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32760" yWindow="32760" windowWidth="24240" windowHeight="13740"/>
  </bookViews>
  <sheets>
    <sheet name="Смета 11 граф c НР и СП" sheetId="5" r:id="rId1"/>
    <sheet name="Source" sheetId="1" r:id="rId2"/>
    <sheet name="SourceObSm" sheetId="2" r:id="rId3"/>
    <sheet name="SmtRes" sheetId="3" r:id="rId4"/>
    <sheet name="EtalonRes" sheetId="4" r:id="rId5"/>
  </sheets>
  <definedNames>
    <definedName name="_xlnm.Print_Titles" localSheetId="0">'Смета 11 граф c НР и СП'!$21:$21</definedName>
    <definedName name="_xlnm.Print_Area" localSheetId="0">'Смета 11 граф c НР и СП'!$A$1:$K$1462</definedName>
  </definedNames>
  <calcPr calcId="145621"/>
</workbook>
</file>

<file path=xl/calcChain.xml><?xml version="1.0" encoding="utf-8"?>
<calcChain xmlns="http://schemas.openxmlformats.org/spreadsheetml/2006/main">
  <c r="I15" i="5" l="1"/>
  <c r="I1460" i="5"/>
  <c r="I1457" i="5"/>
  <c r="C1460" i="5"/>
  <c r="C1457" i="5"/>
  <c r="H1453" i="5"/>
  <c r="C1453" i="5"/>
  <c r="H1452" i="5"/>
  <c r="C1452" i="5"/>
  <c r="H1451" i="5"/>
  <c r="I13" i="5" s="1"/>
  <c r="C1451" i="5"/>
  <c r="H1450" i="5"/>
  <c r="C1450" i="5"/>
  <c r="H1449" i="5"/>
  <c r="C1449" i="5"/>
  <c r="H1448" i="5"/>
  <c r="C1448" i="5"/>
  <c r="H1447" i="5"/>
  <c r="C1447" i="5"/>
  <c r="H1446" i="5"/>
  <c r="C1446" i="5"/>
  <c r="C1442" i="5"/>
  <c r="C1437" i="5"/>
  <c r="G1435" i="5"/>
  <c r="E1435" i="5"/>
  <c r="H1434" i="5"/>
  <c r="G1434" i="5"/>
  <c r="F1434" i="5"/>
  <c r="E1434" i="5"/>
  <c r="D1434" i="5"/>
  <c r="H1433" i="5"/>
  <c r="G1433" i="5"/>
  <c r="E1433" i="5"/>
  <c r="D1433" i="5"/>
  <c r="C1432" i="5"/>
  <c r="AB1430" i="5"/>
  <c r="AA1430" i="5"/>
  <c r="Z1430" i="5"/>
  <c r="Y1430" i="5"/>
  <c r="X1430" i="5"/>
  <c r="W1430" i="5"/>
  <c r="V1430" i="5"/>
  <c r="U1430" i="5"/>
  <c r="T1430" i="5"/>
  <c r="K1431" i="5"/>
  <c r="K1430" i="5"/>
  <c r="J1431" i="5"/>
  <c r="J1430" i="5"/>
  <c r="I1431" i="5"/>
  <c r="I1430" i="5"/>
  <c r="H1430" i="5"/>
  <c r="G1430" i="5"/>
  <c r="F1431" i="5"/>
  <c r="F1430" i="5"/>
  <c r="E1431" i="5"/>
  <c r="E1430" i="5"/>
  <c r="D1430" i="5"/>
  <c r="C1431" i="5"/>
  <c r="C1430" i="5"/>
  <c r="B1430" i="5"/>
  <c r="A1430" i="5"/>
  <c r="G1429" i="5"/>
  <c r="E1429" i="5"/>
  <c r="H1428" i="5"/>
  <c r="G1428" i="5"/>
  <c r="F1428" i="5"/>
  <c r="E1428" i="5"/>
  <c r="D1428" i="5"/>
  <c r="H1427" i="5"/>
  <c r="G1427" i="5"/>
  <c r="E1427" i="5"/>
  <c r="D1427" i="5"/>
  <c r="C1420" i="5"/>
  <c r="AB1418" i="5"/>
  <c r="AA1418" i="5"/>
  <c r="Z1418" i="5"/>
  <c r="Y1418" i="5"/>
  <c r="X1418" i="5"/>
  <c r="W1418" i="5"/>
  <c r="V1418" i="5"/>
  <c r="U1418" i="5"/>
  <c r="T1418" i="5"/>
  <c r="K1419" i="5"/>
  <c r="K1418" i="5"/>
  <c r="J1419" i="5"/>
  <c r="J1418" i="5"/>
  <c r="I1419" i="5"/>
  <c r="I1418" i="5"/>
  <c r="H1418" i="5"/>
  <c r="G1418" i="5"/>
  <c r="F1419" i="5"/>
  <c r="F1418" i="5"/>
  <c r="E1419" i="5"/>
  <c r="E1418" i="5"/>
  <c r="D1418" i="5"/>
  <c r="C1419" i="5"/>
  <c r="C1418" i="5"/>
  <c r="B1418" i="5"/>
  <c r="A1418" i="5"/>
  <c r="G1417" i="5"/>
  <c r="E1417" i="5"/>
  <c r="H1416" i="5"/>
  <c r="G1416" i="5"/>
  <c r="F1416" i="5"/>
  <c r="E1416" i="5"/>
  <c r="D1416" i="5"/>
  <c r="H1415" i="5"/>
  <c r="G1415" i="5"/>
  <c r="E1415" i="5"/>
  <c r="D1415" i="5"/>
  <c r="C1414" i="5"/>
  <c r="AB1412" i="5"/>
  <c r="AA1412" i="5"/>
  <c r="Z1412" i="5"/>
  <c r="Y1412" i="5"/>
  <c r="X1412" i="5"/>
  <c r="W1412" i="5"/>
  <c r="V1412" i="5"/>
  <c r="U1412" i="5"/>
  <c r="T1412" i="5"/>
  <c r="K1413" i="5"/>
  <c r="K1412" i="5"/>
  <c r="J1413" i="5"/>
  <c r="J1412" i="5"/>
  <c r="I1413" i="5"/>
  <c r="I1412" i="5"/>
  <c r="H1412" i="5"/>
  <c r="G1412" i="5"/>
  <c r="F1413" i="5"/>
  <c r="F1412" i="5"/>
  <c r="E1413" i="5"/>
  <c r="E1412" i="5"/>
  <c r="D1412" i="5"/>
  <c r="C1413" i="5"/>
  <c r="C1412" i="5"/>
  <c r="B1412" i="5"/>
  <c r="A1412" i="5"/>
  <c r="C1411" i="5"/>
  <c r="AB1409" i="5"/>
  <c r="AA1409" i="5"/>
  <c r="Z1409" i="5"/>
  <c r="Y1409" i="5"/>
  <c r="X1409" i="5"/>
  <c r="W1409" i="5"/>
  <c r="V1409" i="5"/>
  <c r="U1409" i="5"/>
  <c r="T1409" i="5"/>
  <c r="K1410" i="5"/>
  <c r="K1409" i="5"/>
  <c r="J1410" i="5"/>
  <c r="J1409" i="5"/>
  <c r="I1410" i="5"/>
  <c r="I1409" i="5"/>
  <c r="H1409" i="5"/>
  <c r="G1409" i="5"/>
  <c r="F1410" i="5"/>
  <c r="F1409" i="5"/>
  <c r="E1410" i="5"/>
  <c r="E1409" i="5"/>
  <c r="D1409" i="5"/>
  <c r="C1410" i="5"/>
  <c r="C1409" i="5"/>
  <c r="B1409" i="5"/>
  <c r="A1409" i="5"/>
  <c r="G1408" i="5"/>
  <c r="E1408" i="5"/>
  <c r="H1407" i="5"/>
  <c r="G1407" i="5"/>
  <c r="F1407" i="5"/>
  <c r="E1407" i="5"/>
  <c r="D1407" i="5"/>
  <c r="H1406" i="5"/>
  <c r="G1406" i="5"/>
  <c r="E1406" i="5"/>
  <c r="D1406" i="5"/>
  <c r="C1405" i="5"/>
  <c r="AB1403" i="5"/>
  <c r="AA1403" i="5"/>
  <c r="Z1403" i="5"/>
  <c r="Y1403" i="5"/>
  <c r="X1403" i="5"/>
  <c r="W1403" i="5"/>
  <c r="V1403" i="5"/>
  <c r="U1403" i="5"/>
  <c r="T1403" i="5"/>
  <c r="K1404" i="5"/>
  <c r="K1403" i="5"/>
  <c r="J1404" i="5"/>
  <c r="J1403" i="5"/>
  <c r="I1404" i="5"/>
  <c r="I1403" i="5"/>
  <c r="H1403" i="5"/>
  <c r="G1403" i="5"/>
  <c r="F1404" i="5"/>
  <c r="F1403" i="5"/>
  <c r="E1404" i="5"/>
  <c r="E1403" i="5"/>
  <c r="D1403" i="5"/>
  <c r="C1404" i="5"/>
  <c r="C1403" i="5"/>
  <c r="B1403" i="5"/>
  <c r="A1403" i="5"/>
  <c r="A1402" i="5"/>
  <c r="H1400" i="5"/>
  <c r="C1400" i="5"/>
  <c r="H1399" i="5"/>
  <c r="C1399" i="5"/>
  <c r="H1398" i="5"/>
  <c r="C1398" i="5"/>
  <c r="AG1394" i="5"/>
  <c r="C1394" i="5"/>
  <c r="AB1391" i="5"/>
  <c r="AA1391" i="5"/>
  <c r="Z1391" i="5"/>
  <c r="Y1391" i="5"/>
  <c r="X1391" i="5"/>
  <c r="W1391" i="5"/>
  <c r="V1391" i="5"/>
  <c r="U1391" i="5"/>
  <c r="T1391" i="5"/>
  <c r="K1392" i="5"/>
  <c r="K1391" i="5"/>
  <c r="J1392" i="5"/>
  <c r="J1391" i="5"/>
  <c r="I1392" i="5"/>
  <c r="I1391" i="5"/>
  <c r="H1391" i="5"/>
  <c r="G1391" i="5"/>
  <c r="F1392" i="5"/>
  <c r="F1391" i="5"/>
  <c r="E1392" i="5"/>
  <c r="E1391" i="5"/>
  <c r="D1391" i="5"/>
  <c r="C1392" i="5"/>
  <c r="C1391" i="5"/>
  <c r="B1391" i="5"/>
  <c r="A1391" i="5"/>
  <c r="AB1389" i="5"/>
  <c r="AA1389" i="5"/>
  <c r="Z1389" i="5"/>
  <c r="Y1389" i="5"/>
  <c r="X1389" i="5"/>
  <c r="W1389" i="5"/>
  <c r="V1389" i="5"/>
  <c r="U1389" i="5"/>
  <c r="T1389" i="5"/>
  <c r="K1390" i="5"/>
  <c r="K1389" i="5"/>
  <c r="J1390" i="5"/>
  <c r="J1389" i="5"/>
  <c r="I1390" i="5"/>
  <c r="I1389" i="5"/>
  <c r="H1389" i="5"/>
  <c r="G1389" i="5"/>
  <c r="F1390" i="5"/>
  <c r="F1389" i="5"/>
  <c r="E1390" i="5"/>
  <c r="E1389" i="5"/>
  <c r="D1389" i="5"/>
  <c r="C1390" i="5"/>
  <c r="B1389" i="5"/>
  <c r="A1389" i="5"/>
  <c r="C1382" i="5"/>
  <c r="AB1380" i="5"/>
  <c r="AA1380" i="5"/>
  <c r="Z1380" i="5"/>
  <c r="Y1380" i="5"/>
  <c r="X1380" i="5"/>
  <c r="W1380" i="5"/>
  <c r="V1380" i="5"/>
  <c r="U1380" i="5"/>
  <c r="T1380" i="5"/>
  <c r="K1381" i="5"/>
  <c r="K1380" i="5"/>
  <c r="J1381" i="5"/>
  <c r="J1380" i="5"/>
  <c r="I1381" i="5"/>
  <c r="I1380" i="5"/>
  <c r="H1380" i="5"/>
  <c r="G1380" i="5"/>
  <c r="F1381" i="5"/>
  <c r="F1380" i="5"/>
  <c r="E1381" i="5"/>
  <c r="E1380" i="5"/>
  <c r="D1380" i="5"/>
  <c r="C1381" i="5"/>
  <c r="C1380" i="5"/>
  <c r="B1380" i="5"/>
  <c r="A1380" i="5"/>
  <c r="AB1378" i="5"/>
  <c r="AA1378" i="5"/>
  <c r="Z1378" i="5"/>
  <c r="Y1378" i="5"/>
  <c r="X1378" i="5"/>
  <c r="W1378" i="5"/>
  <c r="V1378" i="5"/>
  <c r="U1378" i="5"/>
  <c r="T1378" i="5"/>
  <c r="K1379" i="5"/>
  <c r="K1378" i="5"/>
  <c r="J1379" i="5"/>
  <c r="J1378" i="5"/>
  <c r="I1379" i="5"/>
  <c r="I1378" i="5"/>
  <c r="H1378" i="5"/>
  <c r="G1378" i="5"/>
  <c r="F1379" i="5"/>
  <c r="F1378" i="5"/>
  <c r="E1379" i="5"/>
  <c r="E1378" i="5"/>
  <c r="D1378" i="5"/>
  <c r="C1379" i="5"/>
  <c r="C1378" i="5"/>
  <c r="B1378" i="5"/>
  <c r="A1378" i="5"/>
  <c r="AB1376" i="5"/>
  <c r="AA1376" i="5"/>
  <c r="Z1376" i="5"/>
  <c r="Y1376" i="5"/>
  <c r="X1376" i="5"/>
  <c r="W1376" i="5"/>
  <c r="V1376" i="5"/>
  <c r="U1376" i="5"/>
  <c r="T1376" i="5"/>
  <c r="K1377" i="5"/>
  <c r="K1376" i="5"/>
  <c r="J1377" i="5"/>
  <c r="J1376" i="5"/>
  <c r="I1377" i="5"/>
  <c r="I1376" i="5"/>
  <c r="H1376" i="5"/>
  <c r="G1376" i="5"/>
  <c r="F1377" i="5"/>
  <c r="F1376" i="5"/>
  <c r="E1377" i="5"/>
  <c r="E1376" i="5"/>
  <c r="D1376" i="5"/>
  <c r="C1377" i="5"/>
  <c r="B1376" i="5"/>
  <c r="A1376" i="5"/>
  <c r="G1375" i="5"/>
  <c r="E1375" i="5"/>
  <c r="H1374" i="5"/>
  <c r="G1374" i="5"/>
  <c r="F1374" i="5"/>
  <c r="E1374" i="5"/>
  <c r="D1374" i="5"/>
  <c r="H1373" i="5"/>
  <c r="G1373" i="5"/>
  <c r="E1373" i="5"/>
  <c r="D1373" i="5"/>
  <c r="C1372" i="5"/>
  <c r="AB1370" i="5"/>
  <c r="AA1370" i="5"/>
  <c r="Z1370" i="5"/>
  <c r="Y1370" i="5"/>
  <c r="X1370" i="5"/>
  <c r="W1370" i="5"/>
  <c r="V1370" i="5"/>
  <c r="U1370" i="5"/>
  <c r="T1370" i="5"/>
  <c r="K1371" i="5"/>
  <c r="K1370" i="5"/>
  <c r="J1371" i="5"/>
  <c r="J1370" i="5"/>
  <c r="I1371" i="5"/>
  <c r="I1370" i="5"/>
  <c r="H1370" i="5"/>
  <c r="G1370" i="5"/>
  <c r="F1371" i="5"/>
  <c r="F1370" i="5"/>
  <c r="E1371" i="5"/>
  <c r="E1370" i="5"/>
  <c r="D1370" i="5"/>
  <c r="C1371" i="5"/>
  <c r="C1370" i="5"/>
  <c r="B1370" i="5"/>
  <c r="A1370" i="5"/>
  <c r="G1369" i="5"/>
  <c r="E1369" i="5"/>
  <c r="H1368" i="5"/>
  <c r="G1368" i="5"/>
  <c r="F1368" i="5"/>
  <c r="E1368" i="5"/>
  <c r="D1368" i="5"/>
  <c r="H1367" i="5"/>
  <c r="G1367" i="5"/>
  <c r="E1367" i="5"/>
  <c r="D1367" i="5"/>
  <c r="C1366" i="5"/>
  <c r="AB1364" i="5"/>
  <c r="AA1364" i="5"/>
  <c r="Z1364" i="5"/>
  <c r="Y1364" i="5"/>
  <c r="X1364" i="5"/>
  <c r="W1364" i="5"/>
  <c r="V1364" i="5"/>
  <c r="U1364" i="5"/>
  <c r="T1364" i="5"/>
  <c r="K1365" i="5"/>
  <c r="K1364" i="5"/>
  <c r="J1365" i="5"/>
  <c r="J1364" i="5"/>
  <c r="I1365" i="5"/>
  <c r="I1364" i="5"/>
  <c r="H1364" i="5"/>
  <c r="G1364" i="5"/>
  <c r="F1365" i="5"/>
  <c r="F1364" i="5"/>
  <c r="E1365" i="5"/>
  <c r="E1364" i="5"/>
  <c r="D1364" i="5"/>
  <c r="C1365" i="5"/>
  <c r="C1364" i="5"/>
  <c r="B1364" i="5"/>
  <c r="A1364" i="5"/>
  <c r="AB1362" i="5"/>
  <c r="AA1362" i="5"/>
  <c r="Z1362" i="5"/>
  <c r="Y1362" i="5"/>
  <c r="X1362" i="5"/>
  <c r="W1362" i="5"/>
  <c r="V1362" i="5"/>
  <c r="U1362" i="5"/>
  <c r="T1362" i="5"/>
  <c r="K1363" i="5"/>
  <c r="K1362" i="5"/>
  <c r="J1363" i="5"/>
  <c r="J1362" i="5"/>
  <c r="I1363" i="5"/>
  <c r="I1362" i="5"/>
  <c r="H1362" i="5"/>
  <c r="G1362" i="5"/>
  <c r="F1363" i="5"/>
  <c r="F1362" i="5"/>
  <c r="E1363" i="5"/>
  <c r="E1362" i="5"/>
  <c r="D1362" i="5"/>
  <c r="C1363" i="5"/>
  <c r="C1362" i="5"/>
  <c r="B1362" i="5"/>
  <c r="A1362" i="5"/>
  <c r="AB1360" i="5"/>
  <c r="AA1360" i="5"/>
  <c r="Z1360" i="5"/>
  <c r="Y1360" i="5"/>
  <c r="X1360" i="5"/>
  <c r="W1360" i="5"/>
  <c r="V1360" i="5"/>
  <c r="U1360" i="5"/>
  <c r="T1360" i="5"/>
  <c r="K1361" i="5"/>
  <c r="K1360" i="5"/>
  <c r="J1361" i="5"/>
  <c r="J1360" i="5"/>
  <c r="I1361" i="5"/>
  <c r="I1360" i="5"/>
  <c r="H1360" i="5"/>
  <c r="G1360" i="5"/>
  <c r="F1361" i="5"/>
  <c r="F1360" i="5"/>
  <c r="E1361" i="5"/>
  <c r="E1360" i="5"/>
  <c r="D1360" i="5"/>
  <c r="C1361" i="5"/>
  <c r="C1360" i="5"/>
  <c r="B1360" i="5"/>
  <c r="A1360" i="5"/>
  <c r="G1359" i="5"/>
  <c r="E1359" i="5"/>
  <c r="H1358" i="5"/>
  <c r="G1358" i="5"/>
  <c r="F1358" i="5"/>
  <c r="E1358" i="5"/>
  <c r="D1358" i="5"/>
  <c r="H1357" i="5"/>
  <c r="G1357" i="5"/>
  <c r="E1357" i="5"/>
  <c r="D1357" i="5"/>
  <c r="C1351" i="5"/>
  <c r="AB1349" i="5"/>
  <c r="AA1349" i="5"/>
  <c r="Z1349" i="5"/>
  <c r="Y1349" i="5"/>
  <c r="X1349" i="5"/>
  <c r="W1349" i="5"/>
  <c r="V1349" i="5"/>
  <c r="U1349" i="5"/>
  <c r="T1349" i="5"/>
  <c r="K1350" i="5"/>
  <c r="K1349" i="5"/>
  <c r="J1350" i="5"/>
  <c r="J1349" i="5"/>
  <c r="I1350" i="5"/>
  <c r="I1349" i="5"/>
  <c r="H1349" i="5"/>
  <c r="G1349" i="5"/>
  <c r="F1350" i="5"/>
  <c r="F1349" i="5"/>
  <c r="E1350" i="5"/>
  <c r="E1349" i="5"/>
  <c r="D1349" i="5"/>
  <c r="C1350" i="5"/>
  <c r="C1349" i="5"/>
  <c r="B1349" i="5"/>
  <c r="A1349" i="5"/>
  <c r="AB1347" i="5"/>
  <c r="AA1347" i="5"/>
  <c r="Z1347" i="5"/>
  <c r="Y1347" i="5"/>
  <c r="X1347" i="5"/>
  <c r="W1347" i="5"/>
  <c r="V1347" i="5"/>
  <c r="U1347" i="5"/>
  <c r="T1347" i="5"/>
  <c r="K1348" i="5"/>
  <c r="K1347" i="5"/>
  <c r="J1348" i="5"/>
  <c r="J1347" i="5"/>
  <c r="I1348" i="5"/>
  <c r="I1347" i="5"/>
  <c r="H1347" i="5"/>
  <c r="G1347" i="5"/>
  <c r="F1348" i="5"/>
  <c r="F1347" i="5"/>
  <c r="E1348" i="5"/>
  <c r="E1347" i="5"/>
  <c r="D1347" i="5"/>
  <c r="C1348" i="5"/>
  <c r="C1347" i="5"/>
  <c r="B1347" i="5"/>
  <c r="A1347" i="5"/>
  <c r="G1346" i="5"/>
  <c r="E1346" i="5"/>
  <c r="H1345" i="5"/>
  <c r="G1345" i="5"/>
  <c r="F1345" i="5"/>
  <c r="E1345" i="5"/>
  <c r="D1345" i="5"/>
  <c r="H1344" i="5"/>
  <c r="G1344" i="5"/>
  <c r="E1344" i="5"/>
  <c r="D1344" i="5"/>
  <c r="C1343" i="5"/>
  <c r="AB1341" i="5"/>
  <c r="AA1341" i="5"/>
  <c r="Z1341" i="5"/>
  <c r="Y1341" i="5"/>
  <c r="X1341" i="5"/>
  <c r="W1341" i="5"/>
  <c r="V1341" i="5"/>
  <c r="U1341" i="5"/>
  <c r="T1341" i="5"/>
  <c r="K1342" i="5"/>
  <c r="K1341" i="5"/>
  <c r="J1342" i="5"/>
  <c r="J1341" i="5"/>
  <c r="I1342" i="5"/>
  <c r="I1341" i="5"/>
  <c r="H1341" i="5"/>
  <c r="G1341" i="5"/>
  <c r="F1342" i="5"/>
  <c r="F1341" i="5"/>
  <c r="E1342" i="5"/>
  <c r="E1341" i="5"/>
  <c r="D1341" i="5"/>
  <c r="C1342" i="5"/>
  <c r="C1341" i="5"/>
  <c r="B1341" i="5"/>
  <c r="A1341" i="5"/>
  <c r="AB1339" i="5"/>
  <c r="AA1339" i="5"/>
  <c r="Z1339" i="5"/>
  <c r="Y1339" i="5"/>
  <c r="X1339" i="5"/>
  <c r="W1339" i="5"/>
  <c r="V1339" i="5"/>
  <c r="U1339" i="5"/>
  <c r="T1339" i="5"/>
  <c r="K1340" i="5"/>
  <c r="K1339" i="5"/>
  <c r="J1340" i="5"/>
  <c r="J1339" i="5"/>
  <c r="I1340" i="5"/>
  <c r="I1339" i="5"/>
  <c r="H1339" i="5"/>
  <c r="G1339" i="5"/>
  <c r="F1340" i="5"/>
  <c r="F1339" i="5"/>
  <c r="E1340" i="5"/>
  <c r="E1339" i="5"/>
  <c r="D1339" i="5"/>
  <c r="C1340" i="5"/>
  <c r="C1339" i="5"/>
  <c r="B1339" i="5"/>
  <c r="A1339" i="5"/>
  <c r="C1338" i="5"/>
  <c r="AB1336" i="5"/>
  <c r="AA1336" i="5"/>
  <c r="Z1336" i="5"/>
  <c r="Y1336" i="5"/>
  <c r="X1336" i="5"/>
  <c r="W1336" i="5"/>
  <c r="V1336" i="5"/>
  <c r="U1336" i="5"/>
  <c r="T1336" i="5"/>
  <c r="K1337" i="5"/>
  <c r="K1336" i="5"/>
  <c r="J1337" i="5"/>
  <c r="J1336" i="5"/>
  <c r="I1337" i="5"/>
  <c r="I1336" i="5"/>
  <c r="H1336" i="5"/>
  <c r="G1336" i="5"/>
  <c r="F1337" i="5"/>
  <c r="F1336" i="5"/>
  <c r="E1337" i="5"/>
  <c r="E1336" i="5"/>
  <c r="D1336" i="5"/>
  <c r="C1337" i="5"/>
  <c r="C1336" i="5"/>
  <c r="B1336" i="5"/>
  <c r="A1336" i="5"/>
  <c r="G1335" i="5"/>
  <c r="E1335" i="5"/>
  <c r="H1334" i="5"/>
  <c r="G1334" i="5"/>
  <c r="F1334" i="5"/>
  <c r="E1334" i="5"/>
  <c r="D1334" i="5"/>
  <c r="H1333" i="5"/>
  <c r="G1333" i="5"/>
  <c r="E1333" i="5"/>
  <c r="D1333" i="5"/>
  <c r="C1332" i="5"/>
  <c r="AB1330" i="5"/>
  <c r="AA1330" i="5"/>
  <c r="Z1330" i="5"/>
  <c r="Y1330" i="5"/>
  <c r="X1330" i="5"/>
  <c r="W1330" i="5"/>
  <c r="V1330" i="5"/>
  <c r="U1330" i="5"/>
  <c r="T1330" i="5"/>
  <c r="K1331" i="5"/>
  <c r="K1330" i="5"/>
  <c r="J1331" i="5"/>
  <c r="J1330" i="5"/>
  <c r="I1331" i="5"/>
  <c r="I1330" i="5"/>
  <c r="H1330" i="5"/>
  <c r="G1330" i="5"/>
  <c r="F1331" i="5"/>
  <c r="F1330" i="5"/>
  <c r="E1331" i="5"/>
  <c r="E1330" i="5"/>
  <c r="D1330" i="5"/>
  <c r="C1331" i="5"/>
  <c r="C1330" i="5"/>
  <c r="B1330" i="5"/>
  <c r="A1330" i="5"/>
  <c r="AB1328" i="5"/>
  <c r="AA1328" i="5"/>
  <c r="Z1328" i="5"/>
  <c r="Y1328" i="5"/>
  <c r="X1328" i="5"/>
  <c r="W1328" i="5"/>
  <c r="V1328" i="5"/>
  <c r="U1328" i="5"/>
  <c r="T1328" i="5"/>
  <c r="K1329" i="5"/>
  <c r="K1328" i="5"/>
  <c r="J1329" i="5"/>
  <c r="J1328" i="5"/>
  <c r="I1329" i="5"/>
  <c r="I1328" i="5"/>
  <c r="H1328" i="5"/>
  <c r="G1328" i="5"/>
  <c r="F1329" i="5"/>
  <c r="F1328" i="5"/>
  <c r="E1329" i="5"/>
  <c r="E1328" i="5"/>
  <c r="D1328" i="5"/>
  <c r="C1329" i="5"/>
  <c r="C1328" i="5"/>
  <c r="B1328" i="5"/>
  <c r="A1328" i="5"/>
  <c r="AB1326" i="5"/>
  <c r="AA1326" i="5"/>
  <c r="Z1326" i="5"/>
  <c r="Y1326" i="5"/>
  <c r="X1326" i="5"/>
  <c r="W1326" i="5"/>
  <c r="V1326" i="5"/>
  <c r="U1326" i="5"/>
  <c r="T1326" i="5"/>
  <c r="K1327" i="5"/>
  <c r="K1326" i="5"/>
  <c r="J1327" i="5"/>
  <c r="J1326" i="5"/>
  <c r="I1327" i="5"/>
  <c r="I1326" i="5"/>
  <c r="H1326" i="5"/>
  <c r="G1326" i="5"/>
  <c r="F1327" i="5"/>
  <c r="F1326" i="5"/>
  <c r="E1327" i="5"/>
  <c r="E1326" i="5"/>
  <c r="D1326" i="5"/>
  <c r="C1327" i="5"/>
  <c r="B1326" i="5"/>
  <c r="A1326" i="5"/>
  <c r="AB1324" i="5"/>
  <c r="AA1324" i="5"/>
  <c r="Z1324" i="5"/>
  <c r="Y1324" i="5"/>
  <c r="X1324" i="5"/>
  <c r="W1324" i="5"/>
  <c r="V1324" i="5"/>
  <c r="U1324" i="5"/>
  <c r="T1324" i="5"/>
  <c r="K1325" i="5"/>
  <c r="K1324" i="5"/>
  <c r="J1325" i="5"/>
  <c r="J1324" i="5"/>
  <c r="I1325" i="5"/>
  <c r="I1324" i="5"/>
  <c r="H1324" i="5"/>
  <c r="G1324" i="5"/>
  <c r="F1325" i="5"/>
  <c r="F1324" i="5"/>
  <c r="E1325" i="5"/>
  <c r="E1324" i="5"/>
  <c r="D1324" i="5"/>
  <c r="C1325" i="5"/>
  <c r="C1324" i="5"/>
  <c r="B1324" i="5"/>
  <c r="A1324" i="5"/>
  <c r="AB1322" i="5"/>
  <c r="AA1322" i="5"/>
  <c r="Z1322" i="5"/>
  <c r="Y1322" i="5"/>
  <c r="X1322" i="5"/>
  <c r="W1322" i="5"/>
  <c r="V1322" i="5"/>
  <c r="U1322" i="5"/>
  <c r="T1322" i="5"/>
  <c r="K1323" i="5"/>
  <c r="K1322" i="5"/>
  <c r="J1323" i="5"/>
  <c r="J1322" i="5"/>
  <c r="I1323" i="5"/>
  <c r="I1322" i="5"/>
  <c r="H1322" i="5"/>
  <c r="G1322" i="5"/>
  <c r="F1323" i="5"/>
  <c r="F1322" i="5"/>
  <c r="E1323" i="5"/>
  <c r="E1322" i="5"/>
  <c r="D1322" i="5"/>
  <c r="C1323" i="5"/>
  <c r="B1322" i="5"/>
  <c r="A1322" i="5"/>
  <c r="AB1320" i="5"/>
  <c r="AA1320" i="5"/>
  <c r="Z1320" i="5"/>
  <c r="Y1320" i="5"/>
  <c r="X1320" i="5"/>
  <c r="W1320" i="5"/>
  <c r="V1320" i="5"/>
  <c r="U1320" i="5"/>
  <c r="T1320" i="5"/>
  <c r="K1321" i="5"/>
  <c r="K1320" i="5"/>
  <c r="J1321" i="5"/>
  <c r="J1320" i="5"/>
  <c r="I1321" i="5"/>
  <c r="I1320" i="5"/>
  <c r="H1320" i="5"/>
  <c r="G1320" i="5"/>
  <c r="F1321" i="5"/>
  <c r="F1320" i="5"/>
  <c r="E1321" i="5"/>
  <c r="E1320" i="5"/>
  <c r="D1320" i="5"/>
  <c r="C1321" i="5"/>
  <c r="C1320" i="5"/>
  <c r="B1320" i="5"/>
  <c r="A1320" i="5"/>
  <c r="G1319" i="5"/>
  <c r="E1319" i="5"/>
  <c r="H1318" i="5"/>
  <c r="G1318" i="5"/>
  <c r="F1318" i="5"/>
  <c r="E1318" i="5"/>
  <c r="D1318" i="5"/>
  <c r="H1317" i="5"/>
  <c r="G1317" i="5"/>
  <c r="E1317" i="5"/>
  <c r="D1317" i="5"/>
  <c r="C1316" i="5"/>
  <c r="AB1314" i="5"/>
  <c r="AA1314" i="5"/>
  <c r="Z1314" i="5"/>
  <c r="Y1314" i="5"/>
  <c r="X1314" i="5"/>
  <c r="W1314" i="5"/>
  <c r="V1314" i="5"/>
  <c r="U1314" i="5"/>
  <c r="T1314" i="5"/>
  <c r="K1315" i="5"/>
  <c r="K1314" i="5"/>
  <c r="J1315" i="5"/>
  <c r="J1314" i="5"/>
  <c r="I1315" i="5"/>
  <c r="I1314" i="5"/>
  <c r="H1314" i="5"/>
  <c r="G1314" i="5"/>
  <c r="F1315" i="5"/>
  <c r="F1314" i="5"/>
  <c r="E1315" i="5"/>
  <c r="E1314" i="5"/>
  <c r="D1314" i="5"/>
  <c r="C1315" i="5"/>
  <c r="C1314" i="5"/>
  <c r="B1314" i="5"/>
  <c r="A1314" i="5"/>
  <c r="AB1312" i="5"/>
  <c r="AA1312" i="5"/>
  <c r="Z1312" i="5"/>
  <c r="Y1312" i="5"/>
  <c r="X1312" i="5"/>
  <c r="W1312" i="5"/>
  <c r="V1312" i="5"/>
  <c r="U1312" i="5"/>
  <c r="T1312" i="5"/>
  <c r="K1313" i="5"/>
  <c r="K1312" i="5"/>
  <c r="J1313" i="5"/>
  <c r="J1312" i="5"/>
  <c r="I1313" i="5"/>
  <c r="I1312" i="5"/>
  <c r="H1312" i="5"/>
  <c r="G1312" i="5"/>
  <c r="F1313" i="5"/>
  <c r="F1312" i="5"/>
  <c r="E1313" i="5"/>
  <c r="E1312" i="5"/>
  <c r="D1312" i="5"/>
  <c r="C1313" i="5"/>
  <c r="C1312" i="5"/>
  <c r="B1312" i="5"/>
  <c r="A1312" i="5"/>
  <c r="G1311" i="5"/>
  <c r="E1311" i="5"/>
  <c r="H1310" i="5"/>
  <c r="G1310" i="5"/>
  <c r="F1310" i="5"/>
  <c r="E1310" i="5"/>
  <c r="D1310" i="5"/>
  <c r="H1309" i="5"/>
  <c r="G1309" i="5"/>
  <c r="E1309" i="5"/>
  <c r="D1309" i="5"/>
  <c r="C1308" i="5"/>
  <c r="AB1306" i="5"/>
  <c r="AA1306" i="5"/>
  <c r="Z1306" i="5"/>
  <c r="Y1306" i="5"/>
  <c r="X1306" i="5"/>
  <c r="W1306" i="5"/>
  <c r="V1306" i="5"/>
  <c r="U1306" i="5"/>
  <c r="T1306" i="5"/>
  <c r="K1307" i="5"/>
  <c r="K1306" i="5"/>
  <c r="J1307" i="5"/>
  <c r="J1306" i="5"/>
  <c r="I1307" i="5"/>
  <c r="I1306" i="5"/>
  <c r="H1306" i="5"/>
  <c r="G1306" i="5"/>
  <c r="F1307" i="5"/>
  <c r="F1306" i="5"/>
  <c r="E1307" i="5"/>
  <c r="E1306" i="5"/>
  <c r="D1306" i="5"/>
  <c r="C1307" i="5"/>
  <c r="C1306" i="5"/>
  <c r="B1306" i="5"/>
  <c r="A1306" i="5"/>
  <c r="G1305" i="5"/>
  <c r="E1305" i="5"/>
  <c r="H1304" i="5"/>
  <c r="G1304" i="5"/>
  <c r="F1304" i="5"/>
  <c r="E1304" i="5"/>
  <c r="D1304" i="5"/>
  <c r="H1303" i="5"/>
  <c r="G1303" i="5"/>
  <c r="E1303" i="5"/>
  <c r="D1303" i="5"/>
  <c r="C1302" i="5"/>
  <c r="AB1300" i="5"/>
  <c r="AA1300" i="5"/>
  <c r="Z1300" i="5"/>
  <c r="Y1300" i="5"/>
  <c r="X1300" i="5"/>
  <c r="W1300" i="5"/>
  <c r="V1300" i="5"/>
  <c r="U1300" i="5"/>
  <c r="T1300" i="5"/>
  <c r="K1301" i="5"/>
  <c r="K1300" i="5"/>
  <c r="J1301" i="5"/>
  <c r="J1300" i="5"/>
  <c r="I1301" i="5"/>
  <c r="I1300" i="5"/>
  <c r="H1300" i="5"/>
  <c r="G1300" i="5"/>
  <c r="F1301" i="5"/>
  <c r="F1300" i="5"/>
  <c r="E1301" i="5"/>
  <c r="E1300" i="5"/>
  <c r="D1300" i="5"/>
  <c r="C1301" i="5"/>
  <c r="C1300" i="5"/>
  <c r="B1300" i="5"/>
  <c r="A1300" i="5"/>
  <c r="C1299" i="5"/>
  <c r="AB1297" i="5"/>
  <c r="AA1297" i="5"/>
  <c r="Z1297" i="5"/>
  <c r="Y1297" i="5"/>
  <c r="X1297" i="5"/>
  <c r="W1297" i="5"/>
  <c r="I1394" i="5" s="1"/>
  <c r="V1297" i="5"/>
  <c r="U1297" i="5"/>
  <c r="T1297" i="5"/>
  <c r="K1298" i="5"/>
  <c r="K1297" i="5"/>
  <c r="J1298" i="5"/>
  <c r="J1297" i="5"/>
  <c r="I1298" i="5"/>
  <c r="I1297" i="5"/>
  <c r="H1297" i="5"/>
  <c r="G1297" i="5"/>
  <c r="F1298" i="5"/>
  <c r="F1297" i="5"/>
  <c r="E1298" i="5"/>
  <c r="E1297" i="5"/>
  <c r="D1297" i="5"/>
  <c r="C1298" i="5"/>
  <c r="C1297" i="5"/>
  <c r="B1297" i="5"/>
  <c r="A1297" i="5"/>
  <c r="G1296" i="5"/>
  <c r="E1296" i="5"/>
  <c r="H1295" i="5"/>
  <c r="G1295" i="5"/>
  <c r="F1295" i="5"/>
  <c r="E1295" i="5"/>
  <c r="D1295" i="5"/>
  <c r="H1294" i="5"/>
  <c r="G1294" i="5"/>
  <c r="E1294" i="5"/>
  <c r="D1294" i="5"/>
  <c r="C1293" i="5"/>
  <c r="AB1291" i="5"/>
  <c r="AA1291" i="5"/>
  <c r="Z1291" i="5"/>
  <c r="Y1291" i="5"/>
  <c r="K1394" i="5" s="1"/>
  <c r="X1291" i="5"/>
  <c r="W1291" i="5"/>
  <c r="V1291" i="5"/>
  <c r="U1291" i="5"/>
  <c r="T1291" i="5"/>
  <c r="K1292" i="5"/>
  <c r="K1291" i="5"/>
  <c r="J1292" i="5"/>
  <c r="J1291" i="5"/>
  <c r="I1292" i="5"/>
  <c r="I1291" i="5"/>
  <c r="H1291" i="5"/>
  <c r="G1291" i="5"/>
  <c r="F1292" i="5"/>
  <c r="F1291" i="5"/>
  <c r="E1292" i="5"/>
  <c r="E1291" i="5"/>
  <c r="D1291" i="5"/>
  <c r="C1292" i="5"/>
  <c r="C1291" i="5"/>
  <c r="B1291" i="5"/>
  <c r="A1291" i="5"/>
  <c r="A1290" i="5"/>
  <c r="H1288" i="5"/>
  <c r="C1288" i="5"/>
  <c r="H1287" i="5"/>
  <c r="C1287" i="5"/>
  <c r="H1286" i="5"/>
  <c r="C1286" i="5"/>
  <c r="C1282" i="5"/>
  <c r="G1280" i="5"/>
  <c r="E1280" i="5"/>
  <c r="H1279" i="5"/>
  <c r="G1279" i="5"/>
  <c r="F1279" i="5"/>
  <c r="E1279" i="5"/>
  <c r="D1279" i="5"/>
  <c r="H1278" i="5"/>
  <c r="G1278" i="5"/>
  <c r="E1278" i="5"/>
  <c r="D1278" i="5"/>
  <c r="C1277" i="5"/>
  <c r="AB1275" i="5"/>
  <c r="AA1275" i="5"/>
  <c r="Z1275" i="5"/>
  <c r="Y1275" i="5"/>
  <c r="X1275" i="5"/>
  <c r="W1275" i="5"/>
  <c r="V1275" i="5"/>
  <c r="U1275" i="5"/>
  <c r="T1275" i="5"/>
  <c r="K1276" i="5"/>
  <c r="K1275" i="5"/>
  <c r="J1276" i="5"/>
  <c r="J1275" i="5"/>
  <c r="I1276" i="5"/>
  <c r="I1275" i="5"/>
  <c r="H1275" i="5"/>
  <c r="G1275" i="5"/>
  <c r="F1276" i="5"/>
  <c r="F1275" i="5"/>
  <c r="E1276" i="5"/>
  <c r="E1275" i="5"/>
  <c r="D1275" i="5"/>
  <c r="C1276" i="5"/>
  <c r="C1275" i="5"/>
  <c r="B1275" i="5"/>
  <c r="A1275" i="5"/>
  <c r="AB1273" i="5"/>
  <c r="AA1273" i="5"/>
  <c r="Z1273" i="5"/>
  <c r="Y1273" i="5"/>
  <c r="X1273" i="5"/>
  <c r="W1273" i="5"/>
  <c r="V1273" i="5"/>
  <c r="U1273" i="5"/>
  <c r="T1273" i="5"/>
  <c r="K1274" i="5"/>
  <c r="K1273" i="5"/>
  <c r="J1274" i="5"/>
  <c r="J1273" i="5"/>
  <c r="I1274" i="5"/>
  <c r="I1273" i="5"/>
  <c r="H1273" i="5"/>
  <c r="G1273" i="5"/>
  <c r="F1274" i="5"/>
  <c r="F1273" i="5"/>
  <c r="E1274" i="5"/>
  <c r="E1273" i="5"/>
  <c r="D1273" i="5"/>
  <c r="C1274" i="5"/>
  <c r="B1273" i="5"/>
  <c r="A1273" i="5"/>
  <c r="G1272" i="5"/>
  <c r="E1272" i="5"/>
  <c r="H1271" i="5"/>
  <c r="G1271" i="5"/>
  <c r="E1271" i="5"/>
  <c r="D1271" i="5"/>
  <c r="C1270" i="5"/>
  <c r="AB1268" i="5"/>
  <c r="AA1268" i="5"/>
  <c r="Z1268" i="5"/>
  <c r="Y1268" i="5"/>
  <c r="X1268" i="5"/>
  <c r="W1268" i="5"/>
  <c r="V1268" i="5"/>
  <c r="U1268" i="5"/>
  <c r="T1268" i="5"/>
  <c r="K1269" i="5"/>
  <c r="K1268" i="5"/>
  <c r="J1269" i="5"/>
  <c r="J1268" i="5"/>
  <c r="I1269" i="5"/>
  <c r="I1268" i="5"/>
  <c r="H1268" i="5"/>
  <c r="G1268" i="5"/>
  <c r="F1269" i="5"/>
  <c r="F1268" i="5"/>
  <c r="E1269" i="5"/>
  <c r="E1268" i="5"/>
  <c r="D1268" i="5"/>
  <c r="C1269" i="5"/>
  <c r="C1268" i="5"/>
  <c r="B1268" i="5"/>
  <c r="A1268" i="5"/>
  <c r="AB1266" i="5"/>
  <c r="AA1266" i="5"/>
  <c r="Z1266" i="5"/>
  <c r="Y1266" i="5"/>
  <c r="X1266" i="5"/>
  <c r="W1266" i="5"/>
  <c r="V1266" i="5"/>
  <c r="U1266" i="5"/>
  <c r="T1266" i="5"/>
  <c r="K1267" i="5"/>
  <c r="K1266" i="5"/>
  <c r="J1267" i="5"/>
  <c r="J1266" i="5"/>
  <c r="I1267" i="5"/>
  <c r="I1266" i="5"/>
  <c r="H1266" i="5"/>
  <c r="G1266" i="5"/>
  <c r="F1267" i="5"/>
  <c r="F1266" i="5"/>
  <c r="E1267" i="5"/>
  <c r="E1266" i="5"/>
  <c r="D1266" i="5"/>
  <c r="C1267" i="5"/>
  <c r="B1266" i="5"/>
  <c r="A1266" i="5"/>
  <c r="G1265" i="5"/>
  <c r="E1265" i="5"/>
  <c r="H1264" i="5"/>
  <c r="G1264" i="5"/>
  <c r="F1264" i="5"/>
  <c r="E1264" i="5"/>
  <c r="D1264" i="5"/>
  <c r="H1263" i="5"/>
  <c r="G1263" i="5"/>
  <c r="E1263" i="5"/>
  <c r="D1263" i="5"/>
  <c r="C1261" i="5"/>
  <c r="AB1259" i="5"/>
  <c r="AA1259" i="5"/>
  <c r="Z1259" i="5"/>
  <c r="Y1259" i="5"/>
  <c r="X1259" i="5"/>
  <c r="W1259" i="5"/>
  <c r="V1259" i="5"/>
  <c r="U1259" i="5"/>
  <c r="T1259" i="5"/>
  <c r="K1260" i="5"/>
  <c r="K1259" i="5"/>
  <c r="J1260" i="5"/>
  <c r="J1259" i="5"/>
  <c r="I1260" i="5"/>
  <c r="I1259" i="5"/>
  <c r="H1259" i="5"/>
  <c r="G1259" i="5"/>
  <c r="F1260" i="5"/>
  <c r="F1259" i="5"/>
  <c r="E1260" i="5"/>
  <c r="E1259" i="5"/>
  <c r="D1259" i="5"/>
  <c r="C1260" i="5"/>
  <c r="C1259" i="5"/>
  <c r="B1259" i="5"/>
  <c r="A1259" i="5"/>
  <c r="G1258" i="5"/>
  <c r="E1258" i="5"/>
  <c r="H1257" i="5"/>
  <c r="G1257" i="5"/>
  <c r="F1257" i="5"/>
  <c r="E1257" i="5"/>
  <c r="D1257" i="5"/>
  <c r="H1256" i="5"/>
  <c r="G1256" i="5"/>
  <c r="E1256" i="5"/>
  <c r="D1256" i="5"/>
  <c r="C1255" i="5"/>
  <c r="AB1253" i="5"/>
  <c r="AA1253" i="5"/>
  <c r="Z1253" i="5"/>
  <c r="Y1253" i="5"/>
  <c r="X1253" i="5"/>
  <c r="W1253" i="5"/>
  <c r="V1253" i="5"/>
  <c r="U1253" i="5"/>
  <c r="T1253" i="5"/>
  <c r="K1254" i="5"/>
  <c r="K1253" i="5"/>
  <c r="J1254" i="5"/>
  <c r="J1253" i="5"/>
  <c r="I1254" i="5"/>
  <c r="I1253" i="5"/>
  <c r="H1253" i="5"/>
  <c r="G1253" i="5"/>
  <c r="F1254" i="5"/>
  <c r="F1253" i="5"/>
  <c r="E1254" i="5"/>
  <c r="E1253" i="5"/>
  <c r="D1253" i="5"/>
  <c r="C1254" i="5"/>
  <c r="C1253" i="5"/>
  <c r="B1253" i="5"/>
  <c r="A1253" i="5"/>
  <c r="AB1251" i="5"/>
  <c r="AA1251" i="5"/>
  <c r="Z1251" i="5"/>
  <c r="Y1251" i="5"/>
  <c r="X1251" i="5"/>
  <c r="W1251" i="5"/>
  <c r="V1251" i="5"/>
  <c r="U1251" i="5"/>
  <c r="T1251" i="5"/>
  <c r="K1252" i="5"/>
  <c r="K1251" i="5"/>
  <c r="J1252" i="5"/>
  <c r="J1251" i="5"/>
  <c r="I1252" i="5"/>
  <c r="I1251" i="5"/>
  <c r="H1251" i="5"/>
  <c r="G1251" i="5"/>
  <c r="F1252" i="5"/>
  <c r="F1251" i="5"/>
  <c r="E1252" i="5"/>
  <c r="E1251" i="5"/>
  <c r="D1251" i="5"/>
  <c r="C1252" i="5"/>
  <c r="B1251" i="5"/>
  <c r="A1251" i="5"/>
  <c r="G1250" i="5"/>
  <c r="E1250" i="5"/>
  <c r="H1249" i="5"/>
  <c r="G1249" i="5"/>
  <c r="F1249" i="5"/>
  <c r="E1249" i="5"/>
  <c r="D1249" i="5"/>
  <c r="H1248" i="5"/>
  <c r="G1248" i="5"/>
  <c r="E1248" i="5"/>
  <c r="D1248" i="5"/>
  <c r="C1247" i="5"/>
  <c r="AB1245" i="5"/>
  <c r="AA1245" i="5"/>
  <c r="Z1245" i="5"/>
  <c r="Y1245" i="5"/>
  <c r="X1245" i="5"/>
  <c r="W1245" i="5"/>
  <c r="V1245" i="5"/>
  <c r="U1245" i="5"/>
  <c r="T1245" i="5"/>
  <c r="K1246" i="5"/>
  <c r="K1245" i="5"/>
  <c r="J1246" i="5"/>
  <c r="J1245" i="5"/>
  <c r="I1246" i="5"/>
  <c r="I1245" i="5"/>
  <c r="H1245" i="5"/>
  <c r="G1245" i="5"/>
  <c r="F1246" i="5"/>
  <c r="F1245" i="5"/>
  <c r="E1246" i="5"/>
  <c r="E1245" i="5"/>
  <c r="D1245" i="5"/>
  <c r="C1246" i="5"/>
  <c r="C1245" i="5"/>
  <c r="B1245" i="5"/>
  <c r="A1245" i="5"/>
  <c r="G1244" i="5"/>
  <c r="E1244" i="5"/>
  <c r="H1243" i="5"/>
  <c r="G1243" i="5"/>
  <c r="F1243" i="5"/>
  <c r="E1243" i="5"/>
  <c r="D1243" i="5"/>
  <c r="H1242" i="5"/>
  <c r="G1242" i="5"/>
  <c r="E1242" i="5"/>
  <c r="D1242" i="5"/>
  <c r="C1241" i="5"/>
  <c r="AB1239" i="5"/>
  <c r="AA1239" i="5"/>
  <c r="Z1239" i="5"/>
  <c r="Y1239" i="5"/>
  <c r="X1239" i="5"/>
  <c r="W1239" i="5"/>
  <c r="V1239" i="5"/>
  <c r="U1239" i="5"/>
  <c r="T1239" i="5"/>
  <c r="K1240" i="5"/>
  <c r="K1239" i="5"/>
  <c r="J1240" i="5"/>
  <c r="J1239" i="5"/>
  <c r="I1240" i="5"/>
  <c r="I1239" i="5"/>
  <c r="H1239" i="5"/>
  <c r="G1239" i="5"/>
  <c r="F1240" i="5"/>
  <c r="F1239" i="5"/>
  <c r="E1240" i="5"/>
  <c r="E1239" i="5"/>
  <c r="D1239" i="5"/>
  <c r="C1240" i="5"/>
  <c r="C1239" i="5"/>
  <c r="B1239" i="5"/>
  <c r="A1239" i="5"/>
  <c r="AB1237" i="5"/>
  <c r="AA1237" i="5"/>
  <c r="Z1237" i="5"/>
  <c r="Y1237" i="5"/>
  <c r="X1237" i="5"/>
  <c r="W1237" i="5"/>
  <c r="V1237" i="5"/>
  <c r="U1237" i="5"/>
  <c r="T1237" i="5"/>
  <c r="K1238" i="5"/>
  <c r="K1237" i="5"/>
  <c r="J1238" i="5"/>
  <c r="J1237" i="5"/>
  <c r="I1238" i="5"/>
  <c r="I1237" i="5"/>
  <c r="H1237" i="5"/>
  <c r="G1237" i="5"/>
  <c r="F1238" i="5"/>
  <c r="F1237" i="5"/>
  <c r="E1238" i="5"/>
  <c r="E1237" i="5"/>
  <c r="D1237" i="5"/>
  <c r="C1238" i="5"/>
  <c r="B1237" i="5"/>
  <c r="A1237" i="5"/>
  <c r="G1236" i="5"/>
  <c r="E1236" i="5"/>
  <c r="H1235" i="5"/>
  <c r="G1235" i="5"/>
  <c r="F1235" i="5"/>
  <c r="E1235" i="5"/>
  <c r="D1235" i="5"/>
  <c r="H1234" i="5"/>
  <c r="G1234" i="5"/>
  <c r="E1234" i="5"/>
  <c r="D1234" i="5"/>
  <c r="C1233" i="5"/>
  <c r="AB1231" i="5"/>
  <c r="AA1231" i="5"/>
  <c r="Z1231" i="5"/>
  <c r="K1283" i="5" s="1"/>
  <c r="Y1231" i="5"/>
  <c r="X1231" i="5"/>
  <c r="W1231" i="5"/>
  <c r="V1231" i="5"/>
  <c r="H1282" i="5" s="1"/>
  <c r="U1231" i="5"/>
  <c r="T1231" i="5"/>
  <c r="K1232" i="5"/>
  <c r="K1231" i="5"/>
  <c r="J1232" i="5"/>
  <c r="J1231" i="5"/>
  <c r="I1232" i="5"/>
  <c r="I1231" i="5"/>
  <c r="H1231" i="5"/>
  <c r="G1231" i="5"/>
  <c r="F1232" i="5"/>
  <c r="F1231" i="5"/>
  <c r="E1232" i="5"/>
  <c r="E1231" i="5"/>
  <c r="D1231" i="5"/>
  <c r="C1232" i="5"/>
  <c r="C1231" i="5"/>
  <c r="B1231" i="5"/>
  <c r="A1231" i="5"/>
  <c r="A1230" i="5"/>
  <c r="H1228" i="5"/>
  <c r="C1228" i="5"/>
  <c r="H1227" i="5"/>
  <c r="C1227" i="5"/>
  <c r="H1226" i="5"/>
  <c r="C1226" i="5"/>
  <c r="C1222" i="5"/>
  <c r="AB1219" i="5"/>
  <c r="AA1219" i="5"/>
  <c r="Z1219" i="5"/>
  <c r="Y1219" i="5"/>
  <c r="X1219" i="5"/>
  <c r="W1219" i="5"/>
  <c r="V1219" i="5"/>
  <c r="H1222" i="5" s="1"/>
  <c r="U1219" i="5"/>
  <c r="T1219" i="5"/>
  <c r="K1220" i="5"/>
  <c r="K1219" i="5"/>
  <c r="J1220" i="5"/>
  <c r="J1219" i="5"/>
  <c r="I1220" i="5"/>
  <c r="I1219" i="5"/>
  <c r="H1219" i="5"/>
  <c r="G1219" i="5"/>
  <c r="F1220" i="5"/>
  <c r="F1219" i="5"/>
  <c r="E1220" i="5"/>
  <c r="E1219" i="5"/>
  <c r="D1219" i="5"/>
  <c r="C1220" i="5"/>
  <c r="B1219" i="5"/>
  <c r="A1219" i="5"/>
  <c r="AB1217" i="5"/>
  <c r="AA1217" i="5"/>
  <c r="Z1217" i="5"/>
  <c r="Y1217" i="5"/>
  <c r="X1217" i="5"/>
  <c r="W1217" i="5"/>
  <c r="V1217" i="5"/>
  <c r="U1217" i="5"/>
  <c r="T1217" i="5"/>
  <c r="K1218" i="5"/>
  <c r="K1217" i="5"/>
  <c r="J1218" i="5"/>
  <c r="J1217" i="5"/>
  <c r="I1218" i="5"/>
  <c r="I1217" i="5"/>
  <c r="H1217" i="5"/>
  <c r="G1217" i="5"/>
  <c r="F1218" i="5"/>
  <c r="F1217" i="5"/>
  <c r="E1218" i="5"/>
  <c r="E1217" i="5"/>
  <c r="D1217" i="5"/>
  <c r="C1218" i="5"/>
  <c r="B1217" i="5"/>
  <c r="A1217" i="5"/>
  <c r="G1216" i="5"/>
  <c r="E1216" i="5"/>
  <c r="H1215" i="5"/>
  <c r="G1215" i="5"/>
  <c r="F1215" i="5"/>
  <c r="E1215" i="5"/>
  <c r="D1215" i="5"/>
  <c r="H1214" i="5"/>
  <c r="G1214" i="5"/>
  <c r="E1214" i="5"/>
  <c r="D1214" i="5"/>
  <c r="C1213" i="5"/>
  <c r="AB1211" i="5"/>
  <c r="AA1211" i="5"/>
  <c r="Z1211" i="5"/>
  <c r="K1223" i="5" s="1"/>
  <c r="Y1211" i="5"/>
  <c r="X1211" i="5"/>
  <c r="I1223" i="5" s="1"/>
  <c r="W1211" i="5"/>
  <c r="V1211" i="5"/>
  <c r="U1211" i="5"/>
  <c r="T1211" i="5"/>
  <c r="G1222" i="5" s="1"/>
  <c r="K1212" i="5"/>
  <c r="K1211" i="5"/>
  <c r="J1212" i="5"/>
  <c r="J1211" i="5"/>
  <c r="I1212" i="5"/>
  <c r="I1211" i="5"/>
  <c r="H1211" i="5"/>
  <c r="G1211" i="5"/>
  <c r="F1212" i="5"/>
  <c r="F1211" i="5"/>
  <c r="E1212" i="5"/>
  <c r="E1211" i="5"/>
  <c r="D1211" i="5"/>
  <c r="C1212" i="5"/>
  <c r="C1211" i="5"/>
  <c r="B1211" i="5"/>
  <c r="A1211" i="5"/>
  <c r="A1210" i="5"/>
  <c r="H1208" i="5"/>
  <c r="C1208" i="5"/>
  <c r="H1207" i="5"/>
  <c r="C1207" i="5"/>
  <c r="H1206" i="5"/>
  <c r="C1206" i="5"/>
  <c r="C1202" i="5"/>
  <c r="AB1199" i="5"/>
  <c r="AA1199" i="5"/>
  <c r="Z1199" i="5"/>
  <c r="Y1199" i="5"/>
  <c r="X1199" i="5"/>
  <c r="W1199" i="5"/>
  <c r="V1199" i="5"/>
  <c r="U1199" i="5"/>
  <c r="T1199" i="5"/>
  <c r="K1200" i="5"/>
  <c r="K1199" i="5"/>
  <c r="J1200" i="5"/>
  <c r="J1199" i="5"/>
  <c r="I1200" i="5"/>
  <c r="I1199" i="5"/>
  <c r="H1199" i="5"/>
  <c r="G1199" i="5"/>
  <c r="F1200" i="5"/>
  <c r="F1199" i="5"/>
  <c r="E1200" i="5"/>
  <c r="E1199" i="5"/>
  <c r="D1199" i="5"/>
  <c r="C1200" i="5"/>
  <c r="C1199" i="5"/>
  <c r="B1199" i="5"/>
  <c r="A1199" i="5"/>
  <c r="AB1197" i="5"/>
  <c r="AA1197" i="5"/>
  <c r="Z1197" i="5"/>
  <c r="Y1197" i="5"/>
  <c r="X1197" i="5"/>
  <c r="W1197" i="5"/>
  <c r="V1197" i="5"/>
  <c r="U1197" i="5"/>
  <c r="T1197" i="5"/>
  <c r="K1198" i="5"/>
  <c r="K1197" i="5"/>
  <c r="J1198" i="5"/>
  <c r="J1197" i="5"/>
  <c r="I1198" i="5"/>
  <c r="I1197" i="5"/>
  <c r="H1197" i="5"/>
  <c r="G1197" i="5"/>
  <c r="F1198" i="5"/>
  <c r="F1197" i="5"/>
  <c r="E1198" i="5"/>
  <c r="E1197" i="5"/>
  <c r="D1197" i="5"/>
  <c r="C1198" i="5"/>
  <c r="B1197" i="5"/>
  <c r="A1197" i="5"/>
  <c r="C1190" i="5"/>
  <c r="AB1188" i="5"/>
  <c r="AA1188" i="5"/>
  <c r="Z1188" i="5"/>
  <c r="Y1188" i="5"/>
  <c r="X1188" i="5"/>
  <c r="W1188" i="5"/>
  <c r="V1188" i="5"/>
  <c r="U1188" i="5"/>
  <c r="T1188" i="5"/>
  <c r="K1189" i="5"/>
  <c r="K1188" i="5"/>
  <c r="J1189" i="5"/>
  <c r="J1188" i="5"/>
  <c r="I1189" i="5"/>
  <c r="I1188" i="5"/>
  <c r="H1188" i="5"/>
  <c r="G1188" i="5"/>
  <c r="F1189" i="5"/>
  <c r="F1188" i="5"/>
  <c r="E1189" i="5"/>
  <c r="E1188" i="5"/>
  <c r="D1188" i="5"/>
  <c r="C1189" i="5"/>
  <c r="C1188" i="5"/>
  <c r="B1188" i="5"/>
  <c r="A1188" i="5"/>
  <c r="AB1186" i="5"/>
  <c r="AA1186" i="5"/>
  <c r="Z1186" i="5"/>
  <c r="Y1186" i="5"/>
  <c r="X1186" i="5"/>
  <c r="W1186" i="5"/>
  <c r="V1186" i="5"/>
  <c r="U1186" i="5"/>
  <c r="T1186" i="5"/>
  <c r="K1187" i="5"/>
  <c r="K1186" i="5"/>
  <c r="J1187" i="5"/>
  <c r="J1186" i="5"/>
  <c r="I1187" i="5"/>
  <c r="I1186" i="5"/>
  <c r="H1186" i="5"/>
  <c r="G1186" i="5"/>
  <c r="F1187" i="5"/>
  <c r="F1186" i="5"/>
  <c r="E1187" i="5"/>
  <c r="E1186" i="5"/>
  <c r="D1186" i="5"/>
  <c r="C1187" i="5"/>
  <c r="C1186" i="5"/>
  <c r="B1186" i="5"/>
  <c r="A1186" i="5"/>
  <c r="AB1184" i="5"/>
  <c r="AA1184" i="5"/>
  <c r="Z1184" i="5"/>
  <c r="Y1184" i="5"/>
  <c r="X1184" i="5"/>
  <c r="W1184" i="5"/>
  <c r="V1184" i="5"/>
  <c r="U1184" i="5"/>
  <c r="T1184" i="5"/>
  <c r="K1185" i="5"/>
  <c r="K1184" i="5"/>
  <c r="J1185" i="5"/>
  <c r="J1184" i="5"/>
  <c r="I1185" i="5"/>
  <c r="I1184" i="5"/>
  <c r="H1184" i="5"/>
  <c r="G1184" i="5"/>
  <c r="F1185" i="5"/>
  <c r="F1184" i="5"/>
  <c r="E1185" i="5"/>
  <c r="E1184" i="5"/>
  <c r="D1184" i="5"/>
  <c r="C1185" i="5"/>
  <c r="B1184" i="5"/>
  <c r="A1184" i="5"/>
  <c r="G1183" i="5"/>
  <c r="E1183" i="5"/>
  <c r="H1182" i="5"/>
  <c r="G1182" i="5"/>
  <c r="F1182" i="5"/>
  <c r="E1182" i="5"/>
  <c r="D1182" i="5"/>
  <c r="H1181" i="5"/>
  <c r="G1181" i="5"/>
  <c r="E1181" i="5"/>
  <c r="D1181" i="5"/>
  <c r="C1180" i="5"/>
  <c r="AB1178" i="5"/>
  <c r="AA1178" i="5"/>
  <c r="Z1178" i="5"/>
  <c r="Y1178" i="5"/>
  <c r="X1178" i="5"/>
  <c r="W1178" i="5"/>
  <c r="V1178" i="5"/>
  <c r="U1178" i="5"/>
  <c r="T1178" i="5"/>
  <c r="K1179" i="5"/>
  <c r="K1178" i="5"/>
  <c r="J1179" i="5"/>
  <c r="J1178" i="5"/>
  <c r="I1179" i="5"/>
  <c r="I1178" i="5"/>
  <c r="H1178" i="5"/>
  <c r="G1178" i="5"/>
  <c r="F1179" i="5"/>
  <c r="F1178" i="5"/>
  <c r="E1179" i="5"/>
  <c r="E1178" i="5"/>
  <c r="D1178" i="5"/>
  <c r="C1179" i="5"/>
  <c r="C1178" i="5"/>
  <c r="B1178" i="5"/>
  <c r="A1178" i="5"/>
  <c r="G1177" i="5"/>
  <c r="E1177" i="5"/>
  <c r="H1176" i="5"/>
  <c r="G1176" i="5"/>
  <c r="F1176" i="5"/>
  <c r="E1176" i="5"/>
  <c r="D1176" i="5"/>
  <c r="H1175" i="5"/>
  <c r="G1175" i="5"/>
  <c r="E1175" i="5"/>
  <c r="D1175" i="5"/>
  <c r="C1174" i="5"/>
  <c r="AB1172" i="5"/>
  <c r="AA1172" i="5"/>
  <c r="Z1172" i="5"/>
  <c r="Y1172" i="5"/>
  <c r="X1172" i="5"/>
  <c r="W1172" i="5"/>
  <c r="V1172" i="5"/>
  <c r="U1172" i="5"/>
  <c r="T1172" i="5"/>
  <c r="K1173" i="5"/>
  <c r="K1172" i="5"/>
  <c r="J1173" i="5"/>
  <c r="J1172" i="5"/>
  <c r="I1173" i="5"/>
  <c r="I1172" i="5"/>
  <c r="H1172" i="5"/>
  <c r="G1172" i="5"/>
  <c r="F1173" i="5"/>
  <c r="F1172" i="5"/>
  <c r="E1173" i="5"/>
  <c r="E1172" i="5"/>
  <c r="D1172" i="5"/>
  <c r="C1173" i="5"/>
  <c r="C1172" i="5"/>
  <c r="B1172" i="5"/>
  <c r="A1172" i="5"/>
  <c r="G1171" i="5"/>
  <c r="E1171" i="5"/>
  <c r="H1170" i="5"/>
  <c r="G1170" i="5"/>
  <c r="F1170" i="5"/>
  <c r="E1170" i="5"/>
  <c r="D1170" i="5"/>
  <c r="H1169" i="5"/>
  <c r="G1169" i="5"/>
  <c r="E1169" i="5"/>
  <c r="D1169" i="5"/>
  <c r="C1162" i="5"/>
  <c r="AB1160" i="5"/>
  <c r="AA1160" i="5"/>
  <c r="Z1160" i="5"/>
  <c r="Y1160" i="5"/>
  <c r="X1160" i="5"/>
  <c r="W1160" i="5"/>
  <c r="V1160" i="5"/>
  <c r="U1160" i="5"/>
  <c r="T1160" i="5"/>
  <c r="K1161" i="5"/>
  <c r="K1160" i="5"/>
  <c r="J1161" i="5"/>
  <c r="J1160" i="5"/>
  <c r="I1161" i="5"/>
  <c r="I1160" i="5"/>
  <c r="H1160" i="5"/>
  <c r="G1160" i="5"/>
  <c r="F1161" i="5"/>
  <c r="F1160" i="5"/>
  <c r="E1161" i="5"/>
  <c r="E1160" i="5"/>
  <c r="D1160" i="5"/>
  <c r="C1161" i="5"/>
  <c r="C1160" i="5"/>
  <c r="B1160" i="5"/>
  <c r="A1160" i="5"/>
  <c r="G1159" i="5"/>
  <c r="E1159" i="5"/>
  <c r="H1158" i="5"/>
  <c r="G1158" i="5"/>
  <c r="F1158" i="5"/>
  <c r="E1158" i="5"/>
  <c r="D1158" i="5"/>
  <c r="H1157" i="5"/>
  <c r="G1157" i="5"/>
  <c r="E1157" i="5"/>
  <c r="D1157" i="5"/>
  <c r="C1156" i="5"/>
  <c r="AB1154" i="5"/>
  <c r="AA1154" i="5"/>
  <c r="Z1154" i="5"/>
  <c r="Y1154" i="5"/>
  <c r="X1154" i="5"/>
  <c r="W1154" i="5"/>
  <c r="V1154" i="5"/>
  <c r="U1154" i="5"/>
  <c r="T1154" i="5"/>
  <c r="K1155" i="5"/>
  <c r="K1154" i="5"/>
  <c r="J1155" i="5"/>
  <c r="J1154" i="5"/>
  <c r="I1155" i="5"/>
  <c r="I1154" i="5"/>
  <c r="H1154" i="5"/>
  <c r="G1154" i="5"/>
  <c r="F1155" i="5"/>
  <c r="F1154" i="5"/>
  <c r="E1155" i="5"/>
  <c r="E1154" i="5"/>
  <c r="D1154" i="5"/>
  <c r="C1155" i="5"/>
  <c r="C1154" i="5"/>
  <c r="B1154" i="5"/>
  <c r="A1154" i="5"/>
  <c r="G1153" i="5"/>
  <c r="E1153" i="5"/>
  <c r="H1152" i="5"/>
  <c r="G1152" i="5"/>
  <c r="F1152" i="5"/>
  <c r="E1152" i="5"/>
  <c r="D1152" i="5"/>
  <c r="H1151" i="5"/>
  <c r="G1151" i="5"/>
  <c r="E1151" i="5"/>
  <c r="D1151" i="5"/>
  <c r="C1150" i="5"/>
  <c r="AB1148" i="5"/>
  <c r="AA1148" i="5"/>
  <c r="Z1148" i="5"/>
  <c r="Y1148" i="5"/>
  <c r="X1148" i="5"/>
  <c r="W1148" i="5"/>
  <c r="V1148" i="5"/>
  <c r="U1148" i="5"/>
  <c r="T1148" i="5"/>
  <c r="K1149" i="5"/>
  <c r="K1148" i="5"/>
  <c r="J1149" i="5"/>
  <c r="J1148" i="5"/>
  <c r="I1149" i="5"/>
  <c r="I1148" i="5"/>
  <c r="H1148" i="5"/>
  <c r="G1148" i="5"/>
  <c r="F1149" i="5"/>
  <c r="F1148" i="5"/>
  <c r="E1149" i="5"/>
  <c r="E1148" i="5"/>
  <c r="D1148" i="5"/>
  <c r="C1149" i="5"/>
  <c r="C1148" i="5"/>
  <c r="B1148" i="5"/>
  <c r="A1148" i="5"/>
  <c r="C1147" i="5"/>
  <c r="AB1145" i="5"/>
  <c r="AA1145" i="5"/>
  <c r="Z1145" i="5"/>
  <c r="Y1145" i="5"/>
  <c r="X1145" i="5"/>
  <c r="W1145" i="5"/>
  <c r="V1145" i="5"/>
  <c r="U1145" i="5"/>
  <c r="T1145" i="5"/>
  <c r="K1146" i="5"/>
  <c r="K1145" i="5"/>
  <c r="J1146" i="5"/>
  <c r="J1145" i="5"/>
  <c r="I1146" i="5"/>
  <c r="I1145" i="5"/>
  <c r="H1145" i="5"/>
  <c r="G1145" i="5"/>
  <c r="F1146" i="5"/>
  <c r="F1145" i="5"/>
  <c r="E1146" i="5"/>
  <c r="E1145" i="5"/>
  <c r="D1145" i="5"/>
  <c r="C1146" i="5"/>
  <c r="C1145" i="5"/>
  <c r="B1145" i="5"/>
  <c r="A1145" i="5"/>
  <c r="G1144" i="5"/>
  <c r="E1144" i="5"/>
  <c r="H1143" i="5"/>
  <c r="G1143" i="5"/>
  <c r="F1143" i="5"/>
  <c r="E1143" i="5"/>
  <c r="D1143" i="5"/>
  <c r="H1142" i="5"/>
  <c r="G1142" i="5"/>
  <c r="E1142" i="5"/>
  <c r="D1142" i="5"/>
  <c r="C1135" i="5"/>
  <c r="AB1133" i="5"/>
  <c r="AA1133" i="5"/>
  <c r="Z1133" i="5"/>
  <c r="Y1133" i="5"/>
  <c r="X1133" i="5"/>
  <c r="W1133" i="5"/>
  <c r="V1133" i="5"/>
  <c r="U1133" i="5"/>
  <c r="T1133" i="5"/>
  <c r="K1134" i="5"/>
  <c r="K1133" i="5"/>
  <c r="J1134" i="5"/>
  <c r="J1133" i="5"/>
  <c r="I1134" i="5"/>
  <c r="I1133" i="5"/>
  <c r="H1133" i="5"/>
  <c r="G1133" i="5"/>
  <c r="F1134" i="5"/>
  <c r="F1133" i="5"/>
  <c r="E1134" i="5"/>
  <c r="E1133" i="5"/>
  <c r="D1133" i="5"/>
  <c r="C1134" i="5"/>
  <c r="C1133" i="5"/>
  <c r="B1133" i="5"/>
  <c r="A1133" i="5"/>
  <c r="G1132" i="5"/>
  <c r="E1132" i="5"/>
  <c r="H1131" i="5"/>
  <c r="G1131" i="5"/>
  <c r="F1131" i="5"/>
  <c r="E1131" i="5"/>
  <c r="D1131" i="5"/>
  <c r="H1130" i="5"/>
  <c r="G1130" i="5"/>
  <c r="E1130" i="5"/>
  <c r="D1130" i="5"/>
  <c r="C1129" i="5"/>
  <c r="AB1127" i="5"/>
  <c r="AA1127" i="5"/>
  <c r="Z1127" i="5"/>
  <c r="Y1127" i="5"/>
  <c r="X1127" i="5"/>
  <c r="W1127" i="5"/>
  <c r="V1127" i="5"/>
  <c r="U1127" i="5"/>
  <c r="T1127" i="5"/>
  <c r="K1128" i="5"/>
  <c r="K1127" i="5"/>
  <c r="J1128" i="5"/>
  <c r="J1127" i="5"/>
  <c r="I1128" i="5"/>
  <c r="I1127" i="5"/>
  <c r="H1127" i="5"/>
  <c r="G1127" i="5"/>
  <c r="F1128" i="5"/>
  <c r="F1127" i="5"/>
  <c r="E1128" i="5"/>
  <c r="E1127" i="5"/>
  <c r="D1127" i="5"/>
  <c r="C1128" i="5"/>
  <c r="C1127" i="5"/>
  <c r="B1127" i="5"/>
  <c r="A1127" i="5"/>
  <c r="AB1125" i="5"/>
  <c r="AA1125" i="5"/>
  <c r="Z1125" i="5"/>
  <c r="Y1125" i="5"/>
  <c r="X1125" i="5"/>
  <c r="W1125" i="5"/>
  <c r="V1125" i="5"/>
  <c r="U1125" i="5"/>
  <c r="T1125" i="5"/>
  <c r="K1126" i="5"/>
  <c r="K1125" i="5"/>
  <c r="J1126" i="5"/>
  <c r="J1125" i="5"/>
  <c r="I1126" i="5"/>
  <c r="I1125" i="5"/>
  <c r="H1125" i="5"/>
  <c r="G1125" i="5"/>
  <c r="F1126" i="5"/>
  <c r="F1125" i="5"/>
  <c r="E1126" i="5"/>
  <c r="E1125" i="5"/>
  <c r="D1125" i="5"/>
  <c r="C1126" i="5"/>
  <c r="C1125" i="5"/>
  <c r="B1125" i="5"/>
  <c r="A1125" i="5"/>
  <c r="G1124" i="5"/>
  <c r="E1124" i="5"/>
  <c r="H1123" i="5"/>
  <c r="G1123" i="5"/>
  <c r="F1123" i="5"/>
  <c r="E1123" i="5"/>
  <c r="D1123" i="5"/>
  <c r="H1122" i="5"/>
  <c r="G1122" i="5"/>
  <c r="E1122" i="5"/>
  <c r="D1122" i="5"/>
  <c r="C1121" i="5"/>
  <c r="AB1119" i="5"/>
  <c r="AA1119" i="5"/>
  <c r="Z1119" i="5"/>
  <c r="Y1119" i="5"/>
  <c r="X1119" i="5"/>
  <c r="W1119" i="5"/>
  <c r="V1119" i="5"/>
  <c r="U1119" i="5"/>
  <c r="T1119" i="5"/>
  <c r="K1120" i="5"/>
  <c r="K1119" i="5"/>
  <c r="J1120" i="5"/>
  <c r="J1119" i="5"/>
  <c r="I1120" i="5"/>
  <c r="I1119" i="5"/>
  <c r="H1119" i="5"/>
  <c r="G1119" i="5"/>
  <c r="F1120" i="5"/>
  <c r="F1119" i="5"/>
  <c r="E1120" i="5"/>
  <c r="E1119" i="5"/>
  <c r="D1119" i="5"/>
  <c r="C1120" i="5"/>
  <c r="C1119" i="5"/>
  <c r="B1119" i="5"/>
  <c r="A1119" i="5"/>
  <c r="AB1117" i="5"/>
  <c r="AA1117" i="5"/>
  <c r="Z1117" i="5"/>
  <c r="Y1117" i="5"/>
  <c r="X1117" i="5"/>
  <c r="W1117" i="5"/>
  <c r="V1117" i="5"/>
  <c r="U1117" i="5"/>
  <c r="T1117" i="5"/>
  <c r="K1118" i="5"/>
  <c r="K1117" i="5"/>
  <c r="J1118" i="5"/>
  <c r="J1117" i="5"/>
  <c r="I1118" i="5"/>
  <c r="I1117" i="5"/>
  <c r="H1117" i="5"/>
  <c r="G1117" i="5"/>
  <c r="F1118" i="5"/>
  <c r="F1117" i="5"/>
  <c r="E1118" i="5"/>
  <c r="E1117" i="5"/>
  <c r="D1117" i="5"/>
  <c r="C1118" i="5"/>
  <c r="C1117" i="5"/>
  <c r="B1117" i="5"/>
  <c r="A1117" i="5"/>
  <c r="C1116" i="5"/>
  <c r="AB1114" i="5"/>
  <c r="AA1114" i="5"/>
  <c r="Z1114" i="5"/>
  <c r="Y1114" i="5"/>
  <c r="X1114" i="5"/>
  <c r="W1114" i="5"/>
  <c r="V1114" i="5"/>
  <c r="U1114" i="5"/>
  <c r="T1114" i="5"/>
  <c r="K1115" i="5"/>
  <c r="K1114" i="5"/>
  <c r="J1115" i="5"/>
  <c r="J1114" i="5"/>
  <c r="I1115" i="5"/>
  <c r="I1114" i="5"/>
  <c r="H1114" i="5"/>
  <c r="G1114" i="5"/>
  <c r="F1115" i="5"/>
  <c r="F1114" i="5"/>
  <c r="E1115" i="5"/>
  <c r="E1114" i="5"/>
  <c r="D1114" i="5"/>
  <c r="C1115" i="5"/>
  <c r="C1114" i="5"/>
  <c r="B1114" i="5"/>
  <c r="A1114" i="5"/>
  <c r="G1113" i="5"/>
  <c r="E1113" i="5"/>
  <c r="H1112" i="5"/>
  <c r="G1112" i="5"/>
  <c r="F1112" i="5"/>
  <c r="E1112" i="5"/>
  <c r="D1112" i="5"/>
  <c r="H1111" i="5"/>
  <c r="G1111" i="5"/>
  <c r="E1111" i="5"/>
  <c r="D1111" i="5"/>
  <c r="C1105" i="5"/>
  <c r="AB1103" i="5"/>
  <c r="AA1103" i="5"/>
  <c r="Z1103" i="5"/>
  <c r="Y1103" i="5"/>
  <c r="X1103" i="5"/>
  <c r="W1103" i="5"/>
  <c r="V1103" i="5"/>
  <c r="U1103" i="5"/>
  <c r="T1103" i="5"/>
  <c r="K1104" i="5"/>
  <c r="K1103" i="5"/>
  <c r="J1104" i="5"/>
  <c r="J1103" i="5"/>
  <c r="I1104" i="5"/>
  <c r="I1103" i="5"/>
  <c r="H1103" i="5"/>
  <c r="G1103" i="5"/>
  <c r="F1104" i="5"/>
  <c r="F1103" i="5"/>
  <c r="E1104" i="5"/>
  <c r="E1103" i="5"/>
  <c r="D1103" i="5"/>
  <c r="C1104" i="5"/>
  <c r="C1103" i="5"/>
  <c r="B1103" i="5"/>
  <c r="A1103" i="5"/>
  <c r="AB1101" i="5"/>
  <c r="AA1101" i="5"/>
  <c r="Z1101" i="5"/>
  <c r="Y1101" i="5"/>
  <c r="X1101" i="5"/>
  <c r="W1101" i="5"/>
  <c r="V1101" i="5"/>
  <c r="U1101" i="5"/>
  <c r="T1101" i="5"/>
  <c r="K1102" i="5"/>
  <c r="K1101" i="5"/>
  <c r="J1102" i="5"/>
  <c r="J1101" i="5"/>
  <c r="I1102" i="5"/>
  <c r="I1101" i="5"/>
  <c r="H1101" i="5"/>
  <c r="G1101" i="5"/>
  <c r="F1102" i="5"/>
  <c r="F1101" i="5"/>
  <c r="E1102" i="5"/>
  <c r="E1101" i="5"/>
  <c r="D1101" i="5"/>
  <c r="C1102" i="5"/>
  <c r="C1101" i="5"/>
  <c r="B1101" i="5"/>
  <c r="A1101" i="5"/>
  <c r="G1100" i="5"/>
  <c r="E1100" i="5"/>
  <c r="H1099" i="5"/>
  <c r="G1099" i="5"/>
  <c r="F1099" i="5"/>
  <c r="E1099" i="5"/>
  <c r="D1099" i="5"/>
  <c r="H1098" i="5"/>
  <c r="G1098" i="5"/>
  <c r="E1098" i="5"/>
  <c r="D1098" i="5"/>
  <c r="C1097" i="5"/>
  <c r="AB1095" i="5"/>
  <c r="AA1095" i="5"/>
  <c r="Z1095" i="5"/>
  <c r="Y1095" i="5"/>
  <c r="X1095" i="5"/>
  <c r="W1095" i="5"/>
  <c r="V1095" i="5"/>
  <c r="U1095" i="5"/>
  <c r="T1095" i="5"/>
  <c r="K1096" i="5"/>
  <c r="K1095" i="5"/>
  <c r="J1096" i="5"/>
  <c r="J1095" i="5"/>
  <c r="I1096" i="5"/>
  <c r="I1095" i="5"/>
  <c r="H1095" i="5"/>
  <c r="G1095" i="5"/>
  <c r="F1096" i="5"/>
  <c r="F1095" i="5"/>
  <c r="E1096" i="5"/>
  <c r="E1095" i="5"/>
  <c r="D1095" i="5"/>
  <c r="C1096" i="5"/>
  <c r="C1095" i="5"/>
  <c r="B1095" i="5"/>
  <c r="A1095" i="5"/>
  <c r="AB1093" i="5"/>
  <c r="AA1093" i="5"/>
  <c r="Z1093" i="5"/>
  <c r="Y1093" i="5"/>
  <c r="X1093" i="5"/>
  <c r="W1093" i="5"/>
  <c r="V1093" i="5"/>
  <c r="U1093" i="5"/>
  <c r="T1093" i="5"/>
  <c r="K1094" i="5"/>
  <c r="K1093" i="5"/>
  <c r="J1094" i="5"/>
  <c r="J1093" i="5"/>
  <c r="I1094" i="5"/>
  <c r="I1093" i="5"/>
  <c r="H1093" i="5"/>
  <c r="G1093" i="5"/>
  <c r="F1094" i="5"/>
  <c r="F1093" i="5"/>
  <c r="E1094" i="5"/>
  <c r="E1093" i="5"/>
  <c r="D1093" i="5"/>
  <c r="C1094" i="5"/>
  <c r="C1093" i="5"/>
  <c r="B1093" i="5"/>
  <c r="A1093" i="5"/>
  <c r="G1092" i="5"/>
  <c r="E1092" i="5"/>
  <c r="H1091" i="5"/>
  <c r="G1091" i="5"/>
  <c r="F1091" i="5"/>
  <c r="E1091" i="5"/>
  <c r="D1091" i="5"/>
  <c r="H1090" i="5"/>
  <c r="G1090" i="5"/>
  <c r="E1090" i="5"/>
  <c r="D1090" i="5"/>
  <c r="C1089" i="5"/>
  <c r="AB1087" i="5"/>
  <c r="AA1087" i="5"/>
  <c r="Z1087" i="5"/>
  <c r="Y1087" i="5"/>
  <c r="X1087" i="5"/>
  <c r="W1087" i="5"/>
  <c r="V1087" i="5"/>
  <c r="U1087" i="5"/>
  <c r="T1087" i="5"/>
  <c r="K1088" i="5"/>
  <c r="K1087" i="5"/>
  <c r="J1088" i="5"/>
  <c r="J1087" i="5"/>
  <c r="I1088" i="5"/>
  <c r="I1087" i="5"/>
  <c r="H1087" i="5"/>
  <c r="G1087" i="5"/>
  <c r="F1088" i="5"/>
  <c r="F1087" i="5"/>
  <c r="E1088" i="5"/>
  <c r="E1087" i="5"/>
  <c r="D1087" i="5"/>
  <c r="C1088" i="5"/>
  <c r="C1087" i="5"/>
  <c r="B1087" i="5"/>
  <c r="A1087" i="5"/>
  <c r="G1086" i="5"/>
  <c r="E1086" i="5"/>
  <c r="H1085" i="5"/>
  <c r="G1085" i="5"/>
  <c r="F1085" i="5"/>
  <c r="E1085" i="5"/>
  <c r="D1085" i="5"/>
  <c r="H1084" i="5"/>
  <c r="G1084" i="5"/>
  <c r="E1084" i="5"/>
  <c r="D1084" i="5"/>
  <c r="C1083" i="5"/>
  <c r="AB1081" i="5"/>
  <c r="AA1081" i="5"/>
  <c r="Z1081" i="5"/>
  <c r="Y1081" i="5"/>
  <c r="X1081" i="5"/>
  <c r="W1081" i="5"/>
  <c r="V1081" i="5"/>
  <c r="U1081" i="5"/>
  <c r="T1081" i="5"/>
  <c r="K1082" i="5"/>
  <c r="K1081" i="5"/>
  <c r="J1082" i="5"/>
  <c r="J1081" i="5"/>
  <c r="I1082" i="5"/>
  <c r="I1081" i="5"/>
  <c r="H1081" i="5"/>
  <c r="G1081" i="5"/>
  <c r="F1082" i="5"/>
  <c r="F1081" i="5"/>
  <c r="E1082" i="5"/>
  <c r="E1081" i="5"/>
  <c r="D1081" i="5"/>
  <c r="C1082" i="5"/>
  <c r="C1081" i="5"/>
  <c r="B1081" i="5"/>
  <c r="A1081" i="5"/>
  <c r="C1080" i="5"/>
  <c r="AB1078" i="5"/>
  <c r="AA1078" i="5"/>
  <c r="Z1078" i="5"/>
  <c r="Y1078" i="5"/>
  <c r="X1078" i="5"/>
  <c r="W1078" i="5"/>
  <c r="V1078" i="5"/>
  <c r="U1078" i="5"/>
  <c r="T1078" i="5"/>
  <c r="K1079" i="5"/>
  <c r="K1078" i="5"/>
  <c r="J1079" i="5"/>
  <c r="J1078" i="5"/>
  <c r="I1079" i="5"/>
  <c r="I1078" i="5"/>
  <c r="H1078" i="5"/>
  <c r="G1078" i="5"/>
  <c r="F1079" i="5"/>
  <c r="F1078" i="5"/>
  <c r="E1079" i="5"/>
  <c r="E1078" i="5"/>
  <c r="D1078" i="5"/>
  <c r="C1079" i="5"/>
  <c r="C1078" i="5"/>
  <c r="B1078" i="5"/>
  <c r="A1078" i="5"/>
  <c r="G1077" i="5"/>
  <c r="E1077" i="5"/>
  <c r="H1076" i="5"/>
  <c r="G1076" i="5"/>
  <c r="F1076" i="5"/>
  <c r="E1076" i="5"/>
  <c r="D1076" i="5"/>
  <c r="H1075" i="5"/>
  <c r="G1075" i="5"/>
  <c r="E1075" i="5"/>
  <c r="D1075" i="5"/>
  <c r="C1074" i="5"/>
  <c r="AB1072" i="5"/>
  <c r="AA1072" i="5"/>
  <c r="Z1072" i="5"/>
  <c r="Y1072" i="5"/>
  <c r="X1072" i="5"/>
  <c r="I1203" i="5" s="1"/>
  <c r="W1072" i="5"/>
  <c r="V1072" i="5"/>
  <c r="U1072" i="5"/>
  <c r="T1072" i="5"/>
  <c r="G1202" i="5" s="1"/>
  <c r="K1073" i="5"/>
  <c r="K1072" i="5"/>
  <c r="J1073" i="5"/>
  <c r="J1072" i="5"/>
  <c r="I1073" i="5"/>
  <c r="I1072" i="5"/>
  <c r="H1072" i="5"/>
  <c r="G1072" i="5"/>
  <c r="F1073" i="5"/>
  <c r="F1072" i="5"/>
  <c r="E1073" i="5"/>
  <c r="E1072" i="5"/>
  <c r="D1072" i="5"/>
  <c r="C1073" i="5"/>
  <c r="C1072" i="5"/>
  <c r="B1072" i="5"/>
  <c r="A1072" i="5"/>
  <c r="A1071" i="5"/>
  <c r="H1069" i="5"/>
  <c r="C1069" i="5"/>
  <c r="H1068" i="5"/>
  <c r="C1068" i="5"/>
  <c r="H1067" i="5"/>
  <c r="C1067" i="5"/>
  <c r="C1063" i="5"/>
  <c r="H1061" i="5"/>
  <c r="C1061" i="5"/>
  <c r="H1060" i="5"/>
  <c r="C1060" i="5"/>
  <c r="H1059" i="5"/>
  <c r="C1059" i="5"/>
  <c r="C1055" i="5"/>
  <c r="AB1052" i="5"/>
  <c r="AA1052" i="5"/>
  <c r="Z1052" i="5"/>
  <c r="Y1052" i="5"/>
  <c r="X1052" i="5"/>
  <c r="W1052" i="5"/>
  <c r="V1052" i="5"/>
  <c r="U1052" i="5"/>
  <c r="T1052" i="5"/>
  <c r="K1053" i="5"/>
  <c r="K1052" i="5"/>
  <c r="J1053" i="5"/>
  <c r="J1052" i="5"/>
  <c r="I1053" i="5"/>
  <c r="I1052" i="5"/>
  <c r="H1052" i="5"/>
  <c r="G1052" i="5"/>
  <c r="F1053" i="5"/>
  <c r="F1052" i="5"/>
  <c r="E1053" i="5"/>
  <c r="E1052" i="5"/>
  <c r="D1052" i="5"/>
  <c r="C1053" i="5"/>
  <c r="C1052" i="5"/>
  <c r="B1052" i="5"/>
  <c r="A1052" i="5"/>
  <c r="AB1050" i="5"/>
  <c r="AA1050" i="5"/>
  <c r="Z1050" i="5"/>
  <c r="Y1050" i="5"/>
  <c r="X1050" i="5"/>
  <c r="W1050" i="5"/>
  <c r="V1050" i="5"/>
  <c r="U1050" i="5"/>
  <c r="T1050" i="5"/>
  <c r="K1051" i="5"/>
  <c r="K1050" i="5"/>
  <c r="J1051" i="5"/>
  <c r="J1050" i="5"/>
  <c r="I1051" i="5"/>
  <c r="I1050" i="5"/>
  <c r="H1050" i="5"/>
  <c r="G1050" i="5"/>
  <c r="F1051" i="5"/>
  <c r="F1050" i="5"/>
  <c r="E1051" i="5"/>
  <c r="E1050" i="5"/>
  <c r="D1050" i="5"/>
  <c r="C1051" i="5"/>
  <c r="B1050" i="5"/>
  <c r="A1050" i="5"/>
  <c r="AB1048" i="5"/>
  <c r="AA1048" i="5"/>
  <c r="Z1048" i="5"/>
  <c r="Y1048" i="5"/>
  <c r="X1048" i="5"/>
  <c r="W1048" i="5"/>
  <c r="V1048" i="5"/>
  <c r="U1048" i="5"/>
  <c r="T1048" i="5"/>
  <c r="K1049" i="5"/>
  <c r="K1048" i="5"/>
  <c r="J1049" i="5"/>
  <c r="J1048" i="5"/>
  <c r="I1049" i="5"/>
  <c r="I1048" i="5"/>
  <c r="H1048" i="5"/>
  <c r="G1048" i="5"/>
  <c r="F1049" i="5"/>
  <c r="F1048" i="5"/>
  <c r="E1049" i="5"/>
  <c r="E1048" i="5"/>
  <c r="D1048" i="5"/>
  <c r="C1049" i="5"/>
  <c r="B1048" i="5"/>
  <c r="A1048" i="5"/>
  <c r="AB1046" i="5"/>
  <c r="AA1046" i="5"/>
  <c r="Z1046" i="5"/>
  <c r="Y1046" i="5"/>
  <c r="X1046" i="5"/>
  <c r="W1046" i="5"/>
  <c r="V1046" i="5"/>
  <c r="U1046" i="5"/>
  <c r="T1046" i="5"/>
  <c r="K1047" i="5"/>
  <c r="K1046" i="5"/>
  <c r="J1047" i="5"/>
  <c r="J1046" i="5"/>
  <c r="I1047" i="5"/>
  <c r="I1046" i="5"/>
  <c r="H1046" i="5"/>
  <c r="G1046" i="5"/>
  <c r="F1047" i="5"/>
  <c r="F1046" i="5"/>
  <c r="E1047" i="5"/>
  <c r="E1046" i="5"/>
  <c r="D1046" i="5"/>
  <c r="C1047" i="5"/>
  <c r="B1046" i="5"/>
  <c r="A1046" i="5"/>
  <c r="AB1044" i="5"/>
  <c r="AA1044" i="5"/>
  <c r="Z1044" i="5"/>
  <c r="Y1044" i="5"/>
  <c r="X1044" i="5"/>
  <c r="W1044" i="5"/>
  <c r="V1044" i="5"/>
  <c r="U1044" i="5"/>
  <c r="T1044" i="5"/>
  <c r="K1045" i="5"/>
  <c r="K1044" i="5"/>
  <c r="J1045" i="5"/>
  <c r="J1044" i="5"/>
  <c r="I1045" i="5"/>
  <c r="I1044" i="5"/>
  <c r="H1044" i="5"/>
  <c r="G1044" i="5"/>
  <c r="F1045" i="5"/>
  <c r="F1044" i="5"/>
  <c r="E1045" i="5"/>
  <c r="E1044" i="5"/>
  <c r="D1044" i="5"/>
  <c r="C1045" i="5"/>
  <c r="B1044" i="5"/>
  <c r="A1044" i="5"/>
  <c r="AB1042" i="5"/>
  <c r="AA1042" i="5"/>
  <c r="Z1042" i="5"/>
  <c r="Y1042" i="5"/>
  <c r="X1042" i="5"/>
  <c r="W1042" i="5"/>
  <c r="V1042" i="5"/>
  <c r="U1042" i="5"/>
  <c r="T1042" i="5"/>
  <c r="K1043" i="5"/>
  <c r="K1042" i="5"/>
  <c r="J1043" i="5"/>
  <c r="J1042" i="5"/>
  <c r="I1043" i="5"/>
  <c r="I1042" i="5"/>
  <c r="H1042" i="5"/>
  <c r="G1042" i="5"/>
  <c r="F1043" i="5"/>
  <c r="F1042" i="5"/>
  <c r="E1043" i="5"/>
  <c r="E1042" i="5"/>
  <c r="D1042" i="5"/>
  <c r="C1043" i="5"/>
  <c r="B1042" i="5"/>
  <c r="A1042" i="5"/>
  <c r="AB1040" i="5"/>
  <c r="AA1040" i="5"/>
  <c r="Z1040" i="5"/>
  <c r="Y1040" i="5"/>
  <c r="X1040" i="5"/>
  <c r="W1040" i="5"/>
  <c r="V1040" i="5"/>
  <c r="U1040" i="5"/>
  <c r="T1040" i="5"/>
  <c r="K1041" i="5"/>
  <c r="K1040" i="5"/>
  <c r="J1041" i="5"/>
  <c r="J1040" i="5"/>
  <c r="I1041" i="5"/>
  <c r="I1040" i="5"/>
  <c r="H1040" i="5"/>
  <c r="G1040" i="5"/>
  <c r="F1041" i="5"/>
  <c r="F1040" i="5"/>
  <c r="E1041" i="5"/>
  <c r="E1040" i="5"/>
  <c r="D1040" i="5"/>
  <c r="C1041" i="5"/>
  <c r="B1040" i="5"/>
  <c r="A1040" i="5"/>
  <c r="G1039" i="5"/>
  <c r="E1039" i="5"/>
  <c r="H1038" i="5"/>
  <c r="G1038" i="5"/>
  <c r="F1038" i="5"/>
  <c r="E1038" i="5"/>
  <c r="D1038" i="5"/>
  <c r="H1037" i="5"/>
  <c r="G1037" i="5"/>
  <c r="E1037" i="5"/>
  <c r="D1037" i="5"/>
  <c r="C1036" i="5"/>
  <c r="AB1034" i="5"/>
  <c r="AA1034" i="5"/>
  <c r="Z1034" i="5"/>
  <c r="Y1034" i="5"/>
  <c r="X1034" i="5"/>
  <c r="W1034" i="5"/>
  <c r="V1034" i="5"/>
  <c r="U1034" i="5"/>
  <c r="T1034" i="5"/>
  <c r="K1035" i="5"/>
  <c r="K1034" i="5"/>
  <c r="J1035" i="5"/>
  <c r="J1034" i="5"/>
  <c r="I1035" i="5"/>
  <c r="I1034" i="5"/>
  <c r="H1034" i="5"/>
  <c r="G1034" i="5"/>
  <c r="F1035" i="5"/>
  <c r="F1034" i="5"/>
  <c r="E1035" i="5"/>
  <c r="E1034" i="5"/>
  <c r="D1034" i="5"/>
  <c r="C1035" i="5"/>
  <c r="C1034" i="5"/>
  <c r="B1034" i="5"/>
  <c r="A1034" i="5"/>
  <c r="AB1032" i="5"/>
  <c r="AA1032" i="5"/>
  <c r="Z1032" i="5"/>
  <c r="Y1032" i="5"/>
  <c r="X1032" i="5"/>
  <c r="W1032" i="5"/>
  <c r="V1032" i="5"/>
  <c r="U1032" i="5"/>
  <c r="T1032" i="5"/>
  <c r="K1033" i="5"/>
  <c r="K1032" i="5"/>
  <c r="J1033" i="5"/>
  <c r="J1032" i="5"/>
  <c r="I1033" i="5"/>
  <c r="I1032" i="5"/>
  <c r="H1032" i="5"/>
  <c r="G1032" i="5"/>
  <c r="F1033" i="5"/>
  <c r="F1032" i="5"/>
  <c r="E1033" i="5"/>
  <c r="E1032" i="5"/>
  <c r="D1032" i="5"/>
  <c r="C1033" i="5"/>
  <c r="B1032" i="5"/>
  <c r="A1032" i="5"/>
  <c r="G1031" i="5"/>
  <c r="E1031" i="5"/>
  <c r="H1030" i="5"/>
  <c r="G1030" i="5"/>
  <c r="F1030" i="5"/>
  <c r="E1030" i="5"/>
  <c r="D1030" i="5"/>
  <c r="H1029" i="5"/>
  <c r="G1029" i="5"/>
  <c r="E1029" i="5"/>
  <c r="D1029" i="5"/>
  <c r="C1028" i="5"/>
  <c r="AB1026" i="5"/>
  <c r="AA1026" i="5"/>
  <c r="Z1026" i="5"/>
  <c r="Y1026" i="5"/>
  <c r="X1026" i="5"/>
  <c r="W1026" i="5"/>
  <c r="V1026" i="5"/>
  <c r="U1026" i="5"/>
  <c r="T1026" i="5"/>
  <c r="K1027" i="5"/>
  <c r="K1026" i="5"/>
  <c r="J1027" i="5"/>
  <c r="J1026" i="5"/>
  <c r="I1027" i="5"/>
  <c r="I1026" i="5"/>
  <c r="H1026" i="5"/>
  <c r="G1026" i="5"/>
  <c r="F1027" i="5"/>
  <c r="F1026" i="5"/>
  <c r="E1027" i="5"/>
  <c r="E1026" i="5"/>
  <c r="D1026" i="5"/>
  <c r="C1027" i="5"/>
  <c r="C1026" i="5"/>
  <c r="B1026" i="5"/>
  <c r="A1026" i="5"/>
  <c r="AB1024" i="5"/>
  <c r="AA1024" i="5"/>
  <c r="Z1024" i="5"/>
  <c r="Y1024" i="5"/>
  <c r="X1024" i="5"/>
  <c r="W1024" i="5"/>
  <c r="V1024" i="5"/>
  <c r="U1024" i="5"/>
  <c r="T1024" i="5"/>
  <c r="K1025" i="5"/>
  <c r="K1024" i="5"/>
  <c r="J1025" i="5"/>
  <c r="J1024" i="5"/>
  <c r="I1025" i="5"/>
  <c r="I1024" i="5"/>
  <c r="H1024" i="5"/>
  <c r="G1024" i="5"/>
  <c r="F1025" i="5"/>
  <c r="F1024" i="5"/>
  <c r="E1025" i="5"/>
  <c r="E1024" i="5"/>
  <c r="D1024" i="5"/>
  <c r="C1025" i="5"/>
  <c r="B1024" i="5"/>
  <c r="A1024" i="5"/>
  <c r="G1023" i="5"/>
  <c r="E1023" i="5"/>
  <c r="H1022" i="5"/>
  <c r="G1022" i="5"/>
  <c r="F1022" i="5"/>
  <c r="E1022" i="5"/>
  <c r="D1022" i="5"/>
  <c r="H1021" i="5"/>
  <c r="G1021" i="5"/>
  <c r="E1021" i="5"/>
  <c r="D1021" i="5"/>
  <c r="C1020" i="5"/>
  <c r="AB1018" i="5"/>
  <c r="AA1018" i="5"/>
  <c r="Z1018" i="5"/>
  <c r="Y1018" i="5"/>
  <c r="X1018" i="5"/>
  <c r="W1018" i="5"/>
  <c r="V1018" i="5"/>
  <c r="U1018" i="5"/>
  <c r="T1018" i="5"/>
  <c r="K1019" i="5"/>
  <c r="K1018" i="5"/>
  <c r="J1019" i="5"/>
  <c r="J1018" i="5"/>
  <c r="I1019" i="5"/>
  <c r="I1018" i="5"/>
  <c r="H1018" i="5"/>
  <c r="G1018" i="5"/>
  <c r="F1019" i="5"/>
  <c r="F1018" i="5"/>
  <c r="E1019" i="5"/>
  <c r="E1018" i="5"/>
  <c r="D1018" i="5"/>
  <c r="C1019" i="5"/>
  <c r="C1018" i="5"/>
  <c r="B1018" i="5"/>
  <c r="A1018" i="5"/>
  <c r="AB1016" i="5"/>
  <c r="AA1016" i="5"/>
  <c r="Z1016" i="5"/>
  <c r="Y1016" i="5"/>
  <c r="X1016" i="5"/>
  <c r="W1016" i="5"/>
  <c r="V1016" i="5"/>
  <c r="U1016" i="5"/>
  <c r="T1016" i="5"/>
  <c r="K1017" i="5"/>
  <c r="K1016" i="5"/>
  <c r="J1017" i="5"/>
  <c r="J1016" i="5"/>
  <c r="I1017" i="5"/>
  <c r="I1016" i="5"/>
  <c r="H1016" i="5"/>
  <c r="G1016" i="5"/>
  <c r="F1017" i="5"/>
  <c r="F1016" i="5"/>
  <c r="E1017" i="5"/>
  <c r="E1016" i="5"/>
  <c r="D1016" i="5"/>
  <c r="C1017" i="5"/>
  <c r="C1016" i="5"/>
  <c r="B1016" i="5"/>
  <c r="A1016" i="5"/>
  <c r="AB1014" i="5"/>
  <c r="AA1014" i="5"/>
  <c r="Z1014" i="5"/>
  <c r="Y1014" i="5"/>
  <c r="X1014" i="5"/>
  <c r="W1014" i="5"/>
  <c r="V1014" i="5"/>
  <c r="U1014" i="5"/>
  <c r="T1014" i="5"/>
  <c r="K1015" i="5"/>
  <c r="K1014" i="5"/>
  <c r="J1015" i="5"/>
  <c r="J1014" i="5"/>
  <c r="I1015" i="5"/>
  <c r="I1014" i="5"/>
  <c r="H1014" i="5"/>
  <c r="G1014" i="5"/>
  <c r="F1015" i="5"/>
  <c r="F1014" i="5"/>
  <c r="E1015" i="5"/>
  <c r="E1014" i="5"/>
  <c r="D1014" i="5"/>
  <c r="C1015" i="5"/>
  <c r="C1014" i="5"/>
  <c r="B1014" i="5"/>
  <c r="A1014" i="5"/>
  <c r="G1013" i="5"/>
  <c r="E1013" i="5"/>
  <c r="H1012" i="5"/>
  <c r="G1012" i="5"/>
  <c r="F1012" i="5"/>
  <c r="E1012" i="5"/>
  <c r="D1012" i="5"/>
  <c r="H1011" i="5"/>
  <c r="G1011" i="5"/>
  <c r="E1011" i="5"/>
  <c r="D1011" i="5"/>
  <c r="C1010" i="5"/>
  <c r="AB1008" i="5"/>
  <c r="AA1008" i="5"/>
  <c r="Z1008" i="5"/>
  <c r="Y1008" i="5"/>
  <c r="K1055" i="5" s="1"/>
  <c r="X1008" i="5"/>
  <c r="W1008" i="5"/>
  <c r="V1008" i="5"/>
  <c r="U1008" i="5"/>
  <c r="T1008" i="5"/>
  <c r="K1009" i="5"/>
  <c r="K1008" i="5"/>
  <c r="J1009" i="5"/>
  <c r="J1008" i="5"/>
  <c r="I1009" i="5"/>
  <c r="I1008" i="5"/>
  <c r="H1008" i="5"/>
  <c r="G1008" i="5"/>
  <c r="F1009" i="5"/>
  <c r="F1008" i="5"/>
  <c r="E1009" i="5"/>
  <c r="E1008" i="5"/>
  <c r="D1008" i="5"/>
  <c r="C1009" i="5"/>
  <c r="C1008" i="5"/>
  <c r="B1008" i="5"/>
  <c r="A1008" i="5"/>
  <c r="A1007" i="5"/>
  <c r="H1005" i="5"/>
  <c r="C1005" i="5"/>
  <c r="H1004" i="5"/>
  <c r="C1004" i="5"/>
  <c r="H1003" i="5"/>
  <c r="C1003" i="5"/>
  <c r="C999" i="5"/>
  <c r="AB996" i="5"/>
  <c r="AA996" i="5"/>
  <c r="Z996" i="5"/>
  <c r="Y996" i="5"/>
  <c r="X996" i="5"/>
  <c r="W996" i="5"/>
  <c r="V996" i="5"/>
  <c r="U996" i="5"/>
  <c r="T996" i="5"/>
  <c r="K997" i="5"/>
  <c r="K996" i="5"/>
  <c r="J997" i="5"/>
  <c r="J996" i="5"/>
  <c r="I997" i="5"/>
  <c r="I996" i="5"/>
  <c r="H996" i="5"/>
  <c r="G996" i="5"/>
  <c r="F997" i="5"/>
  <c r="F996" i="5"/>
  <c r="E997" i="5"/>
  <c r="E996" i="5"/>
  <c r="D996" i="5"/>
  <c r="C997" i="5"/>
  <c r="C996" i="5"/>
  <c r="B996" i="5"/>
  <c r="A996" i="5"/>
  <c r="AB994" i="5"/>
  <c r="AA994" i="5"/>
  <c r="Z994" i="5"/>
  <c r="Y994" i="5"/>
  <c r="X994" i="5"/>
  <c r="W994" i="5"/>
  <c r="V994" i="5"/>
  <c r="U994" i="5"/>
  <c r="T994" i="5"/>
  <c r="K995" i="5"/>
  <c r="K994" i="5"/>
  <c r="J995" i="5"/>
  <c r="J994" i="5"/>
  <c r="I995" i="5"/>
  <c r="I994" i="5"/>
  <c r="H994" i="5"/>
  <c r="G994" i="5"/>
  <c r="F995" i="5"/>
  <c r="F994" i="5"/>
  <c r="E995" i="5"/>
  <c r="E994" i="5"/>
  <c r="D994" i="5"/>
  <c r="C995" i="5"/>
  <c r="B994" i="5"/>
  <c r="A994" i="5"/>
  <c r="G993" i="5"/>
  <c r="E993" i="5"/>
  <c r="H992" i="5"/>
  <c r="G992" i="5"/>
  <c r="F992" i="5"/>
  <c r="E992" i="5"/>
  <c r="D992" i="5"/>
  <c r="H991" i="5"/>
  <c r="G991" i="5"/>
  <c r="E991" i="5"/>
  <c r="D991" i="5"/>
  <c r="C984" i="5"/>
  <c r="AB982" i="5"/>
  <c r="AA982" i="5"/>
  <c r="Z982" i="5"/>
  <c r="Y982" i="5"/>
  <c r="X982" i="5"/>
  <c r="W982" i="5"/>
  <c r="V982" i="5"/>
  <c r="U982" i="5"/>
  <c r="T982" i="5"/>
  <c r="K983" i="5"/>
  <c r="K982" i="5"/>
  <c r="J983" i="5"/>
  <c r="J982" i="5"/>
  <c r="I983" i="5"/>
  <c r="I982" i="5"/>
  <c r="H982" i="5"/>
  <c r="G982" i="5"/>
  <c r="F983" i="5"/>
  <c r="F982" i="5"/>
  <c r="E983" i="5"/>
  <c r="E982" i="5"/>
  <c r="D982" i="5"/>
  <c r="C983" i="5"/>
  <c r="C982" i="5"/>
  <c r="B982" i="5"/>
  <c r="A982" i="5"/>
  <c r="AB980" i="5"/>
  <c r="AA980" i="5"/>
  <c r="Z980" i="5"/>
  <c r="Y980" i="5"/>
  <c r="X980" i="5"/>
  <c r="W980" i="5"/>
  <c r="V980" i="5"/>
  <c r="U980" i="5"/>
  <c r="T980" i="5"/>
  <c r="K981" i="5"/>
  <c r="K980" i="5"/>
  <c r="J981" i="5"/>
  <c r="J980" i="5"/>
  <c r="I981" i="5"/>
  <c r="I980" i="5"/>
  <c r="H980" i="5"/>
  <c r="G980" i="5"/>
  <c r="F981" i="5"/>
  <c r="F980" i="5"/>
  <c r="E981" i="5"/>
  <c r="E980" i="5"/>
  <c r="D980" i="5"/>
  <c r="C981" i="5"/>
  <c r="C980" i="5"/>
  <c r="B980" i="5"/>
  <c r="A980" i="5"/>
  <c r="AB978" i="5"/>
  <c r="AA978" i="5"/>
  <c r="Z978" i="5"/>
  <c r="Y978" i="5"/>
  <c r="X978" i="5"/>
  <c r="W978" i="5"/>
  <c r="V978" i="5"/>
  <c r="U978" i="5"/>
  <c r="T978" i="5"/>
  <c r="K979" i="5"/>
  <c r="K978" i="5"/>
  <c r="J979" i="5"/>
  <c r="J978" i="5"/>
  <c r="I979" i="5"/>
  <c r="I978" i="5"/>
  <c r="H978" i="5"/>
  <c r="G978" i="5"/>
  <c r="F979" i="5"/>
  <c r="F978" i="5"/>
  <c r="E979" i="5"/>
  <c r="E978" i="5"/>
  <c r="D978" i="5"/>
  <c r="C979" i="5"/>
  <c r="B978" i="5"/>
  <c r="A978" i="5"/>
  <c r="G977" i="5"/>
  <c r="E977" i="5"/>
  <c r="H976" i="5"/>
  <c r="G976" i="5"/>
  <c r="F976" i="5"/>
  <c r="E976" i="5"/>
  <c r="D976" i="5"/>
  <c r="H975" i="5"/>
  <c r="G975" i="5"/>
  <c r="E975" i="5"/>
  <c r="D975" i="5"/>
  <c r="C974" i="5"/>
  <c r="AB972" i="5"/>
  <c r="AA972" i="5"/>
  <c r="Z972" i="5"/>
  <c r="Y972" i="5"/>
  <c r="X972" i="5"/>
  <c r="W972" i="5"/>
  <c r="V972" i="5"/>
  <c r="U972" i="5"/>
  <c r="T972" i="5"/>
  <c r="K973" i="5"/>
  <c r="K972" i="5"/>
  <c r="J973" i="5"/>
  <c r="J972" i="5"/>
  <c r="I973" i="5"/>
  <c r="I972" i="5"/>
  <c r="H972" i="5"/>
  <c r="G972" i="5"/>
  <c r="F973" i="5"/>
  <c r="F972" i="5"/>
  <c r="E973" i="5"/>
  <c r="E972" i="5"/>
  <c r="D972" i="5"/>
  <c r="C973" i="5"/>
  <c r="C972" i="5"/>
  <c r="B972" i="5"/>
  <c r="A972" i="5"/>
  <c r="G971" i="5"/>
  <c r="E971" i="5"/>
  <c r="H970" i="5"/>
  <c r="G970" i="5"/>
  <c r="F970" i="5"/>
  <c r="E970" i="5"/>
  <c r="D970" i="5"/>
  <c r="H969" i="5"/>
  <c r="G969" i="5"/>
  <c r="E969" i="5"/>
  <c r="D969" i="5"/>
  <c r="C968" i="5"/>
  <c r="AB966" i="5"/>
  <c r="AA966" i="5"/>
  <c r="Z966" i="5"/>
  <c r="Y966" i="5"/>
  <c r="X966" i="5"/>
  <c r="W966" i="5"/>
  <c r="V966" i="5"/>
  <c r="U966" i="5"/>
  <c r="T966" i="5"/>
  <c r="K967" i="5"/>
  <c r="K966" i="5"/>
  <c r="J967" i="5"/>
  <c r="J966" i="5"/>
  <c r="I967" i="5"/>
  <c r="I966" i="5"/>
  <c r="H966" i="5"/>
  <c r="G966" i="5"/>
  <c r="F967" i="5"/>
  <c r="F966" i="5"/>
  <c r="E967" i="5"/>
  <c r="E966" i="5"/>
  <c r="D966" i="5"/>
  <c r="C967" i="5"/>
  <c r="C966" i="5"/>
  <c r="B966" i="5"/>
  <c r="A966" i="5"/>
  <c r="AB964" i="5"/>
  <c r="AA964" i="5"/>
  <c r="Z964" i="5"/>
  <c r="Y964" i="5"/>
  <c r="X964" i="5"/>
  <c r="W964" i="5"/>
  <c r="V964" i="5"/>
  <c r="U964" i="5"/>
  <c r="T964" i="5"/>
  <c r="K965" i="5"/>
  <c r="K964" i="5"/>
  <c r="J965" i="5"/>
  <c r="J964" i="5"/>
  <c r="I965" i="5"/>
  <c r="I964" i="5"/>
  <c r="H964" i="5"/>
  <c r="G964" i="5"/>
  <c r="F965" i="5"/>
  <c r="F964" i="5"/>
  <c r="E965" i="5"/>
  <c r="E964" i="5"/>
  <c r="D964" i="5"/>
  <c r="C965" i="5"/>
  <c r="C964" i="5"/>
  <c r="B964" i="5"/>
  <c r="A964" i="5"/>
  <c r="AB962" i="5"/>
  <c r="AA962" i="5"/>
  <c r="Z962" i="5"/>
  <c r="Y962" i="5"/>
  <c r="X962" i="5"/>
  <c r="W962" i="5"/>
  <c r="V962" i="5"/>
  <c r="U962" i="5"/>
  <c r="T962" i="5"/>
  <c r="K963" i="5"/>
  <c r="K962" i="5"/>
  <c r="J963" i="5"/>
  <c r="J962" i="5"/>
  <c r="I963" i="5"/>
  <c r="I962" i="5"/>
  <c r="H962" i="5"/>
  <c r="G962" i="5"/>
  <c r="F963" i="5"/>
  <c r="F962" i="5"/>
  <c r="E963" i="5"/>
  <c r="E962" i="5"/>
  <c r="D962" i="5"/>
  <c r="C963" i="5"/>
  <c r="C962" i="5"/>
  <c r="B962" i="5"/>
  <c r="A962" i="5"/>
  <c r="G961" i="5"/>
  <c r="E961" i="5"/>
  <c r="H960" i="5"/>
  <c r="G960" i="5"/>
  <c r="F960" i="5"/>
  <c r="E960" i="5"/>
  <c r="D960" i="5"/>
  <c r="H959" i="5"/>
  <c r="G959" i="5"/>
  <c r="E959" i="5"/>
  <c r="D959" i="5"/>
  <c r="C958" i="5"/>
  <c r="AB956" i="5"/>
  <c r="AA956" i="5"/>
  <c r="Z956" i="5"/>
  <c r="Y956" i="5"/>
  <c r="X956" i="5"/>
  <c r="W956" i="5"/>
  <c r="V956" i="5"/>
  <c r="U956" i="5"/>
  <c r="T956" i="5"/>
  <c r="K957" i="5"/>
  <c r="K956" i="5"/>
  <c r="J957" i="5"/>
  <c r="J956" i="5"/>
  <c r="I957" i="5"/>
  <c r="I956" i="5"/>
  <c r="H956" i="5"/>
  <c r="G956" i="5"/>
  <c r="F957" i="5"/>
  <c r="F956" i="5"/>
  <c r="E957" i="5"/>
  <c r="E956" i="5"/>
  <c r="D956" i="5"/>
  <c r="C957" i="5"/>
  <c r="C956" i="5"/>
  <c r="B956" i="5"/>
  <c r="A956" i="5"/>
  <c r="AB954" i="5"/>
  <c r="AA954" i="5"/>
  <c r="Z954" i="5"/>
  <c r="Y954" i="5"/>
  <c r="X954" i="5"/>
  <c r="W954" i="5"/>
  <c r="V954" i="5"/>
  <c r="U954" i="5"/>
  <c r="T954" i="5"/>
  <c r="K955" i="5"/>
  <c r="K954" i="5"/>
  <c r="J955" i="5"/>
  <c r="J954" i="5"/>
  <c r="I955" i="5"/>
  <c r="I954" i="5"/>
  <c r="H954" i="5"/>
  <c r="G954" i="5"/>
  <c r="F955" i="5"/>
  <c r="F954" i="5"/>
  <c r="E955" i="5"/>
  <c r="E954" i="5"/>
  <c r="D954" i="5"/>
  <c r="C955" i="5"/>
  <c r="C954" i="5"/>
  <c r="B954" i="5"/>
  <c r="A954" i="5"/>
  <c r="G953" i="5"/>
  <c r="E953" i="5"/>
  <c r="H952" i="5"/>
  <c r="G952" i="5"/>
  <c r="F952" i="5"/>
  <c r="E952" i="5"/>
  <c r="D952" i="5"/>
  <c r="H951" i="5"/>
  <c r="G951" i="5"/>
  <c r="E951" i="5"/>
  <c r="D951" i="5"/>
  <c r="C950" i="5"/>
  <c r="AB948" i="5"/>
  <c r="AA948" i="5"/>
  <c r="Z948" i="5"/>
  <c r="Y948" i="5"/>
  <c r="X948" i="5"/>
  <c r="W948" i="5"/>
  <c r="V948" i="5"/>
  <c r="U948" i="5"/>
  <c r="T948" i="5"/>
  <c r="K949" i="5"/>
  <c r="K948" i="5"/>
  <c r="J949" i="5"/>
  <c r="J948" i="5"/>
  <c r="I949" i="5"/>
  <c r="I948" i="5"/>
  <c r="H948" i="5"/>
  <c r="G948" i="5"/>
  <c r="F949" i="5"/>
  <c r="F948" i="5"/>
  <c r="E949" i="5"/>
  <c r="E948" i="5"/>
  <c r="D948" i="5"/>
  <c r="C949" i="5"/>
  <c r="C948" i="5"/>
  <c r="B948" i="5"/>
  <c r="A948" i="5"/>
  <c r="AB946" i="5"/>
  <c r="AA946" i="5"/>
  <c r="Z946" i="5"/>
  <c r="Y946" i="5"/>
  <c r="X946" i="5"/>
  <c r="W946" i="5"/>
  <c r="V946" i="5"/>
  <c r="U946" i="5"/>
  <c r="T946" i="5"/>
  <c r="K947" i="5"/>
  <c r="K946" i="5"/>
  <c r="J947" i="5"/>
  <c r="J946" i="5"/>
  <c r="I947" i="5"/>
  <c r="I946" i="5"/>
  <c r="H946" i="5"/>
  <c r="G946" i="5"/>
  <c r="F947" i="5"/>
  <c r="F946" i="5"/>
  <c r="E947" i="5"/>
  <c r="E946" i="5"/>
  <c r="D946" i="5"/>
  <c r="C947" i="5"/>
  <c r="C946" i="5"/>
  <c r="B946" i="5"/>
  <c r="A946" i="5"/>
  <c r="C945" i="5"/>
  <c r="AB943" i="5"/>
  <c r="AA943" i="5"/>
  <c r="Z943" i="5"/>
  <c r="Y943" i="5"/>
  <c r="X943" i="5"/>
  <c r="W943" i="5"/>
  <c r="V943" i="5"/>
  <c r="U943" i="5"/>
  <c r="T943" i="5"/>
  <c r="K944" i="5"/>
  <c r="K943" i="5"/>
  <c r="J944" i="5"/>
  <c r="J943" i="5"/>
  <c r="I944" i="5"/>
  <c r="I943" i="5"/>
  <c r="H943" i="5"/>
  <c r="G943" i="5"/>
  <c r="F944" i="5"/>
  <c r="F943" i="5"/>
  <c r="E944" i="5"/>
  <c r="E943" i="5"/>
  <c r="D943" i="5"/>
  <c r="C944" i="5"/>
  <c r="C943" i="5"/>
  <c r="B943" i="5"/>
  <c r="A943" i="5"/>
  <c r="G942" i="5"/>
  <c r="E942" i="5"/>
  <c r="H941" i="5"/>
  <c r="G941" i="5"/>
  <c r="F941" i="5"/>
  <c r="E941" i="5"/>
  <c r="D941" i="5"/>
  <c r="H940" i="5"/>
  <c r="G940" i="5"/>
  <c r="E940" i="5"/>
  <c r="D940" i="5"/>
  <c r="C939" i="5"/>
  <c r="AB937" i="5"/>
  <c r="AA937" i="5"/>
  <c r="Z937" i="5"/>
  <c r="Y937" i="5"/>
  <c r="X937" i="5"/>
  <c r="W937" i="5"/>
  <c r="V937" i="5"/>
  <c r="U937" i="5"/>
  <c r="T937" i="5"/>
  <c r="K938" i="5"/>
  <c r="K937" i="5"/>
  <c r="J938" i="5"/>
  <c r="J937" i="5"/>
  <c r="I938" i="5"/>
  <c r="I937" i="5"/>
  <c r="H937" i="5"/>
  <c r="G937" i="5"/>
  <c r="F938" i="5"/>
  <c r="F937" i="5"/>
  <c r="E938" i="5"/>
  <c r="E937" i="5"/>
  <c r="D937" i="5"/>
  <c r="C938" i="5"/>
  <c r="C937" i="5"/>
  <c r="B937" i="5"/>
  <c r="A937" i="5"/>
  <c r="AB935" i="5"/>
  <c r="AA935" i="5"/>
  <c r="Z935" i="5"/>
  <c r="Y935" i="5"/>
  <c r="X935" i="5"/>
  <c r="W935" i="5"/>
  <c r="V935" i="5"/>
  <c r="U935" i="5"/>
  <c r="T935" i="5"/>
  <c r="K936" i="5"/>
  <c r="K935" i="5"/>
  <c r="J936" i="5"/>
  <c r="J935" i="5"/>
  <c r="I936" i="5"/>
  <c r="I935" i="5"/>
  <c r="H935" i="5"/>
  <c r="G935" i="5"/>
  <c r="F936" i="5"/>
  <c r="F935" i="5"/>
  <c r="E936" i="5"/>
  <c r="E935" i="5"/>
  <c r="D935" i="5"/>
  <c r="C936" i="5"/>
  <c r="C935" i="5"/>
  <c r="B935" i="5"/>
  <c r="A935" i="5"/>
  <c r="AB933" i="5"/>
  <c r="AA933" i="5"/>
  <c r="Z933" i="5"/>
  <c r="Y933" i="5"/>
  <c r="X933" i="5"/>
  <c r="W933" i="5"/>
  <c r="V933" i="5"/>
  <c r="U933" i="5"/>
  <c r="T933" i="5"/>
  <c r="K934" i="5"/>
  <c r="K933" i="5"/>
  <c r="J934" i="5"/>
  <c r="J933" i="5"/>
  <c r="I934" i="5"/>
  <c r="I933" i="5"/>
  <c r="H933" i="5"/>
  <c r="G933" i="5"/>
  <c r="F934" i="5"/>
  <c r="F933" i="5"/>
  <c r="E934" i="5"/>
  <c r="E933" i="5"/>
  <c r="D933" i="5"/>
  <c r="C934" i="5"/>
  <c r="B933" i="5"/>
  <c r="A933" i="5"/>
  <c r="AB931" i="5"/>
  <c r="AA931" i="5"/>
  <c r="Z931" i="5"/>
  <c r="Y931" i="5"/>
  <c r="X931" i="5"/>
  <c r="W931" i="5"/>
  <c r="V931" i="5"/>
  <c r="U931" i="5"/>
  <c r="T931" i="5"/>
  <c r="K932" i="5"/>
  <c r="K931" i="5"/>
  <c r="J932" i="5"/>
  <c r="J931" i="5"/>
  <c r="I932" i="5"/>
  <c r="I931" i="5"/>
  <c r="H931" i="5"/>
  <c r="G931" i="5"/>
  <c r="F932" i="5"/>
  <c r="F931" i="5"/>
  <c r="E932" i="5"/>
  <c r="E931" i="5"/>
  <c r="D931" i="5"/>
  <c r="C932" i="5"/>
  <c r="C931" i="5"/>
  <c r="B931" i="5"/>
  <c r="A931" i="5"/>
  <c r="AB929" i="5"/>
  <c r="AA929" i="5"/>
  <c r="Z929" i="5"/>
  <c r="Y929" i="5"/>
  <c r="X929" i="5"/>
  <c r="W929" i="5"/>
  <c r="V929" i="5"/>
  <c r="U929" i="5"/>
  <c r="T929" i="5"/>
  <c r="K930" i="5"/>
  <c r="K929" i="5"/>
  <c r="J930" i="5"/>
  <c r="J929" i="5"/>
  <c r="I930" i="5"/>
  <c r="I929" i="5"/>
  <c r="H929" i="5"/>
  <c r="G929" i="5"/>
  <c r="F930" i="5"/>
  <c r="F929" i="5"/>
  <c r="E930" i="5"/>
  <c r="E929" i="5"/>
  <c r="D929" i="5"/>
  <c r="C930" i="5"/>
  <c r="B929" i="5"/>
  <c r="A929" i="5"/>
  <c r="AB927" i="5"/>
  <c r="AA927" i="5"/>
  <c r="Z927" i="5"/>
  <c r="Y927" i="5"/>
  <c r="X927" i="5"/>
  <c r="W927" i="5"/>
  <c r="V927" i="5"/>
  <c r="U927" i="5"/>
  <c r="T927" i="5"/>
  <c r="K928" i="5"/>
  <c r="K927" i="5"/>
  <c r="J928" i="5"/>
  <c r="J927" i="5"/>
  <c r="I928" i="5"/>
  <c r="I927" i="5"/>
  <c r="H927" i="5"/>
  <c r="G927" i="5"/>
  <c r="F928" i="5"/>
  <c r="F927" i="5"/>
  <c r="E928" i="5"/>
  <c r="E927" i="5"/>
  <c r="D927" i="5"/>
  <c r="C928" i="5"/>
  <c r="C927" i="5"/>
  <c r="B927" i="5"/>
  <c r="A927" i="5"/>
  <c r="G926" i="5"/>
  <c r="E926" i="5"/>
  <c r="H925" i="5"/>
  <c r="G925" i="5"/>
  <c r="F925" i="5"/>
  <c r="E925" i="5"/>
  <c r="D925" i="5"/>
  <c r="H924" i="5"/>
  <c r="G924" i="5"/>
  <c r="E924" i="5"/>
  <c r="D924" i="5"/>
  <c r="C923" i="5"/>
  <c r="AB921" i="5"/>
  <c r="AA921" i="5"/>
  <c r="Z921" i="5"/>
  <c r="Y921" i="5"/>
  <c r="X921" i="5"/>
  <c r="W921" i="5"/>
  <c r="V921" i="5"/>
  <c r="U921" i="5"/>
  <c r="T921" i="5"/>
  <c r="K922" i="5"/>
  <c r="K921" i="5"/>
  <c r="J922" i="5"/>
  <c r="J921" i="5"/>
  <c r="I922" i="5"/>
  <c r="I921" i="5"/>
  <c r="H921" i="5"/>
  <c r="G921" i="5"/>
  <c r="F922" i="5"/>
  <c r="F921" i="5"/>
  <c r="E922" i="5"/>
  <c r="E921" i="5"/>
  <c r="D921" i="5"/>
  <c r="C922" i="5"/>
  <c r="C921" i="5"/>
  <c r="B921" i="5"/>
  <c r="A921" i="5"/>
  <c r="AB919" i="5"/>
  <c r="AA919" i="5"/>
  <c r="Z919" i="5"/>
  <c r="Y919" i="5"/>
  <c r="X919" i="5"/>
  <c r="W919" i="5"/>
  <c r="V919" i="5"/>
  <c r="U919" i="5"/>
  <c r="T919" i="5"/>
  <c r="K920" i="5"/>
  <c r="K919" i="5"/>
  <c r="J920" i="5"/>
  <c r="J919" i="5"/>
  <c r="I920" i="5"/>
  <c r="I919" i="5"/>
  <c r="H919" i="5"/>
  <c r="G919" i="5"/>
  <c r="F920" i="5"/>
  <c r="F919" i="5"/>
  <c r="E920" i="5"/>
  <c r="E919" i="5"/>
  <c r="D919" i="5"/>
  <c r="C920" i="5"/>
  <c r="C919" i="5"/>
  <c r="B919" i="5"/>
  <c r="A919" i="5"/>
  <c r="G918" i="5"/>
  <c r="E918" i="5"/>
  <c r="H917" i="5"/>
  <c r="G917" i="5"/>
  <c r="F917" i="5"/>
  <c r="E917" i="5"/>
  <c r="D917" i="5"/>
  <c r="H916" i="5"/>
  <c r="G916" i="5"/>
  <c r="E916" i="5"/>
  <c r="D916" i="5"/>
  <c r="C915" i="5"/>
  <c r="AB913" i="5"/>
  <c r="AA913" i="5"/>
  <c r="Z913" i="5"/>
  <c r="Y913" i="5"/>
  <c r="X913" i="5"/>
  <c r="W913" i="5"/>
  <c r="V913" i="5"/>
  <c r="U913" i="5"/>
  <c r="T913" i="5"/>
  <c r="K914" i="5"/>
  <c r="K913" i="5"/>
  <c r="J914" i="5"/>
  <c r="J913" i="5"/>
  <c r="I914" i="5"/>
  <c r="I913" i="5"/>
  <c r="H913" i="5"/>
  <c r="G913" i="5"/>
  <c r="F914" i="5"/>
  <c r="F913" i="5"/>
  <c r="E914" i="5"/>
  <c r="E913" i="5"/>
  <c r="D913" i="5"/>
  <c r="C914" i="5"/>
  <c r="C913" i="5"/>
  <c r="B913" i="5"/>
  <c r="A913" i="5"/>
  <c r="G912" i="5"/>
  <c r="E912" i="5"/>
  <c r="H911" i="5"/>
  <c r="G911" i="5"/>
  <c r="F911" i="5"/>
  <c r="E911" i="5"/>
  <c r="D911" i="5"/>
  <c r="H910" i="5"/>
  <c r="G910" i="5"/>
  <c r="E910" i="5"/>
  <c r="D910" i="5"/>
  <c r="C909" i="5"/>
  <c r="AB907" i="5"/>
  <c r="AA907" i="5"/>
  <c r="Z907" i="5"/>
  <c r="Y907" i="5"/>
  <c r="X907" i="5"/>
  <c r="W907" i="5"/>
  <c r="V907" i="5"/>
  <c r="U907" i="5"/>
  <c r="T907" i="5"/>
  <c r="K908" i="5"/>
  <c r="K907" i="5"/>
  <c r="J908" i="5"/>
  <c r="J907" i="5"/>
  <c r="I908" i="5"/>
  <c r="I907" i="5"/>
  <c r="H907" i="5"/>
  <c r="G907" i="5"/>
  <c r="F908" i="5"/>
  <c r="F907" i="5"/>
  <c r="E908" i="5"/>
  <c r="E907" i="5"/>
  <c r="D907" i="5"/>
  <c r="C908" i="5"/>
  <c r="C907" i="5"/>
  <c r="B907" i="5"/>
  <c r="A907" i="5"/>
  <c r="C906" i="5"/>
  <c r="AB904" i="5"/>
  <c r="AA904" i="5"/>
  <c r="Z904" i="5"/>
  <c r="Y904" i="5"/>
  <c r="X904" i="5"/>
  <c r="W904" i="5"/>
  <c r="V904" i="5"/>
  <c r="U904" i="5"/>
  <c r="T904" i="5"/>
  <c r="K905" i="5"/>
  <c r="K904" i="5"/>
  <c r="J905" i="5"/>
  <c r="J904" i="5"/>
  <c r="I905" i="5"/>
  <c r="I904" i="5"/>
  <c r="H904" i="5"/>
  <c r="G904" i="5"/>
  <c r="F905" i="5"/>
  <c r="F904" i="5"/>
  <c r="E905" i="5"/>
  <c r="E904" i="5"/>
  <c r="D904" i="5"/>
  <c r="C905" i="5"/>
  <c r="C904" i="5"/>
  <c r="B904" i="5"/>
  <c r="A904" i="5"/>
  <c r="G903" i="5"/>
  <c r="E903" i="5"/>
  <c r="H902" i="5"/>
  <c r="G902" i="5"/>
  <c r="F902" i="5"/>
  <c r="E902" i="5"/>
  <c r="D902" i="5"/>
  <c r="H901" i="5"/>
  <c r="G901" i="5"/>
  <c r="E901" i="5"/>
  <c r="D901" i="5"/>
  <c r="C900" i="5"/>
  <c r="AB898" i="5"/>
  <c r="AA898" i="5"/>
  <c r="Z898" i="5"/>
  <c r="Y898" i="5"/>
  <c r="X898" i="5"/>
  <c r="W898" i="5"/>
  <c r="V898" i="5"/>
  <c r="U898" i="5"/>
  <c r="T898" i="5"/>
  <c r="K899" i="5"/>
  <c r="K898" i="5"/>
  <c r="J899" i="5"/>
  <c r="J898" i="5"/>
  <c r="I899" i="5"/>
  <c r="I898" i="5"/>
  <c r="H898" i="5"/>
  <c r="G898" i="5"/>
  <c r="F899" i="5"/>
  <c r="F898" i="5"/>
  <c r="E899" i="5"/>
  <c r="E898" i="5"/>
  <c r="D898" i="5"/>
  <c r="C899" i="5"/>
  <c r="C898" i="5"/>
  <c r="B898" i="5"/>
  <c r="A898" i="5"/>
  <c r="A897" i="5"/>
  <c r="A895" i="5"/>
  <c r="H893" i="5"/>
  <c r="C893" i="5"/>
  <c r="H892" i="5"/>
  <c r="C892" i="5"/>
  <c r="H891" i="5"/>
  <c r="C891" i="5"/>
  <c r="C887" i="5"/>
  <c r="AB884" i="5"/>
  <c r="AA884" i="5"/>
  <c r="Z884" i="5"/>
  <c r="Y884" i="5"/>
  <c r="X884" i="5"/>
  <c r="W884" i="5"/>
  <c r="V884" i="5"/>
  <c r="U884" i="5"/>
  <c r="T884" i="5"/>
  <c r="K885" i="5"/>
  <c r="K884" i="5"/>
  <c r="J885" i="5"/>
  <c r="J884" i="5"/>
  <c r="I885" i="5"/>
  <c r="I884" i="5"/>
  <c r="H884" i="5"/>
  <c r="G884" i="5"/>
  <c r="F885" i="5"/>
  <c r="F884" i="5"/>
  <c r="E885" i="5"/>
  <c r="E884" i="5"/>
  <c r="D884" i="5"/>
  <c r="C885" i="5"/>
  <c r="B884" i="5"/>
  <c r="A884" i="5"/>
  <c r="AB882" i="5"/>
  <c r="AA882" i="5"/>
  <c r="Z882" i="5"/>
  <c r="Y882" i="5"/>
  <c r="X882" i="5"/>
  <c r="W882" i="5"/>
  <c r="V882" i="5"/>
  <c r="U882" i="5"/>
  <c r="T882" i="5"/>
  <c r="K883" i="5"/>
  <c r="K882" i="5"/>
  <c r="J883" i="5"/>
  <c r="J882" i="5"/>
  <c r="I883" i="5"/>
  <c r="I882" i="5"/>
  <c r="H882" i="5"/>
  <c r="G882" i="5"/>
  <c r="F883" i="5"/>
  <c r="F882" i="5"/>
  <c r="E883" i="5"/>
  <c r="E882" i="5"/>
  <c r="D882" i="5"/>
  <c r="C883" i="5"/>
  <c r="B882" i="5"/>
  <c r="A882" i="5"/>
  <c r="AB880" i="5"/>
  <c r="AA880" i="5"/>
  <c r="Z880" i="5"/>
  <c r="Y880" i="5"/>
  <c r="X880" i="5"/>
  <c r="W880" i="5"/>
  <c r="V880" i="5"/>
  <c r="U880" i="5"/>
  <c r="T880" i="5"/>
  <c r="K881" i="5"/>
  <c r="K880" i="5"/>
  <c r="J881" i="5"/>
  <c r="J880" i="5"/>
  <c r="I881" i="5"/>
  <c r="I880" i="5"/>
  <c r="H880" i="5"/>
  <c r="G880" i="5"/>
  <c r="F881" i="5"/>
  <c r="F880" i="5"/>
  <c r="E881" i="5"/>
  <c r="E880" i="5"/>
  <c r="D880" i="5"/>
  <c r="C881" i="5"/>
  <c r="B880" i="5"/>
  <c r="A880" i="5"/>
  <c r="G879" i="5"/>
  <c r="E879" i="5"/>
  <c r="H878" i="5"/>
  <c r="G878" i="5"/>
  <c r="F878" i="5"/>
  <c r="E878" i="5"/>
  <c r="D878" i="5"/>
  <c r="H877" i="5"/>
  <c r="G877" i="5"/>
  <c r="E877" i="5"/>
  <c r="D877" i="5"/>
  <c r="C876" i="5"/>
  <c r="AB874" i="5"/>
  <c r="AA874" i="5"/>
  <c r="Z874" i="5"/>
  <c r="Y874" i="5"/>
  <c r="X874" i="5"/>
  <c r="W874" i="5"/>
  <c r="V874" i="5"/>
  <c r="U874" i="5"/>
  <c r="T874" i="5"/>
  <c r="K875" i="5"/>
  <c r="K874" i="5"/>
  <c r="J875" i="5"/>
  <c r="J874" i="5"/>
  <c r="I875" i="5"/>
  <c r="I874" i="5"/>
  <c r="H874" i="5"/>
  <c r="G874" i="5"/>
  <c r="F875" i="5"/>
  <c r="F874" i="5"/>
  <c r="E875" i="5"/>
  <c r="E874" i="5"/>
  <c r="D874" i="5"/>
  <c r="C875" i="5"/>
  <c r="C874" i="5"/>
  <c r="B874" i="5"/>
  <c r="A874" i="5"/>
  <c r="AB872" i="5"/>
  <c r="AA872" i="5"/>
  <c r="Z872" i="5"/>
  <c r="Y872" i="5"/>
  <c r="X872" i="5"/>
  <c r="W872" i="5"/>
  <c r="V872" i="5"/>
  <c r="U872" i="5"/>
  <c r="T872" i="5"/>
  <c r="K873" i="5"/>
  <c r="K872" i="5"/>
  <c r="J873" i="5"/>
  <c r="J872" i="5"/>
  <c r="I873" i="5"/>
  <c r="I872" i="5"/>
  <c r="H872" i="5"/>
  <c r="G872" i="5"/>
  <c r="F873" i="5"/>
  <c r="F872" i="5"/>
  <c r="E873" i="5"/>
  <c r="E872" i="5"/>
  <c r="D872" i="5"/>
  <c r="C873" i="5"/>
  <c r="C872" i="5"/>
  <c r="B872" i="5"/>
  <c r="A872" i="5"/>
  <c r="G871" i="5"/>
  <c r="E871" i="5"/>
  <c r="H870" i="5"/>
  <c r="G870" i="5"/>
  <c r="F870" i="5"/>
  <c r="E870" i="5"/>
  <c r="D870" i="5"/>
  <c r="H869" i="5"/>
  <c r="G869" i="5"/>
  <c r="E869" i="5"/>
  <c r="D869" i="5"/>
  <c r="C868" i="5"/>
  <c r="AB866" i="5"/>
  <c r="AA866" i="5"/>
  <c r="Z866" i="5"/>
  <c r="Y866" i="5"/>
  <c r="X866" i="5"/>
  <c r="W866" i="5"/>
  <c r="V866" i="5"/>
  <c r="U866" i="5"/>
  <c r="T866" i="5"/>
  <c r="K867" i="5"/>
  <c r="K866" i="5"/>
  <c r="J867" i="5"/>
  <c r="J866" i="5"/>
  <c r="I867" i="5"/>
  <c r="I866" i="5"/>
  <c r="H866" i="5"/>
  <c r="G866" i="5"/>
  <c r="F867" i="5"/>
  <c r="F866" i="5"/>
  <c r="E867" i="5"/>
  <c r="E866" i="5"/>
  <c r="D866" i="5"/>
  <c r="C867" i="5"/>
  <c r="C866" i="5"/>
  <c r="B866" i="5"/>
  <c r="A866" i="5"/>
  <c r="C865" i="5"/>
  <c r="AB863" i="5"/>
  <c r="AA863" i="5"/>
  <c r="Z863" i="5"/>
  <c r="Y863" i="5"/>
  <c r="X863" i="5"/>
  <c r="W863" i="5"/>
  <c r="V863" i="5"/>
  <c r="U863" i="5"/>
  <c r="T863" i="5"/>
  <c r="K864" i="5"/>
  <c r="K863" i="5"/>
  <c r="J864" i="5"/>
  <c r="J863" i="5"/>
  <c r="I864" i="5"/>
  <c r="I863" i="5"/>
  <c r="H863" i="5"/>
  <c r="G863" i="5"/>
  <c r="F864" i="5"/>
  <c r="F863" i="5"/>
  <c r="E864" i="5"/>
  <c r="E863" i="5"/>
  <c r="D863" i="5"/>
  <c r="C864" i="5"/>
  <c r="C863" i="5"/>
  <c r="B863" i="5"/>
  <c r="A863" i="5"/>
  <c r="G862" i="5"/>
  <c r="E862" i="5"/>
  <c r="H861" i="5"/>
  <c r="G861" i="5"/>
  <c r="F861" i="5"/>
  <c r="E861" i="5"/>
  <c r="D861" i="5"/>
  <c r="H860" i="5"/>
  <c r="G860" i="5"/>
  <c r="E860" i="5"/>
  <c r="D860" i="5"/>
  <c r="C853" i="5"/>
  <c r="AB851" i="5"/>
  <c r="AA851" i="5"/>
  <c r="Z851" i="5"/>
  <c r="Y851" i="5"/>
  <c r="X851" i="5"/>
  <c r="W851" i="5"/>
  <c r="V851" i="5"/>
  <c r="U851" i="5"/>
  <c r="T851" i="5"/>
  <c r="K852" i="5"/>
  <c r="K851" i="5"/>
  <c r="J852" i="5"/>
  <c r="J851" i="5"/>
  <c r="I852" i="5"/>
  <c r="I851" i="5"/>
  <c r="H851" i="5"/>
  <c r="G851" i="5"/>
  <c r="F852" i="5"/>
  <c r="F851" i="5"/>
  <c r="E852" i="5"/>
  <c r="E851" i="5"/>
  <c r="D851" i="5"/>
  <c r="C852" i="5"/>
  <c r="C851" i="5"/>
  <c r="B851" i="5"/>
  <c r="A851" i="5"/>
  <c r="G850" i="5"/>
  <c r="E850" i="5"/>
  <c r="H849" i="5"/>
  <c r="G849" i="5"/>
  <c r="F849" i="5"/>
  <c r="E849" i="5"/>
  <c r="D849" i="5"/>
  <c r="H848" i="5"/>
  <c r="G848" i="5"/>
  <c r="E848" i="5"/>
  <c r="D848" i="5"/>
  <c r="C847" i="5"/>
  <c r="AB845" i="5"/>
  <c r="AA845" i="5"/>
  <c r="Z845" i="5"/>
  <c r="Y845" i="5"/>
  <c r="X845" i="5"/>
  <c r="W845" i="5"/>
  <c r="V845" i="5"/>
  <c r="U845" i="5"/>
  <c r="T845" i="5"/>
  <c r="K846" i="5"/>
  <c r="K845" i="5"/>
  <c r="J846" i="5"/>
  <c r="J845" i="5"/>
  <c r="I846" i="5"/>
  <c r="I845" i="5"/>
  <c r="H845" i="5"/>
  <c r="G845" i="5"/>
  <c r="F846" i="5"/>
  <c r="F845" i="5"/>
  <c r="E846" i="5"/>
  <c r="E845" i="5"/>
  <c r="D845" i="5"/>
  <c r="C846" i="5"/>
  <c r="C845" i="5"/>
  <c r="B845" i="5"/>
  <c r="A845" i="5"/>
  <c r="AB843" i="5"/>
  <c r="AA843" i="5"/>
  <c r="Z843" i="5"/>
  <c r="Y843" i="5"/>
  <c r="X843" i="5"/>
  <c r="W843" i="5"/>
  <c r="V843" i="5"/>
  <c r="U843" i="5"/>
  <c r="T843" i="5"/>
  <c r="K844" i="5"/>
  <c r="K843" i="5"/>
  <c r="J844" i="5"/>
  <c r="J843" i="5"/>
  <c r="I844" i="5"/>
  <c r="I843" i="5"/>
  <c r="H843" i="5"/>
  <c r="G843" i="5"/>
  <c r="F844" i="5"/>
  <c r="F843" i="5"/>
  <c r="E844" i="5"/>
  <c r="E843" i="5"/>
  <c r="D843" i="5"/>
  <c r="C844" i="5"/>
  <c r="C843" i="5"/>
  <c r="B843" i="5"/>
  <c r="A843" i="5"/>
  <c r="C842" i="5"/>
  <c r="AB840" i="5"/>
  <c r="AA840" i="5"/>
  <c r="Z840" i="5"/>
  <c r="Y840" i="5"/>
  <c r="X840" i="5"/>
  <c r="W840" i="5"/>
  <c r="V840" i="5"/>
  <c r="U840" i="5"/>
  <c r="T840" i="5"/>
  <c r="K841" i="5"/>
  <c r="K840" i="5"/>
  <c r="J841" i="5"/>
  <c r="J840" i="5"/>
  <c r="I841" i="5"/>
  <c r="I840" i="5"/>
  <c r="H840" i="5"/>
  <c r="G840" i="5"/>
  <c r="F841" i="5"/>
  <c r="F840" i="5"/>
  <c r="E841" i="5"/>
  <c r="E840" i="5"/>
  <c r="D840" i="5"/>
  <c r="C841" i="5"/>
  <c r="C840" i="5"/>
  <c r="B840" i="5"/>
  <c r="A840" i="5"/>
  <c r="G839" i="5"/>
  <c r="E839" i="5"/>
  <c r="H838" i="5"/>
  <c r="G838" i="5"/>
  <c r="F838" i="5"/>
  <c r="E838" i="5"/>
  <c r="D838" i="5"/>
  <c r="H837" i="5"/>
  <c r="G837" i="5"/>
  <c r="E837" i="5"/>
  <c r="D837" i="5"/>
  <c r="C836" i="5"/>
  <c r="AB834" i="5"/>
  <c r="AA834" i="5"/>
  <c r="Z834" i="5"/>
  <c r="Y834" i="5"/>
  <c r="X834" i="5"/>
  <c r="W834" i="5"/>
  <c r="V834" i="5"/>
  <c r="U834" i="5"/>
  <c r="T834" i="5"/>
  <c r="K835" i="5"/>
  <c r="K834" i="5"/>
  <c r="J835" i="5"/>
  <c r="J834" i="5"/>
  <c r="I835" i="5"/>
  <c r="I834" i="5"/>
  <c r="H834" i="5"/>
  <c r="G834" i="5"/>
  <c r="F835" i="5"/>
  <c r="F834" i="5"/>
  <c r="E835" i="5"/>
  <c r="E834" i="5"/>
  <c r="D834" i="5"/>
  <c r="C835" i="5"/>
  <c r="C834" i="5"/>
  <c r="B834" i="5"/>
  <c r="A834" i="5"/>
  <c r="AB832" i="5"/>
  <c r="AA832" i="5"/>
  <c r="Z832" i="5"/>
  <c r="Y832" i="5"/>
  <c r="X832" i="5"/>
  <c r="W832" i="5"/>
  <c r="V832" i="5"/>
  <c r="U832" i="5"/>
  <c r="T832" i="5"/>
  <c r="K833" i="5"/>
  <c r="K832" i="5"/>
  <c r="J833" i="5"/>
  <c r="J832" i="5"/>
  <c r="I833" i="5"/>
  <c r="I832" i="5"/>
  <c r="H832" i="5"/>
  <c r="G832" i="5"/>
  <c r="F833" i="5"/>
  <c r="F832" i="5"/>
  <c r="E833" i="5"/>
  <c r="E832" i="5"/>
  <c r="D832" i="5"/>
  <c r="C833" i="5"/>
  <c r="C832" i="5"/>
  <c r="B832" i="5"/>
  <c r="A832" i="5"/>
  <c r="AB830" i="5"/>
  <c r="AA830" i="5"/>
  <c r="Z830" i="5"/>
  <c r="Y830" i="5"/>
  <c r="X830" i="5"/>
  <c r="W830" i="5"/>
  <c r="V830" i="5"/>
  <c r="U830" i="5"/>
  <c r="T830" i="5"/>
  <c r="K831" i="5"/>
  <c r="K830" i="5"/>
  <c r="J831" i="5"/>
  <c r="J830" i="5"/>
  <c r="I831" i="5"/>
  <c r="I830" i="5"/>
  <c r="H830" i="5"/>
  <c r="G830" i="5"/>
  <c r="F831" i="5"/>
  <c r="F830" i="5"/>
  <c r="E831" i="5"/>
  <c r="E830" i="5"/>
  <c r="D830" i="5"/>
  <c r="C831" i="5"/>
  <c r="B830" i="5"/>
  <c r="A830" i="5"/>
  <c r="AB828" i="5"/>
  <c r="AA828" i="5"/>
  <c r="Z828" i="5"/>
  <c r="Y828" i="5"/>
  <c r="X828" i="5"/>
  <c r="W828" i="5"/>
  <c r="V828" i="5"/>
  <c r="U828" i="5"/>
  <c r="T828" i="5"/>
  <c r="K829" i="5"/>
  <c r="K828" i="5"/>
  <c r="J829" i="5"/>
  <c r="J828" i="5"/>
  <c r="I829" i="5"/>
  <c r="I828" i="5"/>
  <c r="H828" i="5"/>
  <c r="G828" i="5"/>
  <c r="F829" i="5"/>
  <c r="F828" i="5"/>
  <c r="E829" i="5"/>
  <c r="E828" i="5"/>
  <c r="D828" i="5"/>
  <c r="C829" i="5"/>
  <c r="C828" i="5"/>
  <c r="B828" i="5"/>
  <c r="A828" i="5"/>
  <c r="AB826" i="5"/>
  <c r="AA826" i="5"/>
  <c r="Z826" i="5"/>
  <c r="Y826" i="5"/>
  <c r="X826" i="5"/>
  <c r="W826" i="5"/>
  <c r="V826" i="5"/>
  <c r="U826" i="5"/>
  <c r="T826" i="5"/>
  <c r="K827" i="5"/>
  <c r="K826" i="5"/>
  <c r="J827" i="5"/>
  <c r="J826" i="5"/>
  <c r="I827" i="5"/>
  <c r="I826" i="5"/>
  <c r="H826" i="5"/>
  <c r="G826" i="5"/>
  <c r="F827" i="5"/>
  <c r="F826" i="5"/>
  <c r="E827" i="5"/>
  <c r="E826" i="5"/>
  <c r="D826" i="5"/>
  <c r="C827" i="5"/>
  <c r="B826" i="5"/>
  <c r="A826" i="5"/>
  <c r="AB824" i="5"/>
  <c r="AA824" i="5"/>
  <c r="Z824" i="5"/>
  <c r="Y824" i="5"/>
  <c r="X824" i="5"/>
  <c r="W824" i="5"/>
  <c r="V824" i="5"/>
  <c r="U824" i="5"/>
  <c r="T824" i="5"/>
  <c r="K825" i="5"/>
  <c r="K824" i="5"/>
  <c r="J825" i="5"/>
  <c r="J824" i="5"/>
  <c r="I825" i="5"/>
  <c r="I824" i="5"/>
  <c r="H824" i="5"/>
  <c r="G824" i="5"/>
  <c r="F825" i="5"/>
  <c r="F824" i="5"/>
  <c r="E825" i="5"/>
  <c r="E824" i="5"/>
  <c r="D824" i="5"/>
  <c r="C825" i="5"/>
  <c r="C824" i="5"/>
  <c r="B824" i="5"/>
  <c r="A824" i="5"/>
  <c r="G823" i="5"/>
  <c r="E823" i="5"/>
  <c r="H822" i="5"/>
  <c r="G822" i="5"/>
  <c r="F822" i="5"/>
  <c r="E822" i="5"/>
  <c r="D822" i="5"/>
  <c r="H821" i="5"/>
  <c r="G821" i="5"/>
  <c r="E821" i="5"/>
  <c r="D821" i="5"/>
  <c r="C820" i="5"/>
  <c r="AB818" i="5"/>
  <c r="AA818" i="5"/>
  <c r="Z818" i="5"/>
  <c r="Y818" i="5"/>
  <c r="X818" i="5"/>
  <c r="W818" i="5"/>
  <c r="V818" i="5"/>
  <c r="U818" i="5"/>
  <c r="T818" i="5"/>
  <c r="K819" i="5"/>
  <c r="K818" i="5"/>
  <c r="J819" i="5"/>
  <c r="J818" i="5"/>
  <c r="I819" i="5"/>
  <c r="I818" i="5"/>
  <c r="H818" i="5"/>
  <c r="G818" i="5"/>
  <c r="F819" i="5"/>
  <c r="F818" i="5"/>
  <c r="E819" i="5"/>
  <c r="E818" i="5"/>
  <c r="D818" i="5"/>
  <c r="C819" i="5"/>
  <c r="C818" i="5"/>
  <c r="B818" i="5"/>
  <c r="A818" i="5"/>
  <c r="AB816" i="5"/>
  <c r="AA816" i="5"/>
  <c r="Z816" i="5"/>
  <c r="Y816" i="5"/>
  <c r="X816" i="5"/>
  <c r="W816" i="5"/>
  <c r="V816" i="5"/>
  <c r="U816" i="5"/>
  <c r="T816" i="5"/>
  <c r="K817" i="5"/>
  <c r="K816" i="5"/>
  <c r="J817" i="5"/>
  <c r="J816" i="5"/>
  <c r="I817" i="5"/>
  <c r="I816" i="5"/>
  <c r="H816" i="5"/>
  <c r="G816" i="5"/>
  <c r="F817" i="5"/>
  <c r="F816" i="5"/>
  <c r="E817" i="5"/>
  <c r="E816" i="5"/>
  <c r="D816" i="5"/>
  <c r="C817" i="5"/>
  <c r="C816" i="5"/>
  <c r="B816" i="5"/>
  <c r="A816" i="5"/>
  <c r="G815" i="5"/>
  <c r="E815" i="5"/>
  <c r="H814" i="5"/>
  <c r="G814" i="5"/>
  <c r="F814" i="5"/>
  <c r="E814" i="5"/>
  <c r="D814" i="5"/>
  <c r="H813" i="5"/>
  <c r="G813" i="5"/>
  <c r="E813" i="5"/>
  <c r="D813" i="5"/>
  <c r="C812" i="5"/>
  <c r="AB810" i="5"/>
  <c r="AA810" i="5"/>
  <c r="Z810" i="5"/>
  <c r="Y810" i="5"/>
  <c r="X810" i="5"/>
  <c r="W810" i="5"/>
  <c r="V810" i="5"/>
  <c r="U810" i="5"/>
  <c r="T810" i="5"/>
  <c r="K811" i="5"/>
  <c r="K810" i="5"/>
  <c r="J811" i="5"/>
  <c r="J810" i="5"/>
  <c r="I811" i="5"/>
  <c r="I810" i="5"/>
  <c r="H810" i="5"/>
  <c r="G810" i="5"/>
  <c r="F811" i="5"/>
  <c r="F810" i="5"/>
  <c r="E811" i="5"/>
  <c r="E810" i="5"/>
  <c r="D810" i="5"/>
  <c r="C811" i="5"/>
  <c r="C810" i="5"/>
  <c r="B810" i="5"/>
  <c r="A810" i="5"/>
  <c r="G809" i="5"/>
  <c r="E809" i="5"/>
  <c r="H808" i="5"/>
  <c r="G808" i="5"/>
  <c r="F808" i="5"/>
  <c r="E808" i="5"/>
  <c r="D808" i="5"/>
  <c r="H807" i="5"/>
  <c r="G807" i="5"/>
  <c r="E807" i="5"/>
  <c r="D807" i="5"/>
  <c r="C806" i="5"/>
  <c r="AB804" i="5"/>
  <c r="AA804" i="5"/>
  <c r="Z804" i="5"/>
  <c r="Y804" i="5"/>
  <c r="X804" i="5"/>
  <c r="W804" i="5"/>
  <c r="V804" i="5"/>
  <c r="U804" i="5"/>
  <c r="T804" i="5"/>
  <c r="K805" i="5"/>
  <c r="K804" i="5"/>
  <c r="J805" i="5"/>
  <c r="J804" i="5"/>
  <c r="I805" i="5"/>
  <c r="I804" i="5"/>
  <c r="H804" i="5"/>
  <c r="G804" i="5"/>
  <c r="F805" i="5"/>
  <c r="F804" i="5"/>
  <c r="E805" i="5"/>
  <c r="E804" i="5"/>
  <c r="D804" i="5"/>
  <c r="C805" i="5"/>
  <c r="C804" i="5"/>
  <c r="B804" i="5"/>
  <c r="A804" i="5"/>
  <c r="C803" i="5"/>
  <c r="AB801" i="5"/>
  <c r="AA801" i="5"/>
  <c r="Z801" i="5"/>
  <c r="Y801" i="5"/>
  <c r="X801" i="5"/>
  <c r="W801" i="5"/>
  <c r="V801" i="5"/>
  <c r="U801" i="5"/>
  <c r="T801" i="5"/>
  <c r="K802" i="5"/>
  <c r="K801" i="5"/>
  <c r="J802" i="5"/>
  <c r="J801" i="5"/>
  <c r="I802" i="5"/>
  <c r="I801" i="5"/>
  <c r="H801" i="5"/>
  <c r="G801" i="5"/>
  <c r="F802" i="5"/>
  <c r="F801" i="5"/>
  <c r="E802" i="5"/>
  <c r="E801" i="5"/>
  <c r="D801" i="5"/>
  <c r="C802" i="5"/>
  <c r="C801" i="5"/>
  <c r="B801" i="5"/>
  <c r="A801" i="5"/>
  <c r="G800" i="5"/>
  <c r="E800" i="5"/>
  <c r="H799" i="5"/>
  <c r="G799" i="5"/>
  <c r="F799" i="5"/>
  <c r="E799" i="5"/>
  <c r="D799" i="5"/>
  <c r="H798" i="5"/>
  <c r="G798" i="5"/>
  <c r="E798" i="5"/>
  <c r="D798" i="5"/>
  <c r="C797" i="5"/>
  <c r="AB795" i="5"/>
  <c r="AA795" i="5"/>
  <c r="Z795" i="5"/>
  <c r="Y795" i="5"/>
  <c r="X795" i="5"/>
  <c r="I888" i="5" s="1"/>
  <c r="W795" i="5"/>
  <c r="V795" i="5"/>
  <c r="U795" i="5"/>
  <c r="T795" i="5"/>
  <c r="G887" i="5" s="1"/>
  <c r="K796" i="5"/>
  <c r="K795" i="5"/>
  <c r="J796" i="5"/>
  <c r="J795" i="5"/>
  <c r="I796" i="5"/>
  <c r="I795" i="5"/>
  <c r="H795" i="5"/>
  <c r="G795" i="5"/>
  <c r="F796" i="5"/>
  <c r="F795" i="5"/>
  <c r="E796" i="5"/>
  <c r="E795" i="5"/>
  <c r="D795" i="5"/>
  <c r="C796" i="5"/>
  <c r="C795" i="5"/>
  <c r="B795" i="5"/>
  <c r="A795" i="5"/>
  <c r="A794" i="5"/>
  <c r="H792" i="5"/>
  <c r="C792" i="5"/>
  <c r="H791" i="5"/>
  <c r="C791" i="5"/>
  <c r="H790" i="5"/>
  <c r="C790" i="5"/>
  <c r="C786" i="5"/>
  <c r="H784" i="5"/>
  <c r="C784" i="5"/>
  <c r="H783" i="5"/>
  <c r="C783" i="5"/>
  <c r="H782" i="5"/>
  <c r="C782" i="5"/>
  <c r="C778" i="5"/>
  <c r="AB775" i="5"/>
  <c r="AA775" i="5"/>
  <c r="Z775" i="5"/>
  <c r="Y775" i="5"/>
  <c r="X775" i="5"/>
  <c r="W775" i="5"/>
  <c r="V775" i="5"/>
  <c r="U775" i="5"/>
  <c r="T775" i="5"/>
  <c r="K776" i="5"/>
  <c r="K775" i="5"/>
  <c r="J776" i="5"/>
  <c r="J775" i="5"/>
  <c r="I776" i="5"/>
  <c r="I775" i="5"/>
  <c r="H775" i="5"/>
  <c r="G775" i="5"/>
  <c r="F776" i="5"/>
  <c r="F775" i="5"/>
  <c r="E776" i="5"/>
  <c r="E775" i="5"/>
  <c r="D775" i="5"/>
  <c r="C776" i="5"/>
  <c r="C775" i="5"/>
  <c r="B775" i="5"/>
  <c r="A775" i="5"/>
  <c r="AB773" i="5"/>
  <c r="AA773" i="5"/>
  <c r="Z773" i="5"/>
  <c r="Y773" i="5"/>
  <c r="X773" i="5"/>
  <c r="W773" i="5"/>
  <c r="V773" i="5"/>
  <c r="U773" i="5"/>
  <c r="T773" i="5"/>
  <c r="K774" i="5"/>
  <c r="K773" i="5"/>
  <c r="J774" i="5"/>
  <c r="J773" i="5"/>
  <c r="I774" i="5"/>
  <c r="I773" i="5"/>
  <c r="H773" i="5"/>
  <c r="G773" i="5"/>
  <c r="F774" i="5"/>
  <c r="F773" i="5"/>
  <c r="E774" i="5"/>
  <c r="E773" i="5"/>
  <c r="D773" i="5"/>
  <c r="C774" i="5"/>
  <c r="B773" i="5"/>
  <c r="A773" i="5"/>
  <c r="G772" i="5"/>
  <c r="E772" i="5"/>
  <c r="H771" i="5"/>
  <c r="G771" i="5"/>
  <c r="F771" i="5"/>
  <c r="E771" i="5"/>
  <c r="D771" i="5"/>
  <c r="H770" i="5"/>
  <c r="G770" i="5"/>
  <c r="E770" i="5"/>
  <c r="D770" i="5"/>
  <c r="C769" i="5"/>
  <c r="AB767" i="5"/>
  <c r="AA767" i="5"/>
  <c r="Z767" i="5"/>
  <c r="Y767" i="5"/>
  <c r="X767" i="5"/>
  <c r="W767" i="5"/>
  <c r="V767" i="5"/>
  <c r="U767" i="5"/>
  <c r="T767" i="5"/>
  <c r="K768" i="5"/>
  <c r="K767" i="5"/>
  <c r="J768" i="5"/>
  <c r="J767" i="5"/>
  <c r="I768" i="5"/>
  <c r="I767" i="5"/>
  <c r="H767" i="5"/>
  <c r="G767" i="5"/>
  <c r="F768" i="5"/>
  <c r="F767" i="5"/>
  <c r="E768" i="5"/>
  <c r="E767" i="5"/>
  <c r="D767" i="5"/>
  <c r="C768" i="5"/>
  <c r="C767" i="5"/>
  <c r="B767" i="5"/>
  <c r="A767" i="5"/>
  <c r="AB765" i="5"/>
  <c r="AA765" i="5"/>
  <c r="Z765" i="5"/>
  <c r="Y765" i="5"/>
  <c r="X765" i="5"/>
  <c r="W765" i="5"/>
  <c r="V765" i="5"/>
  <c r="U765" i="5"/>
  <c r="T765" i="5"/>
  <c r="K766" i="5"/>
  <c r="K765" i="5"/>
  <c r="J766" i="5"/>
  <c r="J765" i="5"/>
  <c r="I766" i="5"/>
  <c r="I765" i="5"/>
  <c r="H765" i="5"/>
  <c r="G765" i="5"/>
  <c r="F766" i="5"/>
  <c r="F765" i="5"/>
  <c r="E766" i="5"/>
  <c r="E765" i="5"/>
  <c r="D765" i="5"/>
  <c r="C766" i="5"/>
  <c r="C765" i="5"/>
  <c r="B765" i="5"/>
  <c r="A765" i="5"/>
  <c r="AB763" i="5"/>
  <c r="AA763" i="5"/>
  <c r="Z763" i="5"/>
  <c r="Y763" i="5"/>
  <c r="X763" i="5"/>
  <c r="W763" i="5"/>
  <c r="V763" i="5"/>
  <c r="U763" i="5"/>
  <c r="T763" i="5"/>
  <c r="K764" i="5"/>
  <c r="K763" i="5"/>
  <c r="J764" i="5"/>
  <c r="J763" i="5"/>
  <c r="I764" i="5"/>
  <c r="I763" i="5"/>
  <c r="H763" i="5"/>
  <c r="G763" i="5"/>
  <c r="F764" i="5"/>
  <c r="F763" i="5"/>
  <c r="E764" i="5"/>
  <c r="E763" i="5"/>
  <c r="D763" i="5"/>
  <c r="C764" i="5"/>
  <c r="B763" i="5"/>
  <c r="A763" i="5"/>
  <c r="G762" i="5"/>
  <c r="E762" i="5"/>
  <c r="H761" i="5"/>
  <c r="G761" i="5"/>
  <c r="F761" i="5"/>
  <c r="E761" i="5"/>
  <c r="D761" i="5"/>
  <c r="H760" i="5"/>
  <c r="G760" i="5"/>
  <c r="E760" i="5"/>
  <c r="D760" i="5"/>
  <c r="C759" i="5"/>
  <c r="AB757" i="5"/>
  <c r="AA757" i="5"/>
  <c r="Z757" i="5"/>
  <c r="Y757" i="5"/>
  <c r="X757" i="5"/>
  <c r="W757" i="5"/>
  <c r="V757" i="5"/>
  <c r="U757" i="5"/>
  <c r="T757" i="5"/>
  <c r="K758" i="5"/>
  <c r="K757" i="5"/>
  <c r="J758" i="5"/>
  <c r="J757" i="5"/>
  <c r="I758" i="5"/>
  <c r="I757" i="5"/>
  <c r="H757" i="5"/>
  <c r="G757" i="5"/>
  <c r="F758" i="5"/>
  <c r="F757" i="5"/>
  <c r="E758" i="5"/>
  <c r="E757" i="5"/>
  <c r="D757" i="5"/>
  <c r="C758" i="5"/>
  <c r="C757" i="5"/>
  <c r="B757" i="5"/>
  <c r="A757" i="5"/>
  <c r="AB755" i="5"/>
  <c r="AA755" i="5"/>
  <c r="Z755" i="5"/>
  <c r="Y755" i="5"/>
  <c r="X755" i="5"/>
  <c r="W755" i="5"/>
  <c r="V755" i="5"/>
  <c r="U755" i="5"/>
  <c r="T755" i="5"/>
  <c r="K756" i="5"/>
  <c r="K755" i="5"/>
  <c r="J756" i="5"/>
  <c r="J755" i="5"/>
  <c r="I756" i="5"/>
  <c r="I755" i="5"/>
  <c r="H755" i="5"/>
  <c r="G755" i="5"/>
  <c r="F756" i="5"/>
  <c r="F755" i="5"/>
  <c r="E756" i="5"/>
  <c r="E755" i="5"/>
  <c r="D755" i="5"/>
  <c r="C756" i="5"/>
  <c r="C755" i="5"/>
  <c r="B755" i="5"/>
  <c r="A755" i="5"/>
  <c r="AB753" i="5"/>
  <c r="AA753" i="5"/>
  <c r="Z753" i="5"/>
  <c r="Y753" i="5"/>
  <c r="X753" i="5"/>
  <c r="W753" i="5"/>
  <c r="V753" i="5"/>
  <c r="U753" i="5"/>
  <c r="T753" i="5"/>
  <c r="K754" i="5"/>
  <c r="K753" i="5"/>
  <c r="J754" i="5"/>
  <c r="J753" i="5"/>
  <c r="I754" i="5"/>
  <c r="I753" i="5"/>
  <c r="H753" i="5"/>
  <c r="G753" i="5"/>
  <c r="F754" i="5"/>
  <c r="F753" i="5"/>
  <c r="E754" i="5"/>
  <c r="E753" i="5"/>
  <c r="D753" i="5"/>
  <c r="C754" i="5"/>
  <c r="B753" i="5"/>
  <c r="A753" i="5"/>
  <c r="G752" i="5"/>
  <c r="E752" i="5"/>
  <c r="H751" i="5"/>
  <c r="G751" i="5"/>
  <c r="F751" i="5"/>
  <c r="E751" i="5"/>
  <c r="D751" i="5"/>
  <c r="H750" i="5"/>
  <c r="G750" i="5"/>
  <c r="E750" i="5"/>
  <c r="D750" i="5"/>
  <c r="C749" i="5"/>
  <c r="AB747" i="5"/>
  <c r="AA747" i="5"/>
  <c r="Z747" i="5"/>
  <c r="Y747" i="5"/>
  <c r="X747" i="5"/>
  <c r="W747" i="5"/>
  <c r="V747" i="5"/>
  <c r="U747" i="5"/>
  <c r="T747" i="5"/>
  <c r="K748" i="5"/>
  <c r="K747" i="5"/>
  <c r="J748" i="5"/>
  <c r="J747" i="5"/>
  <c r="I748" i="5"/>
  <c r="I747" i="5"/>
  <c r="H747" i="5"/>
  <c r="G747" i="5"/>
  <c r="F748" i="5"/>
  <c r="F747" i="5"/>
  <c r="E748" i="5"/>
  <c r="E747" i="5"/>
  <c r="D747" i="5"/>
  <c r="C748" i="5"/>
  <c r="C747" i="5"/>
  <c r="B747" i="5"/>
  <c r="A747" i="5"/>
  <c r="AB745" i="5"/>
  <c r="AA745" i="5"/>
  <c r="Z745" i="5"/>
  <c r="Y745" i="5"/>
  <c r="X745" i="5"/>
  <c r="W745" i="5"/>
  <c r="V745" i="5"/>
  <c r="U745" i="5"/>
  <c r="T745" i="5"/>
  <c r="K746" i="5"/>
  <c r="K745" i="5"/>
  <c r="J746" i="5"/>
  <c r="J745" i="5"/>
  <c r="I746" i="5"/>
  <c r="I745" i="5"/>
  <c r="H745" i="5"/>
  <c r="G745" i="5"/>
  <c r="F746" i="5"/>
  <c r="F745" i="5"/>
  <c r="E746" i="5"/>
  <c r="E745" i="5"/>
  <c r="D745" i="5"/>
  <c r="C746" i="5"/>
  <c r="B745" i="5"/>
  <c r="A745" i="5"/>
  <c r="AB743" i="5"/>
  <c r="AA743" i="5"/>
  <c r="Z743" i="5"/>
  <c r="Y743" i="5"/>
  <c r="X743" i="5"/>
  <c r="W743" i="5"/>
  <c r="V743" i="5"/>
  <c r="U743" i="5"/>
  <c r="T743" i="5"/>
  <c r="K744" i="5"/>
  <c r="K743" i="5"/>
  <c r="J744" i="5"/>
  <c r="J743" i="5"/>
  <c r="I744" i="5"/>
  <c r="I743" i="5"/>
  <c r="H743" i="5"/>
  <c r="G743" i="5"/>
  <c r="F744" i="5"/>
  <c r="F743" i="5"/>
  <c r="E744" i="5"/>
  <c r="E743" i="5"/>
  <c r="D743" i="5"/>
  <c r="C744" i="5"/>
  <c r="C743" i="5"/>
  <c r="B743" i="5"/>
  <c r="A743" i="5"/>
  <c r="AB741" i="5"/>
  <c r="AA741" i="5"/>
  <c r="Z741" i="5"/>
  <c r="Y741" i="5"/>
  <c r="X741" i="5"/>
  <c r="W741" i="5"/>
  <c r="V741" i="5"/>
  <c r="U741" i="5"/>
  <c r="T741" i="5"/>
  <c r="K742" i="5"/>
  <c r="K741" i="5"/>
  <c r="J742" i="5"/>
  <c r="J741" i="5"/>
  <c r="I742" i="5"/>
  <c r="I741" i="5"/>
  <c r="H741" i="5"/>
  <c r="G741" i="5"/>
  <c r="F742" i="5"/>
  <c r="F741" i="5"/>
  <c r="E742" i="5"/>
  <c r="E741" i="5"/>
  <c r="D741" i="5"/>
  <c r="C742" i="5"/>
  <c r="B741" i="5"/>
  <c r="A741" i="5"/>
  <c r="G740" i="5"/>
  <c r="E740" i="5"/>
  <c r="H739" i="5"/>
  <c r="G739" i="5"/>
  <c r="F739" i="5"/>
  <c r="E739" i="5"/>
  <c r="D739" i="5"/>
  <c r="H738" i="5"/>
  <c r="G738" i="5"/>
  <c r="E738" i="5"/>
  <c r="D738" i="5"/>
  <c r="C737" i="5"/>
  <c r="AB735" i="5"/>
  <c r="AA735" i="5"/>
  <c r="Z735" i="5"/>
  <c r="Y735" i="5"/>
  <c r="X735" i="5"/>
  <c r="W735" i="5"/>
  <c r="V735" i="5"/>
  <c r="U735" i="5"/>
  <c r="T735" i="5"/>
  <c r="K736" i="5"/>
  <c r="K735" i="5"/>
  <c r="J736" i="5"/>
  <c r="J735" i="5"/>
  <c r="I736" i="5"/>
  <c r="I735" i="5"/>
  <c r="H735" i="5"/>
  <c r="G735" i="5"/>
  <c r="F736" i="5"/>
  <c r="F735" i="5"/>
  <c r="E736" i="5"/>
  <c r="E735" i="5"/>
  <c r="D735" i="5"/>
  <c r="C736" i="5"/>
  <c r="C735" i="5"/>
  <c r="B735" i="5"/>
  <c r="A735" i="5"/>
  <c r="AB733" i="5"/>
  <c r="AA733" i="5"/>
  <c r="Z733" i="5"/>
  <c r="Y733" i="5"/>
  <c r="X733" i="5"/>
  <c r="W733" i="5"/>
  <c r="V733" i="5"/>
  <c r="U733" i="5"/>
  <c r="T733" i="5"/>
  <c r="K734" i="5"/>
  <c r="K733" i="5"/>
  <c r="J734" i="5"/>
  <c r="J733" i="5"/>
  <c r="I734" i="5"/>
  <c r="I733" i="5"/>
  <c r="H733" i="5"/>
  <c r="G733" i="5"/>
  <c r="F734" i="5"/>
  <c r="F733" i="5"/>
  <c r="E734" i="5"/>
  <c r="E733" i="5"/>
  <c r="D733" i="5"/>
  <c r="C734" i="5"/>
  <c r="C733" i="5"/>
  <c r="B733" i="5"/>
  <c r="A733" i="5"/>
  <c r="AB731" i="5"/>
  <c r="AA731" i="5"/>
  <c r="Z731" i="5"/>
  <c r="Y731" i="5"/>
  <c r="X731" i="5"/>
  <c r="W731" i="5"/>
  <c r="V731" i="5"/>
  <c r="U731" i="5"/>
  <c r="T731" i="5"/>
  <c r="K732" i="5"/>
  <c r="K731" i="5"/>
  <c r="J732" i="5"/>
  <c r="J731" i="5"/>
  <c r="I732" i="5"/>
  <c r="I731" i="5"/>
  <c r="H731" i="5"/>
  <c r="G731" i="5"/>
  <c r="F732" i="5"/>
  <c r="F731" i="5"/>
  <c r="E732" i="5"/>
  <c r="E731" i="5"/>
  <c r="D731" i="5"/>
  <c r="C732" i="5"/>
  <c r="B731" i="5"/>
  <c r="A731" i="5"/>
  <c r="G730" i="5"/>
  <c r="E730" i="5"/>
  <c r="H729" i="5"/>
  <c r="G729" i="5"/>
  <c r="F729" i="5"/>
  <c r="E729" i="5"/>
  <c r="D729" i="5"/>
  <c r="H728" i="5"/>
  <c r="G728" i="5"/>
  <c r="E728" i="5"/>
  <c r="D728" i="5"/>
  <c r="C727" i="5"/>
  <c r="AB725" i="5"/>
  <c r="AA725" i="5"/>
  <c r="Z725" i="5"/>
  <c r="Y725" i="5"/>
  <c r="X725" i="5"/>
  <c r="W725" i="5"/>
  <c r="V725" i="5"/>
  <c r="U725" i="5"/>
  <c r="T725" i="5"/>
  <c r="K726" i="5"/>
  <c r="K725" i="5"/>
  <c r="J726" i="5"/>
  <c r="J725" i="5"/>
  <c r="I726" i="5"/>
  <c r="I725" i="5"/>
  <c r="H725" i="5"/>
  <c r="G725" i="5"/>
  <c r="F726" i="5"/>
  <c r="F725" i="5"/>
  <c r="E726" i="5"/>
  <c r="E725" i="5"/>
  <c r="D725" i="5"/>
  <c r="C726" i="5"/>
  <c r="C725" i="5"/>
  <c r="B725" i="5"/>
  <c r="A725" i="5"/>
  <c r="AB723" i="5"/>
  <c r="AA723" i="5"/>
  <c r="Z723" i="5"/>
  <c r="Y723" i="5"/>
  <c r="X723" i="5"/>
  <c r="W723" i="5"/>
  <c r="I778" i="5" s="1"/>
  <c r="V723" i="5"/>
  <c r="U723" i="5"/>
  <c r="T723" i="5"/>
  <c r="K724" i="5"/>
  <c r="K723" i="5"/>
  <c r="J724" i="5"/>
  <c r="J723" i="5"/>
  <c r="I724" i="5"/>
  <c r="I723" i="5"/>
  <c r="H723" i="5"/>
  <c r="G723" i="5"/>
  <c r="F724" i="5"/>
  <c r="F723" i="5"/>
  <c r="E724" i="5"/>
  <c r="E723" i="5"/>
  <c r="D723" i="5"/>
  <c r="C724" i="5"/>
  <c r="C723" i="5"/>
  <c r="B723" i="5"/>
  <c r="A723" i="5"/>
  <c r="AB721" i="5"/>
  <c r="AA721" i="5"/>
  <c r="Z721" i="5"/>
  <c r="Y721" i="5"/>
  <c r="X721" i="5"/>
  <c r="W721" i="5"/>
  <c r="V721" i="5"/>
  <c r="U721" i="5"/>
  <c r="T721" i="5"/>
  <c r="K722" i="5"/>
  <c r="K721" i="5"/>
  <c r="J722" i="5"/>
  <c r="J721" i="5"/>
  <c r="I722" i="5"/>
  <c r="I721" i="5"/>
  <c r="H721" i="5"/>
  <c r="G721" i="5"/>
  <c r="F722" i="5"/>
  <c r="F721" i="5"/>
  <c r="E722" i="5"/>
  <c r="E721" i="5"/>
  <c r="D721" i="5"/>
  <c r="C722" i="5"/>
  <c r="B721" i="5"/>
  <c r="A721" i="5"/>
  <c r="G720" i="5"/>
  <c r="E720" i="5"/>
  <c r="H719" i="5"/>
  <c r="G719" i="5"/>
  <c r="F719" i="5"/>
  <c r="E719" i="5"/>
  <c r="D719" i="5"/>
  <c r="H718" i="5"/>
  <c r="G718" i="5"/>
  <c r="E718" i="5"/>
  <c r="D718" i="5"/>
  <c r="C717" i="5"/>
  <c r="AB715" i="5"/>
  <c r="AA715" i="5"/>
  <c r="Z715" i="5"/>
  <c r="K779" i="5" s="1"/>
  <c r="Y715" i="5"/>
  <c r="X715" i="5"/>
  <c r="W715" i="5"/>
  <c r="V715" i="5"/>
  <c r="H778" i="5" s="1"/>
  <c r="U715" i="5"/>
  <c r="T715" i="5"/>
  <c r="K716" i="5"/>
  <c r="K715" i="5"/>
  <c r="J716" i="5"/>
  <c r="J715" i="5"/>
  <c r="I716" i="5"/>
  <c r="I715" i="5"/>
  <c r="H715" i="5"/>
  <c r="G715" i="5"/>
  <c r="F716" i="5"/>
  <c r="F715" i="5"/>
  <c r="E716" i="5"/>
  <c r="E715" i="5"/>
  <c r="D715" i="5"/>
  <c r="C716" i="5"/>
  <c r="C715" i="5"/>
  <c r="B715" i="5"/>
  <c r="A715" i="5"/>
  <c r="A714" i="5"/>
  <c r="H712" i="5"/>
  <c r="C712" i="5"/>
  <c r="H711" i="5"/>
  <c r="C711" i="5"/>
  <c r="H710" i="5"/>
  <c r="C710" i="5"/>
  <c r="C706" i="5"/>
  <c r="AB703" i="5"/>
  <c r="AA703" i="5"/>
  <c r="Z703" i="5"/>
  <c r="Y703" i="5"/>
  <c r="X703" i="5"/>
  <c r="W703" i="5"/>
  <c r="V703" i="5"/>
  <c r="U703" i="5"/>
  <c r="T703" i="5"/>
  <c r="K704" i="5"/>
  <c r="K703" i="5"/>
  <c r="J704" i="5"/>
  <c r="J703" i="5"/>
  <c r="I704" i="5"/>
  <c r="I703" i="5"/>
  <c r="H703" i="5"/>
  <c r="G703" i="5"/>
  <c r="F704" i="5"/>
  <c r="F703" i="5"/>
  <c r="E704" i="5"/>
  <c r="E703" i="5"/>
  <c r="D703" i="5"/>
  <c r="C704" i="5"/>
  <c r="B703" i="5"/>
  <c r="A703" i="5"/>
  <c r="AB701" i="5"/>
  <c r="AA701" i="5"/>
  <c r="Z701" i="5"/>
  <c r="Y701" i="5"/>
  <c r="X701" i="5"/>
  <c r="W701" i="5"/>
  <c r="V701" i="5"/>
  <c r="U701" i="5"/>
  <c r="T701" i="5"/>
  <c r="K702" i="5"/>
  <c r="K701" i="5"/>
  <c r="J702" i="5"/>
  <c r="J701" i="5"/>
  <c r="I702" i="5"/>
  <c r="I701" i="5"/>
  <c r="H701" i="5"/>
  <c r="G701" i="5"/>
  <c r="F702" i="5"/>
  <c r="F701" i="5"/>
  <c r="E702" i="5"/>
  <c r="E701" i="5"/>
  <c r="D701" i="5"/>
  <c r="C702" i="5"/>
  <c r="B701" i="5"/>
  <c r="A701" i="5"/>
  <c r="AB699" i="5"/>
  <c r="AA699" i="5"/>
  <c r="Z699" i="5"/>
  <c r="Y699" i="5"/>
  <c r="X699" i="5"/>
  <c r="W699" i="5"/>
  <c r="V699" i="5"/>
  <c r="U699" i="5"/>
  <c r="T699" i="5"/>
  <c r="K700" i="5"/>
  <c r="K699" i="5"/>
  <c r="J700" i="5"/>
  <c r="J699" i="5"/>
  <c r="I700" i="5"/>
  <c r="I699" i="5"/>
  <c r="H699" i="5"/>
  <c r="G699" i="5"/>
  <c r="F700" i="5"/>
  <c r="F699" i="5"/>
  <c r="E700" i="5"/>
  <c r="E699" i="5"/>
  <c r="D699" i="5"/>
  <c r="C700" i="5"/>
  <c r="B699" i="5"/>
  <c r="A699" i="5"/>
  <c r="G698" i="5"/>
  <c r="E698" i="5"/>
  <c r="H697" i="5"/>
  <c r="G697" i="5"/>
  <c r="F697" i="5"/>
  <c r="E697" i="5"/>
  <c r="D697" i="5"/>
  <c r="H696" i="5"/>
  <c r="G696" i="5"/>
  <c r="E696" i="5"/>
  <c r="D696" i="5"/>
  <c r="C695" i="5"/>
  <c r="AB693" i="5"/>
  <c r="AA693" i="5"/>
  <c r="Z693" i="5"/>
  <c r="Y693" i="5"/>
  <c r="X693" i="5"/>
  <c r="W693" i="5"/>
  <c r="V693" i="5"/>
  <c r="U693" i="5"/>
  <c r="T693" i="5"/>
  <c r="K694" i="5"/>
  <c r="K693" i="5"/>
  <c r="J694" i="5"/>
  <c r="J693" i="5"/>
  <c r="I694" i="5"/>
  <c r="I693" i="5"/>
  <c r="H693" i="5"/>
  <c r="G693" i="5"/>
  <c r="F694" i="5"/>
  <c r="F693" i="5"/>
  <c r="E694" i="5"/>
  <c r="E693" i="5"/>
  <c r="D693" i="5"/>
  <c r="C694" i="5"/>
  <c r="C693" i="5"/>
  <c r="B693" i="5"/>
  <c r="A693" i="5"/>
  <c r="AB691" i="5"/>
  <c r="AA691" i="5"/>
  <c r="Z691" i="5"/>
  <c r="Y691" i="5"/>
  <c r="X691" i="5"/>
  <c r="W691" i="5"/>
  <c r="V691" i="5"/>
  <c r="U691" i="5"/>
  <c r="T691" i="5"/>
  <c r="K692" i="5"/>
  <c r="K691" i="5"/>
  <c r="J692" i="5"/>
  <c r="J691" i="5"/>
  <c r="I692" i="5"/>
  <c r="I691" i="5"/>
  <c r="H691" i="5"/>
  <c r="G691" i="5"/>
  <c r="F692" i="5"/>
  <c r="F691" i="5"/>
  <c r="E692" i="5"/>
  <c r="E691" i="5"/>
  <c r="D691" i="5"/>
  <c r="C692" i="5"/>
  <c r="C691" i="5"/>
  <c r="B691" i="5"/>
  <c r="A691" i="5"/>
  <c r="AB689" i="5"/>
  <c r="AA689" i="5"/>
  <c r="Z689" i="5"/>
  <c r="Y689" i="5"/>
  <c r="X689" i="5"/>
  <c r="W689" i="5"/>
  <c r="V689" i="5"/>
  <c r="U689" i="5"/>
  <c r="T689" i="5"/>
  <c r="K690" i="5"/>
  <c r="K689" i="5"/>
  <c r="J690" i="5"/>
  <c r="J689" i="5"/>
  <c r="I690" i="5"/>
  <c r="I689" i="5"/>
  <c r="H689" i="5"/>
  <c r="G689" i="5"/>
  <c r="F690" i="5"/>
  <c r="F689" i="5"/>
  <c r="E690" i="5"/>
  <c r="E689" i="5"/>
  <c r="D689" i="5"/>
  <c r="C690" i="5"/>
  <c r="B689" i="5"/>
  <c r="A689" i="5"/>
  <c r="C682" i="5"/>
  <c r="AB680" i="5"/>
  <c r="AA680" i="5"/>
  <c r="Z680" i="5"/>
  <c r="Y680" i="5"/>
  <c r="X680" i="5"/>
  <c r="W680" i="5"/>
  <c r="V680" i="5"/>
  <c r="U680" i="5"/>
  <c r="T680" i="5"/>
  <c r="K681" i="5"/>
  <c r="K680" i="5"/>
  <c r="J681" i="5"/>
  <c r="J680" i="5"/>
  <c r="I681" i="5"/>
  <c r="I680" i="5"/>
  <c r="H680" i="5"/>
  <c r="G680" i="5"/>
  <c r="F681" i="5"/>
  <c r="F680" i="5"/>
  <c r="E681" i="5"/>
  <c r="E680" i="5"/>
  <c r="D680" i="5"/>
  <c r="C681" i="5"/>
  <c r="C680" i="5"/>
  <c r="B680" i="5"/>
  <c r="A680" i="5"/>
  <c r="AB678" i="5"/>
  <c r="AA678" i="5"/>
  <c r="Z678" i="5"/>
  <c r="Y678" i="5"/>
  <c r="X678" i="5"/>
  <c r="W678" i="5"/>
  <c r="V678" i="5"/>
  <c r="U678" i="5"/>
  <c r="T678" i="5"/>
  <c r="K679" i="5"/>
  <c r="K678" i="5"/>
  <c r="J679" i="5"/>
  <c r="J678" i="5"/>
  <c r="I679" i="5"/>
  <c r="I678" i="5"/>
  <c r="H678" i="5"/>
  <c r="G678" i="5"/>
  <c r="F679" i="5"/>
  <c r="F678" i="5"/>
  <c r="E679" i="5"/>
  <c r="E678" i="5"/>
  <c r="D678" i="5"/>
  <c r="C679" i="5"/>
  <c r="C678" i="5"/>
  <c r="B678" i="5"/>
  <c r="A678" i="5"/>
  <c r="AB676" i="5"/>
  <c r="AA676" i="5"/>
  <c r="Z676" i="5"/>
  <c r="Y676" i="5"/>
  <c r="X676" i="5"/>
  <c r="W676" i="5"/>
  <c r="V676" i="5"/>
  <c r="U676" i="5"/>
  <c r="T676" i="5"/>
  <c r="K677" i="5"/>
  <c r="K676" i="5"/>
  <c r="J677" i="5"/>
  <c r="J676" i="5"/>
  <c r="I677" i="5"/>
  <c r="I676" i="5"/>
  <c r="H676" i="5"/>
  <c r="G676" i="5"/>
  <c r="F677" i="5"/>
  <c r="F676" i="5"/>
  <c r="E677" i="5"/>
  <c r="E676" i="5"/>
  <c r="D676" i="5"/>
  <c r="C677" i="5"/>
  <c r="B676" i="5"/>
  <c r="A676" i="5"/>
  <c r="G675" i="5"/>
  <c r="E675" i="5"/>
  <c r="H674" i="5"/>
  <c r="G674" i="5"/>
  <c r="F674" i="5"/>
  <c r="E674" i="5"/>
  <c r="D674" i="5"/>
  <c r="H673" i="5"/>
  <c r="G673" i="5"/>
  <c r="E673" i="5"/>
  <c r="D673" i="5"/>
  <c r="C672" i="5"/>
  <c r="AB670" i="5"/>
  <c r="AA670" i="5"/>
  <c r="Z670" i="5"/>
  <c r="Y670" i="5"/>
  <c r="X670" i="5"/>
  <c r="W670" i="5"/>
  <c r="V670" i="5"/>
  <c r="U670" i="5"/>
  <c r="T670" i="5"/>
  <c r="K671" i="5"/>
  <c r="K670" i="5"/>
  <c r="J671" i="5"/>
  <c r="J670" i="5"/>
  <c r="I671" i="5"/>
  <c r="I670" i="5"/>
  <c r="H670" i="5"/>
  <c r="G670" i="5"/>
  <c r="F671" i="5"/>
  <c r="F670" i="5"/>
  <c r="E671" i="5"/>
  <c r="E670" i="5"/>
  <c r="D670" i="5"/>
  <c r="C671" i="5"/>
  <c r="C670" i="5"/>
  <c r="B670" i="5"/>
  <c r="A670" i="5"/>
  <c r="G669" i="5"/>
  <c r="E669" i="5"/>
  <c r="H668" i="5"/>
  <c r="G668" i="5"/>
  <c r="F668" i="5"/>
  <c r="E668" i="5"/>
  <c r="D668" i="5"/>
  <c r="H667" i="5"/>
  <c r="G667" i="5"/>
  <c r="E667" i="5"/>
  <c r="D667" i="5"/>
  <c r="C666" i="5"/>
  <c r="AB664" i="5"/>
  <c r="AA664" i="5"/>
  <c r="Z664" i="5"/>
  <c r="Y664" i="5"/>
  <c r="X664" i="5"/>
  <c r="W664" i="5"/>
  <c r="V664" i="5"/>
  <c r="U664" i="5"/>
  <c r="T664" i="5"/>
  <c r="K665" i="5"/>
  <c r="K664" i="5"/>
  <c r="J665" i="5"/>
  <c r="J664" i="5"/>
  <c r="I665" i="5"/>
  <c r="I664" i="5"/>
  <c r="H664" i="5"/>
  <c r="G664" i="5"/>
  <c r="F665" i="5"/>
  <c r="F664" i="5"/>
  <c r="E665" i="5"/>
  <c r="E664" i="5"/>
  <c r="D664" i="5"/>
  <c r="C665" i="5"/>
  <c r="C664" i="5"/>
  <c r="B664" i="5"/>
  <c r="A664" i="5"/>
  <c r="AB662" i="5"/>
  <c r="AA662" i="5"/>
  <c r="Z662" i="5"/>
  <c r="Y662" i="5"/>
  <c r="X662" i="5"/>
  <c r="W662" i="5"/>
  <c r="V662" i="5"/>
  <c r="U662" i="5"/>
  <c r="T662" i="5"/>
  <c r="K663" i="5"/>
  <c r="K662" i="5"/>
  <c r="J663" i="5"/>
  <c r="J662" i="5"/>
  <c r="I663" i="5"/>
  <c r="I662" i="5"/>
  <c r="H662" i="5"/>
  <c r="G662" i="5"/>
  <c r="F663" i="5"/>
  <c r="F662" i="5"/>
  <c r="E663" i="5"/>
  <c r="E662" i="5"/>
  <c r="D662" i="5"/>
  <c r="C663" i="5"/>
  <c r="C662" i="5"/>
  <c r="B662" i="5"/>
  <c r="A662" i="5"/>
  <c r="AB660" i="5"/>
  <c r="AA660" i="5"/>
  <c r="Z660" i="5"/>
  <c r="Y660" i="5"/>
  <c r="X660" i="5"/>
  <c r="W660" i="5"/>
  <c r="V660" i="5"/>
  <c r="U660" i="5"/>
  <c r="T660" i="5"/>
  <c r="K661" i="5"/>
  <c r="K660" i="5"/>
  <c r="J661" i="5"/>
  <c r="J660" i="5"/>
  <c r="I661" i="5"/>
  <c r="I660" i="5"/>
  <c r="H660" i="5"/>
  <c r="G660" i="5"/>
  <c r="F661" i="5"/>
  <c r="F660" i="5"/>
  <c r="E661" i="5"/>
  <c r="E660" i="5"/>
  <c r="D660" i="5"/>
  <c r="C661" i="5"/>
  <c r="C660" i="5"/>
  <c r="B660" i="5"/>
  <c r="A660" i="5"/>
  <c r="G659" i="5"/>
  <c r="E659" i="5"/>
  <c r="H658" i="5"/>
  <c r="G658" i="5"/>
  <c r="F658" i="5"/>
  <c r="E658" i="5"/>
  <c r="D658" i="5"/>
  <c r="H657" i="5"/>
  <c r="G657" i="5"/>
  <c r="E657" i="5"/>
  <c r="D657" i="5"/>
  <c r="C656" i="5"/>
  <c r="AB654" i="5"/>
  <c r="AA654" i="5"/>
  <c r="Z654" i="5"/>
  <c r="Y654" i="5"/>
  <c r="X654" i="5"/>
  <c r="W654" i="5"/>
  <c r="V654" i="5"/>
  <c r="U654" i="5"/>
  <c r="T654" i="5"/>
  <c r="K655" i="5"/>
  <c r="K654" i="5"/>
  <c r="J655" i="5"/>
  <c r="J654" i="5"/>
  <c r="I655" i="5"/>
  <c r="I654" i="5"/>
  <c r="H654" i="5"/>
  <c r="G654" i="5"/>
  <c r="F655" i="5"/>
  <c r="F654" i="5"/>
  <c r="E655" i="5"/>
  <c r="E654" i="5"/>
  <c r="D654" i="5"/>
  <c r="C655" i="5"/>
  <c r="C654" i="5"/>
  <c r="B654" i="5"/>
  <c r="A654" i="5"/>
  <c r="AB652" i="5"/>
  <c r="AA652" i="5"/>
  <c r="Z652" i="5"/>
  <c r="Y652" i="5"/>
  <c r="X652" i="5"/>
  <c r="W652" i="5"/>
  <c r="V652" i="5"/>
  <c r="U652" i="5"/>
  <c r="T652" i="5"/>
  <c r="K653" i="5"/>
  <c r="K652" i="5"/>
  <c r="J653" i="5"/>
  <c r="J652" i="5"/>
  <c r="I653" i="5"/>
  <c r="I652" i="5"/>
  <c r="H652" i="5"/>
  <c r="G652" i="5"/>
  <c r="F653" i="5"/>
  <c r="F652" i="5"/>
  <c r="E653" i="5"/>
  <c r="E652" i="5"/>
  <c r="D652" i="5"/>
  <c r="C653" i="5"/>
  <c r="B652" i="5"/>
  <c r="A652" i="5"/>
  <c r="AB650" i="5"/>
  <c r="AA650" i="5"/>
  <c r="Z650" i="5"/>
  <c r="Y650" i="5"/>
  <c r="X650" i="5"/>
  <c r="W650" i="5"/>
  <c r="V650" i="5"/>
  <c r="U650" i="5"/>
  <c r="T650" i="5"/>
  <c r="K651" i="5"/>
  <c r="K650" i="5"/>
  <c r="J651" i="5"/>
  <c r="J650" i="5"/>
  <c r="I651" i="5"/>
  <c r="I650" i="5"/>
  <c r="H650" i="5"/>
  <c r="G650" i="5"/>
  <c r="F651" i="5"/>
  <c r="F650" i="5"/>
  <c r="E651" i="5"/>
  <c r="E650" i="5"/>
  <c r="D650" i="5"/>
  <c r="C651" i="5"/>
  <c r="C650" i="5"/>
  <c r="B650" i="5"/>
  <c r="A650" i="5"/>
  <c r="G649" i="5"/>
  <c r="E649" i="5"/>
  <c r="H648" i="5"/>
  <c r="G648" i="5"/>
  <c r="F648" i="5"/>
  <c r="E648" i="5"/>
  <c r="D648" i="5"/>
  <c r="H647" i="5"/>
  <c r="G647" i="5"/>
  <c r="E647" i="5"/>
  <c r="D647" i="5"/>
  <c r="C646" i="5"/>
  <c r="AB644" i="5"/>
  <c r="AA644" i="5"/>
  <c r="Z644" i="5"/>
  <c r="Y644" i="5"/>
  <c r="X644" i="5"/>
  <c r="W644" i="5"/>
  <c r="V644" i="5"/>
  <c r="U644" i="5"/>
  <c r="T644" i="5"/>
  <c r="K645" i="5"/>
  <c r="K644" i="5"/>
  <c r="J645" i="5"/>
  <c r="J644" i="5"/>
  <c r="I645" i="5"/>
  <c r="I644" i="5"/>
  <c r="H644" i="5"/>
  <c r="G644" i="5"/>
  <c r="F645" i="5"/>
  <c r="F644" i="5"/>
  <c r="E645" i="5"/>
  <c r="E644" i="5"/>
  <c r="D644" i="5"/>
  <c r="C645" i="5"/>
  <c r="C644" i="5"/>
  <c r="B644" i="5"/>
  <c r="A644" i="5"/>
  <c r="AB642" i="5"/>
  <c r="AA642" i="5"/>
  <c r="Z642" i="5"/>
  <c r="Y642" i="5"/>
  <c r="X642" i="5"/>
  <c r="W642" i="5"/>
  <c r="V642" i="5"/>
  <c r="U642" i="5"/>
  <c r="T642" i="5"/>
  <c r="K643" i="5"/>
  <c r="K642" i="5"/>
  <c r="J643" i="5"/>
  <c r="J642" i="5"/>
  <c r="I643" i="5"/>
  <c r="I642" i="5"/>
  <c r="H642" i="5"/>
  <c r="G642" i="5"/>
  <c r="F643" i="5"/>
  <c r="F642" i="5"/>
  <c r="E643" i="5"/>
  <c r="E642" i="5"/>
  <c r="D642" i="5"/>
  <c r="C643" i="5"/>
  <c r="C642" i="5"/>
  <c r="B642" i="5"/>
  <c r="A642" i="5"/>
  <c r="G641" i="5"/>
  <c r="E641" i="5"/>
  <c r="H640" i="5"/>
  <c r="G640" i="5"/>
  <c r="F640" i="5"/>
  <c r="E640" i="5"/>
  <c r="D640" i="5"/>
  <c r="H639" i="5"/>
  <c r="G639" i="5"/>
  <c r="E639" i="5"/>
  <c r="D639" i="5"/>
  <c r="C638" i="5"/>
  <c r="AB636" i="5"/>
  <c r="AA636" i="5"/>
  <c r="Z636" i="5"/>
  <c r="Y636" i="5"/>
  <c r="X636" i="5"/>
  <c r="W636" i="5"/>
  <c r="V636" i="5"/>
  <c r="U636" i="5"/>
  <c r="T636" i="5"/>
  <c r="K637" i="5"/>
  <c r="K636" i="5"/>
  <c r="J637" i="5"/>
  <c r="J636" i="5"/>
  <c r="I637" i="5"/>
  <c r="I636" i="5"/>
  <c r="H636" i="5"/>
  <c r="G636" i="5"/>
  <c r="F637" i="5"/>
  <c r="F636" i="5"/>
  <c r="E637" i="5"/>
  <c r="E636" i="5"/>
  <c r="D636" i="5"/>
  <c r="C637" i="5"/>
  <c r="C636" i="5"/>
  <c r="B636" i="5"/>
  <c r="A636" i="5"/>
  <c r="AB634" i="5"/>
  <c r="AA634" i="5"/>
  <c r="Z634" i="5"/>
  <c r="Y634" i="5"/>
  <c r="X634" i="5"/>
  <c r="W634" i="5"/>
  <c r="V634" i="5"/>
  <c r="U634" i="5"/>
  <c r="T634" i="5"/>
  <c r="K635" i="5"/>
  <c r="K634" i="5"/>
  <c r="J635" i="5"/>
  <c r="J634" i="5"/>
  <c r="I635" i="5"/>
  <c r="I634" i="5"/>
  <c r="H634" i="5"/>
  <c r="G634" i="5"/>
  <c r="F635" i="5"/>
  <c r="F634" i="5"/>
  <c r="E635" i="5"/>
  <c r="E634" i="5"/>
  <c r="D634" i="5"/>
  <c r="C635" i="5"/>
  <c r="C634" i="5"/>
  <c r="B634" i="5"/>
  <c r="A634" i="5"/>
  <c r="G633" i="5"/>
  <c r="E633" i="5"/>
  <c r="H632" i="5"/>
  <c r="G632" i="5"/>
  <c r="F632" i="5"/>
  <c r="E632" i="5"/>
  <c r="D632" i="5"/>
  <c r="H631" i="5"/>
  <c r="G631" i="5"/>
  <c r="E631" i="5"/>
  <c r="D631" i="5"/>
  <c r="C630" i="5"/>
  <c r="AB628" i="5"/>
  <c r="AA628" i="5"/>
  <c r="Z628" i="5"/>
  <c r="Y628" i="5"/>
  <c r="X628" i="5"/>
  <c r="W628" i="5"/>
  <c r="V628" i="5"/>
  <c r="U628" i="5"/>
  <c r="T628" i="5"/>
  <c r="K629" i="5"/>
  <c r="K628" i="5"/>
  <c r="J629" i="5"/>
  <c r="J628" i="5"/>
  <c r="I629" i="5"/>
  <c r="I628" i="5"/>
  <c r="H628" i="5"/>
  <c r="G628" i="5"/>
  <c r="F629" i="5"/>
  <c r="F628" i="5"/>
  <c r="E629" i="5"/>
  <c r="E628" i="5"/>
  <c r="D628" i="5"/>
  <c r="C629" i="5"/>
  <c r="C628" i="5"/>
  <c r="B628" i="5"/>
  <c r="A628" i="5"/>
  <c r="AB626" i="5"/>
  <c r="AA626" i="5"/>
  <c r="Z626" i="5"/>
  <c r="Y626" i="5"/>
  <c r="X626" i="5"/>
  <c r="W626" i="5"/>
  <c r="V626" i="5"/>
  <c r="U626" i="5"/>
  <c r="T626" i="5"/>
  <c r="K627" i="5"/>
  <c r="K626" i="5"/>
  <c r="J627" i="5"/>
  <c r="J626" i="5"/>
  <c r="I627" i="5"/>
  <c r="I626" i="5"/>
  <c r="H626" i="5"/>
  <c r="G626" i="5"/>
  <c r="F627" i="5"/>
  <c r="F626" i="5"/>
  <c r="E627" i="5"/>
  <c r="E626" i="5"/>
  <c r="D626" i="5"/>
  <c r="C627" i="5"/>
  <c r="C626" i="5"/>
  <c r="B626" i="5"/>
  <c r="A626" i="5"/>
  <c r="G625" i="5"/>
  <c r="E625" i="5"/>
  <c r="H624" i="5"/>
  <c r="G624" i="5"/>
  <c r="F624" i="5"/>
  <c r="E624" i="5"/>
  <c r="D624" i="5"/>
  <c r="H623" i="5"/>
  <c r="G623" i="5"/>
  <c r="E623" i="5"/>
  <c r="D623" i="5"/>
  <c r="C622" i="5"/>
  <c r="AB620" i="5"/>
  <c r="AA620" i="5"/>
  <c r="Z620" i="5"/>
  <c r="Y620" i="5"/>
  <c r="X620" i="5"/>
  <c r="W620" i="5"/>
  <c r="V620" i="5"/>
  <c r="U620" i="5"/>
  <c r="T620" i="5"/>
  <c r="K621" i="5"/>
  <c r="K620" i="5"/>
  <c r="J621" i="5"/>
  <c r="J620" i="5"/>
  <c r="I621" i="5"/>
  <c r="I620" i="5"/>
  <c r="H620" i="5"/>
  <c r="G620" i="5"/>
  <c r="F621" i="5"/>
  <c r="F620" i="5"/>
  <c r="E621" i="5"/>
  <c r="E620" i="5"/>
  <c r="D620" i="5"/>
  <c r="C621" i="5"/>
  <c r="C620" i="5"/>
  <c r="B620" i="5"/>
  <c r="A620" i="5"/>
  <c r="AB618" i="5"/>
  <c r="AA618" i="5"/>
  <c r="Z618" i="5"/>
  <c r="Y618" i="5"/>
  <c r="X618" i="5"/>
  <c r="W618" i="5"/>
  <c r="V618" i="5"/>
  <c r="U618" i="5"/>
  <c r="T618" i="5"/>
  <c r="K619" i="5"/>
  <c r="K618" i="5"/>
  <c r="J619" i="5"/>
  <c r="J618" i="5"/>
  <c r="I619" i="5"/>
  <c r="I618" i="5"/>
  <c r="H618" i="5"/>
  <c r="G618" i="5"/>
  <c r="F619" i="5"/>
  <c r="F618" i="5"/>
  <c r="E619" i="5"/>
  <c r="E618" i="5"/>
  <c r="D618" i="5"/>
  <c r="C619" i="5"/>
  <c r="C618" i="5"/>
  <c r="B618" i="5"/>
  <c r="A618" i="5"/>
  <c r="C617" i="5"/>
  <c r="AB615" i="5"/>
  <c r="AA615" i="5"/>
  <c r="Z615" i="5"/>
  <c r="Y615" i="5"/>
  <c r="X615" i="5"/>
  <c r="W615" i="5"/>
  <c r="V615" i="5"/>
  <c r="U615" i="5"/>
  <c r="T615" i="5"/>
  <c r="K616" i="5"/>
  <c r="K615" i="5"/>
  <c r="J616" i="5"/>
  <c r="J615" i="5"/>
  <c r="I616" i="5"/>
  <c r="I615" i="5"/>
  <c r="H615" i="5"/>
  <c r="G615" i="5"/>
  <c r="F616" i="5"/>
  <c r="F615" i="5"/>
  <c r="E616" i="5"/>
  <c r="E615" i="5"/>
  <c r="D615" i="5"/>
  <c r="C616" i="5"/>
  <c r="C615" i="5"/>
  <c r="B615" i="5"/>
  <c r="A615" i="5"/>
  <c r="G614" i="5"/>
  <c r="E614" i="5"/>
  <c r="H613" i="5"/>
  <c r="G613" i="5"/>
  <c r="F613" i="5"/>
  <c r="E613" i="5"/>
  <c r="D613" i="5"/>
  <c r="H612" i="5"/>
  <c r="G612" i="5"/>
  <c r="E612" i="5"/>
  <c r="D612" i="5"/>
  <c r="C611" i="5"/>
  <c r="AB609" i="5"/>
  <c r="AA609" i="5"/>
  <c r="Z609" i="5"/>
  <c r="Y609" i="5"/>
  <c r="X609" i="5"/>
  <c r="W609" i="5"/>
  <c r="V609" i="5"/>
  <c r="U609" i="5"/>
  <c r="T609" i="5"/>
  <c r="K610" i="5"/>
  <c r="K609" i="5"/>
  <c r="J610" i="5"/>
  <c r="J609" i="5"/>
  <c r="I610" i="5"/>
  <c r="I609" i="5"/>
  <c r="H609" i="5"/>
  <c r="G609" i="5"/>
  <c r="F610" i="5"/>
  <c r="F609" i="5"/>
  <c r="E610" i="5"/>
  <c r="E609" i="5"/>
  <c r="D609" i="5"/>
  <c r="C610" i="5"/>
  <c r="C609" i="5"/>
  <c r="B609" i="5"/>
  <c r="A609" i="5"/>
  <c r="AB607" i="5"/>
  <c r="AA607" i="5"/>
  <c r="Z607" i="5"/>
  <c r="Y607" i="5"/>
  <c r="X607" i="5"/>
  <c r="W607" i="5"/>
  <c r="V607" i="5"/>
  <c r="U607" i="5"/>
  <c r="T607" i="5"/>
  <c r="K608" i="5"/>
  <c r="K607" i="5"/>
  <c r="J608" i="5"/>
  <c r="J607" i="5"/>
  <c r="I608" i="5"/>
  <c r="I607" i="5"/>
  <c r="H607" i="5"/>
  <c r="G607" i="5"/>
  <c r="F608" i="5"/>
  <c r="F607" i="5"/>
  <c r="E608" i="5"/>
  <c r="E607" i="5"/>
  <c r="D607" i="5"/>
  <c r="C608" i="5"/>
  <c r="C607" i="5"/>
  <c r="B607" i="5"/>
  <c r="A607" i="5"/>
  <c r="AB605" i="5"/>
  <c r="AA605" i="5"/>
  <c r="Z605" i="5"/>
  <c r="Y605" i="5"/>
  <c r="X605" i="5"/>
  <c r="W605" i="5"/>
  <c r="V605" i="5"/>
  <c r="U605" i="5"/>
  <c r="T605" i="5"/>
  <c r="K606" i="5"/>
  <c r="K605" i="5"/>
  <c r="J606" i="5"/>
  <c r="J605" i="5"/>
  <c r="I606" i="5"/>
  <c r="I605" i="5"/>
  <c r="H605" i="5"/>
  <c r="G605" i="5"/>
  <c r="F606" i="5"/>
  <c r="F605" i="5"/>
  <c r="E606" i="5"/>
  <c r="E605" i="5"/>
  <c r="D605" i="5"/>
  <c r="C606" i="5"/>
  <c r="B605" i="5"/>
  <c r="A605" i="5"/>
  <c r="AB603" i="5"/>
  <c r="AA603" i="5"/>
  <c r="Z603" i="5"/>
  <c r="Y603" i="5"/>
  <c r="X603" i="5"/>
  <c r="W603" i="5"/>
  <c r="V603" i="5"/>
  <c r="U603" i="5"/>
  <c r="T603" i="5"/>
  <c r="K604" i="5"/>
  <c r="K603" i="5"/>
  <c r="J604" i="5"/>
  <c r="J603" i="5"/>
  <c r="I604" i="5"/>
  <c r="I603" i="5"/>
  <c r="H603" i="5"/>
  <c r="G603" i="5"/>
  <c r="F604" i="5"/>
  <c r="F603" i="5"/>
  <c r="E604" i="5"/>
  <c r="E603" i="5"/>
  <c r="D603" i="5"/>
  <c r="C604" i="5"/>
  <c r="C603" i="5"/>
  <c r="B603" i="5"/>
  <c r="A603" i="5"/>
  <c r="AB601" i="5"/>
  <c r="AA601" i="5"/>
  <c r="Z601" i="5"/>
  <c r="Y601" i="5"/>
  <c r="X601" i="5"/>
  <c r="W601" i="5"/>
  <c r="V601" i="5"/>
  <c r="U601" i="5"/>
  <c r="T601" i="5"/>
  <c r="K602" i="5"/>
  <c r="K601" i="5"/>
  <c r="J602" i="5"/>
  <c r="J601" i="5"/>
  <c r="I602" i="5"/>
  <c r="I601" i="5"/>
  <c r="H601" i="5"/>
  <c r="G601" i="5"/>
  <c r="F602" i="5"/>
  <c r="F601" i="5"/>
  <c r="E602" i="5"/>
  <c r="E601" i="5"/>
  <c r="D601" i="5"/>
  <c r="C602" i="5"/>
  <c r="B601" i="5"/>
  <c r="A601" i="5"/>
  <c r="AB599" i="5"/>
  <c r="AA599" i="5"/>
  <c r="Z599" i="5"/>
  <c r="Y599" i="5"/>
  <c r="X599" i="5"/>
  <c r="W599" i="5"/>
  <c r="V599" i="5"/>
  <c r="U599" i="5"/>
  <c r="T599" i="5"/>
  <c r="K600" i="5"/>
  <c r="K599" i="5"/>
  <c r="J600" i="5"/>
  <c r="J599" i="5"/>
  <c r="I600" i="5"/>
  <c r="I599" i="5"/>
  <c r="H599" i="5"/>
  <c r="G599" i="5"/>
  <c r="F600" i="5"/>
  <c r="F599" i="5"/>
  <c r="E600" i="5"/>
  <c r="E599" i="5"/>
  <c r="D599" i="5"/>
  <c r="C600" i="5"/>
  <c r="C599" i="5"/>
  <c r="B599" i="5"/>
  <c r="A599" i="5"/>
  <c r="G598" i="5"/>
  <c r="E598" i="5"/>
  <c r="H597" i="5"/>
  <c r="G597" i="5"/>
  <c r="F597" i="5"/>
  <c r="E597" i="5"/>
  <c r="D597" i="5"/>
  <c r="H596" i="5"/>
  <c r="G596" i="5"/>
  <c r="E596" i="5"/>
  <c r="D596" i="5"/>
  <c r="C595" i="5"/>
  <c r="AB593" i="5"/>
  <c r="AA593" i="5"/>
  <c r="Z593" i="5"/>
  <c r="Y593" i="5"/>
  <c r="X593" i="5"/>
  <c r="W593" i="5"/>
  <c r="V593" i="5"/>
  <c r="U593" i="5"/>
  <c r="T593" i="5"/>
  <c r="K594" i="5"/>
  <c r="K593" i="5"/>
  <c r="J594" i="5"/>
  <c r="J593" i="5"/>
  <c r="I594" i="5"/>
  <c r="I593" i="5"/>
  <c r="H593" i="5"/>
  <c r="G593" i="5"/>
  <c r="F594" i="5"/>
  <c r="F593" i="5"/>
  <c r="E594" i="5"/>
  <c r="E593" i="5"/>
  <c r="D593" i="5"/>
  <c r="C594" i="5"/>
  <c r="C593" i="5"/>
  <c r="B593" i="5"/>
  <c r="A593" i="5"/>
  <c r="AB591" i="5"/>
  <c r="AA591" i="5"/>
  <c r="Z591" i="5"/>
  <c r="Y591" i="5"/>
  <c r="X591" i="5"/>
  <c r="W591" i="5"/>
  <c r="V591" i="5"/>
  <c r="U591" i="5"/>
  <c r="T591" i="5"/>
  <c r="K592" i="5"/>
  <c r="K591" i="5"/>
  <c r="J592" i="5"/>
  <c r="J591" i="5"/>
  <c r="I592" i="5"/>
  <c r="I591" i="5"/>
  <c r="H591" i="5"/>
  <c r="G591" i="5"/>
  <c r="F592" i="5"/>
  <c r="F591" i="5"/>
  <c r="E592" i="5"/>
  <c r="E591" i="5"/>
  <c r="D591" i="5"/>
  <c r="C592" i="5"/>
  <c r="C591" i="5"/>
  <c r="B591" i="5"/>
  <c r="A591" i="5"/>
  <c r="G590" i="5"/>
  <c r="E590" i="5"/>
  <c r="H589" i="5"/>
  <c r="G589" i="5"/>
  <c r="F589" i="5"/>
  <c r="E589" i="5"/>
  <c r="D589" i="5"/>
  <c r="H588" i="5"/>
  <c r="G588" i="5"/>
  <c r="E588" i="5"/>
  <c r="D588" i="5"/>
  <c r="C587" i="5"/>
  <c r="AB585" i="5"/>
  <c r="AA585" i="5"/>
  <c r="Z585" i="5"/>
  <c r="Y585" i="5"/>
  <c r="X585" i="5"/>
  <c r="W585" i="5"/>
  <c r="V585" i="5"/>
  <c r="U585" i="5"/>
  <c r="T585" i="5"/>
  <c r="K586" i="5"/>
  <c r="K585" i="5"/>
  <c r="J586" i="5"/>
  <c r="J585" i="5"/>
  <c r="I586" i="5"/>
  <c r="I585" i="5"/>
  <c r="H585" i="5"/>
  <c r="G585" i="5"/>
  <c r="F586" i="5"/>
  <c r="F585" i="5"/>
  <c r="E586" i="5"/>
  <c r="E585" i="5"/>
  <c r="D585" i="5"/>
  <c r="C586" i="5"/>
  <c r="C585" i="5"/>
  <c r="B585" i="5"/>
  <c r="A585" i="5"/>
  <c r="G584" i="5"/>
  <c r="E584" i="5"/>
  <c r="H583" i="5"/>
  <c r="G583" i="5"/>
  <c r="F583" i="5"/>
  <c r="E583" i="5"/>
  <c r="D583" i="5"/>
  <c r="H582" i="5"/>
  <c r="G582" i="5"/>
  <c r="E582" i="5"/>
  <c r="D582" i="5"/>
  <c r="C581" i="5"/>
  <c r="AB579" i="5"/>
  <c r="AA579" i="5"/>
  <c r="Z579" i="5"/>
  <c r="Y579" i="5"/>
  <c r="X579" i="5"/>
  <c r="W579" i="5"/>
  <c r="V579" i="5"/>
  <c r="U579" i="5"/>
  <c r="T579" i="5"/>
  <c r="K580" i="5"/>
  <c r="K579" i="5"/>
  <c r="J580" i="5"/>
  <c r="J579" i="5"/>
  <c r="I580" i="5"/>
  <c r="I579" i="5"/>
  <c r="H579" i="5"/>
  <c r="G579" i="5"/>
  <c r="F580" i="5"/>
  <c r="F579" i="5"/>
  <c r="E580" i="5"/>
  <c r="E579" i="5"/>
  <c r="D579" i="5"/>
  <c r="C580" i="5"/>
  <c r="C579" i="5"/>
  <c r="B579" i="5"/>
  <c r="A579" i="5"/>
  <c r="C578" i="5"/>
  <c r="AB576" i="5"/>
  <c r="AA576" i="5"/>
  <c r="Z576" i="5"/>
  <c r="Y576" i="5"/>
  <c r="X576" i="5"/>
  <c r="W576" i="5"/>
  <c r="V576" i="5"/>
  <c r="U576" i="5"/>
  <c r="T576" i="5"/>
  <c r="K577" i="5"/>
  <c r="K576" i="5"/>
  <c r="J577" i="5"/>
  <c r="J576" i="5"/>
  <c r="I577" i="5"/>
  <c r="I576" i="5"/>
  <c r="H576" i="5"/>
  <c r="G576" i="5"/>
  <c r="F577" i="5"/>
  <c r="F576" i="5"/>
  <c r="E577" i="5"/>
  <c r="E576" i="5"/>
  <c r="D576" i="5"/>
  <c r="C577" i="5"/>
  <c r="C576" i="5"/>
  <c r="B576" i="5"/>
  <c r="A576" i="5"/>
  <c r="G575" i="5"/>
  <c r="E575" i="5"/>
  <c r="H574" i="5"/>
  <c r="G574" i="5"/>
  <c r="F574" i="5"/>
  <c r="E574" i="5"/>
  <c r="D574" i="5"/>
  <c r="H573" i="5"/>
  <c r="G573" i="5"/>
  <c r="E573" i="5"/>
  <c r="D573" i="5"/>
  <c r="C572" i="5"/>
  <c r="AB570" i="5"/>
  <c r="AA570" i="5"/>
  <c r="Z570" i="5"/>
  <c r="Y570" i="5"/>
  <c r="X570" i="5"/>
  <c r="W570" i="5"/>
  <c r="I706" i="5" s="1"/>
  <c r="V570" i="5"/>
  <c r="U570" i="5"/>
  <c r="T570" i="5"/>
  <c r="K571" i="5"/>
  <c r="K570" i="5"/>
  <c r="J571" i="5"/>
  <c r="J570" i="5"/>
  <c r="I571" i="5"/>
  <c r="I570" i="5"/>
  <c r="H570" i="5"/>
  <c r="G570" i="5"/>
  <c r="F571" i="5"/>
  <c r="F570" i="5"/>
  <c r="E571" i="5"/>
  <c r="E570" i="5"/>
  <c r="D570" i="5"/>
  <c r="C571" i="5"/>
  <c r="C570" i="5"/>
  <c r="B570" i="5"/>
  <c r="A570" i="5"/>
  <c r="A569" i="5"/>
  <c r="A567" i="5"/>
  <c r="H565" i="5"/>
  <c r="C565" i="5"/>
  <c r="H564" i="5"/>
  <c r="C564" i="5"/>
  <c r="H563" i="5"/>
  <c r="C563" i="5"/>
  <c r="C559" i="5"/>
  <c r="H557" i="5"/>
  <c r="C557" i="5"/>
  <c r="H556" i="5"/>
  <c r="C556" i="5"/>
  <c r="H555" i="5"/>
  <c r="C555" i="5"/>
  <c r="C551" i="5"/>
  <c r="G549" i="5"/>
  <c r="E549" i="5"/>
  <c r="H548" i="5"/>
  <c r="G548" i="5"/>
  <c r="F548" i="5"/>
  <c r="E548" i="5"/>
  <c r="D548" i="5"/>
  <c r="H547" i="5"/>
  <c r="G547" i="5"/>
  <c r="E547" i="5"/>
  <c r="D547" i="5"/>
  <c r="C546" i="5"/>
  <c r="AB544" i="5"/>
  <c r="AA544" i="5"/>
  <c r="Z544" i="5"/>
  <c r="Y544" i="5"/>
  <c r="X544" i="5"/>
  <c r="W544" i="5"/>
  <c r="V544" i="5"/>
  <c r="U544" i="5"/>
  <c r="T544" i="5"/>
  <c r="K545" i="5"/>
  <c r="K544" i="5"/>
  <c r="J545" i="5"/>
  <c r="J544" i="5"/>
  <c r="I545" i="5"/>
  <c r="I544" i="5"/>
  <c r="H544" i="5"/>
  <c r="G544" i="5"/>
  <c r="F545" i="5"/>
  <c r="F544" i="5"/>
  <c r="E545" i="5"/>
  <c r="E544" i="5"/>
  <c r="D544" i="5"/>
  <c r="C545" i="5"/>
  <c r="C544" i="5"/>
  <c r="B544" i="5"/>
  <c r="A544" i="5"/>
  <c r="AB542" i="5"/>
  <c r="AA542" i="5"/>
  <c r="Z542" i="5"/>
  <c r="Y542" i="5"/>
  <c r="X542" i="5"/>
  <c r="W542" i="5"/>
  <c r="V542" i="5"/>
  <c r="U542" i="5"/>
  <c r="T542" i="5"/>
  <c r="K543" i="5"/>
  <c r="K542" i="5"/>
  <c r="J543" i="5"/>
  <c r="J542" i="5"/>
  <c r="I543" i="5"/>
  <c r="I542" i="5"/>
  <c r="H542" i="5"/>
  <c r="G542" i="5"/>
  <c r="F543" i="5"/>
  <c r="F542" i="5"/>
  <c r="E543" i="5"/>
  <c r="E542" i="5"/>
  <c r="D542" i="5"/>
  <c r="C543" i="5"/>
  <c r="B542" i="5"/>
  <c r="A542" i="5"/>
  <c r="G541" i="5"/>
  <c r="E541" i="5"/>
  <c r="H540" i="5"/>
  <c r="G540" i="5"/>
  <c r="F540" i="5"/>
  <c r="E540" i="5"/>
  <c r="D540" i="5"/>
  <c r="H539" i="5"/>
  <c r="G539" i="5"/>
  <c r="E539" i="5"/>
  <c r="D539" i="5"/>
  <c r="C538" i="5"/>
  <c r="AB536" i="5"/>
  <c r="AA536" i="5"/>
  <c r="Z536" i="5"/>
  <c r="Y536" i="5"/>
  <c r="X536" i="5"/>
  <c r="W536" i="5"/>
  <c r="V536" i="5"/>
  <c r="U536" i="5"/>
  <c r="T536" i="5"/>
  <c r="K537" i="5"/>
  <c r="K536" i="5"/>
  <c r="J537" i="5"/>
  <c r="J536" i="5"/>
  <c r="I537" i="5"/>
  <c r="I536" i="5"/>
  <c r="H536" i="5"/>
  <c r="G536" i="5"/>
  <c r="F537" i="5"/>
  <c r="F536" i="5"/>
  <c r="E537" i="5"/>
  <c r="E536" i="5"/>
  <c r="D536" i="5"/>
  <c r="C537" i="5"/>
  <c r="C536" i="5"/>
  <c r="B536" i="5"/>
  <c r="A536" i="5"/>
  <c r="AB534" i="5"/>
  <c r="AA534" i="5"/>
  <c r="Z534" i="5"/>
  <c r="Y534" i="5"/>
  <c r="X534" i="5"/>
  <c r="W534" i="5"/>
  <c r="V534" i="5"/>
  <c r="U534" i="5"/>
  <c r="T534" i="5"/>
  <c r="K535" i="5"/>
  <c r="K534" i="5"/>
  <c r="J535" i="5"/>
  <c r="J534" i="5"/>
  <c r="I535" i="5"/>
  <c r="I534" i="5"/>
  <c r="H534" i="5"/>
  <c r="G534" i="5"/>
  <c r="F535" i="5"/>
  <c r="F534" i="5"/>
  <c r="E535" i="5"/>
  <c r="E534" i="5"/>
  <c r="D534" i="5"/>
  <c r="C535" i="5"/>
  <c r="B534" i="5"/>
  <c r="A534" i="5"/>
  <c r="AB532" i="5"/>
  <c r="AA532" i="5"/>
  <c r="Z532" i="5"/>
  <c r="Y532" i="5"/>
  <c r="X532" i="5"/>
  <c r="W532" i="5"/>
  <c r="V532" i="5"/>
  <c r="U532" i="5"/>
  <c r="T532" i="5"/>
  <c r="K533" i="5"/>
  <c r="K532" i="5"/>
  <c r="J533" i="5"/>
  <c r="J532" i="5"/>
  <c r="I533" i="5"/>
  <c r="I532" i="5"/>
  <c r="H532" i="5"/>
  <c r="G532" i="5"/>
  <c r="F533" i="5"/>
  <c r="F532" i="5"/>
  <c r="E533" i="5"/>
  <c r="E532" i="5"/>
  <c r="D532" i="5"/>
  <c r="C533" i="5"/>
  <c r="C532" i="5"/>
  <c r="B532" i="5"/>
  <c r="A532" i="5"/>
  <c r="AB530" i="5"/>
  <c r="AA530" i="5"/>
  <c r="Z530" i="5"/>
  <c r="Y530" i="5"/>
  <c r="X530" i="5"/>
  <c r="W530" i="5"/>
  <c r="V530" i="5"/>
  <c r="U530" i="5"/>
  <c r="T530" i="5"/>
  <c r="K531" i="5"/>
  <c r="K530" i="5"/>
  <c r="J531" i="5"/>
  <c r="J530" i="5"/>
  <c r="I531" i="5"/>
  <c r="I530" i="5"/>
  <c r="H530" i="5"/>
  <c r="G530" i="5"/>
  <c r="F531" i="5"/>
  <c r="F530" i="5"/>
  <c r="E531" i="5"/>
  <c r="E530" i="5"/>
  <c r="D530" i="5"/>
  <c r="C531" i="5"/>
  <c r="B530" i="5"/>
  <c r="A530" i="5"/>
  <c r="G529" i="5"/>
  <c r="E529" i="5"/>
  <c r="H528" i="5"/>
  <c r="G528" i="5"/>
  <c r="F528" i="5"/>
  <c r="E528" i="5"/>
  <c r="D528" i="5"/>
  <c r="H527" i="5"/>
  <c r="G527" i="5"/>
  <c r="E527" i="5"/>
  <c r="D527" i="5"/>
  <c r="C526" i="5"/>
  <c r="AB524" i="5"/>
  <c r="AA524" i="5"/>
  <c r="Z524" i="5"/>
  <c r="Y524" i="5"/>
  <c r="X524" i="5"/>
  <c r="W524" i="5"/>
  <c r="V524" i="5"/>
  <c r="U524" i="5"/>
  <c r="T524" i="5"/>
  <c r="K525" i="5"/>
  <c r="K524" i="5"/>
  <c r="J525" i="5"/>
  <c r="J524" i="5"/>
  <c r="I525" i="5"/>
  <c r="I524" i="5"/>
  <c r="H524" i="5"/>
  <c r="G524" i="5"/>
  <c r="F525" i="5"/>
  <c r="F524" i="5"/>
  <c r="E525" i="5"/>
  <c r="E524" i="5"/>
  <c r="D524" i="5"/>
  <c r="C525" i="5"/>
  <c r="C524" i="5"/>
  <c r="B524" i="5"/>
  <c r="A524" i="5"/>
  <c r="AB522" i="5"/>
  <c r="AA522" i="5"/>
  <c r="Z522" i="5"/>
  <c r="Y522" i="5"/>
  <c r="X522" i="5"/>
  <c r="W522" i="5"/>
  <c r="V522" i="5"/>
  <c r="U522" i="5"/>
  <c r="T522" i="5"/>
  <c r="K523" i="5"/>
  <c r="K522" i="5"/>
  <c r="J523" i="5"/>
  <c r="J522" i="5"/>
  <c r="I523" i="5"/>
  <c r="I522" i="5"/>
  <c r="H522" i="5"/>
  <c r="G522" i="5"/>
  <c r="F523" i="5"/>
  <c r="F522" i="5"/>
  <c r="E523" i="5"/>
  <c r="E522" i="5"/>
  <c r="D522" i="5"/>
  <c r="C523" i="5"/>
  <c r="C522" i="5"/>
  <c r="B522" i="5"/>
  <c r="A522" i="5"/>
  <c r="AB520" i="5"/>
  <c r="AA520" i="5"/>
  <c r="Z520" i="5"/>
  <c r="Y520" i="5"/>
  <c r="X520" i="5"/>
  <c r="W520" i="5"/>
  <c r="V520" i="5"/>
  <c r="U520" i="5"/>
  <c r="T520" i="5"/>
  <c r="K521" i="5"/>
  <c r="K520" i="5"/>
  <c r="J521" i="5"/>
  <c r="J520" i="5"/>
  <c r="I521" i="5"/>
  <c r="I520" i="5"/>
  <c r="H520" i="5"/>
  <c r="G520" i="5"/>
  <c r="F521" i="5"/>
  <c r="F520" i="5"/>
  <c r="E521" i="5"/>
  <c r="E520" i="5"/>
  <c r="D520" i="5"/>
  <c r="C521" i="5"/>
  <c r="B520" i="5"/>
  <c r="A520" i="5"/>
  <c r="G519" i="5"/>
  <c r="E519" i="5"/>
  <c r="H518" i="5"/>
  <c r="G518" i="5"/>
  <c r="F518" i="5"/>
  <c r="E518" i="5"/>
  <c r="D518" i="5"/>
  <c r="H517" i="5"/>
  <c r="G517" i="5"/>
  <c r="E517" i="5"/>
  <c r="D517" i="5"/>
  <c r="C516" i="5"/>
  <c r="AB514" i="5"/>
  <c r="AA514" i="5"/>
  <c r="Z514" i="5"/>
  <c r="Y514" i="5"/>
  <c r="X514" i="5"/>
  <c r="W514" i="5"/>
  <c r="V514" i="5"/>
  <c r="U514" i="5"/>
  <c r="T514" i="5"/>
  <c r="K515" i="5"/>
  <c r="K514" i="5"/>
  <c r="J515" i="5"/>
  <c r="J514" i="5"/>
  <c r="I515" i="5"/>
  <c r="I514" i="5"/>
  <c r="H514" i="5"/>
  <c r="G514" i="5"/>
  <c r="F515" i="5"/>
  <c r="F514" i="5"/>
  <c r="E515" i="5"/>
  <c r="E514" i="5"/>
  <c r="D514" i="5"/>
  <c r="C515" i="5"/>
  <c r="C514" i="5"/>
  <c r="B514" i="5"/>
  <c r="A514" i="5"/>
  <c r="AB512" i="5"/>
  <c r="AA512" i="5"/>
  <c r="Z512" i="5"/>
  <c r="Y512" i="5"/>
  <c r="X512" i="5"/>
  <c r="W512" i="5"/>
  <c r="V512" i="5"/>
  <c r="U512" i="5"/>
  <c r="T512" i="5"/>
  <c r="K513" i="5"/>
  <c r="K512" i="5"/>
  <c r="J513" i="5"/>
  <c r="J512" i="5"/>
  <c r="I513" i="5"/>
  <c r="I512" i="5"/>
  <c r="H512" i="5"/>
  <c r="G512" i="5"/>
  <c r="F513" i="5"/>
  <c r="F512" i="5"/>
  <c r="E513" i="5"/>
  <c r="E512" i="5"/>
  <c r="D512" i="5"/>
  <c r="C513" i="5"/>
  <c r="C512" i="5"/>
  <c r="B512" i="5"/>
  <c r="A512" i="5"/>
  <c r="AB510" i="5"/>
  <c r="AA510" i="5"/>
  <c r="Z510" i="5"/>
  <c r="Y510" i="5"/>
  <c r="X510" i="5"/>
  <c r="W510" i="5"/>
  <c r="V510" i="5"/>
  <c r="U510" i="5"/>
  <c r="T510" i="5"/>
  <c r="K511" i="5"/>
  <c r="K510" i="5"/>
  <c r="J511" i="5"/>
  <c r="J510" i="5"/>
  <c r="I511" i="5"/>
  <c r="I510" i="5"/>
  <c r="H510" i="5"/>
  <c r="G510" i="5"/>
  <c r="F511" i="5"/>
  <c r="F510" i="5"/>
  <c r="E511" i="5"/>
  <c r="E510" i="5"/>
  <c r="D510" i="5"/>
  <c r="C511" i="5"/>
  <c r="B510" i="5"/>
  <c r="A510" i="5"/>
  <c r="G509" i="5"/>
  <c r="E509" i="5"/>
  <c r="H508" i="5"/>
  <c r="G508" i="5"/>
  <c r="F508" i="5"/>
  <c r="E508" i="5"/>
  <c r="D508" i="5"/>
  <c r="H507" i="5"/>
  <c r="G507" i="5"/>
  <c r="E507" i="5"/>
  <c r="D507" i="5"/>
  <c r="C506" i="5"/>
  <c r="AB504" i="5"/>
  <c r="AA504" i="5"/>
  <c r="Z504" i="5"/>
  <c r="Y504" i="5"/>
  <c r="X504" i="5"/>
  <c r="W504" i="5"/>
  <c r="V504" i="5"/>
  <c r="U504" i="5"/>
  <c r="T504" i="5"/>
  <c r="K505" i="5"/>
  <c r="K504" i="5"/>
  <c r="J505" i="5"/>
  <c r="J504" i="5"/>
  <c r="I505" i="5"/>
  <c r="I504" i="5"/>
  <c r="H504" i="5"/>
  <c r="G504" i="5"/>
  <c r="F505" i="5"/>
  <c r="F504" i="5"/>
  <c r="E505" i="5"/>
  <c r="E504" i="5"/>
  <c r="D504" i="5"/>
  <c r="C505" i="5"/>
  <c r="C504" i="5"/>
  <c r="B504" i="5"/>
  <c r="A504" i="5"/>
  <c r="AB502" i="5"/>
  <c r="AA502" i="5"/>
  <c r="Z502" i="5"/>
  <c r="Y502" i="5"/>
  <c r="X502" i="5"/>
  <c r="W502" i="5"/>
  <c r="V502" i="5"/>
  <c r="U502" i="5"/>
  <c r="T502" i="5"/>
  <c r="K503" i="5"/>
  <c r="K502" i="5"/>
  <c r="J503" i="5"/>
  <c r="J502" i="5"/>
  <c r="I503" i="5"/>
  <c r="I502" i="5"/>
  <c r="H502" i="5"/>
  <c r="G502" i="5"/>
  <c r="F503" i="5"/>
  <c r="F502" i="5"/>
  <c r="E503" i="5"/>
  <c r="E502" i="5"/>
  <c r="D502" i="5"/>
  <c r="C503" i="5"/>
  <c r="C502" i="5"/>
  <c r="B502" i="5"/>
  <c r="A502" i="5"/>
  <c r="AB500" i="5"/>
  <c r="AA500" i="5"/>
  <c r="Z500" i="5"/>
  <c r="Y500" i="5"/>
  <c r="X500" i="5"/>
  <c r="W500" i="5"/>
  <c r="V500" i="5"/>
  <c r="U500" i="5"/>
  <c r="T500" i="5"/>
  <c r="K501" i="5"/>
  <c r="K500" i="5"/>
  <c r="J501" i="5"/>
  <c r="J500" i="5"/>
  <c r="I501" i="5"/>
  <c r="I500" i="5"/>
  <c r="H500" i="5"/>
  <c r="G500" i="5"/>
  <c r="F501" i="5"/>
  <c r="F500" i="5"/>
  <c r="E501" i="5"/>
  <c r="E500" i="5"/>
  <c r="D500" i="5"/>
  <c r="C501" i="5"/>
  <c r="B500" i="5"/>
  <c r="A500" i="5"/>
  <c r="G499" i="5"/>
  <c r="E499" i="5"/>
  <c r="H498" i="5"/>
  <c r="G498" i="5"/>
  <c r="F498" i="5"/>
  <c r="E498" i="5"/>
  <c r="D498" i="5"/>
  <c r="H497" i="5"/>
  <c r="G497" i="5"/>
  <c r="E497" i="5"/>
  <c r="D497" i="5"/>
  <c r="C496" i="5"/>
  <c r="AB494" i="5"/>
  <c r="AA494" i="5"/>
  <c r="Z494" i="5"/>
  <c r="Y494" i="5"/>
  <c r="X494" i="5"/>
  <c r="W494" i="5"/>
  <c r="V494" i="5"/>
  <c r="U494" i="5"/>
  <c r="T494" i="5"/>
  <c r="K495" i="5"/>
  <c r="K494" i="5"/>
  <c r="J495" i="5"/>
  <c r="J494" i="5"/>
  <c r="I495" i="5"/>
  <c r="I494" i="5"/>
  <c r="H494" i="5"/>
  <c r="G494" i="5"/>
  <c r="F495" i="5"/>
  <c r="F494" i="5"/>
  <c r="E495" i="5"/>
  <c r="E494" i="5"/>
  <c r="D494" i="5"/>
  <c r="C495" i="5"/>
  <c r="C494" i="5"/>
  <c r="B494" i="5"/>
  <c r="A494" i="5"/>
  <c r="AB492" i="5"/>
  <c r="AA492" i="5"/>
  <c r="Z492" i="5"/>
  <c r="Y492" i="5"/>
  <c r="X492" i="5"/>
  <c r="W492" i="5"/>
  <c r="V492" i="5"/>
  <c r="U492" i="5"/>
  <c r="T492" i="5"/>
  <c r="K493" i="5"/>
  <c r="K492" i="5"/>
  <c r="J493" i="5"/>
  <c r="J492" i="5"/>
  <c r="I493" i="5"/>
  <c r="I492" i="5"/>
  <c r="H492" i="5"/>
  <c r="G492" i="5"/>
  <c r="F493" i="5"/>
  <c r="F492" i="5"/>
  <c r="E493" i="5"/>
  <c r="E492" i="5"/>
  <c r="D492" i="5"/>
  <c r="C493" i="5"/>
  <c r="C492" i="5"/>
  <c r="B492" i="5"/>
  <c r="A492" i="5"/>
  <c r="AB490" i="5"/>
  <c r="AA490" i="5"/>
  <c r="Z490" i="5"/>
  <c r="Y490" i="5"/>
  <c r="X490" i="5"/>
  <c r="W490" i="5"/>
  <c r="V490" i="5"/>
  <c r="U490" i="5"/>
  <c r="T490" i="5"/>
  <c r="K491" i="5"/>
  <c r="K490" i="5"/>
  <c r="J491" i="5"/>
  <c r="J490" i="5"/>
  <c r="I491" i="5"/>
  <c r="I490" i="5"/>
  <c r="H490" i="5"/>
  <c r="G490" i="5"/>
  <c r="F491" i="5"/>
  <c r="F490" i="5"/>
  <c r="E491" i="5"/>
  <c r="E490" i="5"/>
  <c r="D490" i="5"/>
  <c r="C491" i="5"/>
  <c r="B490" i="5"/>
  <c r="A490" i="5"/>
  <c r="G489" i="5"/>
  <c r="E489" i="5"/>
  <c r="H488" i="5"/>
  <c r="G488" i="5"/>
  <c r="F488" i="5"/>
  <c r="E488" i="5"/>
  <c r="D488" i="5"/>
  <c r="H487" i="5"/>
  <c r="G487" i="5"/>
  <c r="E487" i="5"/>
  <c r="D487" i="5"/>
  <c r="C486" i="5"/>
  <c r="AB484" i="5"/>
  <c r="AA484" i="5"/>
  <c r="Z484" i="5"/>
  <c r="Y484" i="5"/>
  <c r="X484" i="5"/>
  <c r="W484" i="5"/>
  <c r="V484" i="5"/>
  <c r="U484" i="5"/>
  <c r="T484" i="5"/>
  <c r="K485" i="5"/>
  <c r="K484" i="5"/>
  <c r="J485" i="5"/>
  <c r="J484" i="5"/>
  <c r="I485" i="5"/>
  <c r="I484" i="5"/>
  <c r="H484" i="5"/>
  <c r="G484" i="5"/>
  <c r="F485" i="5"/>
  <c r="F484" i="5"/>
  <c r="E485" i="5"/>
  <c r="E484" i="5"/>
  <c r="D484" i="5"/>
  <c r="C485" i="5"/>
  <c r="C484" i="5"/>
  <c r="B484" i="5"/>
  <c r="A484" i="5"/>
  <c r="AB482" i="5"/>
  <c r="AA482" i="5"/>
  <c r="Z482" i="5"/>
  <c r="Y482" i="5"/>
  <c r="X482" i="5"/>
  <c r="W482" i="5"/>
  <c r="V482" i="5"/>
  <c r="U482" i="5"/>
  <c r="T482" i="5"/>
  <c r="K483" i="5"/>
  <c r="K482" i="5"/>
  <c r="J483" i="5"/>
  <c r="J482" i="5"/>
  <c r="I483" i="5"/>
  <c r="I482" i="5"/>
  <c r="H482" i="5"/>
  <c r="G482" i="5"/>
  <c r="F483" i="5"/>
  <c r="F482" i="5"/>
  <c r="E483" i="5"/>
  <c r="E482" i="5"/>
  <c r="D482" i="5"/>
  <c r="C483" i="5"/>
  <c r="B482" i="5"/>
  <c r="A482" i="5"/>
  <c r="G481" i="5"/>
  <c r="E481" i="5"/>
  <c r="H480" i="5"/>
  <c r="G480" i="5"/>
  <c r="F480" i="5"/>
  <c r="E480" i="5"/>
  <c r="D480" i="5"/>
  <c r="H479" i="5"/>
  <c r="G479" i="5"/>
  <c r="E479" i="5"/>
  <c r="D479" i="5"/>
  <c r="C478" i="5"/>
  <c r="AB476" i="5"/>
  <c r="AA476" i="5"/>
  <c r="Z476" i="5"/>
  <c r="Y476" i="5"/>
  <c r="X476" i="5"/>
  <c r="W476" i="5"/>
  <c r="V476" i="5"/>
  <c r="U476" i="5"/>
  <c r="T476" i="5"/>
  <c r="K477" i="5"/>
  <c r="K476" i="5"/>
  <c r="J477" i="5"/>
  <c r="J476" i="5"/>
  <c r="I477" i="5"/>
  <c r="I476" i="5"/>
  <c r="H476" i="5"/>
  <c r="G476" i="5"/>
  <c r="F477" i="5"/>
  <c r="F476" i="5"/>
  <c r="E477" i="5"/>
  <c r="E476" i="5"/>
  <c r="D476" i="5"/>
  <c r="C477" i="5"/>
  <c r="C476" i="5"/>
  <c r="B476" i="5"/>
  <c r="A476" i="5"/>
  <c r="AB474" i="5"/>
  <c r="AA474" i="5"/>
  <c r="Z474" i="5"/>
  <c r="Y474" i="5"/>
  <c r="X474" i="5"/>
  <c r="W474" i="5"/>
  <c r="V474" i="5"/>
  <c r="U474" i="5"/>
  <c r="T474" i="5"/>
  <c r="K475" i="5"/>
  <c r="K474" i="5"/>
  <c r="J475" i="5"/>
  <c r="J474" i="5"/>
  <c r="I475" i="5"/>
  <c r="I474" i="5"/>
  <c r="H474" i="5"/>
  <c r="G474" i="5"/>
  <c r="F475" i="5"/>
  <c r="F474" i="5"/>
  <c r="E475" i="5"/>
  <c r="E474" i="5"/>
  <c r="D474" i="5"/>
  <c r="C475" i="5"/>
  <c r="B474" i="5"/>
  <c r="A474" i="5"/>
  <c r="G473" i="5"/>
  <c r="E473" i="5"/>
  <c r="H472" i="5"/>
  <c r="G472" i="5"/>
  <c r="F472" i="5"/>
  <c r="E472" i="5"/>
  <c r="D472" i="5"/>
  <c r="H471" i="5"/>
  <c r="G471" i="5"/>
  <c r="E471" i="5"/>
  <c r="D471" i="5"/>
  <c r="C470" i="5"/>
  <c r="AB468" i="5"/>
  <c r="AA468" i="5"/>
  <c r="Z468" i="5"/>
  <c r="Y468" i="5"/>
  <c r="X468" i="5"/>
  <c r="W468" i="5"/>
  <c r="V468" i="5"/>
  <c r="U468" i="5"/>
  <c r="T468" i="5"/>
  <c r="K469" i="5"/>
  <c r="K468" i="5"/>
  <c r="J469" i="5"/>
  <c r="J468" i="5"/>
  <c r="I469" i="5"/>
  <c r="I468" i="5"/>
  <c r="H468" i="5"/>
  <c r="G468" i="5"/>
  <c r="F469" i="5"/>
  <c r="F468" i="5"/>
  <c r="E469" i="5"/>
  <c r="E468" i="5"/>
  <c r="D468" i="5"/>
  <c r="C469" i="5"/>
  <c r="C468" i="5"/>
  <c r="B468" i="5"/>
  <c r="A468" i="5"/>
  <c r="AB466" i="5"/>
  <c r="AA466" i="5"/>
  <c r="Z466" i="5"/>
  <c r="Y466" i="5"/>
  <c r="X466" i="5"/>
  <c r="W466" i="5"/>
  <c r="V466" i="5"/>
  <c r="U466" i="5"/>
  <c r="T466" i="5"/>
  <c r="K467" i="5"/>
  <c r="K466" i="5"/>
  <c r="J467" i="5"/>
  <c r="J466" i="5"/>
  <c r="I467" i="5"/>
  <c r="I466" i="5"/>
  <c r="H466" i="5"/>
  <c r="G466" i="5"/>
  <c r="F467" i="5"/>
  <c r="F466" i="5"/>
  <c r="E467" i="5"/>
  <c r="E466" i="5"/>
  <c r="D466" i="5"/>
  <c r="C467" i="5"/>
  <c r="C466" i="5"/>
  <c r="B466" i="5"/>
  <c r="A466" i="5"/>
  <c r="AB464" i="5"/>
  <c r="AA464" i="5"/>
  <c r="Z464" i="5"/>
  <c r="Y464" i="5"/>
  <c r="X464" i="5"/>
  <c r="W464" i="5"/>
  <c r="V464" i="5"/>
  <c r="U464" i="5"/>
  <c r="T464" i="5"/>
  <c r="K465" i="5"/>
  <c r="K464" i="5"/>
  <c r="J465" i="5"/>
  <c r="J464" i="5"/>
  <c r="I465" i="5"/>
  <c r="I464" i="5"/>
  <c r="H464" i="5"/>
  <c r="G464" i="5"/>
  <c r="F465" i="5"/>
  <c r="F464" i="5"/>
  <c r="E465" i="5"/>
  <c r="E464" i="5"/>
  <c r="D464" i="5"/>
  <c r="C465" i="5"/>
  <c r="C464" i="5"/>
  <c r="B464" i="5"/>
  <c r="A464" i="5"/>
  <c r="G463" i="5"/>
  <c r="E463" i="5"/>
  <c r="H462" i="5"/>
  <c r="G462" i="5"/>
  <c r="F462" i="5"/>
  <c r="E462" i="5"/>
  <c r="D462" i="5"/>
  <c r="H461" i="5"/>
  <c r="G461" i="5"/>
  <c r="E461" i="5"/>
  <c r="D461" i="5"/>
  <c r="C460" i="5"/>
  <c r="AB458" i="5"/>
  <c r="AA458" i="5"/>
  <c r="Z458" i="5"/>
  <c r="Y458" i="5"/>
  <c r="X458" i="5"/>
  <c r="W458" i="5"/>
  <c r="V458" i="5"/>
  <c r="U458" i="5"/>
  <c r="T458" i="5"/>
  <c r="K459" i="5"/>
  <c r="K458" i="5"/>
  <c r="J459" i="5"/>
  <c r="J458" i="5"/>
  <c r="I459" i="5"/>
  <c r="I458" i="5"/>
  <c r="H458" i="5"/>
  <c r="G458" i="5"/>
  <c r="F459" i="5"/>
  <c r="F458" i="5"/>
  <c r="E459" i="5"/>
  <c r="E458" i="5"/>
  <c r="D458" i="5"/>
  <c r="C459" i="5"/>
  <c r="C458" i="5"/>
  <c r="B458" i="5"/>
  <c r="A458" i="5"/>
  <c r="A457" i="5"/>
  <c r="H455" i="5"/>
  <c r="C455" i="5"/>
  <c r="H454" i="5"/>
  <c r="C454" i="5"/>
  <c r="H453" i="5"/>
  <c r="C453" i="5"/>
  <c r="C449" i="5"/>
  <c r="AB446" i="5"/>
  <c r="AA446" i="5"/>
  <c r="Z446" i="5"/>
  <c r="Y446" i="5"/>
  <c r="X446" i="5"/>
  <c r="W446" i="5"/>
  <c r="V446" i="5"/>
  <c r="U446" i="5"/>
  <c r="T446" i="5"/>
  <c r="K447" i="5"/>
  <c r="K446" i="5"/>
  <c r="J447" i="5"/>
  <c r="J446" i="5"/>
  <c r="I447" i="5"/>
  <c r="I446" i="5"/>
  <c r="H446" i="5"/>
  <c r="G446" i="5"/>
  <c r="F447" i="5"/>
  <c r="F446" i="5"/>
  <c r="E447" i="5"/>
  <c r="E446" i="5"/>
  <c r="D446" i="5"/>
  <c r="C447" i="5"/>
  <c r="B446" i="5"/>
  <c r="A446" i="5"/>
  <c r="AB444" i="5"/>
  <c r="AA444" i="5"/>
  <c r="Z444" i="5"/>
  <c r="Y444" i="5"/>
  <c r="X444" i="5"/>
  <c r="W444" i="5"/>
  <c r="V444" i="5"/>
  <c r="U444" i="5"/>
  <c r="T444" i="5"/>
  <c r="K445" i="5"/>
  <c r="K444" i="5"/>
  <c r="J445" i="5"/>
  <c r="J444" i="5"/>
  <c r="I445" i="5"/>
  <c r="I444" i="5"/>
  <c r="H444" i="5"/>
  <c r="G444" i="5"/>
  <c r="F445" i="5"/>
  <c r="F444" i="5"/>
  <c r="E445" i="5"/>
  <c r="E444" i="5"/>
  <c r="D444" i="5"/>
  <c r="C445" i="5"/>
  <c r="B444" i="5"/>
  <c r="A444" i="5"/>
  <c r="AB442" i="5"/>
  <c r="AA442" i="5"/>
  <c r="Z442" i="5"/>
  <c r="Y442" i="5"/>
  <c r="X442" i="5"/>
  <c r="W442" i="5"/>
  <c r="V442" i="5"/>
  <c r="U442" i="5"/>
  <c r="T442" i="5"/>
  <c r="K443" i="5"/>
  <c r="K442" i="5"/>
  <c r="J443" i="5"/>
  <c r="J442" i="5"/>
  <c r="I443" i="5"/>
  <c r="I442" i="5"/>
  <c r="H442" i="5"/>
  <c r="G442" i="5"/>
  <c r="F443" i="5"/>
  <c r="F442" i="5"/>
  <c r="E443" i="5"/>
  <c r="E442" i="5"/>
  <c r="D442" i="5"/>
  <c r="C443" i="5"/>
  <c r="B442" i="5"/>
  <c r="A442" i="5"/>
  <c r="G441" i="5"/>
  <c r="E441" i="5"/>
  <c r="H440" i="5"/>
  <c r="G440" i="5"/>
  <c r="F440" i="5"/>
  <c r="E440" i="5"/>
  <c r="D440" i="5"/>
  <c r="H439" i="5"/>
  <c r="G439" i="5"/>
  <c r="E439" i="5"/>
  <c r="D439" i="5"/>
  <c r="C438" i="5"/>
  <c r="AB436" i="5"/>
  <c r="AA436" i="5"/>
  <c r="Z436" i="5"/>
  <c r="Y436" i="5"/>
  <c r="X436" i="5"/>
  <c r="W436" i="5"/>
  <c r="V436" i="5"/>
  <c r="U436" i="5"/>
  <c r="T436" i="5"/>
  <c r="K437" i="5"/>
  <c r="K436" i="5"/>
  <c r="J437" i="5"/>
  <c r="J436" i="5"/>
  <c r="I437" i="5"/>
  <c r="I436" i="5"/>
  <c r="H436" i="5"/>
  <c r="G436" i="5"/>
  <c r="F437" i="5"/>
  <c r="F436" i="5"/>
  <c r="E437" i="5"/>
  <c r="E436" i="5"/>
  <c r="D436" i="5"/>
  <c r="C437" i="5"/>
  <c r="C436" i="5"/>
  <c r="B436" i="5"/>
  <c r="A436" i="5"/>
  <c r="AB434" i="5"/>
  <c r="AA434" i="5"/>
  <c r="Z434" i="5"/>
  <c r="Y434" i="5"/>
  <c r="X434" i="5"/>
  <c r="W434" i="5"/>
  <c r="V434" i="5"/>
  <c r="U434" i="5"/>
  <c r="T434" i="5"/>
  <c r="K435" i="5"/>
  <c r="K434" i="5"/>
  <c r="J435" i="5"/>
  <c r="J434" i="5"/>
  <c r="I435" i="5"/>
  <c r="I434" i="5"/>
  <c r="H434" i="5"/>
  <c r="G434" i="5"/>
  <c r="F435" i="5"/>
  <c r="F434" i="5"/>
  <c r="E435" i="5"/>
  <c r="E434" i="5"/>
  <c r="D434" i="5"/>
  <c r="C435" i="5"/>
  <c r="C434" i="5"/>
  <c r="B434" i="5"/>
  <c r="A434" i="5"/>
  <c r="AB432" i="5"/>
  <c r="AA432" i="5"/>
  <c r="Z432" i="5"/>
  <c r="Y432" i="5"/>
  <c r="X432" i="5"/>
  <c r="W432" i="5"/>
  <c r="V432" i="5"/>
  <c r="U432" i="5"/>
  <c r="T432" i="5"/>
  <c r="K433" i="5"/>
  <c r="K432" i="5"/>
  <c r="J433" i="5"/>
  <c r="J432" i="5"/>
  <c r="I433" i="5"/>
  <c r="I432" i="5"/>
  <c r="H432" i="5"/>
  <c r="G432" i="5"/>
  <c r="F433" i="5"/>
  <c r="F432" i="5"/>
  <c r="E433" i="5"/>
  <c r="E432" i="5"/>
  <c r="D432" i="5"/>
  <c r="C433" i="5"/>
  <c r="B432" i="5"/>
  <c r="A432" i="5"/>
  <c r="C425" i="5"/>
  <c r="AB423" i="5"/>
  <c r="AA423" i="5"/>
  <c r="Z423" i="5"/>
  <c r="Y423" i="5"/>
  <c r="X423" i="5"/>
  <c r="W423" i="5"/>
  <c r="V423" i="5"/>
  <c r="U423" i="5"/>
  <c r="T423" i="5"/>
  <c r="K424" i="5"/>
  <c r="K423" i="5"/>
  <c r="J424" i="5"/>
  <c r="J423" i="5"/>
  <c r="I424" i="5"/>
  <c r="I423" i="5"/>
  <c r="H423" i="5"/>
  <c r="G423" i="5"/>
  <c r="F424" i="5"/>
  <c r="F423" i="5"/>
  <c r="E424" i="5"/>
  <c r="E423" i="5"/>
  <c r="D423" i="5"/>
  <c r="C424" i="5"/>
  <c r="C423" i="5"/>
  <c r="B423" i="5"/>
  <c r="A423" i="5"/>
  <c r="AB421" i="5"/>
  <c r="AA421" i="5"/>
  <c r="Z421" i="5"/>
  <c r="Y421" i="5"/>
  <c r="X421" i="5"/>
  <c r="W421" i="5"/>
  <c r="V421" i="5"/>
  <c r="U421" i="5"/>
  <c r="T421" i="5"/>
  <c r="K422" i="5"/>
  <c r="K421" i="5"/>
  <c r="J422" i="5"/>
  <c r="J421" i="5"/>
  <c r="I422" i="5"/>
  <c r="I421" i="5"/>
  <c r="H421" i="5"/>
  <c r="G421" i="5"/>
  <c r="F422" i="5"/>
  <c r="F421" i="5"/>
  <c r="E422" i="5"/>
  <c r="E421" i="5"/>
  <c r="D421" i="5"/>
  <c r="C422" i="5"/>
  <c r="C421" i="5"/>
  <c r="B421" i="5"/>
  <c r="A421" i="5"/>
  <c r="AB419" i="5"/>
  <c r="AA419" i="5"/>
  <c r="Z419" i="5"/>
  <c r="Y419" i="5"/>
  <c r="X419" i="5"/>
  <c r="W419" i="5"/>
  <c r="V419" i="5"/>
  <c r="U419" i="5"/>
  <c r="T419" i="5"/>
  <c r="K420" i="5"/>
  <c r="K419" i="5"/>
  <c r="J420" i="5"/>
  <c r="J419" i="5"/>
  <c r="I420" i="5"/>
  <c r="I419" i="5"/>
  <c r="H419" i="5"/>
  <c r="G419" i="5"/>
  <c r="F420" i="5"/>
  <c r="F419" i="5"/>
  <c r="E420" i="5"/>
  <c r="E419" i="5"/>
  <c r="D419" i="5"/>
  <c r="C420" i="5"/>
  <c r="B419" i="5"/>
  <c r="A419" i="5"/>
  <c r="G418" i="5"/>
  <c r="E418" i="5"/>
  <c r="H417" i="5"/>
  <c r="G417" i="5"/>
  <c r="F417" i="5"/>
  <c r="E417" i="5"/>
  <c r="D417" i="5"/>
  <c r="H416" i="5"/>
  <c r="G416" i="5"/>
  <c r="E416" i="5"/>
  <c r="D416" i="5"/>
  <c r="C415" i="5"/>
  <c r="AB413" i="5"/>
  <c r="AA413" i="5"/>
  <c r="Z413" i="5"/>
  <c r="Y413" i="5"/>
  <c r="X413" i="5"/>
  <c r="W413" i="5"/>
  <c r="V413" i="5"/>
  <c r="U413" i="5"/>
  <c r="T413" i="5"/>
  <c r="K414" i="5"/>
  <c r="K413" i="5"/>
  <c r="J414" i="5"/>
  <c r="J413" i="5"/>
  <c r="I414" i="5"/>
  <c r="I413" i="5"/>
  <c r="H413" i="5"/>
  <c r="G413" i="5"/>
  <c r="F414" i="5"/>
  <c r="F413" i="5"/>
  <c r="E414" i="5"/>
  <c r="E413" i="5"/>
  <c r="D413" i="5"/>
  <c r="C414" i="5"/>
  <c r="C413" i="5"/>
  <c r="B413" i="5"/>
  <c r="A413" i="5"/>
  <c r="G412" i="5"/>
  <c r="E412" i="5"/>
  <c r="H411" i="5"/>
  <c r="G411" i="5"/>
  <c r="F411" i="5"/>
  <c r="E411" i="5"/>
  <c r="D411" i="5"/>
  <c r="H410" i="5"/>
  <c r="G410" i="5"/>
  <c r="E410" i="5"/>
  <c r="D410" i="5"/>
  <c r="C409" i="5"/>
  <c r="AB407" i="5"/>
  <c r="AA407" i="5"/>
  <c r="Z407" i="5"/>
  <c r="Y407" i="5"/>
  <c r="X407" i="5"/>
  <c r="W407" i="5"/>
  <c r="V407" i="5"/>
  <c r="U407" i="5"/>
  <c r="T407" i="5"/>
  <c r="K408" i="5"/>
  <c r="K407" i="5"/>
  <c r="J408" i="5"/>
  <c r="J407" i="5"/>
  <c r="I408" i="5"/>
  <c r="I407" i="5"/>
  <c r="H407" i="5"/>
  <c r="G407" i="5"/>
  <c r="F408" i="5"/>
  <c r="F407" i="5"/>
  <c r="E408" i="5"/>
  <c r="E407" i="5"/>
  <c r="D407" i="5"/>
  <c r="C408" i="5"/>
  <c r="C407" i="5"/>
  <c r="B407" i="5"/>
  <c r="A407" i="5"/>
  <c r="AB405" i="5"/>
  <c r="AA405" i="5"/>
  <c r="Z405" i="5"/>
  <c r="Y405" i="5"/>
  <c r="X405" i="5"/>
  <c r="W405" i="5"/>
  <c r="V405" i="5"/>
  <c r="U405" i="5"/>
  <c r="T405" i="5"/>
  <c r="K406" i="5"/>
  <c r="K405" i="5"/>
  <c r="J406" i="5"/>
  <c r="J405" i="5"/>
  <c r="I406" i="5"/>
  <c r="I405" i="5"/>
  <c r="H405" i="5"/>
  <c r="G405" i="5"/>
  <c r="F406" i="5"/>
  <c r="F405" i="5"/>
  <c r="E406" i="5"/>
  <c r="E405" i="5"/>
  <c r="D405" i="5"/>
  <c r="C406" i="5"/>
  <c r="C405" i="5"/>
  <c r="B405" i="5"/>
  <c r="A405" i="5"/>
  <c r="AB403" i="5"/>
  <c r="AA403" i="5"/>
  <c r="Z403" i="5"/>
  <c r="Y403" i="5"/>
  <c r="X403" i="5"/>
  <c r="W403" i="5"/>
  <c r="V403" i="5"/>
  <c r="U403" i="5"/>
  <c r="T403" i="5"/>
  <c r="K404" i="5"/>
  <c r="K403" i="5"/>
  <c r="J404" i="5"/>
  <c r="J403" i="5"/>
  <c r="I404" i="5"/>
  <c r="I403" i="5"/>
  <c r="H403" i="5"/>
  <c r="G403" i="5"/>
  <c r="F404" i="5"/>
  <c r="F403" i="5"/>
  <c r="E404" i="5"/>
  <c r="E403" i="5"/>
  <c r="D403" i="5"/>
  <c r="C404" i="5"/>
  <c r="C403" i="5"/>
  <c r="B403" i="5"/>
  <c r="A403" i="5"/>
  <c r="G402" i="5"/>
  <c r="E402" i="5"/>
  <c r="H401" i="5"/>
  <c r="G401" i="5"/>
  <c r="F401" i="5"/>
  <c r="E401" i="5"/>
  <c r="D401" i="5"/>
  <c r="H400" i="5"/>
  <c r="G400" i="5"/>
  <c r="E400" i="5"/>
  <c r="D400" i="5"/>
  <c r="C399" i="5"/>
  <c r="AB397" i="5"/>
  <c r="AA397" i="5"/>
  <c r="Z397" i="5"/>
  <c r="Y397" i="5"/>
  <c r="X397" i="5"/>
  <c r="W397" i="5"/>
  <c r="V397" i="5"/>
  <c r="U397" i="5"/>
  <c r="T397" i="5"/>
  <c r="K398" i="5"/>
  <c r="K397" i="5"/>
  <c r="J398" i="5"/>
  <c r="J397" i="5"/>
  <c r="I398" i="5"/>
  <c r="I397" i="5"/>
  <c r="H397" i="5"/>
  <c r="G397" i="5"/>
  <c r="F398" i="5"/>
  <c r="F397" i="5"/>
  <c r="E398" i="5"/>
  <c r="E397" i="5"/>
  <c r="D397" i="5"/>
  <c r="C398" i="5"/>
  <c r="C397" i="5"/>
  <c r="B397" i="5"/>
  <c r="A397" i="5"/>
  <c r="AB395" i="5"/>
  <c r="AA395" i="5"/>
  <c r="Z395" i="5"/>
  <c r="Y395" i="5"/>
  <c r="X395" i="5"/>
  <c r="W395" i="5"/>
  <c r="V395" i="5"/>
  <c r="U395" i="5"/>
  <c r="T395" i="5"/>
  <c r="K396" i="5"/>
  <c r="K395" i="5"/>
  <c r="J396" i="5"/>
  <c r="J395" i="5"/>
  <c r="I396" i="5"/>
  <c r="I395" i="5"/>
  <c r="H395" i="5"/>
  <c r="G395" i="5"/>
  <c r="F396" i="5"/>
  <c r="F395" i="5"/>
  <c r="E396" i="5"/>
  <c r="E395" i="5"/>
  <c r="D395" i="5"/>
  <c r="C396" i="5"/>
  <c r="B395" i="5"/>
  <c r="A395" i="5"/>
  <c r="AB393" i="5"/>
  <c r="AA393" i="5"/>
  <c r="Z393" i="5"/>
  <c r="Y393" i="5"/>
  <c r="X393" i="5"/>
  <c r="W393" i="5"/>
  <c r="V393" i="5"/>
  <c r="U393" i="5"/>
  <c r="T393" i="5"/>
  <c r="K394" i="5"/>
  <c r="K393" i="5"/>
  <c r="J394" i="5"/>
  <c r="J393" i="5"/>
  <c r="I394" i="5"/>
  <c r="I393" i="5"/>
  <c r="H393" i="5"/>
  <c r="G393" i="5"/>
  <c r="F394" i="5"/>
  <c r="F393" i="5"/>
  <c r="E394" i="5"/>
  <c r="E393" i="5"/>
  <c r="D393" i="5"/>
  <c r="C394" i="5"/>
  <c r="C393" i="5"/>
  <c r="B393" i="5"/>
  <c r="A393" i="5"/>
  <c r="G392" i="5"/>
  <c r="E392" i="5"/>
  <c r="H391" i="5"/>
  <c r="G391" i="5"/>
  <c r="F391" i="5"/>
  <c r="E391" i="5"/>
  <c r="D391" i="5"/>
  <c r="H390" i="5"/>
  <c r="G390" i="5"/>
  <c r="E390" i="5"/>
  <c r="D390" i="5"/>
  <c r="C389" i="5"/>
  <c r="AB387" i="5"/>
  <c r="AA387" i="5"/>
  <c r="Z387" i="5"/>
  <c r="Y387" i="5"/>
  <c r="X387" i="5"/>
  <c r="W387" i="5"/>
  <c r="V387" i="5"/>
  <c r="U387" i="5"/>
  <c r="T387" i="5"/>
  <c r="K388" i="5"/>
  <c r="K387" i="5"/>
  <c r="J388" i="5"/>
  <c r="J387" i="5"/>
  <c r="I388" i="5"/>
  <c r="I387" i="5"/>
  <c r="H387" i="5"/>
  <c r="G387" i="5"/>
  <c r="F388" i="5"/>
  <c r="F387" i="5"/>
  <c r="E388" i="5"/>
  <c r="E387" i="5"/>
  <c r="D387" i="5"/>
  <c r="C388" i="5"/>
  <c r="C387" i="5"/>
  <c r="B387" i="5"/>
  <c r="A387" i="5"/>
  <c r="AB385" i="5"/>
  <c r="AA385" i="5"/>
  <c r="Z385" i="5"/>
  <c r="Y385" i="5"/>
  <c r="X385" i="5"/>
  <c r="W385" i="5"/>
  <c r="V385" i="5"/>
  <c r="U385" i="5"/>
  <c r="T385" i="5"/>
  <c r="K386" i="5"/>
  <c r="K385" i="5"/>
  <c r="J386" i="5"/>
  <c r="J385" i="5"/>
  <c r="I386" i="5"/>
  <c r="I385" i="5"/>
  <c r="H385" i="5"/>
  <c r="G385" i="5"/>
  <c r="F386" i="5"/>
  <c r="F385" i="5"/>
  <c r="E386" i="5"/>
  <c r="E385" i="5"/>
  <c r="D385" i="5"/>
  <c r="C386" i="5"/>
  <c r="C385" i="5"/>
  <c r="B385" i="5"/>
  <c r="A385" i="5"/>
  <c r="G384" i="5"/>
  <c r="E384" i="5"/>
  <c r="H383" i="5"/>
  <c r="G383" i="5"/>
  <c r="F383" i="5"/>
  <c r="E383" i="5"/>
  <c r="D383" i="5"/>
  <c r="H382" i="5"/>
  <c r="G382" i="5"/>
  <c r="E382" i="5"/>
  <c r="D382" i="5"/>
  <c r="C381" i="5"/>
  <c r="AB379" i="5"/>
  <c r="AA379" i="5"/>
  <c r="Z379" i="5"/>
  <c r="Y379" i="5"/>
  <c r="X379" i="5"/>
  <c r="W379" i="5"/>
  <c r="V379" i="5"/>
  <c r="U379" i="5"/>
  <c r="T379" i="5"/>
  <c r="K380" i="5"/>
  <c r="K379" i="5"/>
  <c r="J380" i="5"/>
  <c r="J379" i="5"/>
  <c r="I380" i="5"/>
  <c r="I379" i="5"/>
  <c r="H379" i="5"/>
  <c r="G379" i="5"/>
  <c r="F380" i="5"/>
  <c r="F379" i="5"/>
  <c r="E380" i="5"/>
  <c r="E379" i="5"/>
  <c r="D379" i="5"/>
  <c r="C380" i="5"/>
  <c r="C379" i="5"/>
  <c r="B379" i="5"/>
  <c r="A379" i="5"/>
  <c r="AB377" i="5"/>
  <c r="AA377" i="5"/>
  <c r="Z377" i="5"/>
  <c r="Y377" i="5"/>
  <c r="X377" i="5"/>
  <c r="W377" i="5"/>
  <c r="V377" i="5"/>
  <c r="U377" i="5"/>
  <c r="T377" i="5"/>
  <c r="K378" i="5"/>
  <c r="K377" i="5"/>
  <c r="J378" i="5"/>
  <c r="J377" i="5"/>
  <c r="I378" i="5"/>
  <c r="I377" i="5"/>
  <c r="H377" i="5"/>
  <c r="G377" i="5"/>
  <c r="F378" i="5"/>
  <c r="F377" i="5"/>
  <c r="E378" i="5"/>
  <c r="E377" i="5"/>
  <c r="D377" i="5"/>
  <c r="C378" i="5"/>
  <c r="C377" i="5"/>
  <c r="B377" i="5"/>
  <c r="A377" i="5"/>
  <c r="G376" i="5"/>
  <c r="E376" i="5"/>
  <c r="H375" i="5"/>
  <c r="G375" i="5"/>
  <c r="F375" i="5"/>
  <c r="E375" i="5"/>
  <c r="D375" i="5"/>
  <c r="H374" i="5"/>
  <c r="G374" i="5"/>
  <c r="E374" i="5"/>
  <c r="D374" i="5"/>
  <c r="C373" i="5"/>
  <c r="AB371" i="5"/>
  <c r="AA371" i="5"/>
  <c r="Z371" i="5"/>
  <c r="Y371" i="5"/>
  <c r="X371" i="5"/>
  <c r="W371" i="5"/>
  <c r="V371" i="5"/>
  <c r="U371" i="5"/>
  <c r="T371" i="5"/>
  <c r="K372" i="5"/>
  <c r="K371" i="5"/>
  <c r="J372" i="5"/>
  <c r="J371" i="5"/>
  <c r="I372" i="5"/>
  <c r="I371" i="5"/>
  <c r="H371" i="5"/>
  <c r="G371" i="5"/>
  <c r="F372" i="5"/>
  <c r="F371" i="5"/>
  <c r="E372" i="5"/>
  <c r="E371" i="5"/>
  <c r="D371" i="5"/>
  <c r="C372" i="5"/>
  <c r="C371" i="5"/>
  <c r="B371" i="5"/>
  <c r="A371" i="5"/>
  <c r="AB369" i="5"/>
  <c r="AA369" i="5"/>
  <c r="Z369" i="5"/>
  <c r="Y369" i="5"/>
  <c r="X369" i="5"/>
  <c r="W369" i="5"/>
  <c r="V369" i="5"/>
  <c r="U369" i="5"/>
  <c r="T369" i="5"/>
  <c r="K370" i="5"/>
  <c r="K369" i="5"/>
  <c r="J370" i="5"/>
  <c r="J369" i="5"/>
  <c r="I370" i="5"/>
  <c r="I369" i="5"/>
  <c r="H369" i="5"/>
  <c r="G369" i="5"/>
  <c r="F370" i="5"/>
  <c r="F369" i="5"/>
  <c r="E370" i="5"/>
  <c r="E369" i="5"/>
  <c r="D369" i="5"/>
  <c r="C370" i="5"/>
  <c r="C369" i="5"/>
  <c r="B369" i="5"/>
  <c r="A369" i="5"/>
  <c r="G368" i="5"/>
  <c r="E368" i="5"/>
  <c r="H367" i="5"/>
  <c r="G367" i="5"/>
  <c r="F367" i="5"/>
  <c r="E367" i="5"/>
  <c r="D367" i="5"/>
  <c r="H366" i="5"/>
  <c r="G366" i="5"/>
  <c r="E366" i="5"/>
  <c r="D366" i="5"/>
  <c r="C365" i="5"/>
  <c r="AB363" i="5"/>
  <c r="AA363" i="5"/>
  <c r="Z363" i="5"/>
  <c r="Y363" i="5"/>
  <c r="X363" i="5"/>
  <c r="W363" i="5"/>
  <c r="V363" i="5"/>
  <c r="U363" i="5"/>
  <c r="T363" i="5"/>
  <c r="K364" i="5"/>
  <c r="K363" i="5"/>
  <c r="J364" i="5"/>
  <c r="J363" i="5"/>
  <c r="I364" i="5"/>
  <c r="I363" i="5"/>
  <c r="H363" i="5"/>
  <c r="G363" i="5"/>
  <c r="F364" i="5"/>
  <c r="F363" i="5"/>
  <c r="E364" i="5"/>
  <c r="E363" i="5"/>
  <c r="D363" i="5"/>
  <c r="C364" i="5"/>
  <c r="C363" i="5"/>
  <c r="B363" i="5"/>
  <c r="A363" i="5"/>
  <c r="AB361" i="5"/>
  <c r="AA361" i="5"/>
  <c r="Z361" i="5"/>
  <c r="Y361" i="5"/>
  <c r="X361" i="5"/>
  <c r="W361" i="5"/>
  <c r="V361" i="5"/>
  <c r="U361" i="5"/>
  <c r="T361" i="5"/>
  <c r="K362" i="5"/>
  <c r="K361" i="5"/>
  <c r="J362" i="5"/>
  <c r="J361" i="5"/>
  <c r="I362" i="5"/>
  <c r="I361" i="5"/>
  <c r="H361" i="5"/>
  <c r="G361" i="5"/>
  <c r="F362" i="5"/>
  <c r="F361" i="5"/>
  <c r="E362" i="5"/>
  <c r="E361" i="5"/>
  <c r="D361" i="5"/>
  <c r="C362" i="5"/>
  <c r="C361" i="5"/>
  <c r="B361" i="5"/>
  <c r="A361" i="5"/>
  <c r="C360" i="5"/>
  <c r="AB358" i="5"/>
  <c r="AA358" i="5"/>
  <c r="Z358" i="5"/>
  <c r="Y358" i="5"/>
  <c r="X358" i="5"/>
  <c r="W358" i="5"/>
  <c r="V358" i="5"/>
  <c r="U358" i="5"/>
  <c r="T358" i="5"/>
  <c r="K359" i="5"/>
  <c r="K358" i="5"/>
  <c r="J359" i="5"/>
  <c r="J358" i="5"/>
  <c r="I359" i="5"/>
  <c r="I358" i="5"/>
  <c r="H358" i="5"/>
  <c r="G358" i="5"/>
  <c r="F359" i="5"/>
  <c r="F358" i="5"/>
  <c r="E359" i="5"/>
  <c r="E358" i="5"/>
  <c r="D358" i="5"/>
  <c r="C359" i="5"/>
  <c r="C358" i="5"/>
  <c r="B358" i="5"/>
  <c r="A358" i="5"/>
  <c r="G357" i="5"/>
  <c r="E357" i="5"/>
  <c r="H356" i="5"/>
  <c r="G356" i="5"/>
  <c r="F356" i="5"/>
  <c r="E356" i="5"/>
  <c r="D356" i="5"/>
  <c r="H355" i="5"/>
  <c r="G355" i="5"/>
  <c r="E355" i="5"/>
  <c r="D355" i="5"/>
  <c r="C354" i="5"/>
  <c r="AB352" i="5"/>
  <c r="AA352" i="5"/>
  <c r="Z352" i="5"/>
  <c r="Y352" i="5"/>
  <c r="X352" i="5"/>
  <c r="W352" i="5"/>
  <c r="V352" i="5"/>
  <c r="U352" i="5"/>
  <c r="T352" i="5"/>
  <c r="K353" i="5"/>
  <c r="K352" i="5"/>
  <c r="J353" i="5"/>
  <c r="J352" i="5"/>
  <c r="I353" i="5"/>
  <c r="I352" i="5"/>
  <c r="H352" i="5"/>
  <c r="G352" i="5"/>
  <c r="F353" i="5"/>
  <c r="F352" i="5"/>
  <c r="E353" i="5"/>
  <c r="E352" i="5"/>
  <c r="D352" i="5"/>
  <c r="C353" i="5"/>
  <c r="C352" i="5"/>
  <c r="B352" i="5"/>
  <c r="A352" i="5"/>
  <c r="AB350" i="5"/>
  <c r="AA350" i="5"/>
  <c r="Z350" i="5"/>
  <c r="Y350" i="5"/>
  <c r="X350" i="5"/>
  <c r="W350" i="5"/>
  <c r="V350" i="5"/>
  <c r="U350" i="5"/>
  <c r="T350" i="5"/>
  <c r="K351" i="5"/>
  <c r="K350" i="5"/>
  <c r="J351" i="5"/>
  <c r="J350" i="5"/>
  <c r="I351" i="5"/>
  <c r="I350" i="5"/>
  <c r="H350" i="5"/>
  <c r="G350" i="5"/>
  <c r="F351" i="5"/>
  <c r="F350" i="5"/>
  <c r="E351" i="5"/>
  <c r="E350" i="5"/>
  <c r="D350" i="5"/>
  <c r="C351" i="5"/>
  <c r="C350" i="5"/>
  <c r="B350" i="5"/>
  <c r="A350" i="5"/>
  <c r="AB348" i="5"/>
  <c r="AA348" i="5"/>
  <c r="Z348" i="5"/>
  <c r="Y348" i="5"/>
  <c r="X348" i="5"/>
  <c r="W348" i="5"/>
  <c r="V348" i="5"/>
  <c r="U348" i="5"/>
  <c r="T348" i="5"/>
  <c r="K349" i="5"/>
  <c r="K348" i="5"/>
  <c r="J349" i="5"/>
  <c r="J348" i="5"/>
  <c r="I349" i="5"/>
  <c r="I348" i="5"/>
  <c r="H348" i="5"/>
  <c r="G348" i="5"/>
  <c r="F349" i="5"/>
  <c r="F348" i="5"/>
  <c r="E349" i="5"/>
  <c r="E348" i="5"/>
  <c r="D348" i="5"/>
  <c r="C349" i="5"/>
  <c r="B348" i="5"/>
  <c r="A348" i="5"/>
  <c r="AB346" i="5"/>
  <c r="AA346" i="5"/>
  <c r="Z346" i="5"/>
  <c r="Y346" i="5"/>
  <c r="X346" i="5"/>
  <c r="W346" i="5"/>
  <c r="V346" i="5"/>
  <c r="U346" i="5"/>
  <c r="T346" i="5"/>
  <c r="K347" i="5"/>
  <c r="K346" i="5"/>
  <c r="J347" i="5"/>
  <c r="J346" i="5"/>
  <c r="I347" i="5"/>
  <c r="I346" i="5"/>
  <c r="H346" i="5"/>
  <c r="G346" i="5"/>
  <c r="F347" i="5"/>
  <c r="F346" i="5"/>
  <c r="E347" i="5"/>
  <c r="E346" i="5"/>
  <c r="D346" i="5"/>
  <c r="C347" i="5"/>
  <c r="C346" i="5"/>
  <c r="B346" i="5"/>
  <c r="A346" i="5"/>
  <c r="AB344" i="5"/>
  <c r="AA344" i="5"/>
  <c r="Z344" i="5"/>
  <c r="Y344" i="5"/>
  <c r="X344" i="5"/>
  <c r="W344" i="5"/>
  <c r="V344" i="5"/>
  <c r="U344" i="5"/>
  <c r="T344" i="5"/>
  <c r="K345" i="5"/>
  <c r="K344" i="5"/>
  <c r="J345" i="5"/>
  <c r="J344" i="5"/>
  <c r="I345" i="5"/>
  <c r="I344" i="5"/>
  <c r="H344" i="5"/>
  <c r="G344" i="5"/>
  <c r="F345" i="5"/>
  <c r="F344" i="5"/>
  <c r="E345" i="5"/>
  <c r="E344" i="5"/>
  <c r="D344" i="5"/>
  <c r="C345" i="5"/>
  <c r="B344" i="5"/>
  <c r="A344" i="5"/>
  <c r="AB342" i="5"/>
  <c r="AA342" i="5"/>
  <c r="Z342" i="5"/>
  <c r="Y342" i="5"/>
  <c r="X342" i="5"/>
  <c r="W342" i="5"/>
  <c r="V342" i="5"/>
  <c r="U342" i="5"/>
  <c r="T342" i="5"/>
  <c r="K343" i="5"/>
  <c r="K342" i="5"/>
  <c r="J343" i="5"/>
  <c r="J342" i="5"/>
  <c r="I343" i="5"/>
  <c r="I342" i="5"/>
  <c r="H342" i="5"/>
  <c r="G342" i="5"/>
  <c r="F343" i="5"/>
  <c r="F342" i="5"/>
  <c r="E343" i="5"/>
  <c r="E342" i="5"/>
  <c r="D342" i="5"/>
  <c r="C343" i="5"/>
  <c r="C342" i="5"/>
  <c r="B342" i="5"/>
  <c r="A342" i="5"/>
  <c r="G341" i="5"/>
  <c r="E341" i="5"/>
  <c r="H340" i="5"/>
  <c r="G340" i="5"/>
  <c r="F340" i="5"/>
  <c r="E340" i="5"/>
  <c r="D340" i="5"/>
  <c r="H339" i="5"/>
  <c r="G339" i="5"/>
  <c r="E339" i="5"/>
  <c r="D339" i="5"/>
  <c r="C338" i="5"/>
  <c r="AB336" i="5"/>
  <c r="AA336" i="5"/>
  <c r="Z336" i="5"/>
  <c r="Y336" i="5"/>
  <c r="X336" i="5"/>
  <c r="W336" i="5"/>
  <c r="V336" i="5"/>
  <c r="U336" i="5"/>
  <c r="T336" i="5"/>
  <c r="K337" i="5"/>
  <c r="K336" i="5"/>
  <c r="J337" i="5"/>
  <c r="J336" i="5"/>
  <c r="I337" i="5"/>
  <c r="I336" i="5"/>
  <c r="H336" i="5"/>
  <c r="G336" i="5"/>
  <c r="F337" i="5"/>
  <c r="F336" i="5"/>
  <c r="E337" i="5"/>
  <c r="E336" i="5"/>
  <c r="D336" i="5"/>
  <c r="C337" i="5"/>
  <c r="C336" i="5"/>
  <c r="B336" i="5"/>
  <c r="A336" i="5"/>
  <c r="AB334" i="5"/>
  <c r="AA334" i="5"/>
  <c r="Z334" i="5"/>
  <c r="Y334" i="5"/>
  <c r="X334" i="5"/>
  <c r="W334" i="5"/>
  <c r="V334" i="5"/>
  <c r="U334" i="5"/>
  <c r="T334" i="5"/>
  <c r="K335" i="5"/>
  <c r="K334" i="5"/>
  <c r="J335" i="5"/>
  <c r="J334" i="5"/>
  <c r="I335" i="5"/>
  <c r="I334" i="5"/>
  <c r="H334" i="5"/>
  <c r="G334" i="5"/>
  <c r="F335" i="5"/>
  <c r="F334" i="5"/>
  <c r="E335" i="5"/>
  <c r="E334" i="5"/>
  <c r="D334" i="5"/>
  <c r="C335" i="5"/>
  <c r="C334" i="5"/>
  <c r="B334" i="5"/>
  <c r="A334" i="5"/>
  <c r="G333" i="5"/>
  <c r="E333" i="5"/>
  <c r="H332" i="5"/>
  <c r="G332" i="5"/>
  <c r="F332" i="5"/>
  <c r="E332" i="5"/>
  <c r="D332" i="5"/>
  <c r="H331" i="5"/>
  <c r="G331" i="5"/>
  <c r="E331" i="5"/>
  <c r="D331" i="5"/>
  <c r="C330" i="5"/>
  <c r="AB328" i="5"/>
  <c r="AA328" i="5"/>
  <c r="Z328" i="5"/>
  <c r="Y328" i="5"/>
  <c r="X328" i="5"/>
  <c r="W328" i="5"/>
  <c r="V328" i="5"/>
  <c r="U328" i="5"/>
  <c r="T328" i="5"/>
  <c r="K329" i="5"/>
  <c r="K328" i="5"/>
  <c r="J329" i="5"/>
  <c r="J328" i="5"/>
  <c r="I329" i="5"/>
  <c r="I328" i="5"/>
  <c r="H328" i="5"/>
  <c r="G328" i="5"/>
  <c r="F329" i="5"/>
  <c r="F328" i="5"/>
  <c r="E329" i="5"/>
  <c r="E328" i="5"/>
  <c r="D328" i="5"/>
  <c r="C329" i="5"/>
  <c r="C328" i="5"/>
  <c r="B328" i="5"/>
  <c r="A328" i="5"/>
  <c r="G327" i="5"/>
  <c r="E327" i="5"/>
  <c r="H326" i="5"/>
  <c r="G326" i="5"/>
  <c r="F326" i="5"/>
  <c r="E326" i="5"/>
  <c r="D326" i="5"/>
  <c r="H325" i="5"/>
  <c r="G325" i="5"/>
  <c r="E325" i="5"/>
  <c r="D325" i="5"/>
  <c r="C324" i="5"/>
  <c r="AB322" i="5"/>
  <c r="AA322" i="5"/>
  <c r="Z322" i="5"/>
  <c r="Y322" i="5"/>
  <c r="X322" i="5"/>
  <c r="W322" i="5"/>
  <c r="V322" i="5"/>
  <c r="U322" i="5"/>
  <c r="T322" i="5"/>
  <c r="K323" i="5"/>
  <c r="K322" i="5"/>
  <c r="J323" i="5"/>
  <c r="J322" i="5"/>
  <c r="I323" i="5"/>
  <c r="I322" i="5"/>
  <c r="H322" i="5"/>
  <c r="G322" i="5"/>
  <c r="F323" i="5"/>
  <c r="F322" i="5"/>
  <c r="E323" i="5"/>
  <c r="E322" i="5"/>
  <c r="D322" i="5"/>
  <c r="C323" i="5"/>
  <c r="C322" i="5"/>
  <c r="B322" i="5"/>
  <c r="A322" i="5"/>
  <c r="C321" i="5"/>
  <c r="AB319" i="5"/>
  <c r="AA319" i="5"/>
  <c r="Z319" i="5"/>
  <c r="Y319" i="5"/>
  <c r="K559" i="5" s="1"/>
  <c r="X319" i="5"/>
  <c r="W319" i="5"/>
  <c r="V319" i="5"/>
  <c r="U319" i="5"/>
  <c r="T319" i="5"/>
  <c r="K320" i="5"/>
  <c r="K319" i="5"/>
  <c r="J320" i="5"/>
  <c r="J319" i="5"/>
  <c r="I320" i="5"/>
  <c r="I319" i="5"/>
  <c r="H319" i="5"/>
  <c r="G319" i="5"/>
  <c r="F320" i="5"/>
  <c r="F319" i="5"/>
  <c r="E320" i="5"/>
  <c r="E319" i="5"/>
  <c r="D319" i="5"/>
  <c r="C320" i="5"/>
  <c r="C319" i="5"/>
  <c r="B319" i="5"/>
  <c r="A319" i="5"/>
  <c r="G318" i="5"/>
  <c r="E318" i="5"/>
  <c r="H317" i="5"/>
  <c r="G317" i="5"/>
  <c r="F317" i="5"/>
  <c r="E317" i="5"/>
  <c r="D317" i="5"/>
  <c r="H316" i="5"/>
  <c r="G316" i="5"/>
  <c r="E316" i="5"/>
  <c r="D316" i="5"/>
  <c r="C315" i="5"/>
  <c r="AB313" i="5"/>
  <c r="AA313" i="5"/>
  <c r="Z313" i="5"/>
  <c r="Y313" i="5"/>
  <c r="X313" i="5"/>
  <c r="W313" i="5"/>
  <c r="I559" i="5" s="1"/>
  <c r="V313" i="5"/>
  <c r="U313" i="5"/>
  <c r="T313" i="5"/>
  <c r="K314" i="5"/>
  <c r="K313" i="5"/>
  <c r="J314" i="5"/>
  <c r="J313" i="5"/>
  <c r="I314" i="5"/>
  <c r="I313" i="5"/>
  <c r="H313" i="5"/>
  <c r="G313" i="5"/>
  <c r="F314" i="5"/>
  <c r="F313" i="5"/>
  <c r="E314" i="5"/>
  <c r="E313" i="5"/>
  <c r="D313" i="5"/>
  <c r="C314" i="5"/>
  <c r="C313" i="5"/>
  <c r="B313" i="5"/>
  <c r="A313" i="5"/>
  <c r="A312" i="5"/>
  <c r="A310" i="5"/>
  <c r="H308" i="5"/>
  <c r="C308" i="5"/>
  <c r="H307" i="5"/>
  <c r="C307" i="5"/>
  <c r="H306" i="5"/>
  <c r="C306" i="5"/>
  <c r="AG302" i="5"/>
  <c r="C302" i="5"/>
  <c r="H300" i="5"/>
  <c r="C300" i="5"/>
  <c r="H299" i="5"/>
  <c r="C299" i="5"/>
  <c r="H298" i="5"/>
  <c r="C298" i="5"/>
  <c r="C294" i="5"/>
  <c r="AB291" i="5"/>
  <c r="AA291" i="5"/>
  <c r="Z291" i="5"/>
  <c r="Y291" i="5"/>
  <c r="X291" i="5"/>
  <c r="W291" i="5"/>
  <c r="V291" i="5"/>
  <c r="U291" i="5"/>
  <c r="T291" i="5"/>
  <c r="K292" i="5"/>
  <c r="K291" i="5"/>
  <c r="J292" i="5"/>
  <c r="J291" i="5"/>
  <c r="I292" i="5"/>
  <c r="I291" i="5"/>
  <c r="H291" i="5"/>
  <c r="G291" i="5"/>
  <c r="F292" i="5"/>
  <c r="F291" i="5"/>
  <c r="E292" i="5"/>
  <c r="E291" i="5"/>
  <c r="D291" i="5"/>
  <c r="C292" i="5"/>
  <c r="B291" i="5"/>
  <c r="A291" i="5"/>
  <c r="G290" i="5"/>
  <c r="E290" i="5"/>
  <c r="H289" i="5"/>
  <c r="G289" i="5"/>
  <c r="F289" i="5"/>
  <c r="E289" i="5"/>
  <c r="D289" i="5"/>
  <c r="H288" i="5"/>
  <c r="G288" i="5"/>
  <c r="E288" i="5"/>
  <c r="D288" i="5"/>
  <c r="C287" i="5"/>
  <c r="AB285" i="5"/>
  <c r="AA285" i="5"/>
  <c r="Z285" i="5"/>
  <c r="Y285" i="5"/>
  <c r="X285" i="5"/>
  <c r="W285" i="5"/>
  <c r="V285" i="5"/>
  <c r="U285" i="5"/>
  <c r="T285" i="5"/>
  <c r="K286" i="5"/>
  <c r="K285" i="5"/>
  <c r="J286" i="5"/>
  <c r="J285" i="5"/>
  <c r="I286" i="5"/>
  <c r="I285" i="5"/>
  <c r="H285" i="5"/>
  <c r="G285" i="5"/>
  <c r="F286" i="5"/>
  <c r="F285" i="5"/>
  <c r="E286" i="5"/>
  <c r="E285" i="5"/>
  <c r="D285" i="5"/>
  <c r="C286" i="5"/>
  <c r="C285" i="5"/>
  <c r="B285" i="5"/>
  <c r="A285" i="5"/>
  <c r="AB283" i="5"/>
  <c r="AA283" i="5"/>
  <c r="Z283" i="5"/>
  <c r="Y283" i="5"/>
  <c r="X283" i="5"/>
  <c r="W283" i="5"/>
  <c r="V283" i="5"/>
  <c r="U283" i="5"/>
  <c r="T283" i="5"/>
  <c r="K284" i="5"/>
  <c r="K283" i="5"/>
  <c r="J284" i="5"/>
  <c r="J283" i="5"/>
  <c r="I284" i="5"/>
  <c r="I283" i="5"/>
  <c r="H283" i="5"/>
  <c r="G283" i="5"/>
  <c r="F284" i="5"/>
  <c r="F283" i="5"/>
  <c r="E284" i="5"/>
  <c r="E283" i="5"/>
  <c r="D283" i="5"/>
  <c r="C284" i="5"/>
  <c r="B283" i="5"/>
  <c r="A283" i="5"/>
  <c r="G282" i="5"/>
  <c r="E282" i="5"/>
  <c r="H281" i="5"/>
  <c r="G281" i="5"/>
  <c r="F281" i="5"/>
  <c r="E281" i="5"/>
  <c r="D281" i="5"/>
  <c r="H280" i="5"/>
  <c r="G280" i="5"/>
  <c r="E280" i="5"/>
  <c r="D280" i="5"/>
  <c r="C279" i="5"/>
  <c r="AB277" i="5"/>
  <c r="AA277" i="5"/>
  <c r="Z277" i="5"/>
  <c r="Y277" i="5"/>
  <c r="X277" i="5"/>
  <c r="W277" i="5"/>
  <c r="V277" i="5"/>
  <c r="U277" i="5"/>
  <c r="T277" i="5"/>
  <c r="K278" i="5"/>
  <c r="K277" i="5"/>
  <c r="J278" i="5"/>
  <c r="J277" i="5"/>
  <c r="I278" i="5"/>
  <c r="I277" i="5"/>
  <c r="H277" i="5"/>
  <c r="G277" i="5"/>
  <c r="F278" i="5"/>
  <c r="F277" i="5"/>
  <c r="E278" i="5"/>
  <c r="E277" i="5"/>
  <c r="D277" i="5"/>
  <c r="C278" i="5"/>
  <c r="C277" i="5"/>
  <c r="B277" i="5"/>
  <c r="A277" i="5"/>
  <c r="AB275" i="5"/>
  <c r="AA275" i="5"/>
  <c r="Z275" i="5"/>
  <c r="Y275" i="5"/>
  <c r="X275" i="5"/>
  <c r="W275" i="5"/>
  <c r="V275" i="5"/>
  <c r="U275" i="5"/>
  <c r="T275" i="5"/>
  <c r="K276" i="5"/>
  <c r="K275" i="5"/>
  <c r="J276" i="5"/>
  <c r="J275" i="5"/>
  <c r="I276" i="5"/>
  <c r="I275" i="5"/>
  <c r="H275" i="5"/>
  <c r="G275" i="5"/>
  <c r="F276" i="5"/>
  <c r="F275" i="5"/>
  <c r="E276" i="5"/>
  <c r="E275" i="5"/>
  <c r="D275" i="5"/>
  <c r="C276" i="5"/>
  <c r="C275" i="5"/>
  <c r="B275" i="5"/>
  <c r="A275" i="5"/>
  <c r="AB273" i="5"/>
  <c r="AA273" i="5"/>
  <c r="Z273" i="5"/>
  <c r="Y273" i="5"/>
  <c r="X273" i="5"/>
  <c r="W273" i="5"/>
  <c r="V273" i="5"/>
  <c r="U273" i="5"/>
  <c r="T273" i="5"/>
  <c r="K274" i="5"/>
  <c r="K273" i="5"/>
  <c r="J274" i="5"/>
  <c r="J273" i="5"/>
  <c r="I274" i="5"/>
  <c r="I273" i="5"/>
  <c r="H273" i="5"/>
  <c r="G273" i="5"/>
  <c r="F274" i="5"/>
  <c r="F273" i="5"/>
  <c r="E274" i="5"/>
  <c r="E273" i="5"/>
  <c r="D273" i="5"/>
  <c r="C274" i="5"/>
  <c r="C273" i="5"/>
  <c r="B273" i="5"/>
  <c r="A273" i="5"/>
  <c r="G272" i="5"/>
  <c r="E272" i="5"/>
  <c r="H271" i="5"/>
  <c r="G271" i="5"/>
  <c r="F271" i="5"/>
  <c r="E271" i="5"/>
  <c r="D271" i="5"/>
  <c r="H270" i="5"/>
  <c r="G270" i="5"/>
  <c r="E270" i="5"/>
  <c r="D270" i="5"/>
  <c r="C269" i="5"/>
  <c r="AB267" i="5"/>
  <c r="AA267" i="5"/>
  <c r="Z267" i="5"/>
  <c r="Y267" i="5"/>
  <c r="X267" i="5"/>
  <c r="W267" i="5"/>
  <c r="V267" i="5"/>
  <c r="U267" i="5"/>
  <c r="T267" i="5"/>
  <c r="G294" i="5" s="1"/>
  <c r="K268" i="5"/>
  <c r="K267" i="5"/>
  <c r="J268" i="5"/>
  <c r="J267" i="5"/>
  <c r="I268" i="5"/>
  <c r="I267" i="5"/>
  <c r="H267" i="5"/>
  <c r="G267" i="5"/>
  <c r="F268" i="5"/>
  <c r="F267" i="5"/>
  <c r="E268" i="5"/>
  <c r="E267" i="5"/>
  <c r="D267" i="5"/>
  <c r="C268" i="5"/>
  <c r="C267" i="5"/>
  <c r="B267" i="5"/>
  <c r="A267" i="5"/>
  <c r="A266" i="5"/>
  <c r="H264" i="5"/>
  <c r="C264" i="5"/>
  <c r="H263" i="5"/>
  <c r="C263" i="5"/>
  <c r="H262" i="5"/>
  <c r="C262" i="5"/>
  <c r="C258" i="5"/>
  <c r="AB255" i="5"/>
  <c r="AA255" i="5"/>
  <c r="Z255" i="5"/>
  <c r="Y255" i="5"/>
  <c r="X255" i="5"/>
  <c r="W255" i="5"/>
  <c r="V255" i="5"/>
  <c r="U255" i="5"/>
  <c r="T255" i="5"/>
  <c r="K256" i="5"/>
  <c r="K255" i="5"/>
  <c r="J256" i="5"/>
  <c r="J255" i="5"/>
  <c r="I256" i="5"/>
  <c r="I255" i="5"/>
  <c r="H255" i="5"/>
  <c r="G255" i="5"/>
  <c r="F256" i="5"/>
  <c r="F255" i="5"/>
  <c r="E256" i="5"/>
  <c r="E255" i="5"/>
  <c r="D255" i="5"/>
  <c r="C256" i="5"/>
  <c r="B255" i="5"/>
  <c r="A255" i="5"/>
  <c r="AB253" i="5"/>
  <c r="AA253" i="5"/>
  <c r="Z253" i="5"/>
  <c r="Y253" i="5"/>
  <c r="X253" i="5"/>
  <c r="W253" i="5"/>
  <c r="V253" i="5"/>
  <c r="U253" i="5"/>
  <c r="T253" i="5"/>
  <c r="K254" i="5"/>
  <c r="K253" i="5"/>
  <c r="J254" i="5"/>
  <c r="J253" i="5"/>
  <c r="I254" i="5"/>
  <c r="I253" i="5"/>
  <c r="H253" i="5"/>
  <c r="G253" i="5"/>
  <c r="F254" i="5"/>
  <c r="F253" i="5"/>
  <c r="E254" i="5"/>
  <c r="E253" i="5"/>
  <c r="D253" i="5"/>
  <c r="C254" i="5"/>
  <c r="B253" i="5"/>
  <c r="A253" i="5"/>
  <c r="AB251" i="5"/>
  <c r="AA251" i="5"/>
  <c r="Z251" i="5"/>
  <c r="Y251" i="5"/>
  <c r="X251" i="5"/>
  <c r="W251" i="5"/>
  <c r="V251" i="5"/>
  <c r="U251" i="5"/>
  <c r="T251" i="5"/>
  <c r="K252" i="5"/>
  <c r="K251" i="5"/>
  <c r="J252" i="5"/>
  <c r="J251" i="5"/>
  <c r="I252" i="5"/>
  <c r="I251" i="5"/>
  <c r="H251" i="5"/>
  <c r="G251" i="5"/>
  <c r="F252" i="5"/>
  <c r="F251" i="5"/>
  <c r="E252" i="5"/>
  <c r="E251" i="5"/>
  <c r="D251" i="5"/>
  <c r="C252" i="5"/>
  <c r="B251" i="5"/>
  <c r="A251" i="5"/>
  <c r="G250" i="5"/>
  <c r="E250" i="5"/>
  <c r="H249" i="5"/>
  <c r="G249" i="5"/>
  <c r="F249" i="5"/>
  <c r="E249" i="5"/>
  <c r="D249" i="5"/>
  <c r="H248" i="5"/>
  <c r="G248" i="5"/>
  <c r="E248" i="5"/>
  <c r="D248" i="5"/>
  <c r="C247" i="5"/>
  <c r="AB245" i="5"/>
  <c r="AA245" i="5"/>
  <c r="Z245" i="5"/>
  <c r="Y245" i="5"/>
  <c r="X245" i="5"/>
  <c r="W245" i="5"/>
  <c r="V245" i="5"/>
  <c r="U245" i="5"/>
  <c r="T245" i="5"/>
  <c r="K246" i="5"/>
  <c r="K245" i="5"/>
  <c r="J246" i="5"/>
  <c r="J245" i="5"/>
  <c r="I246" i="5"/>
  <c r="I245" i="5"/>
  <c r="H245" i="5"/>
  <c r="G245" i="5"/>
  <c r="F246" i="5"/>
  <c r="F245" i="5"/>
  <c r="E246" i="5"/>
  <c r="E245" i="5"/>
  <c r="D245" i="5"/>
  <c r="C246" i="5"/>
  <c r="C245" i="5"/>
  <c r="B245" i="5"/>
  <c r="A245" i="5"/>
  <c r="AB243" i="5"/>
  <c r="AA243" i="5"/>
  <c r="Z243" i="5"/>
  <c r="Y243" i="5"/>
  <c r="X243" i="5"/>
  <c r="W243" i="5"/>
  <c r="V243" i="5"/>
  <c r="U243" i="5"/>
  <c r="T243" i="5"/>
  <c r="K244" i="5"/>
  <c r="K243" i="5"/>
  <c r="J244" i="5"/>
  <c r="J243" i="5"/>
  <c r="I244" i="5"/>
  <c r="I243" i="5"/>
  <c r="H243" i="5"/>
  <c r="G243" i="5"/>
  <c r="F244" i="5"/>
  <c r="F243" i="5"/>
  <c r="E244" i="5"/>
  <c r="E243" i="5"/>
  <c r="D243" i="5"/>
  <c r="C244" i="5"/>
  <c r="C243" i="5"/>
  <c r="B243" i="5"/>
  <c r="A243" i="5"/>
  <c r="AB241" i="5"/>
  <c r="AA241" i="5"/>
  <c r="Z241" i="5"/>
  <c r="Y241" i="5"/>
  <c r="X241" i="5"/>
  <c r="W241" i="5"/>
  <c r="V241" i="5"/>
  <c r="U241" i="5"/>
  <c r="T241" i="5"/>
  <c r="K242" i="5"/>
  <c r="K241" i="5"/>
  <c r="J242" i="5"/>
  <c r="J241" i="5"/>
  <c r="I242" i="5"/>
  <c r="I241" i="5"/>
  <c r="H241" i="5"/>
  <c r="G241" i="5"/>
  <c r="F242" i="5"/>
  <c r="F241" i="5"/>
  <c r="E242" i="5"/>
  <c r="E241" i="5"/>
  <c r="D241" i="5"/>
  <c r="C242" i="5"/>
  <c r="B241" i="5"/>
  <c r="A241" i="5"/>
  <c r="G240" i="5"/>
  <c r="E240" i="5"/>
  <c r="H239" i="5"/>
  <c r="G239" i="5"/>
  <c r="F239" i="5"/>
  <c r="E239" i="5"/>
  <c r="D239" i="5"/>
  <c r="H238" i="5"/>
  <c r="G238" i="5"/>
  <c r="E238" i="5"/>
  <c r="D238" i="5"/>
  <c r="C231" i="5"/>
  <c r="AB229" i="5"/>
  <c r="AA229" i="5"/>
  <c r="Z229" i="5"/>
  <c r="Y229" i="5"/>
  <c r="X229" i="5"/>
  <c r="W229" i="5"/>
  <c r="V229" i="5"/>
  <c r="U229" i="5"/>
  <c r="T229" i="5"/>
  <c r="K230" i="5"/>
  <c r="K229" i="5"/>
  <c r="J230" i="5"/>
  <c r="J229" i="5"/>
  <c r="I230" i="5"/>
  <c r="I229" i="5"/>
  <c r="H229" i="5"/>
  <c r="G229" i="5"/>
  <c r="F230" i="5"/>
  <c r="F229" i="5"/>
  <c r="E230" i="5"/>
  <c r="E229" i="5"/>
  <c r="D229" i="5"/>
  <c r="C230" i="5"/>
  <c r="C229" i="5"/>
  <c r="B229" i="5"/>
  <c r="A229" i="5"/>
  <c r="AB227" i="5"/>
  <c r="AA227" i="5"/>
  <c r="Z227" i="5"/>
  <c r="Y227" i="5"/>
  <c r="X227" i="5"/>
  <c r="W227" i="5"/>
  <c r="V227" i="5"/>
  <c r="U227" i="5"/>
  <c r="T227" i="5"/>
  <c r="K228" i="5"/>
  <c r="K227" i="5"/>
  <c r="J228" i="5"/>
  <c r="J227" i="5"/>
  <c r="I228" i="5"/>
  <c r="I227" i="5"/>
  <c r="H227" i="5"/>
  <c r="G227" i="5"/>
  <c r="F228" i="5"/>
  <c r="F227" i="5"/>
  <c r="E228" i="5"/>
  <c r="E227" i="5"/>
  <c r="D227" i="5"/>
  <c r="C228" i="5"/>
  <c r="C227" i="5"/>
  <c r="B227" i="5"/>
  <c r="A227" i="5"/>
  <c r="AB225" i="5"/>
  <c r="AA225" i="5"/>
  <c r="Z225" i="5"/>
  <c r="Y225" i="5"/>
  <c r="X225" i="5"/>
  <c r="W225" i="5"/>
  <c r="V225" i="5"/>
  <c r="U225" i="5"/>
  <c r="T225" i="5"/>
  <c r="K226" i="5"/>
  <c r="K225" i="5"/>
  <c r="J226" i="5"/>
  <c r="J225" i="5"/>
  <c r="I226" i="5"/>
  <c r="I225" i="5"/>
  <c r="H225" i="5"/>
  <c r="G225" i="5"/>
  <c r="F226" i="5"/>
  <c r="F225" i="5"/>
  <c r="E226" i="5"/>
  <c r="E225" i="5"/>
  <c r="D225" i="5"/>
  <c r="C226" i="5"/>
  <c r="B225" i="5"/>
  <c r="A225" i="5"/>
  <c r="G224" i="5"/>
  <c r="E224" i="5"/>
  <c r="H223" i="5"/>
  <c r="G223" i="5"/>
  <c r="F223" i="5"/>
  <c r="E223" i="5"/>
  <c r="D223" i="5"/>
  <c r="H222" i="5"/>
  <c r="G222" i="5"/>
  <c r="E222" i="5"/>
  <c r="D222" i="5"/>
  <c r="C221" i="5"/>
  <c r="AB219" i="5"/>
  <c r="AA219" i="5"/>
  <c r="Z219" i="5"/>
  <c r="Y219" i="5"/>
  <c r="X219" i="5"/>
  <c r="W219" i="5"/>
  <c r="V219" i="5"/>
  <c r="U219" i="5"/>
  <c r="T219" i="5"/>
  <c r="K220" i="5"/>
  <c r="K219" i="5"/>
  <c r="J220" i="5"/>
  <c r="J219" i="5"/>
  <c r="I220" i="5"/>
  <c r="I219" i="5"/>
  <c r="H219" i="5"/>
  <c r="G219" i="5"/>
  <c r="F220" i="5"/>
  <c r="F219" i="5"/>
  <c r="E220" i="5"/>
  <c r="E219" i="5"/>
  <c r="D219" i="5"/>
  <c r="C220" i="5"/>
  <c r="C219" i="5"/>
  <c r="B219" i="5"/>
  <c r="A219" i="5"/>
  <c r="G218" i="5"/>
  <c r="E218" i="5"/>
  <c r="H217" i="5"/>
  <c r="G217" i="5"/>
  <c r="F217" i="5"/>
  <c r="E217" i="5"/>
  <c r="D217" i="5"/>
  <c r="H216" i="5"/>
  <c r="G216" i="5"/>
  <c r="E216" i="5"/>
  <c r="D216" i="5"/>
  <c r="C215" i="5"/>
  <c r="AB213" i="5"/>
  <c r="AA213" i="5"/>
  <c r="Z213" i="5"/>
  <c r="Y213" i="5"/>
  <c r="X213" i="5"/>
  <c r="W213" i="5"/>
  <c r="V213" i="5"/>
  <c r="U213" i="5"/>
  <c r="T213" i="5"/>
  <c r="K214" i="5"/>
  <c r="K213" i="5"/>
  <c r="J214" i="5"/>
  <c r="J213" i="5"/>
  <c r="I214" i="5"/>
  <c r="I213" i="5"/>
  <c r="H213" i="5"/>
  <c r="G213" i="5"/>
  <c r="F214" i="5"/>
  <c r="F213" i="5"/>
  <c r="E214" i="5"/>
  <c r="E213" i="5"/>
  <c r="D213" i="5"/>
  <c r="C214" i="5"/>
  <c r="C213" i="5"/>
  <c r="B213" i="5"/>
  <c r="A213" i="5"/>
  <c r="AB211" i="5"/>
  <c r="AA211" i="5"/>
  <c r="Z211" i="5"/>
  <c r="Y211" i="5"/>
  <c r="X211" i="5"/>
  <c r="W211" i="5"/>
  <c r="V211" i="5"/>
  <c r="U211" i="5"/>
  <c r="T211" i="5"/>
  <c r="K212" i="5"/>
  <c r="K211" i="5"/>
  <c r="J212" i="5"/>
  <c r="J211" i="5"/>
  <c r="I212" i="5"/>
  <c r="I211" i="5"/>
  <c r="H211" i="5"/>
  <c r="G211" i="5"/>
  <c r="F212" i="5"/>
  <c r="F211" i="5"/>
  <c r="E212" i="5"/>
  <c r="E211" i="5"/>
  <c r="D211" i="5"/>
  <c r="C212" i="5"/>
  <c r="C211" i="5"/>
  <c r="B211" i="5"/>
  <c r="A211" i="5"/>
  <c r="AB209" i="5"/>
  <c r="AA209" i="5"/>
  <c r="Z209" i="5"/>
  <c r="Y209" i="5"/>
  <c r="X209" i="5"/>
  <c r="W209" i="5"/>
  <c r="V209" i="5"/>
  <c r="U209" i="5"/>
  <c r="T209" i="5"/>
  <c r="K210" i="5"/>
  <c r="K209" i="5"/>
  <c r="J210" i="5"/>
  <c r="J209" i="5"/>
  <c r="I210" i="5"/>
  <c r="I209" i="5"/>
  <c r="H209" i="5"/>
  <c r="G209" i="5"/>
  <c r="F210" i="5"/>
  <c r="F209" i="5"/>
  <c r="E210" i="5"/>
  <c r="E209" i="5"/>
  <c r="D209" i="5"/>
  <c r="C210" i="5"/>
  <c r="C209" i="5"/>
  <c r="B209" i="5"/>
  <c r="A209" i="5"/>
  <c r="G208" i="5"/>
  <c r="E208" i="5"/>
  <c r="H207" i="5"/>
  <c r="G207" i="5"/>
  <c r="F207" i="5"/>
  <c r="E207" i="5"/>
  <c r="D207" i="5"/>
  <c r="H206" i="5"/>
  <c r="G206" i="5"/>
  <c r="E206" i="5"/>
  <c r="D206" i="5"/>
  <c r="C205" i="5"/>
  <c r="AB203" i="5"/>
  <c r="AA203" i="5"/>
  <c r="Z203" i="5"/>
  <c r="Y203" i="5"/>
  <c r="X203" i="5"/>
  <c r="W203" i="5"/>
  <c r="V203" i="5"/>
  <c r="U203" i="5"/>
  <c r="T203" i="5"/>
  <c r="K204" i="5"/>
  <c r="K203" i="5"/>
  <c r="J204" i="5"/>
  <c r="J203" i="5"/>
  <c r="I204" i="5"/>
  <c r="I203" i="5"/>
  <c r="H203" i="5"/>
  <c r="G203" i="5"/>
  <c r="F204" i="5"/>
  <c r="F203" i="5"/>
  <c r="E204" i="5"/>
  <c r="E203" i="5"/>
  <c r="D203" i="5"/>
  <c r="C204" i="5"/>
  <c r="C203" i="5"/>
  <c r="B203" i="5"/>
  <c r="A203" i="5"/>
  <c r="AB201" i="5"/>
  <c r="AA201" i="5"/>
  <c r="Z201" i="5"/>
  <c r="Y201" i="5"/>
  <c r="X201" i="5"/>
  <c r="W201" i="5"/>
  <c r="V201" i="5"/>
  <c r="U201" i="5"/>
  <c r="T201" i="5"/>
  <c r="K202" i="5"/>
  <c r="K201" i="5"/>
  <c r="J202" i="5"/>
  <c r="J201" i="5"/>
  <c r="I202" i="5"/>
  <c r="I201" i="5"/>
  <c r="H201" i="5"/>
  <c r="G201" i="5"/>
  <c r="F202" i="5"/>
  <c r="F201" i="5"/>
  <c r="E202" i="5"/>
  <c r="E201" i="5"/>
  <c r="D201" i="5"/>
  <c r="C202" i="5"/>
  <c r="B201" i="5"/>
  <c r="A201" i="5"/>
  <c r="AB199" i="5"/>
  <c r="AA199" i="5"/>
  <c r="Z199" i="5"/>
  <c r="Y199" i="5"/>
  <c r="X199" i="5"/>
  <c r="W199" i="5"/>
  <c r="V199" i="5"/>
  <c r="U199" i="5"/>
  <c r="T199" i="5"/>
  <c r="K200" i="5"/>
  <c r="K199" i="5"/>
  <c r="J200" i="5"/>
  <c r="J199" i="5"/>
  <c r="I200" i="5"/>
  <c r="I199" i="5"/>
  <c r="H199" i="5"/>
  <c r="G199" i="5"/>
  <c r="F200" i="5"/>
  <c r="F199" i="5"/>
  <c r="E200" i="5"/>
  <c r="E199" i="5"/>
  <c r="D199" i="5"/>
  <c r="C200" i="5"/>
  <c r="C199" i="5"/>
  <c r="B199" i="5"/>
  <c r="A199" i="5"/>
  <c r="G198" i="5"/>
  <c r="E198" i="5"/>
  <c r="H197" i="5"/>
  <c r="G197" i="5"/>
  <c r="F197" i="5"/>
  <c r="E197" i="5"/>
  <c r="D197" i="5"/>
  <c r="H196" i="5"/>
  <c r="G196" i="5"/>
  <c r="E196" i="5"/>
  <c r="D196" i="5"/>
  <c r="C195" i="5"/>
  <c r="AB193" i="5"/>
  <c r="AA193" i="5"/>
  <c r="Z193" i="5"/>
  <c r="Y193" i="5"/>
  <c r="X193" i="5"/>
  <c r="W193" i="5"/>
  <c r="V193" i="5"/>
  <c r="U193" i="5"/>
  <c r="T193" i="5"/>
  <c r="K194" i="5"/>
  <c r="K193" i="5"/>
  <c r="J194" i="5"/>
  <c r="J193" i="5"/>
  <c r="I194" i="5"/>
  <c r="I193" i="5"/>
  <c r="H193" i="5"/>
  <c r="G193" i="5"/>
  <c r="F194" i="5"/>
  <c r="F193" i="5"/>
  <c r="E194" i="5"/>
  <c r="E193" i="5"/>
  <c r="D193" i="5"/>
  <c r="C194" i="5"/>
  <c r="C193" i="5"/>
  <c r="B193" i="5"/>
  <c r="A193" i="5"/>
  <c r="AB191" i="5"/>
  <c r="AA191" i="5"/>
  <c r="Z191" i="5"/>
  <c r="Y191" i="5"/>
  <c r="X191" i="5"/>
  <c r="W191" i="5"/>
  <c r="V191" i="5"/>
  <c r="U191" i="5"/>
  <c r="T191" i="5"/>
  <c r="K192" i="5"/>
  <c r="K191" i="5"/>
  <c r="J192" i="5"/>
  <c r="J191" i="5"/>
  <c r="I192" i="5"/>
  <c r="I191" i="5"/>
  <c r="H191" i="5"/>
  <c r="G191" i="5"/>
  <c r="F192" i="5"/>
  <c r="F191" i="5"/>
  <c r="E192" i="5"/>
  <c r="E191" i="5"/>
  <c r="D191" i="5"/>
  <c r="C192" i="5"/>
  <c r="C191" i="5"/>
  <c r="B191" i="5"/>
  <c r="A191" i="5"/>
  <c r="G190" i="5"/>
  <c r="E190" i="5"/>
  <c r="H189" i="5"/>
  <c r="G189" i="5"/>
  <c r="F189" i="5"/>
  <c r="E189" i="5"/>
  <c r="D189" i="5"/>
  <c r="H188" i="5"/>
  <c r="G188" i="5"/>
  <c r="E188" i="5"/>
  <c r="D188" i="5"/>
  <c r="C187" i="5"/>
  <c r="AB185" i="5"/>
  <c r="AA185" i="5"/>
  <c r="Z185" i="5"/>
  <c r="Y185" i="5"/>
  <c r="X185" i="5"/>
  <c r="W185" i="5"/>
  <c r="V185" i="5"/>
  <c r="U185" i="5"/>
  <c r="T185" i="5"/>
  <c r="K186" i="5"/>
  <c r="K185" i="5"/>
  <c r="J186" i="5"/>
  <c r="J185" i="5"/>
  <c r="I186" i="5"/>
  <c r="I185" i="5"/>
  <c r="H185" i="5"/>
  <c r="G185" i="5"/>
  <c r="F186" i="5"/>
  <c r="F185" i="5"/>
  <c r="E186" i="5"/>
  <c r="E185" i="5"/>
  <c r="D185" i="5"/>
  <c r="C186" i="5"/>
  <c r="C185" i="5"/>
  <c r="B185" i="5"/>
  <c r="A185" i="5"/>
  <c r="AB183" i="5"/>
  <c r="AA183" i="5"/>
  <c r="Z183" i="5"/>
  <c r="Y183" i="5"/>
  <c r="X183" i="5"/>
  <c r="W183" i="5"/>
  <c r="V183" i="5"/>
  <c r="U183" i="5"/>
  <c r="T183" i="5"/>
  <c r="K184" i="5"/>
  <c r="K183" i="5"/>
  <c r="J184" i="5"/>
  <c r="J183" i="5"/>
  <c r="I184" i="5"/>
  <c r="I183" i="5"/>
  <c r="H183" i="5"/>
  <c r="G183" i="5"/>
  <c r="F184" i="5"/>
  <c r="F183" i="5"/>
  <c r="E184" i="5"/>
  <c r="E183" i="5"/>
  <c r="D183" i="5"/>
  <c r="C184" i="5"/>
  <c r="C183" i="5"/>
  <c r="B183" i="5"/>
  <c r="A183" i="5"/>
  <c r="G182" i="5"/>
  <c r="E182" i="5"/>
  <c r="H181" i="5"/>
  <c r="G181" i="5"/>
  <c r="F181" i="5"/>
  <c r="E181" i="5"/>
  <c r="D181" i="5"/>
  <c r="H180" i="5"/>
  <c r="G180" i="5"/>
  <c r="E180" i="5"/>
  <c r="D180" i="5"/>
  <c r="C179" i="5"/>
  <c r="AB177" i="5"/>
  <c r="AA177" i="5"/>
  <c r="Z177" i="5"/>
  <c r="Y177" i="5"/>
  <c r="X177" i="5"/>
  <c r="W177" i="5"/>
  <c r="V177" i="5"/>
  <c r="U177" i="5"/>
  <c r="T177" i="5"/>
  <c r="K178" i="5"/>
  <c r="K177" i="5"/>
  <c r="J178" i="5"/>
  <c r="J177" i="5"/>
  <c r="I178" i="5"/>
  <c r="I177" i="5"/>
  <c r="H177" i="5"/>
  <c r="G177" i="5"/>
  <c r="F178" i="5"/>
  <c r="F177" i="5"/>
  <c r="E178" i="5"/>
  <c r="E177" i="5"/>
  <c r="D177" i="5"/>
  <c r="C178" i="5"/>
  <c r="C177" i="5"/>
  <c r="B177" i="5"/>
  <c r="A177" i="5"/>
  <c r="AB175" i="5"/>
  <c r="AA175" i="5"/>
  <c r="Z175" i="5"/>
  <c r="Y175" i="5"/>
  <c r="X175" i="5"/>
  <c r="W175" i="5"/>
  <c r="V175" i="5"/>
  <c r="U175" i="5"/>
  <c r="T175" i="5"/>
  <c r="K176" i="5"/>
  <c r="K175" i="5"/>
  <c r="J176" i="5"/>
  <c r="J175" i="5"/>
  <c r="I176" i="5"/>
  <c r="I175" i="5"/>
  <c r="H175" i="5"/>
  <c r="G175" i="5"/>
  <c r="F176" i="5"/>
  <c r="F175" i="5"/>
  <c r="E176" i="5"/>
  <c r="E175" i="5"/>
  <c r="D175" i="5"/>
  <c r="C176" i="5"/>
  <c r="C175" i="5"/>
  <c r="B175" i="5"/>
  <c r="A175" i="5"/>
  <c r="G174" i="5"/>
  <c r="E174" i="5"/>
  <c r="H173" i="5"/>
  <c r="G173" i="5"/>
  <c r="F173" i="5"/>
  <c r="E173" i="5"/>
  <c r="D173" i="5"/>
  <c r="H172" i="5"/>
  <c r="G172" i="5"/>
  <c r="E172" i="5"/>
  <c r="D172" i="5"/>
  <c r="C171" i="5"/>
  <c r="AB169" i="5"/>
  <c r="AA169" i="5"/>
  <c r="Z169" i="5"/>
  <c r="Y169" i="5"/>
  <c r="X169" i="5"/>
  <c r="W169" i="5"/>
  <c r="V169" i="5"/>
  <c r="U169" i="5"/>
  <c r="T169" i="5"/>
  <c r="K170" i="5"/>
  <c r="K169" i="5"/>
  <c r="J170" i="5"/>
  <c r="J169" i="5"/>
  <c r="I170" i="5"/>
  <c r="I169" i="5"/>
  <c r="H169" i="5"/>
  <c r="G169" i="5"/>
  <c r="F170" i="5"/>
  <c r="F169" i="5"/>
  <c r="E170" i="5"/>
  <c r="E169" i="5"/>
  <c r="D169" i="5"/>
  <c r="C170" i="5"/>
  <c r="C169" i="5"/>
  <c r="B169" i="5"/>
  <c r="A169" i="5"/>
  <c r="AB167" i="5"/>
  <c r="AA167" i="5"/>
  <c r="Z167" i="5"/>
  <c r="Y167" i="5"/>
  <c r="X167" i="5"/>
  <c r="W167" i="5"/>
  <c r="V167" i="5"/>
  <c r="U167" i="5"/>
  <c r="T167" i="5"/>
  <c r="K168" i="5"/>
  <c r="K167" i="5"/>
  <c r="J168" i="5"/>
  <c r="J167" i="5"/>
  <c r="I168" i="5"/>
  <c r="I167" i="5"/>
  <c r="H167" i="5"/>
  <c r="G167" i="5"/>
  <c r="F168" i="5"/>
  <c r="F167" i="5"/>
  <c r="E168" i="5"/>
  <c r="E167" i="5"/>
  <c r="D167" i="5"/>
  <c r="C168" i="5"/>
  <c r="C167" i="5"/>
  <c r="B167" i="5"/>
  <c r="A167" i="5"/>
  <c r="C166" i="5"/>
  <c r="AB164" i="5"/>
  <c r="AA164" i="5"/>
  <c r="Z164" i="5"/>
  <c r="Y164" i="5"/>
  <c r="X164" i="5"/>
  <c r="W164" i="5"/>
  <c r="V164" i="5"/>
  <c r="U164" i="5"/>
  <c r="T164" i="5"/>
  <c r="K165" i="5"/>
  <c r="K164" i="5"/>
  <c r="J165" i="5"/>
  <c r="J164" i="5"/>
  <c r="I165" i="5"/>
  <c r="I164" i="5"/>
  <c r="H164" i="5"/>
  <c r="G164" i="5"/>
  <c r="F165" i="5"/>
  <c r="F164" i="5"/>
  <c r="E165" i="5"/>
  <c r="E164" i="5"/>
  <c r="D164" i="5"/>
  <c r="C165" i="5"/>
  <c r="C164" i="5"/>
  <c r="B164" i="5"/>
  <c r="A164" i="5"/>
  <c r="G163" i="5"/>
  <c r="E163" i="5"/>
  <c r="H162" i="5"/>
  <c r="G162" i="5"/>
  <c r="F162" i="5"/>
  <c r="E162" i="5"/>
  <c r="D162" i="5"/>
  <c r="H161" i="5"/>
  <c r="G161" i="5"/>
  <c r="E161" i="5"/>
  <c r="D161" i="5"/>
  <c r="C160" i="5"/>
  <c r="AB158" i="5"/>
  <c r="AA158" i="5"/>
  <c r="Z158" i="5"/>
  <c r="Y158" i="5"/>
  <c r="X158" i="5"/>
  <c r="W158" i="5"/>
  <c r="V158" i="5"/>
  <c r="U158" i="5"/>
  <c r="T158" i="5"/>
  <c r="K159" i="5"/>
  <c r="K158" i="5"/>
  <c r="J159" i="5"/>
  <c r="J158" i="5"/>
  <c r="I159" i="5"/>
  <c r="I158" i="5"/>
  <c r="H158" i="5"/>
  <c r="G158" i="5"/>
  <c r="F159" i="5"/>
  <c r="F158" i="5"/>
  <c r="E159" i="5"/>
  <c r="E158" i="5"/>
  <c r="D158" i="5"/>
  <c r="C159" i="5"/>
  <c r="C158" i="5"/>
  <c r="B158" i="5"/>
  <c r="A158" i="5"/>
  <c r="AB156" i="5"/>
  <c r="AA156" i="5"/>
  <c r="Z156" i="5"/>
  <c r="Y156" i="5"/>
  <c r="X156" i="5"/>
  <c r="W156" i="5"/>
  <c r="V156" i="5"/>
  <c r="U156" i="5"/>
  <c r="T156" i="5"/>
  <c r="K157" i="5"/>
  <c r="K156" i="5"/>
  <c r="J157" i="5"/>
  <c r="J156" i="5"/>
  <c r="I157" i="5"/>
  <c r="I156" i="5"/>
  <c r="H156" i="5"/>
  <c r="G156" i="5"/>
  <c r="F157" i="5"/>
  <c r="F156" i="5"/>
  <c r="E157" i="5"/>
  <c r="E156" i="5"/>
  <c r="D156" i="5"/>
  <c r="C157" i="5"/>
  <c r="C156" i="5"/>
  <c r="B156" i="5"/>
  <c r="A156" i="5"/>
  <c r="AB154" i="5"/>
  <c r="AA154" i="5"/>
  <c r="Z154" i="5"/>
  <c r="Y154" i="5"/>
  <c r="X154" i="5"/>
  <c r="W154" i="5"/>
  <c r="V154" i="5"/>
  <c r="U154" i="5"/>
  <c r="T154" i="5"/>
  <c r="K155" i="5"/>
  <c r="K154" i="5"/>
  <c r="J155" i="5"/>
  <c r="J154" i="5"/>
  <c r="I155" i="5"/>
  <c r="I154" i="5"/>
  <c r="H154" i="5"/>
  <c r="G154" i="5"/>
  <c r="F155" i="5"/>
  <c r="F154" i="5"/>
  <c r="E155" i="5"/>
  <c r="E154" i="5"/>
  <c r="D154" i="5"/>
  <c r="C155" i="5"/>
  <c r="B154" i="5"/>
  <c r="A154" i="5"/>
  <c r="AB152" i="5"/>
  <c r="AA152" i="5"/>
  <c r="Z152" i="5"/>
  <c r="Y152" i="5"/>
  <c r="X152" i="5"/>
  <c r="W152" i="5"/>
  <c r="V152" i="5"/>
  <c r="U152" i="5"/>
  <c r="T152" i="5"/>
  <c r="K153" i="5"/>
  <c r="K152" i="5"/>
  <c r="J153" i="5"/>
  <c r="J152" i="5"/>
  <c r="I153" i="5"/>
  <c r="I152" i="5"/>
  <c r="H152" i="5"/>
  <c r="G152" i="5"/>
  <c r="F153" i="5"/>
  <c r="F152" i="5"/>
  <c r="E153" i="5"/>
  <c r="E152" i="5"/>
  <c r="D152" i="5"/>
  <c r="C153" i="5"/>
  <c r="C152" i="5"/>
  <c r="B152" i="5"/>
  <c r="A152" i="5"/>
  <c r="AB150" i="5"/>
  <c r="AA150" i="5"/>
  <c r="Z150" i="5"/>
  <c r="Y150" i="5"/>
  <c r="X150" i="5"/>
  <c r="W150" i="5"/>
  <c r="V150" i="5"/>
  <c r="U150" i="5"/>
  <c r="T150" i="5"/>
  <c r="K151" i="5"/>
  <c r="K150" i="5"/>
  <c r="J151" i="5"/>
  <c r="J150" i="5"/>
  <c r="I151" i="5"/>
  <c r="I150" i="5"/>
  <c r="H150" i="5"/>
  <c r="G150" i="5"/>
  <c r="F151" i="5"/>
  <c r="F150" i="5"/>
  <c r="E151" i="5"/>
  <c r="E150" i="5"/>
  <c r="D150" i="5"/>
  <c r="C151" i="5"/>
  <c r="B150" i="5"/>
  <c r="A150" i="5"/>
  <c r="AB148" i="5"/>
  <c r="AA148" i="5"/>
  <c r="Z148" i="5"/>
  <c r="Y148" i="5"/>
  <c r="X148" i="5"/>
  <c r="W148" i="5"/>
  <c r="V148" i="5"/>
  <c r="U148" i="5"/>
  <c r="T148" i="5"/>
  <c r="K149" i="5"/>
  <c r="K148" i="5"/>
  <c r="J149" i="5"/>
  <c r="J148" i="5"/>
  <c r="I149" i="5"/>
  <c r="I148" i="5"/>
  <c r="H148" i="5"/>
  <c r="G148" i="5"/>
  <c r="F149" i="5"/>
  <c r="F148" i="5"/>
  <c r="E149" i="5"/>
  <c r="E148" i="5"/>
  <c r="D148" i="5"/>
  <c r="C149" i="5"/>
  <c r="C148" i="5"/>
  <c r="B148" i="5"/>
  <c r="A148" i="5"/>
  <c r="G147" i="5"/>
  <c r="E147" i="5"/>
  <c r="H146" i="5"/>
  <c r="G146" i="5"/>
  <c r="F146" i="5"/>
  <c r="E146" i="5"/>
  <c r="D146" i="5"/>
  <c r="H145" i="5"/>
  <c r="G145" i="5"/>
  <c r="E145" i="5"/>
  <c r="D145" i="5"/>
  <c r="C144" i="5"/>
  <c r="AB142" i="5"/>
  <c r="AA142" i="5"/>
  <c r="Z142" i="5"/>
  <c r="Y142" i="5"/>
  <c r="X142" i="5"/>
  <c r="W142" i="5"/>
  <c r="V142" i="5"/>
  <c r="U142" i="5"/>
  <c r="T142" i="5"/>
  <c r="K143" i="5"/>
  <c r="K142" i="5"/>
  <c r="J143" i="5"/>
  <c r="J142" i="5"/>
  <c r="I143" i="5"/>
  <c r="I142" i="5"/>
  <c r="H142" i="5"/>
  <c r="G142" i="5"/>
  <c r="F143" i="5"/>
  <c r="F142" i="5"/>
  <c r="E143" i="5"/>
  <c r="E142" i="5"/>
  <c r="D142" i="5"/>
  <c r="C143" i="5"/>
  <c r="C142" i="5"/>
  <c r="B142" i="5"/>
  <c r="A142" i="5"/>
  <c r="AB140" i="5"/>
  <c r="AA140" i="5"/>
  <c r="Z140" i="5"/>
  <c r="Y140" i="5"/>
  <c r="X140" i="5"/>
  <c r="W140" i="5"/>
  <c r="V140" i="5"/>
  <c r="U140" i="5"/>
  <c r="T140" i="5"/>
  <c r="K141" i="5"/>
  <c r="K140" i="5"/>
  <c r="J141" i="5"/>
  <c r="J140" i="5"/>
  <c r="I141" i="5"/>
  <c r="I140" i="5"/>
  <c r="H140" i="5"/>
  <c r="G140" i="5"/>
  <c r="F141" i="5"/>
  <c r="F140" i="5"/>
  <c r="E141" i="5"/>
  <c r="E140" i="5"/>
  <c r="D140" i="5"/>
  <c r="C141" i="5"/>
  <c r="C140" i="5"/>
  <c r="B140" i="5"/>
  <c r="A140" i="5"/>
  <c r="G139" i="5"/>
  <c r="E139" i="5"/>
  <c r="H138" i="5"/>
  <c r="G138" i="5"/>
  <c r="F138" i="5"/>
  <c r="E138" i="5"/>
  <c r="D138" i="5"/>
  <c r="H137" i="5"/>
  <c r="G137" i="5"/>
  <c r="E137" i="5"/>
  <c r="D137" i="5"/>
  <c r="C136" i="5"/>
  <c r="AB134" i="5"/>
  <c r="AA134" i="5"/>
  <c r="Z134" i="5"/>
  <c r="Y134" i="5"/>
  <c r="X134" i="5"/>
  <c r="W134" i="5"/>
  <c r="V134" i="5"/>
  <c r="U134" i="5"/>
  <c r="T134" i="5"/>
  <c r="K135" i="5"/>
  <c r="K134" i="5"/>
  <c r="J135" i="5"/>
  <c r="J134" i="5"/>
  <c r="I135" i="5"/>
  <c r="I134" i="5"/>
  <c r="H134" i="5"/>
  <c r="G134" i="5"/>
  <c r="F135" i="5"/>
  <c r="F134" i="5"/>
  <c r="E135" i="5"/>
  <c r="E134" i="5"/>
  <c r="D134" i="5"/>
  <c r="C135" i="5"/>
  <c r="C134" i="5"/>
  <c r="B134" i="5"/>
  <c r="A134" i="5"/>
  <c r="G133" i="5"/>
  <c r="E133" i="5"/>
  <c r="H132" i="5"/>
  <c r="G132" i="5"/>
  <c r="F132" i="5"/>
  <c r="E132" i="5"/>
  <c r="D132" i="5"/>
  <c r="H131" i="5"/>
  <c r="G131" i="5"/>
  <c r="E131" i="5"/>
  <c r="D131" i="5"/>
  <c r="C130" i="5"/>
  <c r="AB128" i="5"/>
  <c r="AA128" i="5"/>
  <c r="Z128" i="5"/>
  <c r="Y128" i="5"/>
  <c r="X128" i="5"/>
  <c r="W128" i="5"/>
  <c r="V128" i="5"/>
  <c r="U128" i="5"/>
  <c r="T128" i="5"/>
  <c r="K129" i="5"/>
  <c r="K128" i="5"/>
  <c r="J129" i="5"/>
  <c r="J128" i="5"/>
  <c r="I129" i="5"/>
  <c r="I128" i="5"/>
  <c r="H128" i="5"/>
  <c r="G128" i="5"/>
  <c r="F129" i="5"/>
  <c r="F128" i="5"/>
  <c r="E129" i="5"/>
  <c r="E128" i="5"/>
  <c r="D128" i="5"/>
  <c r="C129" i="5"/>
  <c r="C128" i="5"/>
  <c r="B128" i="5"/>
  <c r="A128" i="5"/>
  <c r="C127" i="5"/>
  <c r="AB125" i="5"/>
  <c r="AA125" i="5"/>
  <c r="Z125" i="5"/>
  <c r="Y125" i="5"/>
  <c r="X125" i="5"/>
  <c r="W125" i="5"/>
  <c r="V125" i="5"/>
  <c r="U125" i="5"/>
  <c r="T125" i="5"/>
  <c r="K126" i="5"/>
  <c r="K125" i="5"/>
  <c r="J126" i="5"/>
  <c r="J125" i="5"/>
  <c r="I126" i="5"/>
  <c r="I125" i="5"/>
  <c r="H125" i="5"/>
  <c r="G125" i="5"/>
  <c r="F126" i="5"/>
  <c r="F125" i="5"/>
  <c r="E126" i="5"/>
  <c r="E125" i="5"/>
  <c r="D125" i="5"/>
  <c r="C126" i="5"/>
  <c r="C125" i="5"/>
  <c r="B125" i="5"/>
  <c r="A125" i="5"/>
  <c r="G124" i="5"/>
  <c r="E124" i="5"/>
  <c r="H123" i="5"/>
  <c r="G123" i="5"/>
  <c r="F123" i="5"/>
  <c r="E123" i="5"/>
  <c r="D123" i="5"/>
  <c r="H122" i="5"/>
  <c r="G122" i="5"/>
  <c r="E122" i="5"/>
  <c r="D122" i="5"/>
  <c r="C121" i="5"/>
  <c r="AB119" i="5"/>
  <c r="AA119" i="5"/>
  <c r="Z119" i="5"/>
  <c r="Y119" i="5"/>
  <c r="X119" i="5"/>
  <c r="I259" i="5" s="1"/>
  <c r="W119" i="5"/>
  <c r="V119" i="5"/>
  <c r="U119" i="5"/>
  <c r="T119" i="5"/>
  <c r="G258" i="5" s="1"/>
  <c r="K120" i="5"/>
  <c r="K119" i="5"/>
  <c r="J120" i="5"/>
  <c r="J119" i="5"/>
  <c r="I120" i="5"/>
  <c r="I119" i="5"/>
  <c r="H119" i="5"/>
  <c r="G119" i="5"/>
  <c r="F120" i="5"/>
  <c r="F119" i="5"/>
  <c r="E120" i="5"/>
  <c r="E119" i="5"/>
  <c r="D119" i="5"/>
  <c r="C120" i="5"/>
  <c r="C119" i="5"/>
  <c r="B119" i="5"/>
  <c r="A119" i="5"/>
  <c r="A118" i="5"/>
  <c r="A116" i="5"/>
  <c r="H114" i="5"/>
  <c r="C114" i="5"/>
  <c r="H113" i="5"/>
  <c r="C113" i="5"/>
  <c r="H112" i="5"/>
  <c r="C112" i="5"/>
  <c r="C108" i="5"/>
  <c r="C106" i="5"/>
  <c r="AB104" i="5"/>
  <c r="AA104" i="5"/>
  <c r="Z104" i="5"/>
  <c r="Y104" i="5"/>
  <c r="X104" i="5"/>
  <c r="W104" i="5"/>
  <c r="V104" i="5"/>
  <c r="U104" i="5"/>
  <c r="T104" i="5"/>
  <c r="K105" i="5"/>
  <c r="K104" i="5"/>
  <c r="J105" i="5"/>
  <c r="J104" i="5"/>
  <c r="I105" i="5"/>
  <c r="I104" i="5"/>
  <c r="H104" i="5"/>
  <c r="G104" i="5"/>
  <c r="F105" i="5"/>
  <c r="F104" i="5"/>
  <c r="E105" i="5"/>
  <c r="E104" i="5"/>
  <c r="D104" i="5"/>
  <c r="C105" i="5"/>
  <c r="C104" i="5"/>
  <c r="B104" i="5"/>
  <c r="A104" i="5"/>
  <c r="AB102" i="5"/>
  <c r="AA102" i="5"/>
  <c r="Z102" i="5"/>
  <c r="Y102" i="5"/>
  <c r="X102" i="5"/>
  <c r="W102" i="5"/>
  <c r="V102" i="5"/>
  <c r="U102" i="5"/>
  <c r="T102" i="5"/>
  <c r="K103" i="5"/>
  <c r="K102" i="5"/>
  <c r="J103" i="5"/>
  <c r="J102" i="5"/>
  <c r="I103" i="5"/>
  <c r="I102" i="5"/>
  <c r="H102" i="5"/>
  <c r="G102" i="5"/>
  <c r="F103" i="5"/>
  <c r="F102" i="5"/>
  <c r="E103" i="5"/>
  <c r="E102" i="5"/>
  <c r="D102" i="5"/>
  <c r="C103" i="5"/>
  <c r="C102" i="5"/>
  <c r="B102" i="5"/>
  <c r="A102" i="5"/>
  <c r="C101" i="5"/>
  <c r="AB99" i="5"/>
  <c r="AA99" i="5"/>
  <c r="Z99" i="5"/>
  <c r="Y99" i="5"/>
  <c r="X99" i="5"/>
  <c r="W99" i="5"/>
  <c r="V99" i="5"/>
  <c r="U99" i="5"/>
  <c r="T99" i="5"/>
  <c r="K100" i="5"/>
  <c r="K99" i="5"/>
  <c r="J100" i="5"/>
  <c r="J99" i="5"/>
  <c r="I100" i="5"/>
  <c r="I99" i="5"/>
  <c r="H99" i="5"/>
  <c r="G99" i="5"/>
  <c r="F100" i="5"/>
  <c r="F99" i="5"/>
  <c r="E100" i="5"/>
  <c r="E99" i="5"/>
  <c r="D99" i="5"/>
  <c r="C100" i="5"/>
  <c r="C99" i="5"/>
  <c r="B99" i="5"/>
  <c r="A99" i="5"/>
  <c r="G98" i="5"/>
  <c r="E98" i="5"/>
  <c r="H97" i="5"/>
  <c r="G97" i="5"/>
  <c r="E97" i="5"/>
  <c r="D97" i="5"/>
  <c r="H96" i="5"/>
  <c r="G96" i="5"/>
  <c r="E96" i="5"/>
  <c r="D96" i="5"/>
  <c r="C95" i="5"/>
  <c r="AB93" i="5"/>
  <c r="AA93" i="5"/>
  <c r="Z93" i="5"/>
  <c r="Y93" i="5"/>
  <c r="X93" i="5"/>
  <c r="W93" i="5"/>
  <c r="V93" i="5"/>
  <c r="U93" i="5"/>
  <c r="T93" i="5"/>
  <c r="K94" i="5"/>
  <c r="K93" i="5"/>
  <c r="J94" i="5"/>
  <c r="J93" i="5"/>
  <c r="I94" i="5"/>
  <c r="I93" i="5"/>
  <c r="H93" i="5"/>
  <c r="G93" i="5"/>
  <c r="F94" i="5"/>
  <c r="F93" i="5"/>
  <c r="E94" i="5"/>
  <c r="E93" i="5"/>
  <c r="D93" i="5"/>
  <c r="C94" i="5"/>
  <c r="C93" i="5"/>
  <c r="B93" i="5"/>
  <c r="A93" i="5"/>
  <c r="G92" i="5"/>
  <c r="E92" i="5"/>
  <c r="H91" i="5"/>
  <c r="G91" i="5"/>
  <c r="E91" i="5"/>
  <c r="D91" i="5"/>
  <c r="H90" i="5"/>
  <c r="G90" i="5"/>
  <c r="E90" i="5"/>
  <c r="D90" i="5"/>
  <c r="C89" i="5"/>
  <c r="AB87" i="5"/>
  <c r="AA87" i="5"/>
  <c r="Z87" i="5"/>
  <c r="Y87" i="5"/>
  <c r="X87" i="5"/>
  <c r="W87" i="5"/>
  <c r="V87" i="5"/>
  <c r="U87" i="5"/>
  <c r="T87" i="5"/>
  <c r="K88" i="5"/>
  <c r="K87" i="5"/>
  <c r="J88" i="5"/>
  <c r="J87" i="5"/>
  <c r="I88" i="5"/>
  <c r="I87" i="5"/>
  <c r="H87" i="5"/>
  <c r="G87" i="5"/>
  <c r="F88" i="5"/>
  <c r="F87" i="5"/>
  <c r="E88" i="5"/>
  <c r="E87" i="5"/>
  <c r="D87" i="5"/>
  <c r="C88" i="5"/>
  <c r="C87" i="5"/>
  <c r="B87" i="5"/>
  <c r="A87" i="5"/>
  <c r="G86" i="5"/>
  <c r="E86" i="5"/>
  <c r="H85" i="5"/>
  <c r="G85" i="5"/>
  <c r="F85" i="5"/>
  <c r="E85" i="5"/>
  <c r="D85" i="5"/>
  <c r="H84" i="5"/>
  <c r="G84" i="5"/>
  <c r="E84" i="5"/>
  <c r="D84" i="5"/>
  <c r="C83" i="5"/>
  <c r="AB81" i="5"/>
  <c r="AA81" i="5"/>
  <c r="Z81" i="5"/>
  <c r="Y81" i="5"/>
  <c r="X81" i="5"/>
  <c r="W81" i="5"/>
  <c r="V81" i="5"/>
  <c r="U81" i="5"/>
  <c r="T81" i="5"/>
  <c r="K82" i="5"/>
  <c r="K81" i="5"/>
  <c r="J82" i="5"/>
  <c r="J81" i="5"/>
  <c r="I82" i="5"/>
  <c r="I81" i="5"/>
  <c r="H81" i="5"/>
  <c r="G81" i="5"/>
  <c r="F82" i="5"/>
  <c r="F81" i="5"/>
  <c r="E82" i="5"/>
  <c r="E81" i="5"/>
  <c r="D81" i="5"/>
  <c r="C82" i="5"/>
  <c r="C81" i="5"/>
  <c r="B81" i="5"/>
  <c r="A81" i="5"/>
  <c r="G80" i="5"/>
  <c r="E80" i="5"/>
  <c r="H79" i="5"/>
  <c r="G79" i="5"/>
  <c r="F79" i="5"/>
  <c r="E79" i="5"/>
  <c r="D79" i="5"/>
  <c r="H78" i="5"/>
  <c r="G78" i="5"/>
  <c r="E78" i="5"/>
  <c r="D78" i="5"/>
  <c r="C71" i="5"/>
  <c r="AB69" i="5"/>
  <c r="AA69" i="5"/>
  <c r="Z69" i="5"/>
  <c r="Y69" i="5"/>
  <c r="X69" i="5"/>
  <c r="W69" i="5"/>
  <c r="V69" i="5"/>
  <c r="U69" i="5"/>
  <c r="T69" i="5"/>
  <c r="K70" i="5"/>
  <c r="K69" i="5"/>
  <c r="J70" i="5"/>
  <c r="J69" i="5"/>
  <c r="I70" i="5"/>
  <c r="I69" i="5"/>
  <c r="H69" i="5"/>
  <c r="G69" i="5"/>
  <c r="F70" i="5"/>
  <c r="F69" i="5"/>
  <c r="E70" i="5"/>
  <c r="E69" i="5"/>
  <c r="D69" i="5"/>
  <c r="C70" i="5"/>
  <c r="C69" i="5"/>
  <c r="B69" i="5"/>
  <c r="A69" i="5"/>
  <c r="AB67" i="5"/>
  <c r="AA67" i="5"/>
  <c r="Z67" i="5"/>
  <c r="Y67" i="5"/>
  <c r="X67" i="5"/>
  <c r="W67" i="5"/>
  <c r="V67" i="5"/>
  <c r="U67" i="5"/>
  <c r="T67" i="5"/>
  <c r="K68" i="5"/>
  <c r="K67" i="5"/>
  <c r="J68" i="5"/>
  <c r="J67" i="5"/>
  <c r="I68" i="5"/>
  <c r="I67" i="5"/>
  <c r="H67" i="5"/>
  <c r="G67" i="5"/>
  <c r="F68" i="5"/>
  <c r="F67" i="5"/>
  <c r="E68" i="5"/>
  <c r="E67" i="5"/>
  <c r="D67" i="5"/>
  <c r="C68" i="5"/>
  <c r="C67" i="5"/>
  <c r="B67" i="5"/>
  <c r="A67" i="5"/>
  <c r="C66" i="5"/>
  <c r="AB64" i="5"/>
  <c r="AA64" i="5"/>
  <c r="Z64" i="5"/>
  <c r="Y64" i="5"/>
  <c r="X64" i="5"/>
  <c r="W64" i="5"/>
  <c r="V64" i="5"/>
  <c r="U64" i="5"/>
  <c r="T64" i="5"/>
  <c r="K65" i="5"/>
  <c r="K64" i="5"/>
  <c r="J65" i="5"/>
  <c r="J64" i="5"/>
  <c r="I65" i="5"/>
  <c r="I64" i="5"/>
  <c r="H64" i="5"/>
  <c r="G64" i="5"/>
  <c r="F65" i="5"/>
  <c r="F64" i="5"/>
  <c r="E65" i="5"/>
  <c r="E64" i="5"/>
  <c r="D64" i="5"/>
  <c r="C65" i="5"/>
  <c r="C64" i="5"/>
  <c r="B64" i="5"/>
  <c r="A64" i="5"/>
  <c r="G63" i="5"/>
  <c r="E63" i="5"/>
  <c r="H62" i="5"/>
  <c r="G62" i="5"/>
  <c r="F62" i="5"/>
  <c r="E62" i="5"/>
  <c r="D62" i="5"/>
  <c r="H61" i="5"/>
  <c r="G61" i="5"/>
  <c r="E61" i="5"/>
  <c r="D61" i="5"/>
  <c r="C60" i="5"/>
  <c r="AB58" i="5"/>
  <c r="AA58" i="5"/>
  <c r="Z58" i="5"/>
  <c r="Y58" i="5"/>
  <c r="X58" i="5"/>
  <c r="W58" i="5"/>
  <c r="V58" i="5"/>
  <c r="U58" i="5"/>
  <c r="T58" i="5"/>
  <c r="K59" i="5"/>
  <c r="K58" i="5"/>
  <c r="J59" i="5"/>
  <c r="J58" i="5"/>
  <c r="I59" i="5"/>
  <c r="I58" i="5"/>
  <c r="H58" i="5"/>
  <c r="G58" i="5"/>
  <c r="F59" i="5"/>
  <c r="F58" i="5"/>
  <c r="E59" i="5"/>
  <c r="E58" i="5"/>
  <c r="D58" i="5"/>
  <c r="C59" i="5"/>
  <c r="C58" i="5"/>
  <c r="B58" i="5"/>
  <c r="A58" i="5"/>
  <c r="G57" i="5"/>
  <c r="E57" i="5"/>
  <c r="H56" i="5"/>
  <c r="G56" i="5"/>
  <c r="F56" i="5"/>
  <c r="E56" i="5"/>
  <c r="D56" i="5"/>
  <c r="H55" i="5"/>
  <c r="G55" i="5"/>
  <c r="E55" i="5"/>
  <c r="D55" i="5"/>
  <c r="AB53" i="5"/>
  <c r="AA53" i="5"/>
  <c r="Z53" i="5"/>
  <c r="Y53" i="5"/>
  <c r="X53" i="5"/>
  <c r="W53" i="5"/>
  <c r="V53" i="5"/>
  <c r="U53" i="5"/>
  <c r="T53" i="5"/>
  <c r="K54" i="5"/>
  <c r="K53" i="5"/>
  <c r="J54" i="5"/>
  <c r="J53" i="5"/>
  <c r="I54" i="5"/>
  <c r="I53" i="5"/>
  <c r="H53" i="5"/>
  <c r="G53" i="5"/>
  <c r="F54" i="5"/>
  <c r="F53" i="5"/>
  <c r="E54" i="5"/>
  <c r="E53" i="5"/>
  <c r="D53" i="5"/>
  <c r="C54" i="5"/>
  <c r="C53" i="5"/>
  <c r="B53" i="5"/>
  <c r="A53" i="5"/>
  <c r="G52" i="5"/>
  <c r="E52" i="5"/>
  <c r="H51" i="5"/>
  <c r="G51" i="5"/>
  <c r="F51" i="5"/>
  <c r="E51" i="5"/>
  <c r="D51" i="5"/>
  <c r="H50" i="5"/>
  <c r="G50" i="5"/>
  <c r="E50" i="5"/>
  <c r="D50" i="5"/>
  <c r="C49" i="5"/>
  <c r="AB47" i="5"/>
  <c r="AA47" i="5"/>
  <c r="Z47" i="5"/>
  <c r="Y47" i="5"/>
  <c r="X47" i="5"/>
  <c r="W47" i="5"/>
  <c r="V47" i="5"/>
  <c r="U47" i="5"/>
  <c r="T47" i="5"/>
  <c r="K48" i="5"/>
  <c r="K47" i="5"/>
  <c r="J48" i="5"/>
  <c r="J47" i="5"/>
  <c r="I48" i="5"/>
  <c r="I47" i="5"/>
  <c r="H47" i="5"/>
  <c r="G47" i="5"/>
  <c r="F48" i="5"/>
  <c r="F47" i="5"/>
  <c r="E48" i="5"/>
  <c r="E47" i="5"/>
  <c r="D47" i="5"/>
  <c r="C48" i="5"/>
  <c r="C47" i="5"/>
  <c r="B47" i="5"/>
  <c r="A47" i="5"/>
  <c r="G46" i="5"/>
  <c r="E46" i="5"/>
  <c r="H45" i="5"/>
  <c r="G45" i="5"/>
  <c r="F45" i="5"/>
  <c r="E45" i="5"/>
  <c r="D45" i="5"/>
  <c r="H44" i="5"/>
  <c r="G44" i="5"/>
  <c r="E44" i="5"/>
  <c r="D44" i="5"/>
  <c r="C43" i="5"/>
  <c r="AB41" i="5"/>
  <c r="AA41" i="5"/>
  <c r="Z41" i="5"/>
  <c r="Y41" i="5"/>
  <c r="X41" i="5"/>
  <c r="W41" i="5"/>
  <c r="V41" i="5"/>
  <c r="U41" i="5"/>
  <c r="T41" i="5"/>
  <c r="K42" i="5"/>
  <c r="K41" i="5"/>
  <c r="J42" i="5"/>
  <c r="J41" i="5"/>
  <c r="I42" i="5"/>
  <c r="I41" i="5"/>
  <c r="H41" i="5"/>
  <c r="G41" i="5"/>
  <c r="F42" i="5"/>
  <c r="F41" i="5"/>
  <c r="E42" i="5"/>
  <c r="E41" i="5"/>
  <c r="D41" i="5"/>
  <c r="C42" i="5"/>
  <c r="C41" i="5"/>
  <c r="B41" i="5"/>
  <c r="A41" i="5"/>
  <c r="G40" i="5"/>
  <c r="E40" i="5"/>
  <c r="H39" i="5"/>
  <c r="G39" i="5"/>
  <c r="E39" i="5"/>
  <c r="D39" i="5"/>
  <c r="H38" i="5"/>
  <c r="G38" i="5"/>
  <c r="E38" i="5"/>
  <c r="D38" i="5"/>
  <c r="C37" i="5"/>
  <c r="AB35" i="5"/>
  <c r="AA35" i="5"/>
  <c r="Z35" i="5"/>
  <c r="Y35" i="5"/>
  <c r="X35" i="5"/>
  <c r="W35" i="5"/>
  <c r="V35" i="5"/>
  <c r="U35" i="5"/>
  <c r="T35" i="5"/>
  <c r="K36" i="5"/>
  <c r="K35" i="5"/>
  <c r="J36" i="5"/>
  <c r="J35" i="5"/>
  <c r="I36" i="5"/>
  <c r="I35" i="5"/>
  <c r="H35" i="5"/>
  <c r="G35" i="5"/>
  <c r="F36" i="5"/>
  <c r="F35" i="5"/>
  <c r="E36" i="5"/>
  <c r="E35" i="5"/>
  <c r="D35" i="5"/>
  <c r="C36" i="5"/>
  <c r="C35" i="5"/>
  <c r="B35" i="5"/>
  <c r="A35" i="5"/>
  <c r="G34" i="5"/>
  <c r="E34" i="5"/>
  <c r="H33" i="5"/>
  <c r="G33" i="5"/>
  <c r="E33" i="5"/>
  <c r="D33" i="5"/>
  <c r="H32" i="5"/>
  <c r="G32" i="5"/>
  <c r="E32" i="5"/>
  <c r="D32" i="5"/>
  <c r="C31" i="5"/>
  <c r="AB29" i="5"/>
  <c r="AA29" i="5"/>
  <c r="Z29" i="5"/>
  <c r="Y29" i="5"/>
  <c r="X29" i="5"/>
  <c r="W29" i="5"/>
  <c r="V29" i="5"/>
  <c r="U29" i="5"/>
  <c r="T29" i="5"/>
  <c r="G108" i="5" s="1"/>
  <c r="K30" i="5"/>
  <c r="K29" i="5"/>
  <c r="J30" i="5"/>
  <c r="J29" i="5"/>
  <c r="I30" i="5"/>
  <c r="I29" i="5"/>
  <c r="H29" i="5"/>
  <c r="G29" i="5"/>
  <c r="F30" i="5"/>
  <c r="F29" i="5"/>
  <c r="E30" i="5"/>
  <c r="E29" i="5"/>
  <c r="D29" i="5"/>
  <c r="C30" i="5"/>
  <c r="C29" i="5"/>
  <c r="B29" i="5"/>
  <c r="A29" i="5"/>
  <c r="G28" i="5"/>
  <c r="E28" i="5"/>
  <c r="H27" i="5"/>
  <c r="G27" i="5"/>
  <c r="E27" i="5"/>
  <c r="D27" i="5"/>
  <c r="H26" i="5"/>
  <c r="G26" i="5"/>
  <c r="E26" i="5"/>
  <c r="D26" i="5"/>
  <c r="C25" i="5"/>
  <c r="AB23" i="5"/>
  <c r="AA23" i="5"/>
  <c r="Z23" i="5"/>
  <c r="K109" i="5" s="1"/>
  <c r="Y23" i="5"/>
  <c r="X23" i="5"/>
  <c r="W23" i="5"/>
  <c r="V23" i="5"/>
  <c r="H1442" i="5" s="1"/>
  <c r="U23" i="5"/>
  <c r="T23" i="5"/>
  <c r="K24" i="5"/>
  <c r="K23" i="5"/>
  <c r="J24" i="5"/>
  <c r="J23" i="5"/>
  <c r="I24" i="5"/>
  <c r="I23" i="5"/>
  <c r="H23" i="5"/>
  <c r="G23" i="5"/>
  <c r="F24" i="5"/>
  <c r="F23" i="5"/>
  <c r="E24" i="5"/>
  <c r="E23" i="5"/>
  <c r="D23" i="5"/>
  <c r="C24" i="5"/>
  <c r="C23" i="5"/>
  <c r="B23" i="5"/>
  <c r="A23" i="5"/>
  <c r="A22" i="5"/>
  <c r="I14" i="5"/>
  <c r="I1442" i="5" l="1"/>
  <c r="K258" i="5"/>
  <c r="I258" i="5"/>
  <c r="G449" i="5"/>
  <c r="I450" i="5"/>
  <c r="I551" i="5"/>
  <c r="K551" i="5"/>
  <c r="G786" i="5"/>
  <c r="I787" i="5"/>
  <c r="H786" i="5"/>
  <c r="K787" i="5"/>
  <c r="G1063" i="5"/>
  <c r="I1064" i="5"/>
  <c r="H1063" i="5"/>
  <c r="K1064" i="5"/>
  <c r="H1055" i="5"/>
  <c r="K1056" i="5"/>
  <c r="K1222" i="5"/>
  <c r="I1222" i="5"/>
  <c r="I1282" i="5"/>
  <c r="H1437" i="5"/>
  <c r="K1438" i="5"/>
  <c r="G1437" i="5"/>
  <c r="I1438" i="5"/>
  <c r="I1443" i="5"/>
  <c r="H302" i="5"/>
  <c r="K303" i="5"/>
  <c r="I303" i="5"/>
  <c r="H294" i="5"/>
  <c r="K295" i="5"/>
  <c r="K449" i="5"/>
  <c r="G551" i="5"/>
  <c r="I552" i="5"/>
  <c r="H551" i="5"/>
  <c r="K552" i="5"/>
  <c r="K786" i="5"/>
  <c r="I786" i="5"/>
  <c r="G778" i="5"/>
  <c r="H887" i="5"/>
  <c r="K888" i="5"/>
  <c r="K1063" i="5"/>
  <c r="I1063" i="5"/>
  <c r="H1202" i="5"/>
  <c r="K1203" i="5"/>
  <c r="G1282" i="5"/>
  <c r="I1283" i="5"/>
  <c r="I1437" i="5"/>
  <c r="K1437" i="5"/>
  <c r="I294" i="5"/>
  <c r="K294" i="5"/>
  <c r="I295" i="5"/>
  <c r="H559" i="5"/>
  <c r="K560" i="5"/>
  <c r="G559" i="5"/>
  <c r="I560" i="5"/>
  <c r="H706" i="5"/>
  <c r="K707" i="5"/>
  <c r="K778" i="5"/>
  <c r="I779" i="5"/>
  <c r="I887" i="5"/>
  <c r="K887" i="5"/>
  <c r="H999" i="5"/>
  <c r="K1000" i="5"/>
  <c r="G1055" i="5"/>
  <c r="I1056" i="5"/>
  <c r="I1055" i="5"/>
  <c r="I1202" i="5"/>
  <c r="K1202" i="5"/>
  <c r="K1282" i="5"/>
  <c r="G1394" i="5"/>
  <c r="I1395" i="5"/>
  <c r="H1394" i="5"/>
  <c r="K1395" i="5"/>
  <c r="K108" i="5"/>
  <c r="H258" i="5"/>
  <c r="K259" i="5"/>
  <c r="I302" i="5"/>
  <c r="H449" i="5"/>
  <c r="K450" i="5"/>
  <c r="I707" i="5"/>
  <c r="I999" i="5"/>
  <c r="G1442" i="5"/>
  <c r="K1442" i="5"/>
  <c r="H108" i="5"/>
  <c r="I449" i="5"/>
  <c r="G706" i="5"/>
  <c r="K706" i="5"/>
  <c r="I1000" i="5"/>
  <c r="K1443" i="5"/>
  <c r="I108" i="5"/>
  <c r="G302" i="5"/>
  <c r="K302" i="5"/>
  <c r="G999" i="5"/>
  <c r="K999" i="5"/>
  <c r="I109" i="5"/>
  <c r="A1" i="4"/>
  <c r="A2" i="4"/>
  <c r="A3" i="4"/>
  <c r="A4" i="4"/>
  <c r="A5" i="4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A592" i="4"/>
  <c r="A593" i="4"/>
  <c r="A594" i="4"/>
  <c r="A595" i="4"/>
  <c r="A596" i="4"/>
  <c r="A597" i="4"/>
  <c r="A598" i="4"/>
  <c r="A599" i="4"/>
  <c r="A600" i="4"/>
  <c r="A601" i="4"/>
  <c r="A602" i="4"/>
  <c r="A603" i="4"/>
  <c r="A604" i="4"/>
  <c r="A605" i="4"/>
  <c r="A606" i="4"/>
  <c r="A607" i="4"/>
  <c r="A608" i="4"/>
  <c r="A609" i="4"/>
  <c r="A610" i="4"/>
  <c r="A611" i="4"/>
  <c r="A612" i="4"/>
  <c r="A613" i="4"/>
  <c r="A614" i="4"/>
  <c r="A615" i="4"/>
  <c r="A616" i="4"/>
  <c r="A617" i="4"/>
  <c r="A618" i="4"/>
  <c r="A619" i="4"/>
  <c r="A620" i="4"/>
  <c r="A621" i="4"/>
  <c r="A622" i="4"/>
  <c r="A623" i="4"/>
  <c r="A624" i="4"/>
  <c r="A625" i="4"/>
  <c r="A626" i="4"/>
  <c r="A627" i="4"/>
  <c r="A628" i="4"/>
  <c r="A629" i="4"/>
  <c r="A630" i="4"/>
  <c r="A631" i="4"/>
  <c r="A632" i="4"/>
  <c r="A633" i="4"/>
  <c r="A634" i="4"/>
  <c r="A635" i="4"/>
  <c r="A636" i="4"/>
  <c r="A637" i="4"/>
  <c r="A638" i="4"/>
  <c r="A639" i="4"/>
  <c r="A640" i="4"/>
  <c r="A641" i="4"/>
  <c r="A642" i="4"/>
  <c r="A643" i="4"/>
  <c r="A644" i="4"/>
  <c r="A645" i="4"/>
  <c r="A646" i="4"/>
  <c r="A647" i="4"/>
  <c r="A648" i="4"/>
  <c r="A649" i="4"/>
  <c r="A650" i="4"/>
  <c r="A651" i="4"/>
  <c r="A652" i="4"/>
  <c r="A653" i="4"/>
  <c r="A654" i="4"/>
  <c r="A655" i="4"/>
  <c r="A656" i="4"/>
  <c r="A657" i="4"/>
  <c r="A658" i="4"/>
  <c r="A659" i="4"/>
  <c r="A660" i="4"/>
  <c r="A661" i="4"/>
  <c r="A662" i="4"/>
  <c r="A663" i="4"/>
  <c r="A664" i="4"/>
  <c r="A665" i="4"/>
  <c r="A666" i="4"/>
  <c r="A667" i="4"/>
  <c r="A668" i="4"/>
  <c r="A669" i="4"/>
  <c r="A670" i="4"/>
  <c r="A671" i="4"/>
  <c r="A672" i="4"/>
  <c r="A673" i="4"/>
  <c r="A674" i="4"/>
  <c r="A675" i="4"/>
  <c r="A676" i="4"/>
  <c r="A677" i="4"/>
  <c r="A678" i="4"/>
  <c r="A679" i="4"/>
  <c r="A680" i="4"/>
  <c r="A681" i="4"/>
  <c r="A682" i="4"/>
  <c r="A683" i="4"/>
  <c r="A684" i="4"/>
  <c r="A685" i="4"/>
  <c r="A686" i="4"/>
  <c r="A687" i="4"/>
  <c r="A688" i="4"/>
  <c r="A689" i="4"/>
  <c r="A690" i="4"/>
  <c r="A691" i="4"/>
  <c r="A692" i="4"/>
  <c r="A693" i="4"/>
  <c r="A694" i="4"/>
  <c r="A695" i="4"/>
  <c r="A696" i="4"/>
  <c r="A697" i="4"/>
  <c r="A698" i="4"/>
  <c r="A699" i="4"/>
  <c r="A700" i="4"/>
  <c r="A701" i="4"/>
  <c r="A702" i="4"/>
  <c r="A703" i="4"/>
  <c r="A704" i="4"/>
  <c r="A705" i="4"/>
  <c r="A706" i="4"/>
  <c r="A707" i="4"/>
  <c r="A708" i="4"/>
  <c r="A709" i="4"/>
  <c r="A710" i="4"/>
  <c r="A711" i="4"/>
  <c r="A712" i="4"/>
  <c r="A713" i="4"/>
  <c r="A714" i="4"/>
  <c r="A715" i="4"/>
  <c r="A716" i="4"/>
  <c r="A717" i="4"/>
  <c r="A718" i="4"/>
  <c r="A719" i="4"/>
  <c r="A720" i="4"/>
  <c r="A721" i="4"/>
  <c r="A722" i="4"/>
  <c r="A723" i="4"/>
  <c r="A724" i="4"/>
  <c r="A725" i="4"/>
  <c r="A726" i="4"/>
  <c r="A727" i="4"/>
  <c r="A728" i="4"/>
  <c r="A729" i="4"/>
  <c r="A730" i="4"/>
  <c r="A731" i="4"/>
  <c r="A732" i="4"/>
  <c r="A733" i="4"/>
  <c r="A734" i="4"/>
  <c r="A735" i="4"/>
  <c r="A736" i="4"/>
  <c r="A737" i="4"/>
  <c r="A738" i="4"/>
  <c r="A739" i="4"/>
  <c r="A740" i="4"/>
  <c r="A741" i="4"/>
  <c r="A742" i="4"/>
  <c r="A743" i="4"/>
  <c r="A744" i="4"/>
  <c r="A745" i="4"/>
  <c r="A746" i="4"/>
  <c r="A747" i="4"/>
  <c r="A748" i="4"/>
  <c r="A749" i="4"/>
  <c r="A750" i="4"/>
  <c r="A751" i="4"/>
  <c r="A752" i="4"/>
  <c r="A753" i="4"/>
  <c r="A754" i="4"/>
  <c r="A755" i="4"/>
  <c r="A756" i="4"/>
  <c r="A757" i="4"/>
  <c r="A758" i="4"/>
  <c r="A759" i="4"/>
  <c r="A760" i="4"/>
  <c r="A761" i="4"/>
  <c r="A762" i="4"/>
  <c r="A763" i="4"/>
  <c r="A764" i="4"/>
  <c r="A765" i="4"/>
  <c r="A766" i="4"/>
  <c r="A767" i="4"/>
  <c r="A768" i="4"/>
  <c r="A769" i="4"/>
  <c r="A770" i="4"/>
  <c r="A771" i="4"/>
  <c r="A772" i="4"/>
  <c r="A773" i="4"/>
  <c r="A774" i="4"/>
  <c r="A775" i="4"/>
  <c r="A776" i="4"/>
  <c r="A777" i="4"/>
  <c r="A778" i="4"/>
  <c r="A779" i="4"/>
  <c r="A780" i="4"/>
  <c r="A781" i="4"/>
  <c r="A782" i="4"/>
  <c r="A783" i="4"/>
  <c r="A784" i="4"/>
  <c r="A785" i="4"/>
  <c r="A786" i="4"/>
  <c r="A787" i="4"/>
  <c r="A788" i="4"/>
  <c r="A789" i="4"/>
  <c r="A790" i="4"/>
  <c r="A791" i="4"/>
  <c r="A792" i="4"/>
  <c r="A793" i="4"/>
  <c r="A794" i="4"/>
  <c r="A795" i="4"/>
  <c r="A796" i="4"/>
  <c r="A797" i="4"/>
  <c r="A798" i="4"/>
  <c r="A799" i="4"/>
  <c r="A800" i="4"/>
  <c r="A801" i="4"/>
  <c r="A802" i="4"/>
  <c r="A803" i="4"/>
  <c r="A804" i="4"/>
  <c r="A805" i="4"/>
  <c r="A806" i="4"/>
  <c r="A807" i="4"/>
  <c r="A808" i="4"/>
  <c r="A1" i="3"/>
  <c r="CY1" i="3"/>
  <c r="CZ1" i="3"/>
  <c r="DA1" i="3"/>
  <c r="DB1" i="3"/>
  <c r="DC1" i="3"/>
  <c r="A2" i="3"/>
  <c r="CY2" i="3"/>
  <c r="CZ2" i="3"/>
  <c r="DB2" i="3" s="1"/>
  <c r="DA2" i="3"/>
  <c r="DC2" i="3"/>
  <c r="A3" i="3"/>
  <c r="CY3" i="3"/>
  <c r="CZ3" i="3"/>
  <c r="DB3" i="3" s="1"/>
  <c r="DA3" i="3"/>
  <c r="DC3" i="3"/>
  <c r="A4" i="3"/>
  <c r="CY4" i="3"/>
  <c r="CZ4" i="3"/>
  <c r="DB4" i="3" s="1"/>
  <c r="DA4" i="3"/>
  <c r="DC4" i="3"/>
  <c r="A5" i="3"/>
  <c r="CY5" i="3"/>
  <c r="CZ5" i="3"/>
  <c r="DA5" i="3"/>
  <c r="DB5" i="3"/>
  <c r="DC5" i="3"/>
  <c r="A6" i="3"/>
  <c r="CY6" i="3"/>
  <c r="CZ6" i="3"/>
  <c r="DA6" i="3"/>
  <c r="DB6" i="3"/>
  <c r="DC6" i="3"/>
  <c r="A7" i="3"/>
  <c r="CY7" i="3"/>
  <c r="CZ7" i="3"/>
  <c r="DB7" i="3" s="1"/>
  <c r="DA7" i="3"/>
  <c r="DC7" i="3"/>
  <c r="A8" i="3"/>
  <c r="CY8" i="3"/>
  <c r="CZ8" i="3"/>
  <c r="DB8" i="3" s="1"/>
  <c r="DA8" i="3"/>
  <c r="DC8" i="3"/>
  <c r="A9" i="3"/>
  <c r="CY9" i="3"/>
  <c r="CZ9" i="3"/>
  <c r="DA9" i="3"/>
  <c r="DB9" i="3"/>
  <c r="DC9" i="3"/>
  <c r="A10" i="3"/>
  <c r="CY10" i="3"/>
  <c r="CZ10" i="3"/>
  <c r="DA10" i="3"/>
  <c r="DB10" i="3"/>
  <c r="DC10" i="3"/>
  <c r="A11" i="3"/>
  <c r="CY11" i="3"/>
  <c r="CZ11" i="3"/>
  <c r="DB11" i="3" s="1"/>
  <c r="DA11" i="3"/>
  <c r="DC11" i="3"/>
  <c r="A12" i="3"/>
  <c r="CY12" i="3"/>
  <c r="CZ12" i="3"/>
  <c r="DB12" i="3" s="1"/>
  <c r="DA12" i="3"/>
  <c r="DC12" i="3"/>
  <c r="A13" i="3"/>
  <c r="CY13" i="3"/>
  <c r="CZ13" i="3"/>
  <c r="DA13" i="3"/>
  <c r="DB13" i="3"/>
  <c r="DC13" i="3"/>
  <c r="A14" i="3"/>
  <c r="CY14" i="3"/>
  <c r="CZ14" i="3"/>
  <c r="DA14" i="3"/>
  <c r="DB14" i="3"/>
  <c r="DC14" i="3"/>
  <c r="A15" i="3"/>
  <c r="CY15" i="3"/>
  <c r="CZ15" i="3"/>
  <c r="DB15" i="3" s="1"/>
  <c r="DA15" i="3"/>
  <c r="DC15" i="3"/>
  <c r="A16" i="3"/>
  <c r="CY16" i="3"/>
  <c r="CZ16" i="3"/>
  <c r="DB16" i="3" s="1"/>
  <c r="DA16" i="3"/>
  <c r="DC16" i="3"/>
  <c r="A17" i="3"/>
  <c r="CY17" i="3"/>
  <c r="CZ17" i="3"/>
  <c r="DA17" i="3"/>
  <c r="DB17" i="3"/>
  <c r="DC17" i="3"/>
  <c r="A18" i="3"/>
  <c r="CY18" i="3"/>
  <c r="CZ18" i="3"/>
  <c r="DA18" i="3"/>
  <c r="DB18" i="3"/>
  <c r="DC18" i="3"/>
  <c r="A19" i="3"/>
  <c r="CY19" i="3"/>
  <c r="CZ19" i="3"/>
  <c r="DB19" i="3" s="1"/>
  <c r="DA19" i="3"/>
  <c r="DC19" i="3"/>
  <c r="A20" i="3"/>
  <c r="CY20" i="3"/>
  <c r="CZ20" i="3"/>
  <c r="DB20" i="3" s="1"/>
  <c r="DA20" i="3"/>
  <c r="DC20" i="3"/>
  <c r="A21" i="3"/>
  <c r="CY21" i="3"/>
  <c r="CZ21" i="3"/>
  <c r="DA21" i="3"/>
  <c r="DB21" i="3"/>
  <c r="DC21" i="3"/>
  <c r="A22" i="3"/>
  <c r="CY22" i="3"/>
  <c r="CZ22" i="3"/>
  <c r="DA22" i="3"/>
  <c r="DB22" i="3"/>
  <c r="DC22" i="3"/>
  <c r="A23" i="3"/>
  <c r="CY23" i="3"/>
  <c r="CZ23" i="3"/>
  <c r="DB23" i="3" s="1"/>
  <c r="DA23" i="3"/>
  <c r="DC23" i="3"/>
  <c r="A24" i="3"/>
  <c r="CY24" i="3"/>
  <c r="CZ24" i="3"/>
  <c r="DB24" i="3" s="1"/>
  <c r="DA24" i="3"/>
  <c r="DC24" i="3"/>
  <c r="A25" i="3"/>
  <c r="CY25" i="3"/>
  <c r="CZ25" i="3"/>
  <c r="DA25" i="3"/>
  <c r="DB25" i="3"/>
  <c r="DC25" i="3"/>
  <c r="A26" i="3"/>
  <c r="CY26" i="3"/>
  <c r="CZ26" i="3"/>
  <c r="DA26" i="3"/>
  <c r="DB26" i="3"/>
  <c r="DC26" i="3"/>
  <c r="A27" i="3"/>
  <c r="CY27" i="3"/>
  <c r="CZ27" i="3"/>
  <c r="DB27" i="3" s="1"/>
  <c r="DA27" i="3"/>
  <c r="DC27" i="3"/>
  <c r="A28" i="3"/>
  <c r="CY28" i="3"/>
  <c r="CZ28" i="3"/>
  <c r="DB28" i="3" s="1"/>
  <c r="DA28" i="3"/>
  <c r="DC28" i="3"/>
  <c r="A29" i="3"/>
  <c r="CY29" i="3"/>
  <c r="CZ29" i="3"/>
  <c r="DA29" i="3"/>
  <c r="DB29" i="3"/>
  <c r="DC29" i="3"/>
  <c r="A30" i="3"/>
  <c r="CY30" i="3"/>
  <c r="CZ30" i="3"/>
  <c r="DA30" i="3"/>
  <c r="DB30" i="3"/>
  <c r="DC30" i="3"/>
  <c r="A31" i="3"/>
  <c r="CY31" i="3"/>
  <c r="CZ31" i="3"/>
  <c r="DB31" i="3" s="1"/>
  <c r="DA31" i="3"/>
  <c r="DC31" i="3"/>
  <c r="A32" i="3"/>
  <c r="CY32" i="3"/>
  <c r="CZ32" i="3"/>
  <c r="DB32" i="3" s="1"/>
  <c r="DA32" i="3"/>
  <c r="DC32" i="3"/>
  <c r="A33" i="3"/>
  <c r="CY33" i="3"/>
  <c r="CZ33" i="3"/>
  <c r="DA33" i="3"/>
  <c r="DB33" i="3"/>
  <c r="DC33" i="3"/>
  <c r="A34" i="3"/>
  <c r="CY34" i="3"/>
  <c r="CZ34" i="3"/>
  <c r="DA34" i="3"/>
  <c r="DB34" i="3"/>
  <c r="DC34" i="3"/>
  <c r="A35" i="3"/>
  <c r="CY35" i="3"/>
  <c r="CZ35" i="3"/>
  <c r="DB35" i="3" s="1"/>
  <c r="DA35" i="3"/>
  <c r="DC35" i="3"/>
  <c r="A36" i="3"/>
  <c r="CY36" i="3"/>
  <c r="CZ36" i="3"/>
  <c r="DB36" i="3" s="1"/>
  <c r="DA36" i="3"/>
  <c r="DC36" i="3"/>
  <c r="A37" i="3"/>
  <c r="CY37" i="3"/>
  <c r="CZ37" i="3"/>
  <c r="DA37" i="3"/>
  <c r="DB37" i="3"/>
  <c r="DC37" i="3"/>
  <c r="A38" i="3"/>
  <c r="CY38" i="3"/>
  <c r="CZ38" i="3"/>
  <c r="DA38" i="3"/>
  <c r="DB38" i="3"/>
  <c r="DC38" i="3"/>
  <c r="A39" i="3"/>
  <c r="CY39" i="3"/>
  <c r="CZ39" i="3"/>
  <c r="DB39" i="3" s="1"/>
  <c r="DA39" i="3"/>
  <c r="DC39" i="3"/>
  <c r="A40" i="3"/>
  <c r="CY40" i="3"/>
  <c r="CZ40" i="3"/>
  <c r="DB40" i="3" s="1"/>
  <c r="DA40" i="3"/>
  <c r="DC40" i="3"/>
  <c r="A41" i="3"/>
  <c r="CY41" i="3"/>
  <c r="CZ41" i="3"/>
  <c r="DA41" i="3"/>
  <c r="DB41" i="3"/>
  <c r="DC41" i="3"/>
  <c r="A42" i="3"/>
  <c r="CY42" i="3"/>
  <c r="CZ42" i="3"/>
  <c r="DA42" i="3"/>
  <c r="DB42" i="3"/>
  <c r="DC42" i="3"/>
  <c r="A43" i="3"/>
  <c r="CY43" i="3"/>
  <c r="CZ43" i="3"/>
  <c r="DB43" i="3" s="1"/>
  <c r="DA43" i="3"/>
  <c r="DC43" i="3"/>
  <c r="A44" i="3"/>
  <c r="CY44" i="3"/>
  <c r="CZ44" i="3"/>
  <c r="DB44" i="3" s="1"/>
  <c r="DA44" i="3"/>
  <c r="DC44" i="3"/>
  <c r="A45" i="3"/>
  <c r="CY45" i="3"/>
  <c r="CZ45" i="3"/>
  <c r="DA45" i="3"/>
  <c r="DB45" i="3"/>
  <c r="DC45" i="3"/>
  <c r="A46" i="3"/>
  <c r="CY46" i="3"/>
  <c r="CZ46" i="3"/>
  <c r="DA46" i="3"/>
  <c r="DB46" i="3"/>
  <c r="DC46" i="3"/>
  <c r="A47" i="3"/>
  <c r="CY47" i="3"/>
  <c r="CZ47" i="3"/>
  <c r="DB47" i="3" s="1"/>
  <c r="DA47" i="3"/>
  <c r="DC47" i="3"/>
  <c r="A48" i="3"/>
  <c r="CY48" i="3"/>
  <c r="CZ48" i="3"/>
  <c r="DB48" i="3" s="1"/>
  <c r="DA48" i="3"/>
  <c r="DC48" i="3"/>
  <c r="A49" i="3"/>
  <c r="CY49" i="3"/>
  <c r="CZ49" i="3"/>
  <c r="DA49" i="3"/>
  <c r="DB49" i="3"/>
  <c r="DC49" i="3"/>
  <c r="A50" i="3"/>
  <c r="CY50" i="3"/>
  <c r="CZ50" i="3"/>
  <c r="DA50" i="3"/>
  <c r="DB50" i="3"/>
  <c r="DC50" i="3"/>
  <c r="A51" i="3"/>
  <c r="CY51" i="3"/>
  <c r="CZ51" i="3"/>
  <c r="DB51" i="3" s="1"/>
  <c r="DA51" i="3"/>
  <c r="DC51" i="3"/>
  <c r="A52" i="3"/>
  <c r="CY52" i="3"/>
  <c r="CZ52" i="3"/>
  <c r="DB52" i="3" s="1"/>
  <c r="DA52" i="3"/>
  <c r="DC52" i="3"/>
  <c r="A53" i="3"/>
  <c r="CY53" i="3"/>
  <c r="CZ53" i="3"/>
  <c r="DA53" i="3"/>
  <c r="DB53" i="3"/>
  <c r="DC53" i="3"/>
  <c r="A54" i="3"/>
  <c r="CY54" i="3"/>
  <c r="CZ54" i="3"/>
  <c r="DA54" i="3"/>
  <c r="DB54" i="3"/>
  <c r="DC54" i="3"/>
  <c r="A55" i="3"/>
  <c r="CY55" i="3"/>
  <c r="CZ55" i="3"/>
  <c r="DB55" i="3" s="1"/>
  <c r="DA55" i="3"/>
  <c r="DC55" i="3"/>
  <c r="A56" i="3"/>
  <c r="CY56" i="3"/>
  <c r="CZ56" i="3"/>
  <c r="DB56" i="3" s="1"/>
  <c r="DA56" i="3"/>
  <c r="DC56" i="3"/>
  <c r="A57" i="3"/>
  <c r="CY57" i="3"/>
  <c r="CZ57" i="3"/>
  <c r="DA57" i="3"/>
  <c r="DB57" i="3"/>
  <c r="DC57" i="3"/>
  <c r="A58" i="3"/>
  <c r="CY58" i="3"/>
  <c r="CZ58" i="3"/>
  <c r="DA58" i="3"/>
  <c r="DB58" i="3"/>
  <c r="DC58" i="3"/>
  <c r="A59" i="3"/>
  <c r="CY59" i="3"/>
  <c r="CZ59" i="3"/>
  <c r="DB59" i="3" s="1"/>
  <c r="DA59" i="3"/>
  <c r="DC59" i="3"/>
  <c r="A60" i="3"/>
  <c r="CY60" i="3"/>
  <c r="CZ60" i="3"/>
  <c r="DB60" i="3" s="1"/>
  <c r="DA60" i="3"/>
  <c r="DC60" i="3"/>
  <c r="A61" i="3"/>
  <c r="CY61" i="3"/>
  <c r="CZ61" i="3"/>
  <c r="DA61" i="3"/>
  <c r="DB61" i="3"/>
  <c r="DC61" i="3"/>
  <c r="A62" i="3"/>
  <c r="CY62" i="3"/>
  <c r="CZ62" i="3"/>
  <c r="DA62" i="3"/>
  <c r="DB62" i="3"/>
  <c r="DC62" i="3"/>
  <c r="A63" i="3"/>
  <c r="CY63" i="3"/>
  <c r="CZ63" i="3"/>
  <c r="DB63" i="3" s="1"/>
  <c r="DA63" i="3"/>
  <c r="DC63" i="3"/>
  <c r="A64" i="3"/>
  <c r="CY64" i="3"/>
  <c r="CZ64" i="3"/>
  <c r="DB64" i="3" s="1"/>
  <c r="DA64" i="3"/>
  <c r="DC64" i="3"/>
  <c r="A65" i="3"/>
  <c r="CY65" i="3"/>
  <c r="CZ65" i="3"/>
  <c r="DA65" i="3"/>
  <c r="DB65" i="3"/>
  <c r="DC65" i="3"/>
  <c r="A66" i="3"/>
  <c r="CY66" i="3"/>
  <c r="CZ66" i="3"/>
  <c r="DA66" i="3"/>
  <c r="DB66" i="3"/>
  <c r="DC66" i="3"/>
  <c r="A67" i="3"/>
  <c r="CY67" i="3"/>
  <c r="CZ67" i="3"/>
  <c r="DB67" i="3" s="1"/>
  <c r="DA67" i="3"/>
  <c r="DC67" i="3"/>
  <c r="A68" i="3"/>
  <c r="CY68" i="3"/>
  <c r="CZ68" i="3"/>
  <c r="DB68" i="3" s="1"/>
  <c r="DA68" i="3"/>
  <c r="DC68" i="3"/>
  <c r="A69" i="3"/>
  <c r="CY69" i="3"/>
  <c r="CZ69" i="3"/>
  <c r="DA69" i="3"/>
  <c r="DB69" i="3"/>
  <c r="DC69" i="3"/>
  <c r="A70" i="3"/>
  <c r="CY70" i="3"/>
  <c r="CZ70" i="3"/>
  <c r="DA70" i="3"/>
  <c r="DB70" i="3"/>
  <c r="DC70" i="3"/>
  <c r="A71" i="3"/>
  <c r="CY71" i="3"/>
  <c r="CZ71" i="3"/>
  <c r="DB71" i="3" s="1"/>
  <c r="DA71" i="3"/>
  <c r="DC71" i="3"/>
  <c r="A72" i="3"/>
  <c r="CY72" i="3"/>
  <c r="CZ72" i="3"/>
  <c r="DB72" i="3" s="1"/>
  <c r="DA72" i="3"/>
  <c r="DC72" i="3"/>
  <c r="A73" i="3"/>
  <c r="CY73" i="3"/>
  <c r="CZ73" i="3"/>
  <c r="DA73" i="3"/>
  <c r="DB73" i="3"/>
  <c r="DC73" i="3"/>
  <c r="A74" i="3"/>
  <c r="CY74" i="3"/>
  <c r="CZ74" i="3"/>
  <c r="DA74" i="3"/>
  <c r="DB74" i="3"/>
  <c r="DC74" i="3"/>
  <c r="A75" i="3"/>
  <c r="CY75" i="3"/>
  <c r="CZ75" i="3"/>
  <c r="DB75" i="3" s="1"/>
  <c r="DA75" i="3"/>
  <c r="DC75" i="3"/>
  <c r="A76" i="3"/>
  <c r="CY76" i="3"/>
  <c r="CZ76" i="3"/>
  <c r="DB76" i="3" s="1"/>
  <c r="DA76" i="3"/>
  <c r="DC76" i="3"/>
  <c r="A77" i="3"/>
  <c r="CY77" i="3"/>
  <c r="CZ77" i="3"/>
  <c r="DA77" i="3"/>
  <c r="DB77" i="3"/>
  <c r="DC77" i="3"/>
  <c r="A78" i="3"/>
  <c r="CY78" i="3"/>
  <c r="CZ78" i="3"/>
  <c r="DA78" i="3"/>
  <c r="DB78" i="3"/>
  <c r="DC78" i="3"/>
  <c r="A79" i="3"/>
  <c r="CY79" i="3"/>
  <c r="CZ79" i="3"/>
  <c r="DB79" i="3" s="1"/>
  <c r="DA79" i="3"/>
  <c r="DC79" i="3"/>
  <c r="A80" i="3"/>
  <c r="CY80" i="3"/>
  <c r="CZ80" i="3"/>
  <c r="DB80" i="3" s="1"/>
  <c r="DA80" i="3"/>
  <c r="DC80" i="3"/>
  <c r="A81" i="3"/>
  <c r="CY81" i="3"/>
  <c r="CZ81" i="3"/>
  <c r="DA81" i="3"/>
  <c r="DB81" i="3"/>
  <c r="DC81" i="3"/>
  <c r="A82" i="3"/>
  <c r="CY82" i="3"/>
  <c r="CZ82" i="3"/>
  <c r="DA82" i="3"/>
  <c r="DB82" i="3"/>
  <c r="DC82" i="3"/>
  <c r="A83" i="3"/>
  <c r="CY83" i="3"/>
  <c r="CZ83" i="3"/>
  <c r="DB83" i="3" s="1"/>
  <c r="DA83" i="3"/>
  <c r="DC83" i="3"/>
  <c r="A84" i="3"/>
  <c r="CY84" i="3"/>
  <c r="CZ84" i="3"/>
  <c r="DB84" i="3" s="1"/>
  <c r="DA84" i="3"/>
  <c r="DC84" i="3"/>
  <c r="A85" i="3"/>
  <c r="CY85" i="3"/>
  <c r="CZ85" i="3"/>
  <c r="DA85" i="3"/>
  <c r="DB85" i="3"/>
  <c r="DC85" i="3"/>
  <c r="A86" i="3"/>
  <c r="CY86" i="3"/>
  <c r="CZ86" i="3"/>
  <c r="DA86" i="3"/>
  <c r="DB86" i="3"/>
  <c r="DC86" i="3"/>
  <c r="A87" i="3"/>
  <c r="CY87" i="3"/>
  <c r="CZ87" i="3"/>
  <c r="DB87" i="3" s="1"/>
  <c r="DA87" i="3"/>
  <c r="DC87" i="3"/>
  <c r="A88" i="3"/>
  <c r="CY88" i="3"/>
  <c r="CZ88" i="3"/>
  <c r="DB88" i="3" s="1"/>
  <c r="DA88" i="3"/>
  <c r="DC88" i="3"/>
  <c r="A89" i="3"/>
  <c r="CY89" i="3"/>
  <c r="CZ89" i="3"/>
  <c r="DA89" i="3"/>
  <c r="DB89" i="3"/>
  <c r="DC89" i="3"/>
  <c r="A90" i="3"/>
  <c r="CY90" i="3"/>
  <c r="CZ90" i="3"/>
  <c r="DA90" i="3"/>
  <c r="DB90" i="3"/>
  <c r="DC90" i="3"/>
  <c r="A91" i="3"/>
  <c r="CY91" i="3"/>
  <c r="CZ91" i="3"/>
  <c r="DB91" i="3" s="1"/>
  <c r="DA91" i="3"/>
  <c r="DC91" i="3"/>
  <c r="A92" i="3"/>
  <c r="CY92" i="3"/>
  <c r="CZ92" i="3"/>
  <c r="DB92" i="3" s="1"/>
  <c r="DA92" i="3"/>
  <c r="DC92" i="3"/>
  <c r="A93" i="3"/>
  <c r="CY93" i="3"/>
  <c r="CZ93" i="3"/>
  <c r="DA93" i="3"/>
  <c r="DB93" i="3"/>
  <c r="DC93" i="3"/>
  <c r="A94" i="3"/>
  <c r="CY94" i="3"/>
  <c r="CZ94" i="3"/>
  <c r="DA94" i="3"/>
  <c r="DB94" i="3"/>
  <c r="DC94" i="3"/>
  <c r="A95" i="3"/>
  <c r="CY95" i="3"/>
  <c r="CZ95" i="3"/>
  <c r="DB95" i="3" s="1"/>
  <c r="DA95" i="3"/>
  <c r="DC95" i="3"/>
  <c r="A96" i="3"/>
  <c r="CY96" i="3"/>
  <c r="CZ96" i="3"/>
  <c r="DB96" i="3" s="1"/>
  <c r="DA96" i="3"/>
  <c r="DC96" i="3"/>
  <c r="A97" i="3"/>
  <c r="CY97" i="3"/>
  <c r="CZ97" i="3"/>
  <c r="DA97" i="3"/>
  <c r="DB97" i="3"/>
  <c r="DC97" i="3"/>
  <c r="A98" i="3"/>
  <c r="CY98" i="3"/>
  <c r="CZ98" i="3"/>
  <c r="DA98" i="3"/>
  <c r="DB98" i="3"/>
  <c r="DC98" i="3"/>
  <c r="A99" i="3"/>
  <c r="CY99" i="3"/>
  <c r="CZ99" i="3"/>
  <c r="DB99" i="3" s="1"/>
  <c r="DA99" i="3"/>
  <c r="DC99" i="3"/>
  <c r="A100" i="3"/>
  <c r="CY100" i="3"/>
  <c r="CZ100" i="3"/>
  <c r="DB100" i="3" s="1"/>
  <c r="DA100" i="3"/>
  <c r="DC100" i="3"/>
  <c r="A101" i="3"/>
  <c r="CY101" i="3"/>
  <c r="CZ101" i="3"/>
  <c r="DA101" i="3"/>
  <c r="DB101" i="3"/>
  <c r="DC101" i="3"/>
  <c r="A102" i="3"/>
  <c r="CY102" i="3"/>
  <c r="CZ102" i="3"/>
  <c r="DA102" i="3"/>
  <c r="DB102" i="3"/>
  <c r="DC102" i="3"/>
  <c r="A103" i="3"/>
  <c r="CY103" i="3"/>
  <c r="CZ103" i="3"/>
  <c r="DB103" i="3" s="1"/>
  <c r="DA103" i="3"/>
  <c r="DC103" i="3"/>
  <c r="A104" i="3"/>
  <c r="CY104" i="3"/>
  <c r="CZ104" i="3"/>
  <c r="DB104" i="3" s="1"/>
  <c r="DA104" i="3"/>
  <c r="DC104" i="3"/>
  <c r="A105" i="3"/>
  <c r="CY105" i="3"/>
  <c r="CZ105" i="3"/>
  <c r="DA105" i="3"/>
  <c r="DB105" i="3"/>
  <c r="DC105" i="3"/>
  <c r="A106" i="3"/>
  <c r="CY106" i="3"/>
  <c r="CZ106" i="3"/>
  <c r="DA106" i="3"/>
  <c r="DB106" i="3"/>
  <c r="DC106" i="3"/>
  <c r="A107" i="3"/>
  <c r="CY107" i="3"/>
  <c r="CZ107" i="3"/>
  <c r="DB107" i="3" s="1"/>
  <c r="DA107" i="3"/>
  <c r="DC107" i="3"/>
  <c r="A108" i="3"/>
  <c r="CY108" i="3"/>
  <c r="CZ108" i="3"/>
  <c r="DB108" i="3" s="1"/>
  <c r="DA108" i="3"/>
  <c r="DC108" i="3"/>
  <c r="A109" i="3"/>
  <c r="CY109" i="3"/>
  <c r="CZ109" i="3"/>
  <c r="DA109" i="3"/>
  <c r="DB109" i="3"/>
  <c r="DC109" i="3"/>
  <c r="A110" i="3"/>
  <c r="CY110" i="3"/>
  <c r="CZ110" i="3"/>
  <c r="DA110" i="3"/>
  <c r="DB110" i="3"/>
  <c r="DC110" i="3"/>
  <c r="A111" i="3"/>
  <c r="CY111" i="3"/>
  <c r="CZ111" i="3"/>
  <c r="DB111" i="3" s="1"/>
  <c r="DA111" i="3"/>
  <c r="DC111" i="3"/>
  <c r="A112" i="3"/>
  <c r="CY112" i="3"/>
  <c r="CZ112" i="3"/>
  <c r="DB112" i="3" s="1"/>
  <c r="DA112" i="3"/>
  <c r="DC112" i="3"/>
  <c r="A113" i="3"/>
  <c r="CY113" i="3"/>
  <c r="CZ113" i="3"/>
  <c r="DA113" i="3"/>
  <c r="DB113" i="3"/>
  <c r="DC113" i="3"/>
  <c r="A114" i="3"/>
  <c r="CY114" i="3"/>
  <c r="CZ114" i="3"/>
  <c r="DA114" i="3"/>
  <c r="DB114" i="3"/>
  <c r="DC114" i="3"/>
  <c r="A115" i="3"/>
  <c r="CY115" i="3"/>
  <c r="CZ115" i="3"/>
  <c r="DB115" i="3" s="1"/>
  <c r="DA115" i="3"/>
  <c r="DC115" i="3"/>
  <c r="A116" i="3"/>
  <c r="CY116" i="3"/>
  <c r="CZ116" i="3"/>
  <c r="DB116" i="3" s="1"/>
  <c r="DA116" i="3"/>
  <c r="DC116" i="3"/>
  <c r="A117" i="3"/>
  <c r="CY117" i="3"/>
  <c r="CZ117" i="3"/>
  <c r="DA117" i="3"/>
  <c r="DB117" i="3"/>
  <c r="DC117" i="3"/>
  <c r="A118" i="3"/>
  <c r="CY118" i="3"/>
  <c r="CZ118" i="3"/>
  <c r="DA118" i="3"/>
  <c r="DB118" i="3"/>
  <c r="DC118" i="3"/>
  <c r="A119" i="3"/>
  <c r="CY119" i="3"/>
  <c r="CZ119" i="3"/>
  <c r="DB119" i="3" s="1"/>
  <c r="DA119" i="3"/>
  <c r="DC119" i="3"/>
  <c r="A120" i="3"/>
  <c r="CY120" i="3"/>
  <c r="CZ120" i="3"/>
  <c r="DB120" i="3" s="1"/>
  <c r="DA120" i="3"/>
  <c r="DC120" i="3"/>
  <c r="A121" i="3"/>
  <c r="CY121" i="3"/>
  <c r="CZ121" i="3"/>
  <c r="DA121" i="3"/>
  <c r="DB121" i="3"/>
  <c r="DC121" i="3"/>
  <c r="A122" i="3"/>
  <c r="CY122" i="3"/>
  <c r="CZ122" i="3"/>
  <c r="DA122" i="3"/>
  <c r="DB122" i="3"/>
  <c r="DC122" i="3"/>
  <c r="A123" i="3"/>
  <c r="CY123" i="3"/>
  <c r="CZ123" i="3"/>
  <c r="DB123" i="3" s="1"/>
  <c r="DA123" i="3"/>
  <c r="DC123" i="3"/>
  <c r="A124" i="3"/>
  <c r="CY124" i="3"/>
  <c r="CZ124" i="3"/>
  <c r="DB124" i="3" s="1"/>
  <c r="DA124" i="3"/>
  <c r="DC124" i="3"/>
  <c r="A125" i="3"/>
  <c r="CY125" i="3"/>
  <c r="CZ125" i="3"/>
  <c r="DA125" i="3"/>
  <c r="DB125" i="3"/>
  <c r="DC125" i="3"/>
  <c r="A126" i="3"/>
  <c r="CY126" i="3"/>
  <c r="CZ126" i="3"/>
  <c r="DA126" i="3"/>
  <c r="DB126" i="3"/>
  <c r="DC126" i="3"/>
  <c r="A127" i="3"/>
  <c r="CY127" i="3"/>
  <c r="CZ127" i="3"/>
  <c r="DB127" i="3" s="1"/>
  <c r="DA127" i="3"/>
  <c r="DC127" i="3"/>
  <c r="A128" i="3"/>
  <c r="CY128" i="3"/>
  <c r="CZ128" i="3"/>
  <c r="DB128" i="3" s="1"/>
  <c r="DA128" i="3"/>
  <c r="DC128" i="3"/>
  <c r="A129" i="3"/>
  <c r="CY129" i="3"/>
  <c r="CZ129" i="3"/>
  <c r="DA129" i="3"/>
  <c r="DB129" i="3"/>
  <c r="DC129" i="3"/>
  <c r="A130" i="3"/>
  <c r="CY130" i="3"/>
  <c r="CZ130" i="3"/>
  <c r="DA130" i="3"/>
  <c r="DB130" i="3"/>
  <c r="DC130" i="3"/>
  <c r="A131" i="3"/>
  <c r="CY131" i="3"/>
  <c r="CZ131" i="3"/>
  <c r="DB131" i="3" s="1"/>
  <c r="DA131" i="3"/>
  <c r="DC131" i="3"/>
  <c r="A132" i="3"/>
  <c r="CY132" i="3"/>
  <c r="CZ132" i="3"/>
  <c r="DB132" i="3" s="1"/>
  <c r="DA132" i="3"/>
  <c r="DC132" i="3"/>
  <c r="A133" i="3"/>
  <c r="CY133" i="3"/>
  <c r="CZ133" i="3"/>
  <c r="DA133" i="3"/>
  <c r="DB133" i="3"/>
  <c r="DC133" i="3"/>
  <c r="A134" i="3"/>
  <c r="CY134" i="3"/>
  <c r="CZ134" i="3"/>
  <c r="DA134" i="3"/>
  <c r="DB134" i="3"/>
  <c r="DC134" i="3"/>
  <c r="A135" i="3"/>
  <c r="CY135" i="3"/>
  <c r="CZ135" i="3"/>
  <c r="DB135" i="3" s="1"/>
  <c r="DA135" i="3"/>
  <c r="DC135" i="3"/>
  <c r="A136" i="3"/>
  <c r="CY136" i="3"/>
  <c r="CZ136" i="3"/>
  <c r="DB136" i="3" s="1"/>
  <c r="DA136" i="3"/>
  <c r="DC136" i="3"/>
  <c r="A137" i="3"/>
  <c r="CY137" i="3"/>
  <c r="CZ137" i="3"/>
  <c r="DA137" i="3"/>
  <c r="DB137" i="3"/>
  <c r="DC137" i="3"/>
  <c r="A138" i="3"/>
  <c r="CY138" i="3"/>
  <c r="CZ138" i="3"/>
  <c r="DA138" i="3"/>
  <c r="DB138" i="3"/>
  <c r="DC138" i="3"/>
  <c r="A139" i="3"/>
  <c r="CY139" i="3"/>
  <c r="CZ139" i="3"/>
  <c r="DB139" i="3" s="1"/>
  <c r="DA139" i="3"/>
  <c r="DC139" i="3"/>
  <c r="A140" i="3"/>
  <c r="CY140" i="3"/>
  <c r="CZ140" i="3"/>
  <c r="DB140" i="3" s="1"/>
  <c r="DA140" i="3"/>
  <c r="DC140" i="3"/>
  <c r="A141" i="3"/>
  <c r="CY141" i="3"/>
  <c r="CZ141" i="3"/>
  <c r="DA141" i="3"/>
  <c r="DB141" i="3"/>
  <c r="DC141" i="3"/>
  <c r="A142" i="3"/>
  <c r="CY142" i="3"/>
  <c r="CZ142" i="3"/>
  <c r="DA142" i="3"/>
  <c r="DB142" i="3"/>
  <c r="DC142" i="3"/>
  <c r="A143" i="3"/>
  <c r="CY143" i="3"/>
  <c r="CZ143" i="3"/>
  <c r="DB143" i="3" s="1"/>
  <c r="DA143" i="3"/>
  <c r="DC143" i="3"/>
  <c r="A144" i="3"/>
  <c r="CY144" i="3"/>
  <c r="CZ144" i="3"/>
  <c r="DB144" i="3" s="1"/>
  <c r="DA144" i="3"/>
  <c r="DC144" i="3"/>
  <c r="A145" i="3"/>
  <c r="CY145" i="3"/>
  <c r="CZ145" i="3"/>
  <c r="DA145" i="3"/>
  <c r="DB145" i="3"/>
  <c r="DC145" i="3"/>
  <c r="A146" i="3"/>
  <c r="CY146" i="3"/>
  <c r="CZ146" i="3"/>
  <c r="DA146" i="3"/>
  <c r="DB146" i="3"/>
  <c r="DC146" i="3"/>
  <c r="A147" i="3"/>
  <c r="CY147" i="3"/>
  <c r="CZ147" i="3"/>
  <c r="DB147" i="3" s="1"/>
  <c r="DA147" i="3"/>
  <c r="DC147" i="3"/>
  <c r="A148" i="3"/>
  <c r="CY148" i="3"/>
  <c r="CZ148" i="3"/>
  <c r="DB148" i="3" s="1"/>
  <c r="DA148" i="3"/>
  <c r="DC148" i="3"/>
  <c r="A149" i="3"/>
  <c r="CY149" i="3"/>
  <c r="CZ149" i="3"/>
  <c r="DA149" i="3"/>
  <c r="DB149" i="3"/>
  <c r="DC149" i="3"/>
  <c r="A150" i="3"/>
  <c r="CY150" i="3"/>
  <c r="CZ150" i="3"/>
  <c r="DA150" i="3"/>
  <c r="DB150" i="3"/>
  <c r="DC150" i="3"/>
  <c r="A151" i="3"/>
  <c r="CY151" i="3"/>
  <c r="CZ151" i="3"/>
  <c r="DB151" i="3" s="1"/>
  <c r="DA151" i="3"/>
  <c r="DC151" i="3"/>
  <c r="A152" i="3"/>
  <c r="CY152" i="3"/>
  <c r="CZ152" i="3"/>
  <c r="DB152" i="3" s="1"/>
  <c r="DA152" i="3"/>
  <c r="DC152" i="3"/>
  <c r="A153" i="3"/>
  <c r="CY153" i="3"/>
  <c r="CZ153" i="3"/>
  <c r="DA153" i="3"/>
  <c r="DB153" i="3"/>
  <c r="DC153" i="3"/>
  <c r="A154" i="3"/>
  <c r="CY154" i="3"/>
  <c r="CZ154" i="3"/>
  <c r="DA154" i="3"/>
  <c r="DB154" i="3"/>
  <c r="DC154" i="3"/>
  <c r="A155" i="3"/>
  <c r="CY155" i="3"/>
  <c r="CZ155" i="3"/>
  <c r="DB155" i="3" s="1"/>
  <c r="DA155" i="3"/>
  <c r="DC155" i="3"/>
  <c r="A156" i="3"/>
  <c r="CY156" i="3"/>
  <c r="CZ156" i="3"/>
  <c r="DB156" i="3" s="1"/>
  <c r="DA156" i="3"/>
  <c r="DC156" i="3"/>
  <c r="A157" i="3"/>
  <c r="CY157" i="3"/>
  <c r="CZ157" i="3"/>
  <c r="DA157" i="3"/>
  <c r="DB157" i="3"/>
  <c r="DC157" i="3"/>
  <c r="A158" i="3"/>
  <c r="CY158" i="3"/>
  <c r="CZ158" i="3"/>
  <c r="DA158" i="3"/>
  <c r="DB158" i="3"/>
  <c r="DC158" i="3"/>
  <c r="A159" i="3"/>
  <c r="CY159" i="3"/>
  <c r="CZ159" i="3"/>
  <c r="DB159" i="3" s="1"/>
  <c r="DA159" i="3"/>
  <c r="DC159" i="3"/>
  <c r="A160" i="3"/>
  <c r="CY160" i="3"/>
  <c r="CZ160" i="3"/>
  <c r="DB160" i="3" s="1"/>
  <c r="DA160" i="3"/>
  <c r="DC160" i="3"/>
  <c r="A161" i="3"/>
  <c r="CY161" i="3"/>
  <c r="CZ161" i="3"/>
  <c r="DA161" i="3"/>
  <c r="DB161" i="3"/>
  <c r="DC161" i="3"/>
  <c r="A162" i="3"/>
  <c r="CY162" i="3"/>
  <c r="CZ162" i="3"/>
  <c r="DA162" i="3"/>
  <c r="DB162" i="3"/>
  <c r="DC162" i="3"/>
  <c r="A163" i="3"/>
  <c r="CY163" i="3"/>
  <c r="CZ163" i="3"/>
  <c r="DB163" i="3" s="1"/>
  <c r="DA163" i="3"/>
  <c r="DC163" i="3"/>
  <c r="A164" i="3"/>
  <c r="CY164" i="3"/>
  <c r="CZ164" i="3"/>
  <c r="DB164" i="3" s="1"/>
  <c r="DA164" i="3"/>
  <c r="DC164" i="3"/>
  <c r="A165" i="3"/>
  <c r="CY165" i="3"/>
  <c r="CZ165" i="3"/>
  <c r="DA165" i="3"/>
  <c r="DB165" i="3"/>
  <c r="DC165" i="3"/>
  <c r="A166" i="3"/>
  <c r="CY166" i="3"/>
  <c r="CZ166" i="3"/>
  <c r="DA166" i="3"/>
  <c r="DB166" i="3"/>
  <c r="DC166" i="3"/>
  <c r="A167" i="3"/>
  <c r="CY167" i="3"/>
  <c r="CZ167" i="3"/>
  <c r="DB167" i="3" s="1"/>
  <c r="DA167" i="3"/>
  <c r="DC167" i="3"/>
  <c r="A168" i="3"/>
  <c r="CY168" i="3"/>
  <c r="CZ168" i="3"/>
  <c r="DB168" i="3" s="1"/>
  <c r="DA168" i="3"/>
  <c r="DC168" i="3"/>
  <c r="A169" i="3"/>
  <c r="CY169" i="3"/>
  <c r="CZ169" i="3"/>
  <c r="DA169" i="3"/>
  <c r="DB169" i="3"/>
  <c r="DC169" i="3"/>
  <c r="A170" i="3"/>
  <c r="CY170" i="3"/>
  <c r="CZ170" i="3"/>
  <c r="DA170" i="3"/>
  <c r="DB170" i="3"/>
  <c r="DC170" i="3"/>
  <c r="A171" i="3"/>
  <c r="CY171" i="3"/>
  <c r="CZ171" i="3"/>
  <c r="DB171" i="3" s="1"/>
  <c r="DA171" i="3"/>
  <c r="DC171" i="3"/>
  <c r="A172" i="3"/>
  <c r="CY172" i="3"/>
  <c r="CZ172" i="3"/>
  <c r="DA172" i="3"/>
  <c r="DB172" i="3"/>
  <c r="DC172" i="3"/>
  <c r="A173" i="3"/>
  <c r="CY173" i="3"/>
  <c r="CZ173" i="3"/>
  <c r="DB173" i="3" s="1"/>
  <c r="DA173" i="3"/>
  <c r="DC173" i="3"/>
  <c r="A174" i="3"/>
  <c r="CY174" i="3"/>
  <c r="CZ174" i="3"/>
  <c r="DB174" i="3" s="1"/>
  <c r="DA174" i="3"/>
  <c r="DC174" i="3"/>
  <c r="A175" i="3"/>
  <c r="CY175" i="3"/>
  <c r="CZ175" i="3"/>
  <c r="DA175" i="3"/>
  <c r="DB175" i="3"/>
  <c r="DC175" i="3"/>
  <c r="A176" i="3"/>
  <c r="CY176" i="3"/>
  <c r="CZ176" i="3"/>
  <c r="DA176" i="3"/>
  <c r="DB176" i="3"/>
  <c r="DC176" i="3"/>
  <c r="A177" i="3"/>
  <c r="CY177" i="3"/>
  <c r="CZ177" i="3"/>
  <c r="DB177" i="3" s="1"/>
  <c r="DA177" i="3"/>
  <c r="DC177" i="3"/>
  <c r="A178" i="3"/>
  <c r="CY178" i="3"/>
  <c r="CZ178" i="3"/>
  <c r="DB178" i="3" s="1"/>
  <c r="DA178" i="3"/>
  <c r="DC178" i="3"/>
  <c r="A179" i="3"/>
  <c r="CY179" i="3"/>
  <c r="CZ179" i="3"/>
  <c r="DA179" i="3"/>
  <c r="DB179" i="3"/>
  <c r="DC179" i="3"/>
  <c r="A180" i="3"/>
  <c r="CY180" i="3"/>
  <c r="CZ180" i="3"/>
  <c r="DA180" i="3"/>
  <c r="DB180" i="3"/>
  <c r="DC180" i="3"/>
  <c r="A181" i="3"/>
  <c r="CY181" i="3"/>
  <c r="CZ181" i="3"/>
  <c r="DB181" i="3" s="1"/>
  <c r="DA181" i="3"/>
  <c r="DC181" i="3"/>
  <c r="A182" i="3"/>
  <c r="CY182" i="3"/>
  <c r="CZ182" i="3"/>
  <c r="DB182" i="3" s="1"/>
  <c r="DA182" i="3"/>
  <c r="DC182" i="3"/>
  <c r="A183" i="3"/>
  <c r="CY183" i="3"/>
  <c r="CZ183" i="3"/>
  <c r="DA183" i="3"/>
  <c r="DB183" i="3"/>
  <c r="DC183" i="3"/>
  <c r="A184" i="3"/>
  <c r="CY184" i="3"/>
  <c r="CZ184" i="3"/>
  <c r="DA184" i="3"/>
  <c r="DB184" i="3"/>
  <c r="DC184" i="3"/>
  <c r="A185" i="3"/>
  <c r="CY185" i="3"/>
  <c r="CZ185" i="3"/>
  <c r="DB185" i="3" s="1"/>
  <c r="DA185" i="3"/>
  <c r="DC185" i="3"/>
  <c r="A186" i="3"/>
  <c r="CY186" i="3"/>
  <c r="CZ186" i="3"/>
  <c r="DB186" i="3" s="1"/>
  <c r="DA186" i="3"/>
  <c r="DC186" i="3"/>
  <c r="A187" i="3"/>
  <c r="CY187" i="3"/>
  <c r="CZ187" i="3"/>
  <c r="DA187" i="3"/>
  <c r="DB187" i="3"/>
  <c r="DC187" i="3"/>
  <c r="A188" i="3"/>
  <c r="CY188" i="3"/>
  <c r="CZ188" i="3"/>
  <c r="DA188" i="3"/>
  <c r="DB188" i="3"/>
  <c r="DC188" i="3"/>
  <c r="A189" i="3"/>
  <c r="CY189" i="3"/>
  <c r="CZ189" i="3"/>
  <c r="DB189" i="3" s="1"/>
  <c r="DA189" i="3"/>
  <c r="DC189" i="3"/>
  <c r="A190" i="3"/>
  <c r="CY190" i="3"/>
  <c r="CZ190" i="3"/>
  <c r="DB190" i="3" s="1"/>
  <c r="DA190" i="3"/>
  <c r="DC190" i="3"/>
  <c r="A191" i="3"/>
  <c r="CY191" i="3"/>
  <c r="CZ191" i="3"/>
  <c r="DA191" i="3"/>
  <c r="DB191" i="3"/>
  <c r="DC191" i="3"/>
  <c r="A192" i="3"/>
  <c r="CY192" i="3"/>
  <c r="CZ192" i="3"/>
  <c r="DA192" i="3"/>
  <c r="DB192" i="3"/>
  <c r="DC192" i="3"/>
  <c r="A193" i="3"/>
  <c r="CY193" i="3"/>
  <c r="CZ193" i="3"/>
  <c r="DB193" i="3" s="1"/>
  <c r="DA193" i="3"/>
  <c r="DC193" i="3"/>
  <c r="A194" i="3"/>
  <c r="CY194" i="3"/>
  <c r="CZ194" i="3"/>
  <c r="DB194" i="3" s="1"/>
  <c r="DA194" i="3"/>
  <c r="DC194" i="3"/>
  <c r="A195" i="3"/>
  <c r="CY195" i="3"/>
  <c r="CZ195" i="3"/>
  <c r="DA195" i="3"/>
  <c r="DB195" i="3"/>
  <c r="DC195" i="3"/>
  <c r="A196" i="3"/>
  <c r="CY196" i="3"/>
  <c r="CZ196" i="3"/>
  <c r="DA196" i="3"/>
  <c r="DB196" i="3"/>
  <c r="DC196" i="3"/>
  <c r="A197" i="3"/>
  <c r="CY197" i="3"/>
  <c r="CZ197" i="3"/>
  <c r="DB197" i="3" s="1"/>
  <c r="DA197" i="3"/>
  <c r="DC197" i="3"/>
  <c r="A198" i="3"/>
  <c r="CY198" i="3"/>
  <c r="CZ198" i="3"/>
  <c r="DB198" i="3" s="1"/>
  <c r="DA198" i="3"/>
  <c r="DC198" i="3"/>
  <c r="A199" i="3"/>
  <c r="CY199" i="3"/>
  <c r="CZ199" i="3"/>
  <c r="DA199" i="3"/>
  <c r="DB199" i="3"/>
  <c r="DC199" i="3"/>
  <c r="A200" i="3"/>
  <c r="CY200" i="3"/>
  <c r="CZ200" i="3"/>
  <c r="DA200" i="3"/>
  <c r="DB200" i="3"/>
  <c r="DC200" i="3"/>
  <c r="A201" i="3"/>
  <c r="CY201" i="3"/>
  <c r="CZ201" i="3"/>
  <c r="DB201" i="3" s="1"/>
  <c r="DA201" i="3"/>
  <c r="DC201" i="3"/>
  <c r="A202" i="3"/>
  <c r="CY202" i="3"/>
  <c r="CZ202" i="3"/>
  <c r="DB202" i="3" s="1"/>
  <c r="DA202" i="3"/>
  <c r="DC202" i="3"/>
  <c r="A203" i="3"/>
  <c r="CY203" i="3"/>
  <c r="CZ203" i="3"/>
  <c r="DA203" i="3"/>
  <c r="DB203" i="3"/>
  <c r="DC203" i="3"/>
  <c r="A204" i="3"/>
  <c r="CY204" i="3"/>
  <c r="CZ204" i="3"/>
  <c r="DA204" i="3"/>
  <c r="DB204" i="3"/>
  <c r="DC204" i="3"/>
  <c r="A205" i="3"/>
  <c r="CY205" i="3"/>
  <c r="CZ205" i="3"/>
  <c r="DB205" i="3" s="1"/>
  <c r="DA205" i="3"/>
  <c r="DC205" i="3"/>
  <c r="A206" i="3"/>
  <c r="CY206" i="3"/>
  <c r="CZ206" i="3"/>
  <c r="DB206" i="3" s="1"/>
  <c r="DA206" i="3"/>
  <c r="DC206" i="3"/>
  <c r="A207" i="3"/>
  <c r="CY207" i="3"/>
  <c r="CZ207" i="3"/>
  <c r="DA207" i="3"/>
  <c r="DB207" i="3"/>
  <c r="DC207" i="3"/>
  <c r="A208" i="3"/>
  <c r="CY208" i="3"/>
  <c r="CZ208" i="3"/>
  <c r="DA208" i="3"/>
  <c r="DB208" i="3"/>
  <c r="DC208" i="3"/>
  <c r="A209" i="3"/>
  <c r="CY209" i="3"/>
  <c r="CZ209" i="3"/>
  <c r="DB209" i="3" s="1"/>
  <c r="DA209" i="3"/>
  <c r="DC209" i="3"/>
  <c r="A210" i="3"/>
  <c r="CY210" i="3"/>
  <c r="CZ210" i="3"/>
  <c r="DB210" i="3" s="1"/>
  <c r="DA210" i="3"/>
  <c r="DC210" i="3"/>
  <c r="A211" i="3"/>
  <c r="CY211" i="3"/>
  <c r="CZ211" i="3"/>
  <c r="DA211" i="3"/>
  <c r="DB211" i="3"/>
  <c r="DC211" i="3"/>
  <c r="A212" i="3"/>
  <c r="CY212" i="3"/>
  <c r="CZ212" i="3"/>
  <c r="DA212" i="3"/>
  <c r="DB212" i="3"/>
  <c r="DC212" i="3"/>
  <c r="A213" i="3"/>
  <c r="CY213" i="3"/>
  <c r="CZ213" i="3"/>
  <c r="DB213" i="3" s="1"/>
  <c r="DA213" i="3"/>
  <c r="DC213" i="3"/>
  <c r="A214" i="3"/>
  <c r="CY214" i="3"/>
  <c r="CZ214" i="3"/>
  <c r="DB214" i="3" s="1"/>
  <c r="DA214" i="3"/>
  <c r="DC214" i="3"/>
  <c r="A215" i="3"/>
  <c r="CY215" i="3"/>
  <c r="CZ215" i="3"/>
  <c r="DA215" i="3"/>
  <c r="DB215" i="3"/>
  <c r="DC215" i="3"/>
  <c r="A216" i="3"/>
  <c r="CY216" i="3"/>
  <c r="CZ216" i="3"/>
  <c r="DA216" i="3"/>
  <c r="DB216" i="3"/>
  <c r="DC216" i="3"/>
  <c r="A217" i="3"/>
  <c r="CY217" i="3"/>
  <c r="CZ217" i="3"/>
  <c r="DB217" i="3" s="1"/>
  <c r="DA217" i="3"/>
  <c r="DC217" i="3"/>
  <c r="A218" i="3"/>
  <c r="CY218" i="3"/>
  <c r="CZ218" i="3"/>
  <c r="DB218" i="3" s="1"/>
  <c r="DA218" i="3"/>
  <c r="DC218" i="3"/>
  <c r="A219" i="3"/>
  <c r="CY219" i="3"/>
  <c r="CZ219" i="3"/>
  <c r="DA219" i="3"/>
  <c r="DB219" i="3"/>
  <c r="DC219" i="3"/>
  <c r="A220" i="3"/>
  <c r="CY220" i="3"/>
  <c r="CZ220" i="3"/>
  <c r="DA220" i="3"/>
  <c r="DB220" i="3"/>
  <c r="DC220" i="3"/>
  <c r="A221" i="3"/>
  <c r="CY221" i="3"/>
  <c r="CZ221" i="3"/>
  <c r="DB221" i="3" s="1"/>
  <c r="DA221" i="3"/>
  <c r="DC221" i="3"/>
  <c r="A222" i="3"/>
  <c r="CY222" i="3"/>
  <c r="CZ222" i="3"/>
  <c r="DB222" i="3" s="1"/>
  <c r="DA222" i="3"/>
  <c r="DC222" i="3"/>
  <c r="A223" i="3"/>
  <c r="CY223" i="3"/>
  <c r="CZ223" i="3"/>
  <c r="DA223" i="3"/>
  <c r="DB223" i="3"/>
  <c r="DC223" i="3"/>
  <c r="A224" i="3"/>
  <c r="CY224" i="3"/>
  <c r="CZ224" i="3"/>
  <c r="DA224" i="3"/>
  <c r="DB224" i="3"/>
  <c r="DC224" i="3"/>
  <c r="A225" i="3"/>
  <c r="CY225" i="3"/>
  <c r="CZ225" i="3"/>
  <c r="DB225" i="3" s="1"/>
  <c r="DA225" i="3"/>
  <c r="DC225" i="3"/>
  <c r="A226" i="3"/>
  <c r="CY226" i="3"/>
  <c r="CZ226" i="3"/>
  <c r="DB226" i="3" s="1"/>
  <c r="DA226" i="3"/>
  <c r="DC226" i="3"/>
  <c r="A227" i="3"/>
  <c r="CY227" i="3"/>
  <c r="CZ227" i="3"/>
  <c r="DA227" i="3"/>
  <c r="DB227" i="3"/>
  <c r="DC227" i="3"/>
  <c r="A228" i="3"/>
  <c r="CY228" i="3"/>
  <c r="CZ228" i="3"/>
  <c r="DA228" i="3"/>
  <c r="DB228" i="3"/>
  <c r="DC228" i="3"/>
  <c r="A229" i="3"/>
  <c r="CY229" i="3"/>
  <c r="CZ229" i="3"/>
  <c r="DB229" i="3" s="1"/>
  <c r="DA229" i="3"/>
  <c r="DC229" i="3"/>
  <c r="A230" i="3"/>
  <c r="CY230" i="3"/>
  <c r="CZ230" i="3"/>
  <c r="DB230" i="3" s="1"/>
  <c r="DA230" i="3"/>
  <c r="DC230" i="3"/>
  <c r="A231" i="3"/>
  <c r="CY231" i="3"/>
  <c r="CZ231" i="3"/>
  <c r="DA231" i="3"/>
  <c r="DB231" i="3"/>
  <c r="DC231" i="3"/>
  <c r="A232" i="3"/>
  <c r="CY232" i="3"/>
  <c r="CZ232" i="3"/>
  <c r="DA232" i="3"/>
  <c r="DB232" i="3"/>
  <c r="DC232" i="3"/>
  <c r="A233" i="3"/>
  <c r="CY233" i="3"/>
  <c r="CZ233" i="3"/>
  <c r="DB233" i="3" s="1"/>
  <c r="DA233" i="3"/>
  <c r="DC233" i="3"/>
  <c r="A234" i="3"/>
  <c r="CY234" i="3"/>
  <c r="CZ234" i="3"/>
  <c r="DB234" i="3" s="1"/>
  <c r="DA234" i="3"/>
  <c r="DC234" i="3"/>
  <c r="A235" i="3"/>
  <c r="CY235" i="3"/>
  <c r="CZ235" i="3"/>
  <c r="DA235" i="3"/>
  <c r="DB235" i="3"/>
  <c r="DC235" i="3"/>
  <c r="A236" i="3"/>
  <c r="CY236" i="3"/>
  <c r="CZ236" i="3"/>
  <c r="DA236" i="3"/>
  <c r="DB236" i="3"/>
  <c r="DC236" i="3"/>
  <c r="A237" i="3"/>
  <c r="CY237" i="3"/>
  <c r="CZ237" i="3"/>
  <c r="DB237" i="3" s="1"/>
  <c r="DA237" i="3"/>
  <c r="DC237" i="3"/>
  <c r="A238" i="3"/>
  <c r="CY238" i="3"/>
  <c r="CZ238" i="3"/>
  <c r="DB238" i="3" s="1"/>
  <c r="DA238" i="3"/>
  <c r="DC238" i="3"/>
  <c r="A239" i="3"/>
  <c r="CY239" i="3"/>
  <c r="CZ239" i="3"/>
  <c r="DA239" i="3"/>
  <c r="DB239" i="3"/>
  <c r="DC239" i="3"/>
  <c r="A240" i="3"/>
  <c r="CY240" i="3"/>
  <c r="CZ240" i="3"/>
  <c r="DA240" i="3"/>
  <c r="DB240" i="3"/>
  <c r="DC240" i="3"/>
  <c r="A241" i="3"/>
  <c r="CY241" i="3"/>
  <c r="CZ241" i="3"/>
  <c r="DB241" i="3" s="1"/>
  <c r="DA241" i="3"/>
  <c r="DC241" i="3"/>
  <c r="A242" i="3"/>
  <c r="CY242" i="3"/>
  <c r="CZ242" i="3"/>
  <c r="DB242" i="3" s="1"/>
  <c r="DA242" i="3"/>
  <c r="DC242" i="3"/>
  <c r="A243" i="3"/>
  <c r="CY243" i="3"/>
  <c r="CZ243" i="3"/>
  <c r="DA243" i="3"/>
  <c r="DB243" i="3"/>
  <c r="DC243" i="3"/>
  <c r="A244" i="3"/>
  <c r="CY244" i="3"/>
  <c r="CZ244" i="3"/>
  <c r="DA244" i="3"/>
  <c r="DB244" i="3"/>
  <c r="DC244" i="3"/>
  <c r="A245" i="3"/>
  <c r="CY245" i="3"/>
  <c r="CZ245" i="3"/>
  <c r="DB245" i="3" s="1"/>
  <c r="DA245" i="3"/>
  <c r="DC245" i="3"/>
  <c r="A246" i="3"/>
  <c r="CY246" i="3"/>
  <c r="CZ246" i="3"/>
  <c r="DB246" i="3" s="1"/>
  <c r="DA246" i="3"/>
  <c r="DC246" i="3"/>
  <c r="A247" i="3"/>
  <c r="CY247" i="3"/>
  <c r="CZ247" i="3"/>
  <c r="DA247" i="3"/>
  <c r="DB247" i="3"/>
  <c r="DC247" i="3"/>
  <c r="A248" i="3"/>
  <c r="CY248" i="3"/>
  <c r="CZ248" i="3"/>
  <c r="DA248" i="3"/>
  <c r="DB248" i="3"/>
  <c r="DC248" i="3"/>
  <c r="A249" i="3"/>
  <c r="CY249" i="3"/>
  <c r="CZ249" i="3"/>
  <c r="DB249" i="3" s="1"/>
  <c r="DA249" i="3"/>
  <c r="DC249" i="3"/>
  <c r="A250" i="3"/>
  <c r="CY250" i="3"/>
  <c r="CZ250" i="3"/>
  <c r="DB250" i="3" s="1"/>
  <c r="DA250" i="3"/>
  <c r="DC250" i="3"/>
  <c r="A251" i="3"/>
  <c r="CY251" i="3"/>
  <c r="CZ251" i="3"/>
  <c r="DA251" i="3"/>
  <c r="DB251" i="3"/>
  <c r="DC251" i="3"/>
  <c r="A252" i="3"/>
  <c r="CY252" i="3"/>
  <c r="CZ252" i="3"/>
  <c r="DA252" i="3"/>
  <c r="DB252" i="3"/>
  <c r="DC252" i="3"/>
  <c r="A253" i="3"/>
  <c r="CY253" i="3"/>
  <c r="CZ253" i="3"/>
  <c r="DB253" i="3" s="1"/>
  <c r="DA253" i="3"/>
  <c r="DC253" i="3"/>
  <c r="A254" i="3"/>
  <c r="CY254" i="3"/>
  <c r="CZ254" i="3"/>
  <c r="DB254" i="3" s="1"/>
  <c r="DA254" i="3"/>
  <c r="DC254" i="3"/>
  <c r="A255" i="3"/>
  <c r="CY255" i="3"/>
  <c r="CZ255" i="3"/>
  <c r="DA255" i="3"/>
  <c r="DB255" i="3"/>
  <c r="DC255" i="3"/>
  <c r="A256" i="3"/>
  <c r="CY256" i="3"/>
  <c r="CZ256" i="3"/>
  <c r="DA256" i="3"/>
  <c r="DB256" i="3"/>
  <c r="DC256" i="3"/>
  <c r="A257" i="3"/>
  <c r="CY257" i="3"/>
  <c r="CZ257" i="3"/>
  <c r="DB257" i="3" s="1"/>
  <c r="DA257" i="3"/>
  <c r="DC257" i="3"/>
  <c r="A258" i="3"/>
  <c r="CY258" i="3"/>
  <c r="CZ258" i="3"/>
  <c r="DB258" i="3" s="1"/>
  <c r="DA258" i="3"/>
  <c r="DC258" i="3"/>
  <c r="A259" i="3"/>
  <c r="CY259" i="3"/>
  <c r="CZ259" i="3"/>
  <c r="DA259" i="3"/>
  <c r="DB259" i="3"/>
  <c r="DC259" i="3"/>
  <c r="A260" i="3"/>
  <c r="CY260" i="3"/>
  <c r="CZ260" i="3"/>
  <c r="DA260" i="3"/>
  <c r="DB260" i="3"/>
  <c r="DC260" i="3"/>
  <c r="A261" i="3"/>
  <c r="CY261" i="3"/>
  <c r="CZ261" i="3"/>
  <c r="DB261" i="3" s="1"/>
  <c r="DA261" i="3"/>
  <c r="DC261" i="3"/>
  <c r="A262" i="3"/>
  <c r="CY262" i="3"/>
  <c r="CZ262" i="3"/>
  <c r="DB262" i="3" s="1"/>
  <c r="DA262" i="3"/>
  <c r="DC262" i="3"/>
  <c r="A263" i="3"/>
  <c r="CY263" i="3"/>
  <c r="CZ263" i="3"/>
  <c r="DA263" i="3"/>
  <c r="DB263" i="3"/>
  <c r="DC263" i="3"/>
  <c r="A264" i="3"/>
  <c r="CY264" i="3"/>
  <c r="CZ264" i="3"/>
  <c r="DA264" i="3"/>
  <c r="DB264" i="3"/>
  <c r="DC264" i="3"/>
  <c r="A265" i="3"/>
  <c r="CY265" i="3"/>
  <c r="CZ265" i="3"/>
  <c r="DB265" i="3" s="1"/>
  <c r="DA265" i="3"/>
  <c r="DC265" i="3"/>
  <c r="A266" i="3"/>
  <c r="CY266" i="3"/>
  <c r="CZ266" i="3"/>
  <c r="DB266" i="3" s="1"/>
  <c r="DA266" i="3"/>
  <c r="DC266" i="3"/>
  <c r="A267" i="3"/>
  <c r="CY267" i="3"/>
  <c r="CZ267" i="3"/>
  <c r="DA267" i="3"/>
  <c r="DB267" i="3"/>
  <c r="DC267" i="3"/>
  <c r="A268" i="3"/>
  <c r="CY268" i="3"/>
  <c r="CZ268" i="3"/>
  <c r="DA268" i="3"/>
  <c r="DB268" i="3"/>
  <c r="DC268" i="3"/>
  <c r="A269" i="3"/>
  <c r="CY269" i="3"/>
  <c r="CZ269" i="3"/>
  <c r="DB269" i="3" s="1"/>
  <c r="DA269" i="3"/>
  <c r="DC269" i="3"/>
  <c r="A270" i="3"/>
  <c r="CY270" i="3"/>
  <c r="CZ270" i="3"/>
  <c r="DB270" i="3" s="1"/>
  <c r="DA270" i="3"/>
  <c r="DC270" i="3"/>
  <c r="A271" i="3"/>
  <c r="CY271" i="3"/>
  <c r="CZ271" i="3"/>
  <c r="DA271" i="3"/>
  <c r="DB271" i="3"/>
  <c r="DC271" i="3"/>
  <c r="A272" i="3"/>
  <c r="CY272" i="3"/>
  <c r="CZ272" i="3"/>
  <c r="DA272" i="3"/>
  <c r="DB272" i="3"/>
  <c r="DC272" i="3"/>
  <c r="A273" i="3"/>
  <c r="CY273" i="3"/>
  <c r="CZ273" i="3"/>
  <c r="DB273" i="3" s="1"/>
  <c r="DA273" i="3"/>
  <c r="DC273" i="3"/>
  <c r="A274" i="3"/>
  <c r="CY274" i="3"/>
  <c r="CZ274" i="3"/>
  <c r="DB274" i="3" s="1"/>
  <c r="DA274" i="3"/>
  <c r="DC274" i="3"/>
  <c r="A275" i="3"/>
  <c r="CY275" i="3"/>
  <c r="CZ275" i="3"/>
  <c r="DA275" i="3"/>
  <c r="DB275" i="3"/>
  <c r="DC275" i="3"/>
  <c r="A276" i="3"/>
  <c r="CY276" i="3"/>
  <c r="CZ276" i="3"/>
  <c r="DA276" i="3"/>
  <c r="DB276" i="3"/>
  <c r="DC276" i="3"/>
  <c r="A277" i="3"/>
  <c r="CY277" i="3"/>
  <c r="CZ277" i="3"/>
  <c r="DB277" i="3" s="1"/>
  <c r="DA277" i="3"/>
  <c r="DC277" i="3"/>
  <c r="A278" i="3"/>
  <c r="CY278" i="3"/>
  <c r="CZ278" i="3"/>
  <c r="DB278" i="3" s="1"/>
  <c r="DA278" i="3"/>
  <c r="DC278" i="3"/>
  <c r="A279" i="3"/>
  <c r="CY279" i="3"/>
  <c r="CZ279" i="3"/>
  <c r="DA279" i="3"/>
  <c r="DB279" i="3"/>
  <c r="DC279" i="3"/>
  <c r="A280" i="3"/>
  <c r="CY280" i="3"/>
  <c r="CZ280" i="3"/>
  <c r="DA280" i="3"/>
  <c r="DB280" i="3"/>
  <c r="DC280" i="3"/>
  <c r="A281" i="3"/>
  <c r="CY281" i="3"/>
  <c r="CZ281" i="3"/>
  <c r="DB281" i="3" s="1"/>
  <c r="DA281" i="3"/>
  <c r="DC281" i="3"/>
  <c r="A282" i="3"/>
  <c r="CY282" i="3"/>
  <c r="CZ282" i="3"/>
  <c r="DB282" i="3" s="1"/>
  <c r="DA282" i="3"/>
  <c r="DC282" i="3"/>
  <c r="A283" i="3"/>
  <c r="CY283" i="3"/>
  <c r="CZ283" i="3"/>
  <c r="DA283" i="3"/>
  <c r="DB283" i="3"/>
  <c r="DC283" i="3"/>
  <c r="A284" i="3"/>
  <c r="CY284" i="3"/>
  <c r="CZ284" i="3"/>
  <c r="DA284" i="3"/>
  <c r="DB284" i="3"/>
  <c r="DC284" i="3"/>
  <c r="A285" i="3"/>
  <c r="CY285" i="3"/>
  <c r="CZ285" i="3"/>
  <c r="DB285" i="3" s="1"/>
  <c r="DA285" i="3"/>
  <c r="DC285" i="3"/>
  <c r="A286" i="3"/>
  <c r="CY286" i="3"/>
  <c r="CZ286" i="3"/>
  <c r="DB286" i="3" s="1"/>
  <c r="DA286" i="3"/>
  <c r="DC286" i="3"/>
  <c r="A287" i="3"/>
  <c r="CY287" i="3"/>
  <c r="CZ287" i="3"/>
  <c r="DA287" i="3"/>
  <c r="DB287" i="3"/>
  <c r="DC287" i="3"/>
  <c r="A288" i="3"/>
  <c r="CY288" i="3"/>
  <c r="CZ288" i="3"/>
  <c r="DA288" i="3"/>
  <c r="DB288" i="3"/>
  <c r="DC288" i="3"/>
  <c r="A289" i="3"/>
  <c r="CY289" i="3"/>
  <c r="CZ289" i="3"/>
  <c r="DB289" i="3" s="1"/>
  <c r="DA289" i="3"/>
  <c r="DC289" i="3"/>
  <c r="A290" i="3"/>
  <c r="CY290" i="3"/>
  <c r="CZ290" i="3"/>
  <c r="DB290" i="3" s="1"/>
  <c r="DA290" i="3"/>
  <c r="DC290" i="3"/>
  <c r="A291" i="3"/>
  <c r="CY291" i="3"/>
  <c r="CZ291" i="3"/>
  <c r="DA291" i="3"/>
  <c r="DB291" i="3"/>
  <c r="DC291" i="3"/>
  <c r="A292" i="3"/>
  <c r="CY292" i="3"/>
  <c r="CZ292" i="3"/>
  <c r="DA292" i="3"/>
  <c r="DB292" i="3"/>
  <c r="DC292" i="3"/>
  <c r="A293" i="3"/>
  <c r="CY293" i="3"/>
  <c r="CZ293" i="3"/>
  <c r="DB293" i="3" s="1"/>
  <c r="DA293" i="3"/>
  <c r="DC293" i="3"/>
  <c r="A294" i="3"/>
  <c r="CY294" i="3"/>
  <c r="CZ294" i="3"/>
  <c r="DB294" i="3" s="1"/>
  <c r="DA294" i="3"/>
  <c r="DC294" i="3"/>
  <c r="A295" i="3"/>
  <c r="CY295" i="3"/>
  <c r="CZ295" i="3"/>
  <c r="DA295" i="3"/>
  <c r="DB295" i="3"/>
  <c r="DC295" i="3"/>
  <c r="A296" i="3"/>
  <c r="CY296" i="3"/>
  <c r="CZ296" i="3"/>
  <c r="DA296" i="3"/>
  <c r="DB296" i="3"/>
  <c r="DC296" i="3"/>
  <c r="A297" i="3"/>
  <c r="CY297" i="3"/>
  <c r="CZ297" i="3"/>
  <c r="DB297" i="3" s="1"/>
  <c r="DA297" i="3"/>
  <c r="DC297" i="3"/>
  <c r="A298" i="3"/>
  <c r="CY298" i="3"/>
  <c r="CZ298" i="3"/>
  <c r="DB298" i="3" s="1"/>
  <c r="DA298" i="3"/>
  <c r="DC298" i="3"/>
  <c r="A299" i="3"/>
  <c r="CY299" i="3"/>
  <c r="CZ299" i="3"/>
  <c r="DA299" i="3"/>
  <c r="DB299" i="3"/>
  <c r="DC299" i="3"/>
  <c r="A300" i="3"/>
  <c r="CY300" i="3"/>
  <c r="CZ300" i="3"/>
  <c r="DA300" i="3"/>
  <c r="DB300" i="3"/>
  <c r="DC300" i="3"/>
  <c r="A301" i="3"/>
  <c r="CY301" i="3"/>
  <c r="CZ301" i="3"/>
  <c r="DB301" i="3" s="1"/>
  <c r="DA301" i="3"/>
  <c r="DC301" i="3"/>
  <c r="A302" i="3"/>
  <c r="CY302" i="3"/>
  <c r="CZ302" i="3"/>
  <c r="DB302" i="3" s="1"/>
  <c r="DA302" i="3"/>
  <c r="DC302" i="3"/>
  <c r="A303" i="3"/>
  <c r="CY303" i="3"/>
  <c r="CZ303" i="3"/>
  <c r="DA303" i="3"/>
  <c r="DB303" i="3"/>
  <c r="DC303" i="3"/>
  <c r="A304" i="3"/>
  <c r="CY304" i="3"/>
  <c r="CZ304" i="3"/>
  <c r="DA304" i="3"/>
  <c r="DB304" i="3"/>
  <c r="DC304" i="3"/>
  <c r="A305" i="3"/>
  <c r="CY305" i="3"/>
  <c r="CZ305" i="3"/>
  <c r="DB305" i="3" s="1"/>
  <c r="DA305" i="3"/>
  <c r="DC305" i="3"/>
  <c r="A306" i="3"/>
  <c r="CY306" i="3"/>
  <c r="CZ306" i="3"/>
  <c r="DB306" i="3" s="1"/>
  <c r="DA306" i="3"/>
  <c r="DC306" i="3"/>
  <c r="A307" i="3"/>
  <c r="CY307" i="3"/>
  <c r="CZ307" i="3"/>
  <c r="DA307" i="3"/>
  <c r="DB307" i="3"/>
  <c r="DC307" i="3"/>
  <c r="A308" i="3"/>
  <c r="CY308" i="3"/>
  <c r="CZ308" i="3"/>
  <c r="DA308" i="3"/>
  <c r="DB308" i="3"/>
  <c r="DC308" i="3"/>
  <c r="A309" i="3"/>
  <c r="CY309" i="3"/>
  <c r="CZ309" i="3"/>
  <c r="DB309" i="3" s="1"/>
  <c r="DA309" i="3"/>
  <c r="DC309" i="3"/>
  <c r="A310" i="3"/>
  <c r="CY310" i="3"/>
  <c r="CZ310" i="3"/>
  <c r="DB310" i="3" s="1"/>
  <c r="DA310" i="3"/>
  <c r="DC310" i="3"/>
  <c r="A311" i="3"/>
  <c r="CY311" i="3"/>
  <c r="CZ311" i="3"/>
  <c r="DA311" i="3"/>
  <c r="DB311" i="3"/>
  <c r="DC311" i="3"/>
  <c r="A312" i="3"/>
  <c r="CY312" i="3"/>
  <c r="CZ312" i="3"/>
  <c r="DA312" i="3"/>
  <c r="DB312" i="3"/>
  <c r="DC312" i="3"/>
  <c r="A313" i="3"/>
  <c r="CY313" i="3"/>
  <c r="CZ313" i="3"/>
  <c r="DB313" i="3" s="1"/>
  <c r="DA313" i="3"/>
  <c r="DC313" i="3"/>
  <c r="A314" i="3"/>
  <c r="CY314" i="3"/>
  <c r="CZ314" i="3"/>
  <c r="DB314" i="3" s="1"/>
  <c r="DA314" i="3"/>
  <c r="DC314" i="3"/>
  <c r="A315" i="3"/>
  <c r="CY315" i="3"/>
  <c r="CZ315" i="3"/>
  <c r="DA315" i="3"/>
  <c r="DB315" i="3"/>
  <c r="DC315" i="3"/>
  <c r="A316" i="3"/>
  <c r="CY316" i="3"/>
  <c r="CZ316" i="3"/>
  <c r="DA316" i="3"/>
  <c r="DB316" i="3"/>
  <c r="DC316" i="3"/>
  <c r="A317" i="3"/>
  <c r="CY317" i="3"/>
  <c r="CZ317" i="3"/>
  <c r="DB317" i="3" s="1"/>
  <c r="DA317" i="3"/>
  <c r="DC317" i="3"/>
  <c r="A318" i="3"/>
  <c r="CY318" i="3"/>
  <c r="CZ318" i="3"/>
  <c r="DB318" i="3" s="1"/>
  <c r="DA318" i="3"/>
  <c r="DC318" i="3"/>
  <c r="A319" i="3"/>
  <c r="CY319" i="3"/>
  <c r="CZ319" i="3"/>
  <c r="DA319" i="3"/>
  <c r="DB319" i="3"/>
  <c r="DC319" i="3"/>
  <c r="A320" i="3"/>
  <c r="CY320" i="3"/>
  <c r="CZ320" i="3"/>
  <c r="DA320" i="3"/>
  <c r="DB320" i="3"/>
  <c r="DC320" i="3"/>
  <c r="A321" i="3"/>
  <c r="CY321" i="3"/>
  <c r="CZ321" i="3"/>
  <c r="DB321" i="3" s="1"/>
  <c r="DA321" i="3"/>
  <c r="DC321" i="3"/>
  <c r="A322" i="3"/>
  <c r="CY322" i="3"/>
  <c r="CZ322" i="3"/>
  <c r="DB322" i="3" s="1"/>
  <c r="DA322" i="3"/>
  <c r="DC322" i="3"/>
  <c r="A323" i="3"/>
  <c r="CY323" i="3"/>
  <c r="CZ323" i="3"/>
  <c r="DA323" i="3"/>
  <c r="DB323" i="3"/>
  <c r="DC323" i="3"/>
  <c r="A324" i="3"/>
  <c r="CY324" i="3"/>
  <c r="CZ324" i="3"/>
  <c r="DA324" i="3"/>
  <c r="DB324" i="3"/>
  <c r="DC324" i="3"/>
  <c r="A325" i="3"/>
  <c r="CY325" i="3"/>
  <c r="CZ325" i="3"/>
  <c r="DB325" i="3" s="1"/>
  <c r="DA325" i="3"/>
  <c r="DC325" i="3"/>
  <c r="A326" i="3"/>
  <c r="CY326" i="3"/>
  <c r="CZ326" i="3"/>
  <c r="DB326" i="3" s="1"/>
  <c r="DA326" i="3"/>
  <c r="DC326" i="3"/>
  <c r="A327" i="3"/>
  <c r="CY327" i="3"/>
  <c r="CZ327" i="3"/>
  <c r="DA327" i="3"/>
  <c r="DB327" i="3"/>
  <c r="DC327" i="3"/>
  <c r="A328" i="3"/>
  <c r="CY328" i="3"/>
  <c r="CZ328" i="3"/>
  <c r="DA328" i="3"/>
  <c r="DB328" i="3"/>
  <c r="DC328" i="3"/>
  <c r="A329" i="3"/>
  <c r="CY329" i="3"/>
  <c r="CZ329" i="3"/>
  <c r="DB329" i="3" s="1"/>
  <c r="DA329" i="3"/>
  <c r="DC329" i="3"/>
  <c r="A330" i="3"/>
  <c r="CY330" i="3"/>
  <c r="CZ330" i="3"/>
  <c r="DB330" i="3" s="1"/>
  <c r="DA330" i="3"/>
  <c r="DC330" i="3"/>
  <c r="A331" i="3"/>
  <c r="CY331" i="3"/>
  <c r="CZ331" i="3"/>
  <c r="DA331" i="3"/>
  <c r="DB331" i="3"/>
  <c r="DC331" i="3"/>
  <c r="A332" i="3"/>
  <c r="CY332" i="3"/>
  <c r="CZ332" i="3"/>
  <c r="DA332" i="3"/>
  <c r="DB332" i="3"/>
  <c r="DC332" i="3"/>
  <c r="A333" i="3"/>
  <c r="CY333" i="3"/>
  <c r="CZ333" i="3"/>
  <c r="DB333" i="3" s="1"/>
  <c r="DA333" i="3"/>
  <c r="DC333" i="3"/>
  <c r="A334" i="3"/>
  <c r="CY334" i="3"/>
  <c r="CZ334" i="3"/>
  <c r="DB334" i="3" s="1"/>
  <c r="DA334" i="3"/>
  <c r="DC334" i="3"/>
  <c r="A335" i="3"/>
  <c r="CY335" i="3"/>
  <c r="CZ335" i="3"/>
  <c r="DA335" i="3"/>
  <c r="DB335" i="3"/>
  <c r="DC335" i="3"/>
  <c r="A336" i="3"/>
  <c r="CY336" i="3"/>
  <c r="CZ336" i="3"/>
  <c r="DA336" i="3"/>
  <c r="DB336" i="3"/>
  <c r="DC336" i="3"/>
  <c r="A337" i="3"/>
  <c r="CY337" i="3"/>
  <c r="CZ337" i="3"/>
  <c r="DB337" i="3" s="1"/>
  <c r="DA337" i="3"/>
  <c r="DC337" i="3"/>
  <c r="A338" i="3"/>
  <c r="CY338" i="3"/>
  <c r="CZ338" i="3"/>
  <c r="DB338" i="3" s="1"/>
  <c r="DA338" i="3"/>
  <c r="DC338" i="3"/>
  <c r="A339" i="3"/>
  <c r="CY339" i="3"/>
  <c r="CZ339" i="3"/>
  <c r="DA339" i="3"/>
  <c r="DB339" i="3"/>
  <c r="DC339" i="3"/>
  <c r="A340" i="3"/>
  <c r="CY340" i="3"/>
  <c r="CZ340" i="3"/>
  <c r="DA340" i="3"/>
  <c r="DB340" i="3"/>
  <c r="DC340" i="3"/>
  <c r="A341" i="3"/>
  <c r="CY341" i="3"/>
  <c r="CZ341" i="3"/>
  <c r="DB341" i="3" s="1"/>
  <c r="DA341" i="3"/>
  <c r="DC341" i="3"/>
  <c r="A342" i="3"/>
  <c r="CY342" i="3"/>
  <c r="CZ342" i="3"/>
  <c r="DB342" i="3" s="1"/>
  <c r="DA342" i="3"/>
  <c r="DC342" i="3"/>
  <c r="A343" i="3"/>
  <c r="CY343" i="3"/>
  <c r="CZ343" i="3"/>
  <c r="DA343" i="3"/>
  <c r="DB343" i="3"/>
  <c r="DC343" i="3"/>
  <c r="A344" i="3"/>
  <c r="CY344" i="3"/>
  <c r="CZ344" i="3"/>
  <c r="DA344" i="3"/>
  <c r="DB344" i="3"/>
  <c r="DC344" i="3"/>
  <c r="A345" i="3"/>
  <c r="CY345" i="3"/>
  <c r="CZ345" i="3"/>
  <c r="DB345" i="3" s="1"/>
  <c r="DA345" i="3"/>
  <c r="DC345" i="3"/>
  <c r="A346" i="3"/>
  <c r="CY346" i="3"/>
  <c r="CZ346" i="3"/>
  <c r="DB346" i="3" s="1"/>
  <c r="DA346" i="3"/>
  <c r="DC346" i="3"/>
  <c r="A347" i="3"/>
  <c r="CY347" i="3"/>
  <c r="CZ347" i="3"/>
  <c r="DA347" i="3"/>
  <c r="DB347" i="3"/>
  <c r="DC347" i="3"/>
  <c r="A348" i="3"/>
  <c r="CY348" i="3"/>
  <c r="CZ348" i="3"/>
  <c r="DA348" i="3"/>
  <c r="DB348" i="3"/>
  <c r="DC348" i="3"/>
  <c r="A349" i="3"/>
  <c r="CY349" i="3"/>
  <c r="CZ349" i="3"/>
  <c r="DB349" i="3" s="1"/>
  <c r="DA349" i="3"/>
  <c r="DC349" i="3"/>
  <c r="A350" i="3"/>
  <c r="CY350" i="3"/>
  <c r="CZ350" i="3"/>
  <c r="DB350" i="3" s="1"/>
  <c r="DA350" i="3"/>
  <c r="DC350" i="3"/>
  <c r="A351" i="3"/>
  <c r="CY351" i="3"/>
  <c r="CZ351" i="3"/>
  <c r="DA351" i="3"/>
  <c r="DB351" i="3"/>
  <c r="DC351" i="3"/>
  <c r="A352" i="3"/>
  <c r="CY352" i="3"/>
  <c r="CZ352" i="3"/>
  <c r="DA352" i="3"/>
  <c r="DB352" i="3"/>
  <c r="DC352" i="3"/>
  <c r="A353" i="3"/>
  <c r="CY353" i="3"/>
  <c r="CZ353" i="3"/>
  <c r="DB353" i="3" s="1"/>
  <c r="DA353" i="3"/>
  <c r="DC353" i="3"/>
  <c r="A354" i="3"/>
  <c r="CY354" i="3"/>
  <c r="CZ354" i="3"/>
  <c r="DB354" i="3" s="1"/>
  <c r="DA354" i="3"/>
  <c r="DC354" i="3"/>
  <c r="A355" i="3"/>
  <c r="CY355" i="3"/>
  <c r="CZ355" i="3"/>
  <c r="DA355" i="3"/>
  <c r="DB355" i="3"/>
  <c r="DC355" i="3"/>
  <c r="A356" i="3"/>
  <c r="CY356" i="3"/>
  <c r="CZ356" i="3"/>
  <c r="DA356" i="3"/>
  <c r="DB356" i="3"/>
  <c r="DC356" i="3"/>
  <c r="A357" i="3"/>
  <c r="CY357" i="3"/>
  <c r="CZ357" i="3"/>
  <c r="DB357" i="3" s="1"/>
  <c r="DA357" i="3"/>
  <c r="DC357" i="3"/>
  <c r="A358" i="3"/>
  <c r="CY358" i="3"/>
  <c r="CZ358" i="3"/>
  <c r="DB358" i="3" s="1"/>
  <c r="DA358" i="3"/>
  <c r="DC358" i="3"/>
  <c r="A359" i="3"/>
  <c r="CY359" i="3"/>
  <c r="CZ359" i="3"/>
  <c r="DA359" i="3"/>
  <c r="DB359" i="3"/>
  <c r="DC359" i="3"/>
  <c r="A360" i="3"/>
  <c r="CY360" i="3"/>
  <c r="CZ360" i="3"/>
  <c r="DA360" i="3"/>
  <c r="DB360" i="3"/>
  <c r="DC360" i="3"/>
  <c r="A361" i="3"/>
  <c r="CY361" i="3"/>
  <c r="CZ361" i="3"/>
  <c r="DB361" i="3" s="1"/>
  <c r="DA361" i="3"/>
  <c r="DC361" i="3"/>
  <c r="A362" i="3"/>
  <c r="CY362" i="3"/>
  <c r="CZ362" i="3"/>
  <c r="DB362" i="3" s="1"/>
  <c r="DA362" i="3"/>
  <c r="DC362" i="3"/>
  <c r="A363" i="3"/>
  <c r="CY363" i="3"/>
  <c r="CZ363" i="3"/>
  <c r="DA363" i="3"/>
  <c r="DB363" i="3"/>
  <c r="DC363" i="3"/>
  <c r="A364" i="3"/>
  <c r="CY364" i="3"/>
  <c r="CZ364" i="3"/>
  <c r="DA364" i="3"/>
  <c r="DB364" i="3"/>
  <c r="DC364" i="3"/>
  <c r="A365" i="3"/>
  <c r="CY365" i="3"/>
  <c r="CZ365" i="3"/>
  <c r="DB365" i="3" s="1"/>
  <c r="DA365" i="3"/>
  <c r="DC365" i="3"/>
  <c r="A366" i="3"/>
  <c r="CY366" i="3"/>
  <c r="CZ366" i="3"/>
  <c r="DB366" i="3" s="1"/>
  <c r="DA366" i="3"/>
  <c r="DC366" i="3"/>
  <c r="A367" i="3"/>
  <c r="CY367" i="3"/>
  <c r="CZ367" i="3"/>
  <c r="DA367" i="3"/>
  <c r="DB367" i="3"/>
  <c r="DC367" i="3"/>
  <c r="A368" i="3"/>
  <c r="CY368" i="3"/>
  <c r="CZ368" i="3"/>
  <c r="DA368" i="3"/>
  <c r="DB368" i="3"/>
  <c r="DC368" i="3"/>
  <c r="A369" i="3"/>
  <c r="CY369" i="3"/>
  <c r="CZ369" i="3"/>
  <c r="DB369" i="3" s="1"/>
  <c r="DA369" i="3"/>
  <c r="DC369" i="3"/>
  <c r="A370" i="3"/>
  <c r="CY370" i="3"/>
  <c r="CZ370" i="3"/>
  <c r="DB370" i="3" s="1"/>
  <c r="DA370" i="3"/>
  <c r="DC370" i="3"/>
  <c r="A371" i="3"/>
  <c r="CY371" i="3"/>
  <c r="CZ371" i="3"/>
  <c r="DA371" i="3"/>
  <c r="DB371" i="3"/>
  <c r="DC371" i="3"/>
  <c r="A372" i="3"/>
  <c r="CY372" i="3"/>
  <c r="CZ372" i="3"/>
  <c r="DA372" i="3"/>
  <c r="DB372" i="3"/>
  <c r="DC372" i="3"/>
  <c r="A373" i="3"/>
  <c r="CY373" i="3"/>
  <c r="CZ373" i="3"/>
  <c r="DB373" i="3" s="1"/>
  <c r="DA373" i="3"/>
  <c r="DC373" i="3"/>
  <c r="A374" i="3"/>
  <c r="CY374" i="3"/>
  <c r="CZ374" i="3"/>
  <c r="DB374" i="3" s="1"/>
  <c r="DA374" i="3"/>
  <c r="DC374" i="3"/>
  <c r="A375" i="3"/>
  <c r="CY375" i="3"/>
  <c r="CZ375" i="3"/>
  <c r="DA375" i="3"/>
  <c r="DB375" i="3"/>
  <c r="DC375" i="3"/>
  <c r="A376" i="3"/>
  <c r="CY376" i="3"/>
  <c r="CZ376" i="3"/>
  <c r="DA376" i="3"/>
  <c r="DB376" i="3"/>
  <c r="DC376" i="3"/>
  <c r="A377" i="3"/>
  <c r="CY377" i="3"/>
  <c r="CZ377" i="3"/>
  <c r="DB377" i="3" s="1"/>
  <c r="DA377" i="3"/>
  <c r="DC377" i="3"/>
  <c r="A378" i="3"/>
  <c r="CY378" i="3"/>
  <c r="CZ378" i="3"/>
  <c r="DB378" i="3" s="1"/>
  <c r="DA378" i="3"/>
  <c r="DC378" i="3"/>
  <c r="A379" i="3"/>
  <c r="CY379" i="3"/>
  <c r="CZ379" i="3"/>
  <c r="DA379" i="3"/>
  <c r="DB379" i="3"/>
  <c r="DC379" i="3"/>
  <c r="A380" i="3"/>
  <c r="CY380" i="3"/>
  <c r="CZ380" i="3"/>
  <c r="DA380" i="3"/>
  <c r="DB380" i="3"/>
  <c r="DC380" i="3"/>
  <c r="A381" i="3"/>
  <c r="CY381" i="3"/>
  <c r="CZ381" i="3"/>
  <c r="DB381" i="3" s="1"/>
  <c r="DA381" i="3"/>
  <c r="DC381" i="3"/>
  <c r="A382" i="3"/>
  <c r="CY382" i="3"/>
  <c r="CZ382" i="3"/>
  <c r="DB382" i="3" s="1"/>
  <c r="DA382" i="3"/>
  <c r="DC382" i="3"/>
  <c r="A383" i="3"/>
  <c r="CY383" i="3"/>
  <c r="CZ383" i="3"/>
  <c r="DA383" i="3"/>
  <c r="DB383" i="3"/>
  <c r="DC383" i="3"/>
  <c r="A384" i="3"/>
  <c r="CY384" i="3"/>
  <c r="CZ384" i="3"/>
  <c r="DA384" i="3"/>
  <c r="DB384" i="3"/>
  <c r="DC384" i="3"/>
  <c r="A385" i="3"/>
  <c r="CY385" i="3"/>
  <c r="CZ385" i="3"/>
  <c r="DB385" i="3" s="1"/>
  <c r="DA385" i="3"/>
  <c r="DC385" i="3"/>
  <c r="A386" i="3"/>
  <c r="CY386" i="3"/>
  <c r="CZ386" i="3"/>
  <c r="DB386" i="3" s="1"/>
  <c r="DA386" i="3"/>
  <c r="DC386" i="3"/>
  <c r="A387" i="3"/>
  <c r="CY387" i="3"/>
  <c r="CZ387" i="3"/>
  <c r="DA387" i="3"/>
  <c r="DB387" i="3"/>
  <c r="DC387" i="3"/>
  <c r="A388" i="3"/>
  <c r="CY388" i="3"/>
  <c r="CZ388" i="3"/>
  <c r="DA388" i="3"/>
  <c r="DB388" i="3"/>
  <c r="DC388" i="3"/>
  <c r="A389" i="3"/>
  <c r="CY389" i="3"/>
  <c r="CZ389" i="3"/>
  <c r="DB389" i="3" s="1"/>
  <c r="DA389" i="3"/>
  <c r="DC389" i="3"/>
  <c r="A390" i="3"/>
  <c r="CY390" i="3"/>
  <c r="CZ390" i="3"/>
  <c r="DB390" i="3" s="1"/>
  <c r="DA390" i="3"/>
  <c r="DC390" i="3"/>
  <c r="A391" i="3"/>
  <c r="CY391" i="3"/>
  <c r="CZ391" i="3"/>
  <c r="DA391" i="3"/>
  <c r="DB391" i="3"/>
  <c r="DC391" i="3"/>
  <c r="A392" i="3"/>
  <c r="CY392" i="3"/>
  <c r="CZ392" i="3"/>
  <c r="DA392" i="3"/>
  <c r="DB392" i="3"/>
  <c r="DC392" i="3"/>
  <c r="A393" i="3"/>
  <c r="CY393" i="3"/>
  <c r="CZ393" i="3"/>
  <c r="DB393" i="3" s="1"/>
  <c r="DA393" i="3"/>
  <c r="DC393" i="3"/>
  <c r="A394" i="3"/>
  <c r="CY394" i="3"/>
  <c r="CZ394" i="3"/>
  <c r="DB394" i="3" s="1"/>
  <c r="DA394" i="3"/>
  <c r="DC394" i="3"/>
  <c r="A395" i="3"/>
  <c r="CY395" i="3"/>
  <c r="CZ395" i="3"/>
  <c r="DA395" i="3"/>
  <c r="DB395" i="3"/>
  <c r="DC395" i="3"/>
  <c r="A396" i="3"/>
  <c r="CY396" i="3"/>
  <c r="CZ396" i="3"/>
  <c r="DA396" i="3"/>
  <c r="DB396" i="3"/>
  <c r="DC396" i="3"/>
  <c r="A397" i="3"/>
  <c r="CY397" i="3"/>
  <c r="CZ397" i="3"/>
  <c r="DB397" i="3" s="1"/>
  <c r="DA397" i="3"/>
  <c r="DC397" i="3"/>
  <c r="A398" i="3"/>
  <c r="CY398" i="3"/>
  <c r="CZ398" i="3"/>
  <c r="DB398" i="3" s="1"/>
  <c r="DA398" i="3"/>
  <c r="DC398" i="3"/>
  <c r="A399" i="3"/>
  <c r="CY399" i="3"/>
  <c r="CZ399" i="3"/>
  <c r="DA399" i="3"/>
  <c r="DB399" i="3"/>
  <c r="DC399" i="3"/>
  <c r="A400" i="3"/>
  <c r="CY400" i="3"/>
  <c r="CZ400" i="3"/>
  <c r="DA400" i="3"/>
  <c r="DB400" i="3"/>
  <c r="DC400" i="3"/>
  <c r="A401" i="3"/>
  <c r="CY401" i="3"/>
  <c r="CZ401" i="3"/>
  <c r="DB401" i="3" s="1"/>
  <c r="DA401" i="3"/>
  <c r="DC401" i="3"/>
  <c r="A402" i="3"/>
  <c r="CY402" i="3"/>
  <c r="CZ402" i="3"/>
  <c r="DB402" i="3" s="1"/>
  <c r="DA402" i="3"/>
  <c r="DC402" i="3"/>
  <c r="A403" i="3"/>
  <c r="CY403" i="3"/>
  <c r="CZ403" i="3"/>
  <c r="DA403" i="3"/>
  <c r="DB403" i="3"/>
  <c r="DC403" i="3"/>
  <c r="A404" i="3"/>
  <c r="CY404" i="3"/>
  <c r="CZ404" i="3"/>
  <c r="DA404" i="3"/>
  <c r="DB404" i="3"/>
  <c r="DC404" i="3"/>
  <c r="A405" i="3"/>
  <c r="CY405" i="3"/>
  <c r="CZ405" i="3"/>
  <c r="DB405" i="3" s="1"/>
  <c r="DA405" i="3"/>
  <c r="DC405" i="3"/>
  <c r="A406" i="3"/>
  <c r="CY406" i="3"/>
  <c r="CZ406" i="3"/>
  <c r="DB406" i="3" s="1"/>
  <c r="DA406" i="3"/>
  <c r="DC406" i="3"/>
  <c r="A407" i="3"/>
  <c r="CY407" i="3"/>
  <c r="CZ407" i="3"/>
  <c r="DA407" i="3"/>
  <c r="DB407" i="3"/>
  <c r="DC407" i="3"/>
  <c r="A408" i="3"/>
  <c r="CY408" i="3"/>
  <c r="CZ408" i="3"/>
  <c r="DA408" i="3"/>
  <c r="DB408" i="3"/>
  <c r="DC408" i="3"/>
  <c r="A409" i="3"/>
  <c r="CY409" i="3"/>
  <c r="CZ409" i="3"/>
  <c r="DB409" i="3" s="1"/>
  <c r="DA409" i="3"/>
  <c r="DC409" i="3"/>
  <c r="A410" i="3"/>
  <c r="CY410" i="3"/>
  <c r="CZ410" i="3"/>
  <c r="DB410" i="3" s="1"/>
  <c r="DA410" i="3"/>
  <c r="DC410" i="3"/>
  <c r="A411" i="3"/>
  <c r="CY411" i="3"/>
  <c r="CZ411" i="3"/>
  <c r="DA411" i="3"/>
  <c r="DB411" i="3"/>
  <c r="DC411" i="3"/>
  <c r="A412" i="3"/>
  <c r="CY412" i="3"/>
  <c r="CZ412" i="3"/>
  <c r="DA412" i="3"/>
  <c r="DB412" i="3"/>
  <c r="DC412" i="3"/>
  <c r="A413" i="3"/>
  <c r="CY413" i="3"/>
  <c r="CZ413" i="3"/>
  <c r="DB413" i="3" s="1"/>
  <c r="DA413" i="3"/>
  <c r="DC413" i="3"/>
  <c r="A414" i="3"/>
  <c r="CY414" i="3"/>
  <c r="CZ414" i="3"/>
  <c r="DB414" i="3" s="1"/>
  <c r="DA414" i="3"/>
  <c r="DC414" i="3"/>
  <c r="A415" i="3"/>
  <c r="CY415" i="3"/>
  <c r="CZ415" i="3"/>
  <c r="DA415" i="3"/>
  <c r="DB415" i="3"/>
  <c r="DC415" i="3"/>
  <c r="A416" i="3"/>
  <c r="CY416" i="3"/>
  <c r="CZ416" i="3"/>
  <c r="DA416" i="3"/>
  <c r="DB416" i="3"/>
  <c r="DC416" i="3"/>
  <c r="A417" i="3"/>
  <c r="CY417" i="3"/>
  <c r="CZ417" i="3"/>
  <c r="DB417" i="3" s="1"/>
  <c r="DA417" i="3"/>
  <c r="DC417" i="3"/>
  <c r="A418" i="3"/>
  <c r="CY418" i="3"/>
  <c r="CZ418" i="3"/>
  <c r="DB418" i="3" s="1"/>
  <c r="DA418" i="3"/>
  <c r="DC418" i="3"/>
  <c r="A419" i="3"/>
  <c r="CY419" i="3"/>
  <c r="CZ419" i="3"/>
  <c r="DA419" i="3"/>
  <c r="DB419" i="3"/>
  <c r="DC419" i="3"/>
  <c r="A420" i="3"/>
  <c r="CY420" i="3"/>
  <c r="CZ420" i="3"/>
  <c r="DA420" i="3"/>
  <c r="DB420" i="3"/>
  <c r="DC420" i="3"/>
  <c r="A421" i="3"/>
  <c r="CY421" i="3"/>
  <c r="CZ421" i="3"/>
  <c r="DB421" i="3" s="1"/>
  <c r="DA421" i="3"/>
  <c r="DC421" i="3"/>
  <c r="A422" i="3"/>
  <c r="CY422" i="3"/>
  <c r="CZ422" i="3"/>
  <c r="DB422" i="3" s="1"/>
  <c r="DA422" i="3"/>
  <c r="DC422" i="3"/>
  <c r="A423" i="3"/>
  <c r="CY423" i="3"/>
  <c r="CZ423" i="3"/>
  <c r="DA423" i="3"/>
  <c r="DB423" i="3"/>
  <c r="DC423" i="3"/>
  <c r="A424" i="3"/>
  <c r="CY424" i="3"/>
  <c r="CZ424" i="3"/>
  <c r="DA424" i="3"/>
  <c r="DB424" i="3"/>
  <c r="DC424" i="3"/>
  <c r="A425" i="3"/>
  <c r="CY425" i="3"/>
  <c r="CZ425" i="3"/>
  <c r="DB425" i="3" s="1"/>
  <c r="DA425" i="3"/>
  <c r="DC425" i="3"/>
  <c r="A426" i="3"/>
  <c r="CY426" i="3"/>
  <c r="CZ426" i="3"/>
  <c r="DB426" i="3" s="1"/>
  <c r="DA426" i="3"/>
  <c r="DC426" i="3"/>
  <c r="A427" i="3"/>
  <c r="CY427" i="3"/>
  <c r="CZ427" i="3"/>
  <c r="DA427" i="3"/>
  <c r="DB427" i="3"/>
  <c r="DC427" i="3"/>
  <c r="A428" i="3"/>
  <c r="CY428" i="3"/>
  <c r="CZ428" i="3"/>
  <c r="DA428" i="3"/>
  <c r="DB428" i="3"/>
  <c r="DC428" i="3"/>
  <c r="A429" i="3"/>
  <c r="CY429" i="3"/>
  <c r="CZ429" i="3"/>
  <c r="DB429" i="3" s="1"/>
  <c r="DA429" i="3"/>
  <c r="DC429" i="3"/>
  <c r="A430" i="3"/>
  <c r="CY430" i="3"/>
  <c r="CZ430" i="3"/>
  <c r="DB430" i="3" s="1"/>
  <c r="DA430" i="3"/>
  <c r="DC430" i="3"/>
  <c r="A431" i="3"/>
  <c r="CY431" i="3"/>
  <c r="CZ431" i="3"/>
  <c r="DA431" i="3"/>
  <c r="DB431" i="3"/>
  <c r="DC431" i="3"/>
  <c r="A432" i="3"/>
  <c r="CY432" i="3"/>
  <c r="CZ432" i="3"/>
  <c r="DA432" i="3"/>
  <c r="DB432" i="3"/>
  <c r="DC432" i="3"/>
  <c r="A433" i="3"/>
  <c r="CY433" i="3"/>
  <c r="CZ433" i="3"/>
  <c r="DB433" i="3" s="1"/>
  <c r="DA433" i="3"/>
  <c r="DC433" i="3"/>
  <c r="A434" i="3"/>
  <c r="CY434" i="3"/>
  <c r="CZ434" i="3"/>
  <c r="DB434" i="3" s="1"/>
  <c r="DA434" i="3"/>
  <c r="DC434" i="3"/>
  <c r="A435" i="3"/>
  <c r="CY435" i="3"/>
  <c r="CZ435" i="3"/>
  <c r="DA435" i="3"/>
  <c r="DB435" i="3"/>
  <c r="DC435" i="3"/>
  <c r="A436" i="3"/>
  <c r="CY436" i="3"/>
  <c r="CZ436" i="3"/>
  <c r="DA436" i="3"/>
  <c r="DB436" i="3"/>
  <c r="DC436" i="3"/>
  <c r="A437" i="3"/>
  <c r="CY437" i="3"/>
  <c r="CZ437" i="3"/>
  <c r="DB437" i="3" s="1"/>
  <c r="DA437" i="3"/>
  <c r="DC437" i="3"/>
  <c r="A438" i="3"/>
  <c r="CY438" i="3"/>
  <c r="CZ438" i="3"/>
  <c r="DB438" i="3" s="1"/>
  <c r="DA438" i="3"/>
  <c r="DC438" i="3"/>
  <c r="A439" i="3"/>
  <c r="CY439" i="3"/>
  <c r="CZ439" i="3"/>
  <c r="DA439" i="3"/>
  <c r="DB439" i="3"/>
  <c r="DC439" i="3"/>
  <c r="A440" i="3"/>
  <c r="CY440" i="3"/>
  <c r="CZ440" i="3"/>
  <c r="DA440" i="3"/>
  <c r="DB440" i="3"/>
  <c r="DC440" i="3"/>
  <c r="A441" i="3"/>
  <c r="CY441" i="3"/>
  <c r="CZ441" i="3"/>
  <c r="DB441" i="3" s="1"/>
  <c r="DA441" i="3"/>
  <c r="DC441" i="3"/>
  <c r="A442" i="3"/>
  <c r="CY442" i="3"/>
  <c r="CZ442" i="3"/>
  <c r="DB442" i="3" s="1"/>
  <c r="DA442" i="3"/>
  <c r="DC442" i="3"/>
  <c r="A443" i="3"/>
  <c r="CY443" i="3"/>
  <c r="CZ443" i="3"/>
  <c r="DA443" i="3"/>
  <c r="DB443" i="3"/>
  <c r="DC443" i="3"/>
  <c r="A444" i="3"/>
  <c r="CY444" i="3"/>
  <c r="CZ444" i="3"/>
  <c r="DA444" i="3"/>
  <c r="DB444" i="3"/>
  <c r="DC444" i="3"/>
  <c r="A445" i="3"/>
  <c r="CY445" i="3"/>
  <c r="CZ445" i="3"/>
  <c r="DB445" i="3" s="1"/>
  <c r="DA445" i="3"/>
  <c r="DC445" i="3"/>
  <c r="A446" i="3"/>
  <c r="CY446" i="3"/>
  <c r="CZ446" i="3"/>
  <c r="DB446" i="3" s="1"/>
  <c r="DA446" i="3"/>
  <c r="DC446" i="3"/>
  <c r="A447" i="3"/>
  <c r="CY447" i="3"/>
  <c r="CZ447" i="3"/>
  <c r="DA447" i="3"/>
  <c r="DB447" i="3"/>
  <c r="DC447" i="3"/>
  <c r="A448" i="3"/>
  <c r="CY448" i="3"/>
  <c r="CZ448" i="3"/>
  <c r="DA448" i="3"/>
  <c r="DB448" i="3"/>
  <c r="DC448" i="3"/>
  <c r="A449" i="3"/>
  <c r="CY449" i="3"/>
  <c r="CZ449" i="3"/>
  <c r="DB449" i="3" s="1"/>
  <c r="DA449" i="3"/>
  <c r="DC449" i="3"/>
  <c r="A450" i="3"/>
  <c r="CY450" i="3"/>
  <c r="CZ450" i="3"/>
  <c r="DB450" i="3" s="1"/>
  <c r="DA450" i="3"/>
  <c r="DC450" i="3"/>
  <c r="A451" i="3"/>
  <c r="CY451" i="3"/>
  <c r="CZ451" i="3"/>
  <c r="DA451" i="3"/>
  <c r="DB451" i="3"/>
  <c r="DC451" i="3"/>
  <c r="A452" i="3"/>
  <c r="CY452" i="3"/>
  <c r="CZ452" i="3"/>
  <c r="DA452" i="3"/>
  <c r="DB452" i="3"/>
  <c r="DC452" i="3"/>
  <c r="A453" i="3"/>
  <c r="CY453" i="3"/>
  <c r="CZ453" i="3"/>
  <c r="DB453" i="3" s="1"/>
  <c r="DA453" i="3"/>
  <c r="DC453" i="3"/>
  <c r="A454" i="3"/>
  <c r="CY454" i="3"/>
  <c r="CZ454" i="3"/>
  <c r="DB454" i="3" s="1"/>
  <c r="DA454" i="3"/>
  <c r="DC454" i="3"/>
  <c r="A455" i="3"/>
  <c r="CY455" i="3"/>
  <c r="CZ455" i="3"/>
  <c r="DA455" i="3"/>
  <c r="DB455" i="3"/>
  <c r="DC455" i="3"/>
  <c r="A456" i="3"/>
  <c r="CY456" i="3"/>
  <c r="CZ456" i="3"/>
  <c r="DA456" i="3"/>
  <c r="DB456" i="3"/>
  <c r="DC456" i="3"/>
  <c r="A457" i="3"/>
  <c r="CY457" i="3"/>
  <c r="CZ457" i="3"/>
  <c r="DB457" i="3" s="1"/>
  <c r="DA457" i="3"/>
  <c r="DC457" i="3"/>
  <c r="A458" i="3"/>
  <c r="CY458" i="3"/>
  <c r="CZ458" i="3"/>
  <c r="DB458" i="3" s="1"/>
  <c r="DA458" i="3"/>
  <c r="DC458" i="3"/>
  <c r="A459" i="3"/>
  <c r="CY459" i="3"/>
  <c r="CZ459" i="3"/>
  <c r="DA459" i="3"/>
  <c r="DB459" i="3"/>
  <c r="DC459" i="3"/>
  <c r="A460" i="3"/>
  <c r="CY460" i="3"/>
  <c r="CZ460" i="3"/>
  <c r="DA460" i="3"/>
  <c r="DB460" i="3"/>
  <c r="DC460" i="3"/>
  <c r="A461" i="3"/>
  <c r="CY461" i="3"/>
  <c r="CZ461" i="3"/>
  <c r="DB461" i="3" s="1"/>
  <c r="DA461" i="3"/>
  <c r="DC461" i="3"/>
  <c r="A462" i="3"/>
  <c r="CY462" i="3"/>
  <c r="CZ462" i="3"/>
  <c r="DB462" i="3" s="1"/>
  <c r="DA462" i="3"/>
  <c r="DC462" i="3"/>
  <c r="A463" i="3"/>
  <c r="CY463" i="3"/>
  <c r="CZ463" i="3"/>
  <c r="DA463" i="3"/>
  <c r="DB463" i="3"/>
  <c r="DC463" i="3"/>
  <c r="A464" i="3"/>
  <c r="CY464" i="3"/>
  <c r="CZ464" i="3"/>
  <c r="DA464" i="3"/>
  <c r="DB464" i="3"/>
  <c r="DC464" i="3"/>
  <c r="A465" i="3"/>
  <c r="CY465" i="3"/>
  <c r="CZ465" i="3"/>
  <c r="DB465" i="3" s="1"/>
  <c r="DA465" i="3"/>
  <c r="DC465" i="3"/>
  <c r="A466" i="3"/>
  <c r="CY466" i="3"/>
  <c r="CZ466" i="3"/>
  <c r="DB466" i="3" s="1"/>
  <c r="DA466" i="3"/>
  <c r="DC466" i="3"/>
  <c r="A467" i="3"/>
  <c r="CY467" i="3"/>
  <c r="CZ467" i="3"/>
  <c r="DA467" i="3"/>
  <c r="DB467" i="3"/>
  <c r="DC467" i="3"/>
  <c r="A468" i="3"/>
  <c r="CY468" i="3"/>
  <c r="CZ468" i="3"/>
  <c r="DA468" i="3"/>
  <c r="DB468" i="3"/>
  <c r="DC468" i="3"/>
  <c r="A469" i="3"/>
  <c r="CY469" i="3"/>
  <c r="CZ469" i="3"/>
  <c r="DB469" i="3" s="1"/>
  <c r="DA469" i="3"/>
  <c r="DC469" i="3"/>
  <c r="A470" i="3"/>
  <c r="CY470" i="3"/>
  <c r="CZ470" i="3"/>
  <c r="DB470" i="3" s="1"/>
  <c r="DA470" i="3"/>
  <c r="DC470" i="3"/>
  <c r="A471" i="3"/>
  <c r="CY471" i="3"/>
  <c r="CZ471" i="3"/>
  <c r="DA471" i="3"/>
  <c r="DB471" i="3"/>
  <c r="DC471" i="3"/>
  <c r="A472" i="3"/>
  <c r="CY472" i="3"/>
  <c r="CZ472" i="3"/>
  <c r="DA472" i="3"/>
  <c r="DB472" i="3"/>
  <c r="DC472" i="3"/>
  <c r="A473" i="3"/>
  <c r="CY473" i="3"/>
  <c r="CZ473" i="3"/>
  <c r="DB473" i="3" s="1"/>
  <c r="DA473" i="3"/>
  <c r="DC473" i="3"/>
  <c r="A474" i="3"/>
  <c r="CY474" i="3"/>
  <c r="CZ474" i="3"/>
  <c r="DB474" i="3" s="1"/>
  <c r="DA474" i="3"/>
  <c r="DC474" i="3"/>
  <c r="A475" i="3"/>
  <c r="CY475" i="3"/>
  <c r="CZ475" i="3"/>
  <c r="DA475" i="3"/>
  <c r="DB475" i="3"/>
  <c r="DC475" i="3"/>
  <c r="A476" i="3"/>
  <c r="CY476" i="3"/>
  <c r="CZ476" i="3"/>
  <c r="DA476" i="3"/>
  <c r="DB476" i="3"/>
  <c r="DC476" i="3"/>
  <c r="A477" i="3"/>
  <c r="CY477" i="3"/>
  <c r="CZ477" i="3"/>
  <c r="DB477" i="3" s="1"/>
  <c r="DA477" i="3"/>
  <c r="DC477" i="3"/>
  <c r="A478" i="3"/>
  <c r="CY478" i="3"/>
  <c r="CZ478" i="3"/>
  <c r="DB478" i="3" s="1"/>
  <c r="DA478" i="3"/>
  <c r="DC478" i="3"/>
  <c r="A479" i="3"/>
  <c r="CY479" i="3"/>
  <c r="CZ479" i="3"/>
  <c r="DA479" i="3"/>
  <c r="DB479" i="3"/>
  <c r="DC479" i="3"/>
  <c r="A480" i="3"/>
  <c r="CY480" i="3"/>
  <c r="CZ480" i="3"/>
  <c r="DA480" i="3"/>
  <c r="DB480" i="3"/>
  <c r="DC480" i="3"/>
  <c r="A481" i="3"/>
  <c r="CY481" i="3"/>
  <c r="CZ481" i="3"/>
  <c r="DB481" i="3" s="1"/>
  <c r="DA481" i="3"/>
  <c r="DC481" i="3"/>
  <c r="A482" i="3"/>
  <c r="CY482" i="3"/>
  <c r="CZ482" i="3"/>
  <c r="DB482" i="3" s="1"/>
  <c r="DA482" i="3"/>
  <c r="DC482" i="3"/>
  <c r="A483" i="3"/>
  <c r="CY483" i="3"/>
  <c r="CZ483" i="3"/>
  <c r="DA483" i="3"/>
  <c r="DB483" i="3"/>
  <c r="DC483" i="3"/>
  <c r="A484" i="3"/>
  <c r="CY484" i="3"/>
  <c r="CZ484" i="3"/>
  <c r="DA484" i="3"/>
  <c r="DB484" i="3"/>
  <c r="DC484" i="3"/>
  <c r="A485" i="3"/>
  <c r="CY485" i="3"/>
  <c r="CZ485" i="3"/>
  <c r="DB485" i="3" s="1"/>
  <c r="DA485" i="3"/>
  <c r="DC485" i="3"/>
  <c r="A486" i="3"/>
  <c r="CY486" i="3"/>
  <c r="CZ486" i="3"/>
  <c r="DB486" i="3" s="1"/>
  <c r="DA486" i="3"/>
  <c r="DC486" i="3"/>
  <c r="A487" i="3"/>
  <c r="CY487" i="3"/>
  <c r="CZ487" i="3"/>
  <c r="DA487" i="3"/>
  <c r="DB487" i="3"/>
  <c r="DC487" i="3"/>
  <c r="A488" i="3"/>
  <c r="CY488" i="3"/>
  <c r="CZ488" i="3"/>
  <c r="DA488" i="3"/>
  <c r="DB488" i="3"/>
  <c r="DC488" i="3"/>
  <c r="A489" i="3"/>
  <c r="CY489" i="3"/>
  <c r="CZ489" i="3"/>
  <c r="DB489" i="3" s="1"/>
  <c r="DA489" i="3"/>
  <c r="DC489" i="3"/>
  <c r="A490" i="3"/>
  <c r="CY490" i="3"/>
  <c r="CZ490" i="3"/>
  <c r="DB490" i="3" s="1"/>
  <c r="DA490" i="3"/>
  <c r="DC490" i="3"/>
  <c r="A491" i="3"/>
  <c r="CY491" i="3"/>
  <c r="CZ491" i="3"/>
  <c r="DA491" i="3"/>
  <c r="DB491" i="3"/>
  <c r="DC491" i="3"/>
  <c r="A492" i="3"/>
  <c r="CY492" i="3"/>
  <c r="CZ492" i="3"/>
  <c r="DA492" i="3"/>
  <c r="DB492" i="3"/>
  <c r="DC492" i="3"/>
  <c r="A493" i="3"/>
  <c r="CY493" i="3"/>
  <c r="CZ493" i="3"/>
  <c r="DB493" i="3" s="1"/>
  <c r="DA493" i="3"/>
  <c r="DC493" i="3"/>
  <c r="A494" i="3"/>
  <c r="CY494" i="3"/>
  <c r="CZ494" i="3"/>
  <c r="DB494" i="3" s="1"/>
  <c r="DA494" i="3"/>
  <c r="DC494" i="3"/>
  <c r="A495" i="3"/>
  <c r="CY495" i="3"/>
  <c r="CZ495" i="3"/>
  <c r="DA495" i="3"/>
  <c r="DB495" i="3"/>
  <c r="DC495" i="3"/>
  <c r="A496" i="3"/>
  <c r="CY496" i="3"/>
  <c r="CZ496" i="3"/>
  <c r="DA496" i="3"/>
  <c r="DB496" i="3"/>
  <c r="DC496" i="3"/>
  <c r="A497" i="3"/>
  <c r="CY497" i="3"/>
  <c r="CZ497" i="3"/>
  <c r="DB497" i="3" s="1"/>
  <c r="DA497" i="3"/>
  <c r="DC497" i="3"/>
  <c r="A498" i="3"/>
  <c r="CY498" i="3"/>
  <c r="CZ498" i="3"/>
  <c r="DB498" i="3" s="1"/>
  <c r="DA498" i="3"/>
  <c r="DC498" i="3"/>
  <c r="A499" i="3"/>
  <c r="CY499" i="3"/>
  <c r="CZ499" i="3"/>
  <c r="DA499" i="3"/>
  <c r="DB499" i="3"/>
  <c r="DC499" i="3"/>
  <c r="A500" i="3"/>
  <c r="CY500" i="3"/>
  <c r="CZ500" i="3"/>
  <c r="DA500" i="3"/>
  <c r="DB500" i="3"/>
  <c r="DC500" i="3"/>
  <c r="A501" i="3"/>
  <c r="CY501" i="3"/>
  <c r="CZ501" i="3"/>
  <c r="DB501" i="3" s="1"/>
  <c r="DA501" i="3"/>
  <c r="DC501" i="3"/>
  <c r="A502" i="3"/>
  <c r="CY502" i="3"/>
  <c r="CZ502" i="3"/>
  <c r="DB502" i="3" s="1"/>
  <c r="DA502" i="3"/>
  <c r="DC502" i="3"/>
  <c r="A503" i="3"/>
  <c r="CY503" i="3"/>
  <c r="CZ503" i="3"/>
  <c r="DA503" i="3"/>
  <c r="DB503" i="3"/>
  <c r="DC503" i="3"/>
  <c r="A504" i="3"/>
  <c r="CY504" i="3"/>
  <c r="CZ504" i="3"/>
  <c r="DA504" i="3"/>
  <c r="DB504" i="3"/>
  <c r="DC504" i="3"/>
  <c r="A505" i="3"/>
  <c r="CY505" i="3"/>
  <c r="CZ505" i="3"/>
  <c r="DB505" i="3" s="1"/>
  <c r="DA505" i="3"/>
  <c r="DC505" i="3"/>
  <c r="A506" i="3"/>
  <c r="CY506" i="3"/>
  <c r="CZ506" i="3"/>
  <c r="DB506" i="3" s="1"/>
  <c r="DA506" i="3"/>
  <c r="DC506" i="3"/>
  <c r="A507" i="3"/>
  <c r="CY507" i="3"/>
  <c r="CZ507" i="3"/>
  <c r="DA507" i="3"/>
  <c r="DB507" i="3"/>
  <c r="DC507" i="3"/>
  <c r="A508" i="3"/>
  <c r="CY508" i="3"/>
  <c r="CZ508" i="3"/>
  <c r="DB508" i="3" s="1"/>
  <c r="DA508" i="3"/>
  <c r="DC508" i="3"/>
  <c r="A509" i="3"/>
  <c r="CY509" i="3"/>
  <c r="CZ509" i="3"/>
  <c r="DB509" i="3" s="1"/>
  <c r="DA509" i="3"/>
  <c r="DC509" i="3"/>
  <c r="A510" i="3"/>
  <c r="CY510" i="3"/>
  <c r="CZ510" i="3"/>
  <c r="DB510" i="3" s="1"/>
  <c r="DA510" i="3"/>
  <c r="DC510" i="3"/>
  <c r="A511" i="3"/>
  <c r="CY511" i="3"/>
  <c r="CZ511" i="3"/>
  <c r="DA511" i="3"/>
  <c r="DB511" i="3"/>
  <c r="DC511" i="3"/>
  <c r="A512" i="3"/>
  <c r="CY512" i="3"/>
  <c r="CZ512" i="3"/>
  <c r="DB512" i="3" s="1"/>
  <c r="DA512" i="3"/>
  <c r="DC512" i="3"/>
  <c r="A513" i="3"/>
  <c r="CY513" i="3"/>
  <c r="CZ513" i="3"/>
  <c r="DB513" i="3" s="1"/>
  <c r="DA513" i="3"/>
  <c r="DC513" i="3"/>
  <c r="A514" i="3"/>
  <c r="CY514" i="3"/>
  <c r="CZ514" i="3"/>
  <c r="DA514" i="3"/>
  <c r="DB514" i="3"/>
  <c r="DC514" i="3"/>
  <c r="A515" i="3"/>
  <c r="CY515" i="3"/>
  <c r="CZ515" i="3"/>
  <c r="DA515" i="3"/>
  <c r="DB515" i="3"/>
  <c r="DC515" i="3"/>
  <c r="A516" i="3"/>
  <c r="CY516" i="3"/>
  <c r="CZ516" i="3"/>
  <c r="DB516" i="3" s="1"/>
  <c r="DA516" i="3"/>
  <c r="DC516" i="3"/>
  <c r="A517" i="3"/>
  <c r="CY517" i="3"/>
  <c r="CZ517" i="3"/>
  <c r="DB517" i="3" s="1"/>
  <c r="DA517" i="3"/>
  <c r="DC517" i="3"/>
  <c r="A518" i="3"/>
  <c r="CY518" i="3"/>
  <c r="CZ518" i="3"/>
  <c r="DB518" i="3" s="1"/>
  <c r="DA518" i="3"/>
  <c r="DC518" i="3"/>
  <c r="A519" i="3"/>
  <c r="CY519" i="3"/>
  <c r="CZ519" i="3"/>
  <c r="DA519" i="3"/>
  <c r="DB519" i="3"/>
  <c r="DC519" i="3"/>
  <c r="A520" i="3"/>
  <c r="CY520" i="3"/>
  <c r="CZ520" i="3"/>
  <c r="DA520" i="3"/>
  <c r="DB520" i="3"/>
  <c r="DC520" i="3"/>
  <c r="A521" i="3"/>
  <c r="CY521" i="3"/>
  <c r="CZ521" i="3"/>
  <c r="DB521" i="3" s="1"/>
  <c r="DA521" i="3"/>
  <c r="DC521" i="3"/>
  <c r="A522" i="3"/>
  <c r="CY522" i="3"/>
  <c r="CZ522" i="3"/>
  <c r="DA522" i="3"/>
  <c r="DB522" i="3"/>
  <c r="DC522" i="3"/>
  <c r="A523" i="3"/>
  <c r="CY523" i="3"/>
  <c r="CZ523" i="3"/>
  <c r="DA523" i="3"/>
  <c r="DB523" i="3"/>
  <c r="DC523" i="3"/>
  <c r="A524" i="3"/>
  <c r="CY524" i="3"/>
  <c r="CZ524" i="3"/>
  <c r="DB524" i="3" s="1"/>
  <c r="DA524" i="3"/>
  <c r="DC524" i="3"/>
  <c r="A525" i="3"/>
  <c r="CY525" i="3"/>
  <c r="CZ525" i="3"/>
  <c r="DB525" i="3" s="1"/>
  <c r="DA525" i="3"/>
  <c r="DC525" i="3"/>
  <c r="A526" i="3"/>
  <c r="CY526" i="3"/>
  <c r="CZ526" i="3"/>
  <c r="DB526" i="3" s="1"/>
  <c r="DA526" i="3"/>
  <c r="DC526" i="3"/>
  <c r="A527" i="3"/>
  <c r="CY527" i="3"/>
  <c r="CZ527" i="3"/>
  <c r="DA527" i="3"/>
  <c r="DB527" i="3"/>
  <c r="DC527" i="3"/>
  <c r="A528" i="3"/>
  <c r="CY528" i="3"/>
  <c r="CZ528" i="3"/>
  <c r="DA528" i="3"/>
  <c r="DB528" i="3"/>
  <c r="DC528" i="3"/>
  <c r="A529" i="3"/>
  <c r="CY529" i="3"/>
  <c r="CZ529" i="3"/>
  <c r="DB529" i="3" s="1"/>
  <c r="DA529" i="3"/>
  <c r="DC529" i="3"/>
  <c r="A530" i="3"/>
  <c r="CY530" i="3"/>
  <c r="CZ530" i="3"/>
  <c r="DA530" i="3"/>
  <c r="DB530" i="3"/>
  <c r="DC530" i="3"/>
  <c r="A531" i="3"/>
  <c r="CY531" i="3"/>
  <c r="CZ531" i="3"/>
  <c r="DA531" i="3"/>
  <c r="DB531" i="3"/>
  <c r="DC531" i="3"/>
  <c r="A532" i="3"/>
  <c r="CY532" i="3"/>
  <c r="CZ532" i="3"/>
  <c r="DB532" i="3" s="1"/>
  <c r="DA532" i="3"/>
  <c r="DC532" i="3"/>
  <c r="A533" i="3"/>
  <c r="CY533" i="3"/>
  <c r="CZ533" i="3"/>
  <c r="DB533" i="3" s="1"/>
  <c r="DA533" i="3"/>
  <c r="DC533" i="3"/>
  <c r="A534" i="3"/>
  <c r="CY534" i="3"/>
  <c r="CZ534" i="3"/>
  <c r="DB534" i="3" s="1"/>
  <c r="DA534" i="3"/>
  <c r="DC534" i="3"/>
  <c r="A535" i="3"/>
  <c r="CY535" i="3"/>
  <c r="CZ535" i="3"/>
  <c r="DA535" i="3"/>
  <c r="DB535" i="3"/>
  <c r="DC535" i="3"/>
  <c r="A536" i="3"/>
  <c r="CY536" i="3"/>
  <c r="CZ536" i="3"/>
  <c r="DA536" i="3"/>
  <c r="DB536" i="3"/>
  <c r="DC536" i="3"/>
  <c r="A537" i="3"/>
  <c r="CY537" i="3"/>
  <c r="CZ537" i="3"/>
  <c r="DB537" i="3" s="1"/>
  <c r="DA537" i="3"/>
  <c r="DC537" i="3"/>
  <c r="A538" i="3"/>
  <c r="CY538" i="3"/>
  <c r="CZ538" i="3"/>
  <c r="DA538" i="3"/>
  <c r="DB538" i="3"/>
  <c r="DC538" i="3"/>
  <c r="A539" i="3"/>
  <c r="CY539" i="3"/>
  <c r="CZ539" i="3"/>
  <c r="DA539" i="3"/>
  <c r="DB539" i="3"/>
  <c r="DC539" i="3"/>
  <c r="A540" i="3"/>
  <c r="CY540" i="3"/>
  <c r="CZ540" i="3"/>
  <c r="DB540" i="3" s="1"/>
  <c r="DA540" i="3"/>
  <c r="DC540" i="3"/>
  <c r="A541" i="3"/>
  <c r="CY541" i="3"/>
  <c r="CZ541" i="3"/>
  <c r="DA541" i="3"/>
  <c r="DB541" i="3"/>
  <c r="DC541" i="3"/>
  <c r="A542" i="3"/>
  <c r="CY542" i="3"/>
  <c r="CZ542" i="3"/>
  <c r="DA542" i="3"/>
  <c r="DB542" i="3"/>
  <c r="DC542" i="3"/>
  <c r="A543" i="3"/>
  <c r="CY543" i="3"/>
  <c r="CZ543" i="3"/>
  <c r="DB543" i="3" s="1"/>
  <c r="DA543" i="3"/>
  <c r="DC543" i="3"/>
  <c r="A544" i="3"/>
  <c r="CY544" i="3"/>
  <c r="CZ544" i="3"/>
  <c r="DB544" i="3" s="1"/>
  <c r="DA544" i="3"/>
  <c r="DC544" i="3"/>
  <c r="A545" i="3"/>
  <c r="CY545" i="3"/>
  <c r="CZ545" i="3"/>
  <c r="DA545" i="3"/>
  <c r="DB545" i="3"/>
  <c r="DC545" i="3"/>
  <c r="A546" i="3"/>
  <c r="CY546" i="3"/>
  <c r="CZ546" i="3"/>
  <c r="DA546" i="3"/>
  <c r="DB546" i="3"/>
  <c r="DC546" i="3"/>
  <c r="A547" i="3"/>
  <c r="CY547" i="3"/>
  <c r="CZ547" i="3"/>
  <c r="DB547" i="3" s="1"/>
  <c r="DA547" i="3"/>
  <c r="DC547" i="3"/>
  <c r="A548" i="3"/>
  <c r="CY548" i="3"/>
  <c r="CZ548" i="3"/>
  <c r="DB548" i="3" s="1"/>
  <c r="DA548" i="3"/>
  <c r="DC548" i="3"/>
  <c r="A549" i="3"/>
  <c r="CY549" i="3"/>
  <c r="CZ549" i="3"/>
  <c r="DA549" i="3"/>
  <c r="DB549" i="3"/>
  <c r="DC549" i="3"/>
  <c r="A550" i="3"/>
  <c r="CY550" i="3"/>
  <c r="CZ550" i="3"/>
  <c r="DA550" i="3"/>
  <c r="DB550" i="3"/>
  <c r="DC550" i="3"/>
  <c r="A551" i="3"/>
  <c r="CY551" i="3"/>
  <c r="CZ551" i="3"/>
  <c r="DB551" i="3" s="1"/>
  <c r="DA551" i="3"/>
  <c r="DC551" i="3"/>
  <c r="A552" i="3"/>
  <c r="CY552" i="3"/>
  <c r="CZ552" i="3"/>
  <c r="DB552" i="3" s="1"/>
  <c r="DA552" i="3"/>
  <c r="DC552" i="3"/>
  <c r="A553" i="3"/>
  <c r="CY553" i="3"/>
  <c r="CZ553" i="3"/>
  <c r="DA553" i="3"/>
  <c r="DB553" i="3"/>
  <c r="DC553" i="3"/>
  <c r="A554" i="3"/>
  <c r="CY554" i="3"/>
  <c r="CZ554" i="3"/>
  <c r="DA554" i="3"/>
  <c r="DB554" i="3"/>
  <c r="DC554" i="3"/>
  <c r="A555" i="3"/>
  <c r="CY555" i="3"/>
  <c r="CZ555" i="3"/>
  <c r="DB555" i="3" s="1"/>
  <c r="DA555" i="3"/>
  <c r="DC555" i="3"/>
  <c r="A556" i="3"/>
  <c r="CY556" i="3"/>
  <c r="CZ556" i="3"/>
  <c r="DB556" i="3" s="1"/>
  <c r="DA556" i="3"/>
  <c r="DC556" i="3"/>
  <c r="A557" i="3"/>
  <c r="CY557" i="3"/>
  <c r="CZ557" i="3"/>
  <c r="DA557" i="3"/>
  <c r="DB557" i="3"/>
  <c r="DC557" i="3"/>
  <c r="A558" i="3"/>
  <c r="CY558" i="3"/>
  <c r="CZ558" i="3"/>
  <c r="DA558" i="3"/>
  <c r="DB558" i="3"/>
  <c r="DC558" i="3"/>
  <c r="A559" i="3"/>
  <c r="CY559" i="3"/>
  <c r="CZ559" i="3"/>
  <c r="DB559" i="3" s="1"/>
  <c r="DA559" i="3"/>
  <c r="DC559" i="3"/>
  <c r="A560" i="3"/>
  <c r="CY560" i="3"/>
  <c r="CZ560" i="3"/>
  <c r="DB560" i="3" s="1"/>
  <c r="DA560" i="3"/>
  <c r="DC560" i="3"/>
  <c r="A561" i="3"/>
  <c r="CY561" i="3"/>
  <c r="CZ561" i="3"/>
  <c r="DA561" i="3"/>
  <c r="DB561" i="3"/>
  <c r="DC561" i="3"/>
  <c r="A562" i="3"/>
  <c r="CY562" i="3"/>
  <c r="CZ562" i="3"/>
  <c r="DA562" i="3"/>
  <c r="DB562" i="3"/>
  <c r="DC562" i="3"/>
  <c r="A563" i="3"/>
  <c r="CY563" i="3"/>
  <c r="CZ563" i="3"/>
  <c r="DB563" i="3" s="1"/>
  <c r="DA563" i="3"/>
  <c r="DC563" i="3"/>
  <c r="A564" i="3"/>
  <c r="CY564" i="3"/>
  <c r="CZ564" i="3"/>
  <c r="DB564" i="3" s="1"/>
  <c r="DA564" i="3"/>
  <c r="DC564" i="3"/>
  <c r="A565" i="3"/>
  <c r="CY565" i="3"/>
  <c r="CZ565" i="3"/>
  <c r="DA565" i="3"/>
  <c r="DB565" i="3"/>
  <c r="DC565" i="3"/>
  <c r="A566" i="3"/>
  <c r="CY566" i="3"/>
  <c r="CZ566" i="3"/>
  <c r="DA566" i="3"/>
  <c r="DB566" i="3"/>
  <c r="DC566" i="3"/>
  <c r="A567" i="3"/>
  <c r="CY567" i="3"/>
  <c r="CZ567" i="3"/>
  <c r="DB567" i="3" s="1"/>
  <c r="DA567" i="3"/>
  <c r="DC567" i="3"/>
  <c r="A568" i="3"/>
  <c r="CY568" i="3"/>
  <c r="CZ568" i="3"/>
  <c r="DB568" i="3" s="1"/>
  <c r="DA568" i="3"/>
  <c r="DC568" i="3"/>
  <c r="A569" i="3"/>
  <c r="CY569" i="3"/>
  <c r="CZ569" i="3"/>
  <c r="DA569" i="3"/>
  <c r="DB569" i="3"/>
  <c r="DC569" i="3"/>
  <c r="A570" i="3"/>
  <c r="CY570" i="3"/>
  <c r="CZ570" i="3"/>
  <c r="DA570" i="3"/>
  <c r="DB570" i="3"/>
  <c r="DC570" i="3"/>
  <c r="A571" i="3"/>
  <c r="CY571" i="3"/>
  <c r="CZ571" i="3"/>
  <c r="DB571" i="3" s="1"/>
  <c r="DA571" i="3"/>
  <c r="DC571" i="3"/>
  <c r="A572" i="3"/>
  <c r="CY572" i="3"/>
  <c r="CZ572" i="3"/>
  <c r="DB572" i="3" s="1"/>
  <c r="DA572" i="3"/>
  <c r="DC572" i="3"/>
  <c r="A573" i="3"/>
  <c r="CY573" i="3"/>
  <c r="CZ573" i="3"/>
  <c r="DA573" i="3"/>
  <c r="DB573" i="3"/>
  <c r="DC573" i="3"/>
  <c r="A574" i="3"/>
  <c r="CY574" i="3"/>
  <c r="CZ574" i="3"/>
  <c r="DA574" i="3"/>
  <c r="DB574" i="3"/>
  <c r="DC574" i="3"/>
  <c r="A575" i="3"/>
  <c r="CY575" i="3"/>
  <c r="CZ575" i="3"/>
  <c r="DB575" i="3" s="1"/>
  <c r="DA575" i="3"/>
  <c r="DC575" i="3"/>
  <c r="A576" i="3"/>
  <c r="CY576" i="3"/>
  <c r="CZ576" i="3"/>
  <c r="DB576" i="3" s="1"/>
  <c r="DA576" i="3"/>
  <c r="DC576" i="3"/>
  <c r="A577" i="3"/>
  <c r="CY577" i="3"/>
  <c r="CZ577" i="3"/>
  <c r="DA577" i="3"/>
  <c r="DB577" i="3"/>
  <c r="DC577" i="3"/>
  <c r="A578" i="3"/>
  <c r="CY578" i="3"/>
  <c r="CZ578" i="3"/>
  <c r="DA578" i="3"/>
  <c r="DB578" i="3"/>
  <c r="DC578" i="3"/>
  <c r="A579" i="3"/>
  <c r="CY579" i="3"/>
  <c r="CZ579" i="3"/>
  <c r="DB579" i="3" s="1"/>
  <c r="DA579" i="3"/>
  <c r="DC579" i="3"/>
  <c r="A580" i="3"/>
  <c r="CY580" i="3"/>
  <c r="CZ580" i="3"/>
  <c r="DB580" i="3" s="1"/>
  <c r="DA580" i="3"/>
  <c r="DC580" i="3"/>
  <c r="A581" i="3"/>
  <c r="CY581" i="3"/>
  <c r="CZ581" i="3"/>
  <c r="DA581" i="3"/>
  <c r="DB581" i="3"/>
  <c r="DC581" i="3"/>
  <c r="A582" i="3"/>
  <c r="CY582" i="3"/>
  <c r="CZ582" i="3"/>
  <c r="DA582" i="3"/>
  <c r="DB582" i="3"/>
  <c r="DC582" i="3"/>
  <c r="A583" i="3"/>
  <c r="CY583" i="3"/>
  <c r="CZ583" i="3"/>
  <c r="DB583" i="3" s="1"/>
  <c r="DA583" i="3"/>
  <c r="DC583" i="3"/>
  <c r="A584" i="3"/>
  <c r="CY584" i="3"/>
  <c r="CZ584" i="3"/>
  <c r="DB584" i="3" s="1"/>
  <c r="DA584" i="3"/>
  <c r="DC584" i="3"/>
  <c r="A585" i="3"/>
  <c r="CY585" i="3"/>
  <c r="CZ585" i="3"/>
  <c r="DA585" i="3"/>
  <c r="DB585" i="3"/>
  <c r="DC585" i="3"/>
  <c r="A586" i="3"/>
  <c r="CY586" i="3"/>
  <c r="CZ586" i="3"/>
  <c r="DA586" i="3"/>
  <c r="DB586" i="3"/>
  <c r="DC586" i="3"/>
  <c r="A587" i="3"/>
  <c r="CY587" i="3"/>
  <c r="CZ587" i="3"/>
  <c r="DB587" i="3" s="1"/>
  <c r="DA587" i="3"/>
  <c r="DC587" i="3"/>
  <c r="A588" i="3"/>
  <c r="CY588" i="3"/>
  <c r="CZ588" i="3"/>
  <c r="DB588" i="3" s="1"/>
  <c r="DA588" i="3"/>
  <c r="DC588" i="3"/>
  <c r="A589" i="3"/>
  <c r="CY589" i="3"/>
  <c r="CZ589" i="3"/>
  <c r="DA589" i="3"/>
  <c r="DB589" i="3"/>
  <c r="DC589" i="3"/>
  <c r="A590" i="3"/>
  <c r="CY590" i="3"/>
  <c r="CZ590" i="3"/>
  <c r="DA590" i="3"/>
  <c r="DB590" i="3"/>
  <c r="DC590" i="3"/>
  <c r="A591" i="3"/>
  <c r="CY591" i="3"/>
  <c r="CZ591" i="3"/>
  <c r="DB591" i="3" s="1"/>
  <c r="DA591" i="3"/>
  <c r="DC591" i="3"/>
  <c r="A592" i="3"/>
  <c r="CY592" i="3"/>
  <c r="CZ592" i="3"/>
  <c r="DB592" i="3" s="1"/>
  <c r="DA592" i="3"/>
  <c r="DC592" i="3"/>
  <c r="A593" i="3"/>
  <c r="CY593" i="3"/>
  <c r="CZ593" i="3"/>
  <c r="DA593" i="3"/>
  <c r="DB593" i="3"/>
  <c r="DC593" i="3"/>
  <c r="A594" i="3"/>
  <c r="CY594" i="3"/>
  <c r="CZ594" i="3"/>
  <c r="DA594" i="3"/>
  <c r="DB594" i="3"/>
  <c r="DC594" i="3"/>
  <c r="A595" i="3"/>
  <c r="CY595" i="3"/>
  <c r="CZ595" i="3"/>
  <c r="DB595" i="3" s="1"/>
  <c r="DA595" i="3"/>
  <c r="DC595" i="3"/>
  <c r="A596" i="3"/>
  <c r="CY596" i="3"/>
  <c r="CZ596" i="3"/>
  <c r="DB596" i="3" s="1"/>
  <c r="DA596" i="3"/>
  <c r="DC596" i="3"/>
  <c r="A597" i="3"/>
  <c r="CY597" i="3"/>
  <c r="CZ597" i="3"/>
  <c r="DA597" i="3"/>
  <c r="DB597" i="3"/>
  <c r="DC597" i="3"/>
  <c r="A598" i="3"/>
  <c r="CY598" i="3"/>
  <c r="CZ598" i="3"/>
  <c r="DA598" i="3"/>
  <c r="DB598" i="3"/>
  <c r="DC598" i="3"/>
  <c r="A599" i="3"/>
  <c r="CY599" i="3"/>
  <c r="CZ599" i="3"/>
  <c r="DB599" i="3" s="1"/>
  <c r="DA599" i="3"/>
  <c r="DC599" i="3"/>
  <c r="A600" i="3"/>
  <c r="CY600" i="3"/>
  <c r="CZ600" i="3"/>
  <c r="DB600" i="3" s="1"/>
  <c r="DA600" i="3"/>
  <c r="DC600" i="3"/>
  <c r="A601" i="3"/>
  <c r="CY601" i="3"/>
  <c r="CZ601" i="3"/>
  <c r="DA601" i="3"/>
  <c r="DB601" i="3"/>
  <c r="DC601" i="3"/>
  <c r="A602" i="3"/>
  <c r="CY602" i="3"/>
  <c r="CZ602" i="3"/>
  <c r="DA602" i="3"/>
  <c r="DB602" i="3"/>
  <c r="DC602" i="3"/>
  <c r="A603" i="3"/>
  <c r="CY603" i="3"/>
  <c r="CZ603" i="3"/>
  <c r="DB603" i="3" s="1"/>
  <c r="DA603" i="3"/>
  <c r="DC603" i="3"/>
  <c r="A604" i="3"/>
  <c r="CY604" i="3"/>
  <c r="CZ604" i="3"/>
  <c r="DB604" i="3" s="1"/>
  <c r="DA604" i="3"/>
  <c r="DC604" i="3"/>
  <c r="A605" i="3"/>
  <c r="CY605" i="3"/>
  <c r="CZ605" i="3"/>
  <c r="DA605" i="3"/>
  <c r="DB605" i="3"/>
  <c r="DC605" i="3"/>
  <c r="A606" i="3"/>
  <c r="CY606" i="3"/>
  <c r="CZ606" i="3"/>
  <c r="DA606" i="3"/>
  <c r="DB606" i="3"/>
  <c r="DC606" i="3"/>
  <c r="A607" i="3"/>
  <c r="CY607" i="3"/>
  <c r="CZ607" i="3"/>
  <c r="DB607" i="3" s="1"/>
  <c r="DA607" i="3"/>
  <c r="DC607" i="3"/>
  <c r="A608" i="3"/>
  <c r="CY608" i="3"/>
  <c r="CZ608" i="3"/>
  <c r="DB608" i="3" s="1"/>
  <c r="DA608" i="3"/>
  <c r="DC608" i="3"/>
  <c r="A609" i="3"/>
  <c r="CY609" i="3"/>
  <c r="CZ609" i="3"/>
  <c r="DA609" i="3"/>
  <c r="DB609" i="3"/>
  <c r="DC609" i="3"/>
  <c r="A610" i="3"/>
  <c r="CY610" i="3"/>
  <c r="CZ610" i="3"/>
  <c r="DA610" i="3"/>
  <c r="DB610" i="3"/>
  <c r="DC610" i="3"/>
  <c r="A611" i="3"/>
  <c r="CY611" i="3"/>
  <c r="CZ611" i="3"/>
  <c r="DB611" i="3" s="1"/>
  <c r="DA611" i="3"/>
  <c r="DC611" i="3"/>
  <c r="A612" i="3"/>
  <c r="CY612" i="3"/>
  <c r="CZ612" i="3"/>
  <c r="DB612" i="3" s="1"/>
  <c r="DA612" i="3"/>
  <c r="DC612" i="3"/>
  <c r="A613" i="3"/>
  <c r="CY613" i="3"/>
  <c r="CZ613" i="3"/>
  <c r="DA613" i="3"/>
  <c r="DB613" i="3"/>
  <c r="DC613" i="3"/>
  <c r="A614" i="3"/>
  <c r="CY614" i="3"/>
  <c r="CZ614" i="3"/>
  <c r="DA614" i="3"/>
  <c r="DB614" i="3"/>
  <c r="DC614" i="3"/>
  <c r="A615" i="3"/>
  <c r="CY615" i="3"/>
  <c r="CZ615" i="3"/>
  <c r="DB615" i="3" s="1"/>
  <c r="DA615" i="3"/>
  <c r="DC615" i="3"/>
  <c r="A616" i="3"/>
  <c r="CY616" i="3"/>
  <c r="CZ616" i="3"/>
  <c r="DB616" i="3" s="1"/>
  <c r="DA616" i="3"/>
  <c r="DC616" i="3"/>
  <c r="A617" i="3"/>
  <c r="CY617" i="3"/>
  <c r="CZ617" i="3"/>
  <c r="DA617" i="3"/>
  <c r="DB617" i="3"/>
  <c r="DC617" i="3"/>
  <c r="A618" i="3"/>
  <c r="CY618" i="3"/>
  <c r="CZ618" i="3"/>
  <c r="DA618" i="3"/>
  <c r="DB618" i="3"/>
  <c r="DC618" i="3"/>
  <c r="A619" i="3"/>
  <c r="CY619" i="3"/>
  <c r="CZ619" i="3"/>
  <c r="DB619" i="3" s="1"/>
  <c r="DA619" i="3"/>
  <c r="DC619" i="3"/>
  <c r="A620" i="3"/>
  <c r="CY620" i="3"/>
  <c r="CZ620" i="3"/>
  <c r="DB620" i="3" s="1"/>
  <c r="DA620" i="3"/>
  <c r="DC620" i="3"/>
  <c r="A621" i="3"/>
  <c r="CY621" i="3"/>
  <c r="CZ621" i="3"/>
  <c r="DA621" i="3"/>
  <c r="DB621" i="3"/>
  <c r="DC621" i="3"/>
  <c r="A622" i="3"/>
  <c r="CY622" i="3"/>
  <c r="CZ622" i="3"/>
  <c r="DA622" i="3"/>
  <c r="DB622" i="3"/>
  <c r="DC622" i="3"/>
  <c r="A623" i="3"/>
  <c r="CY623" i="3"/>
  <c r="CZ623" i="3"/>
  <c r="DB623" i="3" s="1"/>
  <c r="DA623" i="3"/>
  <c r="DC623" i="3"/>
  <c r="A624" i="3"/>
  <c r="CY624" i="3"/>
  <c r="CZ624" i="3"/>
  <c r="DB624" i="3" s="1"/>
  <c r="DA624" i="3"/>
  <c r="DC624" i="3"/>
  <c r="A625" i="3"/>
  <c r="CY625" i="3"/>
  <c r="CZ625" i="3"/>
  <c r="DA625" i="3"/>
  <c r="DB625" i="3"/>
  <c r="DC625" i="3"/>
  <c r="A626" i="3"/>
  <c r="CY626" i="3"/>
  <c r="CZ626" i="3"/>
  <c r="DA626" i="3"/>
  <c r="DB626" i="3"/>
  <c r="DC626" i="3"/>
  <c r="A627" i="3"/>
  <c r="CY627" i="3"/>
  <c r="CZ627" i="3"/>
  <c r="DB627" i="3" s="1"/>
  <c r="DA627" i="3"/>
  <c r="DC627" i="3"/>
  <c r="A628" i="3"/>
  <c r="CY628" i="3"/>
  <c r="CZ628" i="3"/>
  <c r="DB628" i="3" s="1"/>
  <c r="DA628" i="3"/>
  <c r="DC628" i="3"/>
  <c r="A629" i="3"/>
  <c r="CY629" i="3"/>
  <c r="CZ629" i="3"/>
  <c r="DA629" i="3"/>
  <c r="DB629" i="3"/>
  <c r="DC629" i="3"/>
  <c r="A630" i="3"/>
  <c r="CY630" i="3"/>
  <c r="CZ630" i="3"/>
  <c r="DA630" i="3"/>
  <c r="DB630" i="3"/>
  <c r="DC630" i="3"/>
  <c r="A631" i="3"/>
  <c r="CY631" i="3"/>
  <c r="CZ631" i="3"/>
  <c r="DB631" i="3" s="1"/>
  <c r="DA631" i="3"/>
  <c r="DC631" i="3"/>
  <c r="A632" i="3"/>
  <c r="CY632" i="3"/>
  <c r="CZ632" i="3"/>
  <c r="DB632" i="3" s="1"/>
  <c r="DA632" i="3"/>
  <c r="DC632" i="3"/>
  <c r="A633" i="3"/>
  <c r="CY633" i="3"/>
  <c r="CZ633" i="3"/>
  <c r="DA633" i="3"/>
  <c r="DB633" i="3"/>
  <c r="DC633" i="3"/>
  <c r="A634" i="3"/>
  <c r="CY634" i="3"/>
  <c r="CZ634" i="3"/>
  <c r="DA634" i="3"/>
  <c r="DB634" i="3"/>
  <c r="DC634" i="3"/>
  <c r="A635" i="3"/>
  <c r="CY635" i="3"/>
  <c r="CZ635" i="3"/>
  <c r="DB635" i="3" s="1"/>
  <c r="DA635" i="3"/>
  <c r="DC635" i="3"/>
  <c r="A636" i="3"/>
  <c r="CY636" i="3"/>
  <c r="CZ636" i="3"/>
  <c r="DB636" i="3" s="1"/>
  <c r="DA636" i="3"/>
  <c r="DC636" i="3"/>
  <c r="A637" i="3"/>
  <c r="CY637" i="3"/>
  <c r="CZ637" i="3"/>
  <c r="DA637" i="3"/>
  <c r="DB637" i="3"/>
  <c r="DC637" i="3"/>
  <c r="A638" i="3"/>
  <c r="CY638" i="3"/>
  <c r="CZ638" i="3"/>
  <c r="DA638" i="3"/>
  <c r="DB638" i="3"/>
  <c r="DC638" i="3"/>
  <c r="A639" i="3"/>
  <c r="CY639" i="3"/>
  <c r="CZ639" i="3"/>
  <c r="DB639" i="3" s="1"/>
  <c r="DA639" i="3"/>
  <c r="DC639" i="3"/>
  <c r="A640" i="3"/>
  <c r="CY640" i="3"/>
  <c r="CZ640" i="3"/>
  <c r="DB640" i="3" s="1"/>
  <c r="DA640" i="3"/>
  <c r="DC640" i="3"/>
  <c r="A641" i="3"/>
  <c r="CY641" i="3"/>
  <c r="CZ641" i="3"/>
  <c r="DA641" i="3"/>
  <c r="DB641" i="3"/>
  <c r="DC641" i="3"/>
  <c r="A642" i="3"/>
  <c r="CY642" i="3"/>
  <c r="CZ642" i="3"/>
  <c r="DA642" i="3"/>
  <c r="DB642" i="3"/>
  <c r="DC642" i="3"/>
  <c r="A643" i="3"/>
  <c r="CY643" i="3"/>
  <c r="CZ643" i="3"/>
  <c r="DB643" i="3" s="1"/>
  <c r="DA643" i="3"/>
  <c r="DC643" i="3"/>
  <c r="A644" i="3"/>
  <c r="CY644" i="3"/>
  <c r="CZ644" i="3"/>
  <c r="DB644" i="3" s="1"/>
  <c r="DA644" i="3"/>
  <c r="DC644" i="3"/>
  <c r="A645" i="3"/>
  <c r="CY645" i="3"/>
  <c r="CZ645" i="3"/>
  <c r="DA645" i="3"/>
  <c r="DB645" i="3"/>
  <c r="DC645" i="3"/>
  <c r="A646" i="3"/>
  <c r="CY646" i="3"/>
  <c r="CZ646" i="3"/>
  <c r="DA646" i="3"/>
  <c r="DB646" i="3"/>
  <c r="DC646" i="3"/>
  <c r="A647" i="3"/>
  <c r="CY647" i="3"/>
  <c r="CZ647" i="3"/>
  <c r="DB647" i="3" s="1"/>
  <c r="DA647" i="3"/>
  <c r="DC647" i="3"/>
  <c r="A648" i="3"/>
  <c r="CY648" i="3"/>
  <c r="CZ648" i="3"/>
  <c r="DB648" i="3" s="1"/>
  <c r="DA648" i="3"/>
  <c r="DC648" i="3"/>
  <c r="A649" i="3"/>
  <c r="CY649" i="3"/>
  <c r="CZ649" i="3"/>
  <c r="DA649" i="3"/>
  <c r="DB649" i="3"/>
  <c r="DC649" i="3"/>
  <c r="A650" i="3"/>
  <c r="CY650" i="3"/>
  <c r="CZ650" i="3"/>
  <c r="DA650" i="3"/>
  <c r="DB650" i="3"/>
  <c r="DC650" i="3"/>
  <c r="A651" i="3"/>
  <c r="CY651" i="3"/>
  <c r="CZ651" i="3"/>
  <c r="DB651" i="3" s="1"/>
  <c r="DA651" i="3"/>
  <c r="DC651" i="3"/>
  <c r="A652" i="3"/>
  <c r="CY652" i="3"/>
  <c r="CZ652" i="3"/>
  <c r="DB652" i="3" s="1"/>
  <c r="DA652" i="3"/>
  <c r="DC652" i="3"/>
  <c r="A653" i="3"/>
  <c r="CY653" i="3"/>
  <c r="CZ653" i="3"/>
  <c r="DA653" i="3"/>
  <c r="DB653" i="3"/>
  <c r="DC653" i="3"/>
  <c r="A654" i="3"/>
  <c r="CY654" i="3"/>
  <c r="CZ654" i="3"/>
  <c r="DA654" i="3"/>
  <c r="DB654" i="3"/>
  <c r="DC654" i="3"/>
  <c r="A655" i="3"/>
  <c r="CY655" i="3"/>
  <c r="CZ655" i="3"/>
  <c r="DB655" i="3" s="1"/>
  <c r="DA655" i="3"/>
  <c r="DC655" i="3"/>
  <c r="A656" i="3"/>
  <c r="CY656" i="3"/>
  <c r="CZ656" i="3"/>
  <c r="DB656" i="3" s="1"/>
  <c r="DA656" i="3"/>
  <c r="DC656" i="3"/>
  <c r="A657" i="3"/>
  <c r="CY657" i="3"/>
  <c r="CZ657" i="3"/>
  <c r="DA657" i="3"/>
  <c r="DB657" i="3"/>
  <c r="DC657" i="3"/>
  <c r="A658" i="3"/>
  <c r="CY658" i="3"/>
  <c r="CZ658" i="3"/>
  <c r="DA658" i="3"/>
  <c r="DB658" i="3"/>
  <c r="DC658" i="3"/>
  <c r="A659" i="3"/>
  <c r="CY659" i="3"/>
  <c r="CZ659" i="3"/>
  <c r="DB659" i="3" s="1"/>
  <c r="DA659" i="3"/>
  <c r="DC659" i="3"/>
  <c r="A660" i="3"/>
  <c r="CY660" i="3"/>
  <c r="CZ660" i="3"/>
  <c r="DB660" i="3" s="1"/>
  <c r="DA660" i="3"/>
  <c r="DC660" i="3"/>
  <c r="A661" i="3"/>
  <c r="CY661" i="3"/>
  <c r="CZ661" i="3"/>
  <c r="DA661" i="3"/>
  <c r="DB661" i="3"/>
  <c r="DC661" i="3"/>
  <c r="A662" i="3"/>
  <c r="CY662" i="3"/>
  <c r="CZ662" i="3"/>
  <c r="DA662" i="3"/>
  <c r="DB662" i="3"/>
  <c r="DC662" i="3"/>
  <c r="A663" i="3"/>
  <c r="CY663" i="3"/>
  <c r="CZ663" i="3"/>
  <c r="DB663" i="3" s="1"/>
  <c r="DA663" i="3"/>
  <c r="DC663" i="3"/>
  <c r="A664" i="3"/>
  <c r="CY664" i="3"/>
  <c r="CZ664" i="3"/>
  <c r="DB664" i="3" s="1"/>
  <c r="DA664" i="3"/>
  <c r="DC664" i="3"/>
  <c r="A665" i="3"/>
  <c r="CY665" i="3"/>
  <c r="CZ665" i="3"/>
  <c r="DA665" i="3"/>
  <c r="DB665" i="3"/>
  <c r="DC665" i="3"/>
  <c r="A666" i="3"/>
  <c r="CY666" i="3"/>
  <c r="CZ666" i="3"/>
  <c r="DA666" i="3"/>
  <c r="DB666" i="3"/>
  <c r="DC666" i="3"/>
  <c r="A667" i="3"/>
  <c r="CY667" i="3"/>
  <c r="CZ667" i="3"/>
  <c r="DB667" i="3" s="1"/>
  <c r="DA667" i="3"/>
  <c r="DC667" i="3"/>
  <c r="A668" i="3"/>
  <c r="CY668" i="3"/>
  <c r="CZ668" i="3"/>
  <c r="DB668" i="3" s="1"/>
  <c r="DA668" i="3"/>
  <c r="DC668" i="3"/>
  <c r="A669" i="3"/>
  <c r="CY669" i="3"/>
  <c r="CZ669" i="3"/>
  <c r="DA669" i="3"/>
  <c r="DB669" i="3"/>
  <c r="DC669" i="3"/>
  <c r="A670" i="3"/>
  <c r="CY670" i="3"/>
  <c r="CZ670" i="3"/>
  <c r="DA670" i="3"/>
  <c r="DB670" i="3"/>
  <c r="DC670" i="3"/>
  <c r="A671" i="3"/>
  <c r="CY671" i="3"/>
  <c r="CZ671" i="3"/>
  <c r="DB671" i="3" s="1"/>
  <c r="DA671" i="3"/>
  <c r="DC671" i="3"/>
  <c r="A672" i="3"/>
  <c r="CY672" i="3"/>
  <c r="CZ672" i="3"/>
  <c r="DB672" i="3" s="1"/>
  <c r="DA672" i="3"/>
  <c r="DC672" i="3"/>
  <c r="A673" i="3"/>
  <c r="CY673" i="3"/>
  <c r="CZ673" i="3"/>
  <c r="DA673" i="3"/>
  <c r="DB673" i="3"/>
  <c r="DC673" i="3"/>
  <c r="A674" i="3"/>
  <c r="CY674" i="3"/>
  <c r="CZ674" i="3"/>
  <c r="DA674" i="3"/>
  <c r="DB674" i="3"/>
  <c r="DC674" i="3"/>
  <c r="A675" i="3"/>
  <c r="CY675" i="3"/>
  <c r="CZ675" i="3"/>
  <c r="DB675" i="3" s="1"/>
  <c r="DA675" i="3"/>
  <c r="DC675" i="3"/>
  <c r="A676" i="3"/>
  <c r="CY676" i="3"/>
  <c r="CZ676" i="3"/>
  <c r="DB676" i="3" s="1"/>
  <c r="DA676" i="3"/>
  <c r="DC676" i="3"/>
  <c r="A677" i="3"/>
  <c r="CY677" i="3"/>
  <c r="CZ677" i="3"/>
  <c r="DA677" i="3"/>
  <c r="DB677" i="3"/>
  <c r="DC677" i="3"/>
  <c r="A678" i="3"/>
  <c r="CY678" i="3"/>
  <c r="CZ678" i="3"/>
  <c r="DA678" i="3"/>
  <c r="DB678" i="3"/>
  <c r="DC678" i="3"/>
  <c r="A679" i="3"/>
  <c r="CY679" i="3"/>
  <c r="CZ679" i="3"/>
  <c r="DB679" i="3" s="1"/>
  <c r="DA679" i="3"/>
  <c r="DC679" i="3"/>
  <c r="A680" i="3"/>
  <c r="CY680" i="3"/>
  <c r="CZ680" i="3"/>
  <c r="DB680" i="3" s="1"/>
  <c r="DA680" i="3"/>
  <c r="DC680" i="3"/>
  <c r="A681" i="3"/>
  <c r="CY681" i="3"/>
  <c r="CZ681" i="3"/>
  <c r="DB681" i="3" s="1"/>
  <c r="DA681" i="3"/>
  <c r="DC681" i="3"/>
  <c r="A682" i="3"/>
  <c r="CY682" i="3"/>
  <c r="CZ682" i="3"/>
  <c r="DA682" i="3"/>
  <c r="DB682" i="3"/>
  <c r="DC682" i="3"/>
  <c r="A683" i="3"/>
  <c r="CY683" i="3"/>
  <c r="CZ683" i="3"/>
  <c r="DB683" i="3" s="1"/>
  <c r="DA683" i="3"/>
  <c r="DC683" i="3"/>
  <c r="A684" i="3"/>
  <c r="CY684" i="3"/>
  <c r="CZ684" i="3"/>
  <c r="DB684" i="3" s="1"/>
  <c r="DA684" i="3"/>
  <c r="DC684" i="3"/>
  <c r="A685" i="3"/>
  <c r="CY685" i="3"/>
  <c r="CZ685" i="3"/>
  <c r="DB685" i="3" s="1"/>
  <c r="DA685" i="3"/>
  <c r="DC685" i="3"/>
  <c r="A686" i="3"/>
  <c r="CY686" i="3"/>
  <c r="CZ686" i="3"/>
  <c r="DA686" i="3"/>
  <c r="DB686" i="3"/>
  <c r="DC686" i="3"/>
  <c r="A687" i="3"/>
  <c r="CY687" i="3"/>
  <c r="CZ687" i="3"/>
  <c r="DA687" i="3"/>
  <c r="DB687" i="3"/>
  <c r="DC687" i="3"/>
  <c r="A688" i="3"/>
  <c r="CY688" i="3"/>
  <c r="CZ688" i="3"/>
  <c r="DB688" i="3" s="1"/>
  <c r="DA688" i="3"/>
  <c r="DC688" i="3"/>
  <c r="A689" i="3"/>
  <c r="CY689" i="3"/>
  <c r="CZ689" i="3"/>
  <c r="DA689" i="3"/>
  <c r="DB689" i="3"/>
  <c r="DC689" i="3"/>
  <c r="A690" i="3"/>
  <c r="CY690" i="3"/>
  <c r="CZ690" i="3"/>
  <c r="DA690" i="3"/>
  <c r="DB690" i="3"/>
  <c r="DC690" i="3"/>
  <c r="A691" i="3"/>
  <c r="CY691" i="3"/>
  <c r="CZ691" i="3"/>
  <c r="DA691" i="3"/>
  <c r="DB691" i="3"/>
  <c r="DC691" i="3"/>
  <c r="A692" i="3"/>
  <c r="CY692" i="3"/>
  <c r="CZ692" i="3"/>
  <c r="DB692" i="3" s="1"/>
  <c r="DA692" i="3"/>
  <c r="DC692" i="3"/>
  <c r="A693" i="3"/>
  <c r="CY693" i="3"/>
  <c r="CZ693" i="3"/>
  <c r="DA693" i="3"/>
  <c r="DB693" i="3"/>
  <c r="DC693" i="3"/>
  <c r="A694" i="3"/>
  <c r="CY694" i="3"/>
  <c r="CZ694" i="3"/>
  <c r="DA694" i="3"/>
  <c r="DB694" i="3"/>
  <c r="DC694" i="3"/>
  <c r="A695" i="3"/>
  <c r="CY695" i="3"/>
  <c r="CZ695" i="3"/>
  <c r="DB695" i="3" s="1"/>
  <c r="DA695" i="3"/>
  <c r="DC695" i="3"/>
  <c r="A696" i="3"/>
  <c r="CY696" i="3"/>
  <c r="CZ696" i="3"/>
  <c r="DB696" i="3" s="1"/>
  <c r="DA696" i="3"/>
  <c r="DC696" i="3"/>
  <c r="A697" i="3"/>
  <c r="CY697" i="3"/>
  <c r="CZ697" i="3"/>
  <c r="DB697" i="3" s="1"/>
  <c r="DA697" i="3"/>
  <c r="DC697" i="3"/>
  <c r="A698" i="3"/>
  <c r="CY698" i="3"/>
  <c r="CZ698" i="3"/>
  <c r="DA698" i="3"/>
  <c r="DB698" i="3"/>
  <c r="DC698" i="3"/>
  <c r="A699" i="3"/>
  <c r="CY699" i="3"/>
  <c r="CZ699" i="3"/>
  <c r="DB699" i="3" s="1"/>
  <c r="DA699" i="3"/>
  <c r="DC699" i="3"/>
  <c r="A700" i="3"/>
  <c r="CY700" i="3"/>
  <c r="CZ700" i="3"/>
  <c r="DB700" i="3" s="1"/>
  <c r="DA700" i="3"/>
  <c r="DC700" i="3"/>
  <c r="A701" i="3"/>
  <c r="CY701" i="3"/>
  <c r="CZ701" i="3"/>
  <c r="DB701" i="3" s="1"/>
  <c r="DA701" i="3"/>
  <c r="DC701" i="3"/>
  <c r="A702" i="3"/>
  <c r="CY702" i="3"/>
  <c r="CZ702" i="3"/>
  <c r="DA702" i="3"/>
  <c r="DB702" i="3"/>
  <c r="DC702" i="3"/>
  <c r="A703" i="3"/>
  <c r="CY703" i="3"/>
  <c r="CZ703" i="3"/>
  <c r="DA703" i="3"/>
  <c r="DB703" i="3"/>
  <c r="DC703" i="3"/>
  <c r="A704" i="3"/>
  <c r="CY704" i="3"/>
  <c r="CZ704" i="3"/>
  <c r="DB704" i="3" s="1"/>
  <c r="DA704" i="3"/>
  <c r="DC704" i="3"/>
  <c r="A705" i="3"/>
  <c r="CY705" i="3"/>
  <c r="CZ705" i="3"/>
  <c r="DA705" i="3"/>
  <c r="DB705" i="3"/>
  <c r="DC705" i="3"/>
  <c r="A706" i="3"/>
  <c r="CY706" i="3"/>
  <c r="CZ706" i="3"/>
  <c r="DA706" i="3"/>
  <c r="DB706" i="3"/>
  <c r="DC706" i="3"/>
  <c r="A707" i="3"/>
  <c r="CY707" i="3"/>
  <c r="CZ707" i="3"/>
  <c r="DA707" i="3"/>
  <c r="DB707" i="3"/>
  <c r="DC707" i="3"/>
  <c r="A708" i="3"/>
  <c r="CY708" i="3"/>
  <c r="CZ708" i="3"/>
  <c r="DB708" i="3" s="1"/>
  <c r="DA708" i="3"/>
  <c r="DC708" i="3"/>
  <c r="A709" i="3"/>
  <c r="CY709" i="3"/>
  <c r="CZ709" i="3"/>
  <c r="DA709" i="3"/>
  <c r="DB709" i="3"/>
  <c r="DC709" i="3"/>
  <c r="A710" i="3"/>
  <c r="CY710" i="3"/>
  <c r="CZ710" i="3"/>
  <c r="DA710" i="3"/>
  <c r="DB710" i="3"/>
  <c r="DC710" i="3"/>
  <c r="A711" i="3"/>
  <c r="CY711" i="3"/>
  <c r="CZ711" i="3"/>
  <c r="DB711" i="3" s="1"/>
  <c r="DA711" i="3"/>
  <c r="DC711" i="3"/>
  <c r="A712" i="3"/>
  <c r="CY712" i="3"/>
  <c r="CZ712" i="3"/>
  <c r="DB712" i="3" s="1"/>
  <c r="DA712" i="3"/>
  <c r="DC712" i="3"/>
  <c r="A713" i="3"/>
  <c r="CY713" i="3"/>
  <c r="CZ713" i="3"/>
  <c r="DB713" i="3" s="1"/>
  <c r="DA713" i="3"/>
  <c r="DC713" i="3"/>
  <c r="A714" i="3"/>
  <c r="CY714" i="3"/>
  <c r="CZ714" i="3"/>
  <c r="DA714" i="3"/>
  <c r="DB714" i="3"/>
  <c r="DC714" i="3"/>
  <c r="A715" i="3"/>
  <c r="CY715" i="3"/>
  <c r="CZ715" i="3"/>
  <c r="DA715" i="3"/>
  <c r="DB715" i="3"/>
  <c r="DC715" i="3"/>
  <c r="A716" i="3"/>
  <c r="CY716" i="3"/>
  <c r="CZ716" i="3"/>
  <c r="DB716" i="3" s="1"/>
  <c r="DA716" i="3"/>
  <c r="DC716" i="3"/>
  <c r="A717" i="3"/>
  <c r="CY717" i="3"/>
  <c r="CZ717" i="3"/>
  <c r="DA717" i="3"/>
  <c r="DB717" i="3"/>
  <c r="DC717" i="3"/>
  <c r="A718" i="3"/>
  <c r="CY718" i="3"/>
  <c r="CZ718" i="3"/>
  <c r="DA718" i="3"/>
  <c r="DB718" i="3"/>
  <c r="DC718" i="3"/>
  <c r="A719" i="3"/>
  <c r="CY719" i="3"/>
  <c r="CZ719" i="3"/>
  <c r="DB719" i="3" s="1"/>
  <c r="DA719" i="3"/>
  <c r="DC719" i="3"/>
  <c r="A720" i="3"/>
  <c r="CY720" i="3"/>
  <c r="CZ720" i="3"/>
  <c r="DB720" i="3" s="1"/>
  <c r="DA720" i="3"/>
  <c r="DC720" i="3"/>
  <c r="A721" i="3"/>
  <c r="CY721" i="3"/>
  <c r="CZ721" i="3"/>
  <c r="DB721" i="3" s="1"/>
  <c r="DA721" i="3"/>
  <c r="DC721" i="3"/>
  <c r="A722" i="3"/>
  <c r="CY722" i="3"/>
  <c r="CZ722" i="3"/>
  <c r="DA722" i="3"/>
  <c r="DB722" i="3"/>
  <c r="DC722" i="3"/>
  <c r="A723" i="3"/>
  <c r="CY723" i="3"/>
  <c r="CZ723" i="3"/>
  <c r="DA723" i="3"/>
  <c r="DB723" i="3"/>
  <c r="DC723" i="3"/>
  <c r="A724" i="3"/>
  <c r="CY724" i="3"/>
  <c r="CZ724" i="3"/>
  <c r="DB724" i="3" s="1"/>
  <c r="DA724" i="3"/>
  <c r="DC724" i="3"/>
  <c r="A725" i="3"/>
  <c r="CY725" i="3"/>
  <c r="CZ725" i="3"/>
  <c r="DA725" i="3"/>
  <c r="DB725" i="3"/>
  <c r="DC725" i="3"/>
  <c r="A726" i="3"/>
  <c r="CY726" i="3"/>
  <c r="CZ726" i="3"/>
  <c r="DA726" i="3"/>
  <c r="DB726" i="3"/>
  <c r="DC726" i="3"/>
  <c r="A727" i="3"/>
  <c r="CY727" i="3"/>
  <c r="CZ727" i="3"/>
  <c r="DB727" i="3" s="1"/>
  <c r="DA727" i="3"/>
  <c r="DC727" i="3"/>
  <c r="A728" i="3"/>
  <c r="CY728" i="3"/>
  <c r="CZ728" i="3"/>
  <c r="DB728" i="3" s="1"/>
  <c r="DA728" i="3"/>
  <c r="DC728" i="3"/>
  <c r="A729" i="3"/>
  <c r="CY729" i="3"/>
  <c r="CZ729" i="3"/>
  <c r="DA729" i="3"/>
  <c r="DB729" i="3"/>
  <c r="DC729" i="3"/>
  <c r="A730" i="3"/>
  <c r="CY730" i="3"/>
  <c r="CZ730" i="3"/>
  <c r="DA730" i="3"/>
  <c r="DB730" i="3"/>
  <c r="DC730" i="3"/>
  <c r="A731" i="3"/>
  <c r="CY731" i="3"/>
  <c r="CZ731" i="3"/>
  <c r="DB731" i="3" s="1"/>
  <c r="DA731" i="3"/>
  <c r="DC731" i="3"/>
  <c r="A732" i="3"/>
  <c r="CY732" i="3"/>
  <c r="CZ732" i="3"/>
  <c r="DB732" i="3" s="1"/>
  <c r="DA732" i="3"/>
  <c r="DC732" i="3"/>
  <c r="A733" i="3"/>
  <c r="CY733" i="3"/>
  <c r="CZ733" i="3"/>
  <c r="DA733" i="3"/>
  <c r="DB733" i="3"/>
  <c r="DC733" i="3"/>
  <c r="A734" i="3"/>
  <c r="CY734" i="3"/>
  <c r="CZ734" i="3"/>
  <c r="DA734" i="3"/>
  <c r="DB734" i="3"/>
  <c r="DC734" i="3"/>
  <c r="A735" i="3"/>
  <c r="CY735" i="3"/>
  <c r="CZ735" i="3"/>
  <c r="DB735" i="3" s="1"/>
  <c r="DA735" i="3"/>
  <c r="DC735" i="3"/>
  <c r="A736" i="3"/>
  <c r="CY736" i="3"/>
  <c r="CZ736" i="3"/>
  <c r="DB736" i="3" s="1"/>
  <c r="DA736" i="3"/>
  <c r="DC736" i="3"/>
  <c r="A737" i="3"/>
  <c r="CY737" i="3"/>
  <c r="CZ737" i="3"/>
  <c r="DA737" i="3"/>
  <c r="DB737" i="3"/>
  <c r="DC737" i="3"/>
  <c r="A738" i="3"/>
  <c r="CY738" i="3"/>
  <c r="CZ738" i="3"/>
  <c r="DA738" i="3"/>
  <c r="DB738" i="3"/>
  <c r="DC738" i="3"/>
  <c r="A739" i="3"/>
  <c r="CY739" i="3"/>
  <c r="CZ739" i="3"/>
  <c r="DB739" i="3" s="1"/>
  <c r="DA739" i="3"/>
  <c r="DC739" i="3"/>
  <c r="A740" i="3"/>
  <c r="CY740" i="3"/>
  <c r="CZ740" i="3"/>
  <c r="DB740" i="3" s="1"/>
  <c r="DA740" i="3"/>
  <c r="DC740" i="3"/>
  <c r="A741" i="3"/>
  <c r="CY741" i="3"/>
  <c r="CZ741" i="3"/>
  <c r="DA741" i="3"/>
  <c r="DB741" i="3"/>
  <c r="DC741" i="3"/>
  <c r="A742" i="3"/>
  <c r="CY742" i="3"/>
  <c r="CZ742" i="3"/>
  <c r="DA742" i="3"/>
  <c r="DB742" i="3"/>
  <c r="DC742" i="3"/>
  <c r="A743" i="3"/>
  <c r="CY743" i="3"/>
  <c r="CZ743" i="3"/>
  <c r="DB743" i="3" s="1"/>
  <c r="DA743" i="3"/>
  <c r="DC743" i="3"/>
  <c r="A744" i="3"/>
  <c r="CY744" i="3"/>
  <c r="CZ744" i="3"/>
  <c r="DB744" i="3" s="1"/>
  <c r="DA744" i="3"/>
  <c r="DC744" i="3"/>
  <c r="A745" i="3"/>
  <c r="CY745" i="3"/>
  <c r="CZ745" i="3"/>
  <c r="DA745" i="3"/>
  <c r="DB745" i="3"/>
  <c r="DC745" i="3"/>
  <c r="A746" i="3"/>
  <c r="CY746" i="3"/>
  <c r="CZ746" i="3"/>
  <c r="DA746" i="3"/>
  <c r="DB746" i="3"/>
  <c r="DC746" i="3"/>
  <c r="A747" i="3"/>
  <c r="CY747" i="3"/>
  <c r="CZ747" i="3"/>
  <c r="DB747" i="3" s="1"/>
  <c r="DA747" i="3"/>
  <c r="DC747" i="3"/>
  <c r="A748" i="3"/>
  <c r="CY748" i="3"/>
  <c r="CZ748" i="3"/>
  <c r="DB748" i="3" s="1"/>
  <c r="DA748" i="3"/>
  <c r="DC748" i="3"/>
  <c r="A749" i="3"/>
  <c r="CY749" i="3"/>
  <c r="CZ749" i="3"/>
  <c r="DA749" i="3"/>
  <c r="DB749" i="3"/>
  <c r="DC749" i="3"/>
  <c r="A750" i="3"/>
  <c r="CY750" i="3"/>
  <c r="CZ750" i="3"/>
  <c r="DA750" i="3"/>
  <c r="DB750" i="3"/>
  <c r="DC750" i="3"/>
  <c r="A751" i="3"/>
  <c r="CY751" i="3"/>
  <c r="CZ751" i="3"/>
  <c r="DB751" i="3" s="1"/>
  <c r="DA751" i="3"/>
  <c r="DC751" i="3"/>
  <c r="A752" i="3"/>
  <c r="CY752" i="3"/>
  <c r="CZ752" i="3"/>
  <c r="DB752" i="3" s="1"/>
  <c r="DA752" i="3"/>
  <c r="DC752" i="3"/>
  <c r="A753" i="3"/>
  <c r="CY753" i="3"/>
  <c r="CZ753" i="3"/>
  <c r="DA753" i="3"/>
  <c r="DB753" i="3"/>
  <c r="DC753" i="3"/>
  <c r="A754" i="3"/>
  <c r="CY754" i="3"/>
  <c r="CZ754" i="3"/>
  <c r="DA754" i="3"/>
  <c r="DB754" i="3"/>
  <c r="DC754" i="3"/>
  <c r="A755" i="3"/>
  <c r="CY755" i="3"/>
  <c r="CZ755" i="3"/>
  <c r="DB755" i="3" s="1"/>
  <c r="DA755" i="3"/>
  <c r="DC755" i="3"/>
  <c r="A756" i="3"/>
  <c r="CY756" i="3"/>
  <c r="CZ756" i="3"/>
  <c r="DB756" i="3" s="1"/>
  <c r="DA756" i="3"/>
  <c r="DC756" i="3"/>
  <c r="A757" i="3"/>
  <c r="CY757" i="3"/>
  <c r="CZ757" i="3"/>
  <c r="DA757" i="3"/>
  <c r="DB757" i="3"/>
  <c r="DC757" i="3"/>
  <c r="A758" i="3"/>
  <c r="CY758" i="3"/>
  <c r="CZ758" i="3"/>
  <c r="DA758" i="3"/>
  <c r="DB758" i="3"/>
  <c r="DC758" i="3"/>
  <c r="A759" i="3"/>
  <c r="CY759" i="3"/>
  <c r="CZ759" i="3"/>
  <c r="DB759" i="3" s="1"/>
  <c r="DA759" i="3"/>
  <c r="DC759" i="3"/>
  <c r="A760" i="3"/>
  <c r="CY760" i="3"/>
  <c r="CZ760" i="3"/>
  <c r="DB760" i="3" s="1"/>
  <c r="DA760" i="3"/>
  <c r="DC760" i="3"/>
  <c r="A761" i="3"/>
  <c r="CY761" i="3"/>
  <c r="CZ761" i="3"/>
  <c r="DA761" i="3"/>
  <c r="DB761" i="3"/>
  <c r="DC761" i="3"/>
  <c r="A762" i="3"/>
  <c r="CY762" i="3"/>
  <c r="CZ762" i="3"/>
  <c r="DA762" i="3"/>
  <c r="DB762" i="3"/>
  <c r="DC762" i="3"/>
  <c r="A763" i="3"/>
  <c r="CY763" i="3"/>
  <c r="CZ763" i="3"/>
  <c r="DB763" i="3" s="1"/>
  <c r="DA763" i="3"/>
  <c r="DC763" i="3"/>
  <c r="A764" i="3"/>
  <c r="CY764" i="3"/>
  <c r="CZ764" i="3"/>
  <c r="DB764" i="3" s="1"/>
  <c r="DA764" i="3"/>
  <c r="DC764" i="3"/>
  <c r="A765" i="3"/>
  <c r="CY765" i="3"/>
  <c r="CZ765" i="3"/>
  <c r="DA765" i="3"/>
  <c r="DB765" i="3"/>
  <c r="DC765" i="3"/>
  <c r="A766" i="3"/>
  <c r="CY766" i="3"/>
  <c r="CZ766" i="3"/>
  <c r="DA766" i="3"/>
  <c r="DB766" i="3"/>
  <c r="DC766" i="3"/>
  <c r="A767" i="3"/>
  <c r="CY767" i="3"/>
  <c r="CZ767" i="3"/>
  <c r="DB767" i="3" s="1"/>
  <c r="DA767" i="3"/>
  <c r="DC767" i="3"/>
  <c r="A768" i="3"/>
  <c r="CY768" i="3"/>
  <c r="CZ768" i="3"/>
  <c r="DB768" i="3" s="1"/>
  <c r="DA768" i="3"/>
  <c r="DC768" i="3"/>
  <c r="A769" i="3"/>
  <c r="CY769" i="3"/>
  <c r="CZ769" i="3"/>
  <c r="DA769" i="3"/>
  <c r="DB769" i="3"/>
  <c r="DC769" i="3"/>
  <c r="A770" i="3"/>
  <c r="CY770" i="3"/>
  <c r="CZ770" i="3"/>
  <c r="DA770" i="3"/>
  <c r="DB770" i="3"/>
  <c r="DC770" i="3"/>
  <c r="A771" i="3"/>
  <c r="CY771" i="3"/>
  <c r="CZ771" i="3"/>
  <c r="DB771" i="3" s="1"/>
  <c r="DA771" i="3"/>
  <c r="DC771" i="3"/>
  <c r="A772" i="3"/>
  <c r="CY772" i="3"/>
  <c r="CZ772" i="3"/>
  <c r="DB772" i="3" s="1"/>
  <c r="DA772" i="3"/>
  <c r="DC772" i="3"/>
  <c r="A773" i="3"/>
  <c r="CY773" i="3"/>
  <c r="CZ773" i="3"/>
  <c r="DA773" i="3"/>
  <c r="DB773" i="3"/>
  <c r="DC773" i="3"/>
  <c r="A774" i="3"/>
  <c r="CY774" i="3"/>
  <c r="CZ774" i="3"/>
  <c r="DA774" i="3"/>
  <c r="DB774" i="3"/>
  <c r="DC774" i="3"/>
  <c r="A775" i="3"/>
  <c r="CY775" i="3"/>
  <c r="CZ775" i="3"/>
  <c r="DB775" i="3" s="1"/>
  <c r="DA775" i="3"/>
  <c r="DC775" i="3"/>
  <c r="A776" i="3"/>
  <c r="CY776" i="3"/>
  <c r="CZ776" i="3"/>
  <c r="DB776" i="3" s="1"/>
  <c r="DA776" i="3"/>
  <c r="DC776" i="3"/>
  <c r="A777" i="3"/>
  <c r="CY777" i="3"/>
  <c r="CZ777" i="3"/>
  <c r="DA777" i="3"/>
  <c r="DB777" i="3"/>
  <c r="DC777" i="3"/>
  <c r="A778" i="3"/>
  <c r="CY778" i="3"/>
  <c r="CZ778" i="3"/>
  <c r="DA778" i="3"/>
  <c r="DB778" i="3"/>
  <c r="DC778" i="3"/>
  <c r="A779" i="3"/>
  <c r="CY779" i="3"/>
  <c r="CZ779" i="3"/>
  <c r="DB779" i="3" s="1"/>
  <c r="DA779" i="3"/>
  <c r="DC779" i="3"/>
  <c r="A780" i="3"/>
  <c r="CY780" i="3"/>
  <c r="CZ780" i="3"/>
  <c r="DB780" i="3" s="1"/>
  <c r="DA780" i="3"/>
  <c r="DC780" i="3"/>
  <c r="A781" i="3"/>
  <c r="CY781" i="3"/>
  <c r="CZ781" i="3"/>
  <c r="DA781" i="3"/>
  <c r="DB781" i="3"/>
  <c r="DC781" i="3"/>
  <c r="A782" i="3"/>
  <c r="CY782" i="3"/>
  <c r="CZ782" i="3"/>
  <c r="DA782" i="3"/>
  <c r="DB782" i="3"/>
  <c r="DC782" i="3"/>
  <c r="A783" i="3"/>
  <c r="CY783" i="3"/>
  <c r="CZ783" i="3"/>
  <c r="DB783" i="3" s="1"/>
  <c r="DA783" i="3"/>
  <c r="DC783" i="3"/>
  <c r="A784" i="3"/>
  <c r="CY784" i="3"/>
  <c r="CZ784" i="3"/>
  <c r="DB784" i="3" s="1"/>
  <c r="DA784" i="3"/>
  <c r="DC784" i="3"/>
  <c r="A785" i="3"/>
  <c r="CY785" i="3"/>
  <c r="CZ785" i="3"/>
  <c r="DA785" i="3"/>
  <c r="DB785" i="3"/>
  <c r="DC785" i="3"/>
  <c r="A786" i="3"/>
  <c r="CY786" i="3"/>
  <c r="CZ786" i="3"/>
  <c r="DA786" i="3"/>
  <c r="DB786" i="3"/>
  <c r="DC786" i="3"/>
  <c r="A787" i="3"/>
  <c r="CY787" i="3"/>
  <c r="CZ787" i="3"/>
  <c r="DB787" i="3" s="1"/>
  <c r="DA787" i="3"/>
  <c r="DC787" i="3"/>
  <c r="A788" i="3"/>
  <c r="CY788" i="3"/>
  <c r="CZ788" i="3"/>
  <c r="DB788" i="3" s="1"/>
  <c r="DA788" i="3"/>
  <c r="DC788" i="3"/>
  <c r="A789" i="3"/>
  <c r="CY789" i="3"/>
  <c r="CZ789" i="3"/>
  <c r="DA789" i="3"/>
  <c r="DB789" i="3"/>
  <c r="DC789" i="3"/>
  <c r="A790" i="3"/>
  <c r="CY790" i="3"/>
  <c r="CZ790" i="3"/>
  <c r="DA790" i="3"/>
  <c r="DB790" i="3"/>
  <c r="DC790" i="3"/>
  <c r="A791" i="3"/>
  <c r="CY791" i="3"/>
  <c r="CZ791" i="3"/>
  <c r="DB791" i="3" s="1"/>
  <c r="DA791" i="3"/>
  <c r="DC791" i="3"/>
  <c r="A792" i="3"/>
  <c r="CY792" i="3"/>
  <c r="CZ792" i="3"/>
  <c r="DB792" i="3" s="1"/>
  <c r="DA792" i="3"/>
  <c r="DC792" i="3"/>
  <c r="A793" i="3"/>
  <c r="CY793" i="3"/>
  <c r="CZ793" i="3"/>
  <c r="DA793" i="3"/>
  <c r="DB793" i="3"/>
  <c r="DC793" i="3"/>
  <c r="A794" i="3"/>
  <c r="CY794" i="3"/>
  <c r="CZ794" i="3"/>
  <c r="DA794" i="3"/>
  <c r="DB794" i="3"/>
  <c r="DC794" i="3"/>
  <c r="A795" i="3"/>
  <c r="CY795" i="3"/>
  <c r="CZ795" i="3"/>
  <c r="DB795" i="3" s="1"/>
  <c r="DA795" i="3"/>
  <c r="DC795" i="3"/>
  <c r="A796" i="3"/>
  <c r="CY796" i="3"/>
  <c r="CZ796" i="3"/>
  <c r="DB796" i="3" s="1"/>
  <c r="DA796" i="3"/>
  <c r="DC796" i="3"/>
  <c r="A797" i="3"/>
  <c r="CY797" i="3"/>
  <c r="CZ797" i="3"/>
  <c r="DA797" i="3"/>
  <c r="DB797" i="3"/>
  <c r="DC797" i="3"/>
  <c r="A798" i="3"/>
  <c r="CY798" i="3"/>
  <c r="CZ798" i="3"/>
  <c r="DA798" i="3"/>
  <c r="DB798" i="3"/>
  <c r="DC798" i="3"/>
  <c r="A799" i="3"/>
  <c r="CY799" i="3"/>
  <c r="CZ799" i="3"/>
  <c r="DB799" i="3" s="1"/>
  <c r="DA799" i="3"/>
  <c r="DC799" i="3"/>
  <c r="A800" i="3"/>
  <c r="CY800" i="3"/>
  <c r="CZ800" i="3"/>
  <c r="DB800" i="3" s="1"/>
  <c r="DA800" i="3"/>
  <c r="DC800" i="3"/>
  <c r="A801" i="3"/>
  <c r="CY801" i="3"/>
  <c r="CZ801" i="3"/>
  <c r="DA801" i="3"/>
  <c r="DB801" i="3"/>
  <c r="DC801" i="3"/>
  <c r="A802" i="3"/>
  <c r="CY802" i="3"/>
  <c r="CZ802" i="3"/>
  <c r="DA802" i="3"/>
  <c r="DB802" i="3"/>
  <c r="DC802" i="3"/>
  <c r="A803" i="3"/>
  <c r="CY803" i="3"/>
  <c r="CZ803" i="3"/>
  <c r="DB803" i="3" s="1"/>
  <c r="DA803" i="3"/>
  <c r="DC803" i="3"/>
  <c r="A804" i="3"/>
  <c r="CY804" i="3"/>
  <c r="CZ804" i="3"/>
  <c r="DB804" i="3" s="1"/>
  <c r="DA804" i="3"/>
  <c r="DC804" i="3"/>
  <c r="A805" i="3"/>
  <c r="CY805" i="3"/>
  <c r="CZ805" i="3"/>
  <c r="DA805" i="3"/>
  <c r="DB805" i="3"/>
  <c r="DC805" i="3"/>
  <c r="A806" i="3"/>
  <c r="CY806" i="3"/>
  <c r="CZ806" i="3"/>
  <c r="DA806" i="3"/>
  <c r="DB806" i="3"/>
  <c r="DC806" i="3"/>
  <c r="A807" i="3"/>
  <c r="CY807" i="3"/>
  <c r="CZ807" i="3"/>
  <c r="DB807" i="3" s="1"/>
  <c r="DA807" i="3"/>
  <c r="DC807" i="3"/>
  <c r="A808" i="3"/>
  <c r="CY808" i="3"/>
  <c r="CZ808" i="3"/>
  <c r="DB808" i="3" s="1"/>
  <c r="DA808" i="3"/>
  <c r="DC808" i="3"/>
  <c r="A809" i="3"/>
  <c r="CY809" i="3"/>
  <c r="CZ809" i="3"/>
  <c r="DA809" i="3"/>
  <c r="DB809" i="3"/>
  <c r="DC809" i="3"/>
  <c r="A810" i="3"/>
  <c r="CY810" i="3"/>
  <c r="CZ810" i="3"/>
  <c r="DA810" i="3"/>
  <c r="DB810" i="3"/>
  <c r="DC810" i="3"/>
  <c r="A811" i="3"/>
  <c r="CY811" i="3"/>
  <c r="CZ811" i="3"/>
  <c r="DB811" i="3" s="1"/>
  <c r="DA811" i="3"/>
  <c r="DC811" i="3"/>
  <c r="A812" i="3"/>
  <c r="CY812" i="3"/>
  <c r="CZ812" i="3"/>
  <c r="DB812" i="3" s="1"/>
  <c r="DA812" i="3"/>
  <c r="DC812" i="3"/>
  <c r="A813" i="3"/>
  <c r="CY813" i="3"/>
  <c r="CZ813" i="3"/>
  <c r="DA813" i="3"/>
  <c r="DB813" i="3"/>
  <c r="DC813" i="3"/>
  <c r="A814" i="3"/>
  <c r="CY814" i="3"/>
  <c r="CZ814" i="3"/>
  <c r="DA814" i="3"/>
  <c r="DB814" i="3"/>
  <c r="DC814" i="3"/>
  <c r="A815" i="3"/>
  <c r="CY815" i="3"/>
  <c r="CZ815" i="3"/>
  <c r="DB815" i="3" s="1"/>
  <c r="DA815" i="3"/>
  <c r="DC815" i="3"/>
  <c r="A816" i="3"/>
  <c r="CY816" i="3"/>
  <c r="CZ816" i="3"/>
  <c r="DB816" i="3" s="1"/>
  <c r="DA816" i="3"/>
  <c r="DC816" i="3"/>
  <c r="A817" i="3"/>
  <c r="CY817" i="3"/>
  <c r="CZ817" i="3"/>
  <c r="DA817" i="3"/>
  <c r="DB817" i="3"/>
  <c r="DC817" i="3"/>
  <c r="A818" i="3"/>
  <c r="CY818" i="3"/>
  <c r="CZ818" i="3"/>
  <c r="DA818" i="3"/>
  <c r="DB818" i="3"/>
  <c r="DC818" i="3"/>
  <c r="A819" i="3"/>
  <c r="CY819" i="3"/>
  <c r="CZ819" i="3"/>
  <c r="DB819" i="3" s="1"/>
  <c r="DA819" i="3"/>
  <c r="DC819" i="3"/>
  <c r="A820" i="3"/>
  <c r="CY820" i="3"/>
  <c r="CZ820" i="3"/>
  <c r="DB820" i="3" s="1"/>
  <c r="DA820" i="3"/>
  <c r="DC820" i="3"/>
  <c r="A821" i="3"/>
  <c r="CY821" i="3"/>
  <c r="CZ821" i="3"/>
  <c r="DA821" i="3"/>
  <c r="DB821" i="3"/>
  <c r="DC821" i="3"/>
  <c r="A822" i="3"/>
  <c r="CY822" i="3"/>
  <c r="CZ822" i="3"/>
  <c r="DA822" i="3"/>
  <c r="DB822" i="3"/>
  <c r="DC822" i="3"/>
  <c r="A823" i="3"/>
  <c r="CY823" i="3"/>
  <c r="CZ823" i="3"/>
  <c r="DB823" i="3" s="1"/>
  <c r="DA823" i="3"/>
  <c r="DC823" i="3"/>
  <c r="A824" i="3"/>
  <c r="CY824" i="3"/>
  <c r="CZ824" i="3"/>
  <c r="DB824" i="3" s="1"/>
  <c r="DA824" i="3"/>
  <c r="DC824" i="3"/>
  <c r="A825" i="3"/>
  <c r="CY825" i="3"/>
  <c r="CZ825" i="3"/>
  <c r="DA825" i="3"/>
  <c r="DB825" i="3"/>
  <c r="DC825" i="3"/>
  <c r="A826" i="3"/>
  <c r="CY826" i="3"/>
  <c r="CZ826" i="3"/>
  <c r="DA826" i="3"/>
  <c r="DB826" i="3"/>
  <c r="DC826" i="3"/>
  <c r="A827" i="3"/>
  <c r="CY827" i="3"/>
  <c r="CZ827" i="3"/>
  <c r="DB827" i="3" s="1"/>
  <c r="DA827" i="3"/>
  <c r="DC827" i="3"/>
  <c r="A828" i="3"/>
  <c r="CY828" i="3"/>
  <c r="CZ828" i="3"/>
  <c r="DB828" i="3" s="1"/>
  <c r="DA828" i="3"/>
  <c r="DC828" i="3"/>
  <c r="A829" i="3"/>
  <c r="CY829" i="3"/>
  <c r="CZ829" i="3"/>
  <c r="DA829" i="3"/>
  <c r="DB829" i="3"/>
  <c r="DC829" i="3"/>
  <c r="A830" i="3"/>
  <c r="CY830" i="3"/>
  <c r="CZ830" i="3"/>
  <c r="DA830" i="3"/>
  <c r="DB830" i="3"/>
  <c r="DC830" i="3"/>
  <c r="A831" i="3"/>
  <c r="CY831" i="3"/>
  <c r="CZ831" i="3"/>
  <c r="DB831" i="3" s="1"/>
  <c r="DA831" i="3"/>
  <c r="DC831" i="3"/>
  <c r="A832" i="3"/>
  <c r="CY832" i="3"/>
  <c r="CZ832" i="3"/>
  <c r="DB832" i="3" s="1"/>
  <c r="DA832" i="3"/>
  <c r="DC832" i="3"/>
  <c r="A833" i="3"/>
  <c r="CY833" i="3"/>
  <c r="CZ833" i="3"/>
  <c r="DA833" i="3"/>
  <c r="DB833" i="3"/>
  <c r="DC833" i="3"/>
  <c r="A834" i="3"/>
  <c r="CY834" i="3"/>
  <c r="CZ834" i="3"/>
  <c r="DA834" i="3"/>
  <c r="DB834" i="3"/>
  <c r="DC834" i="3"/>
  <c r="A835" i="3"/>
  <c r="CY835" i="3"/>
  <c r="CZ835" i="3"/>
  <c r="DB835" i="3" s="1"/>
  <c r="DA835" i="3"/>
  <c r="DC835" i="3"/>
  <c r="A836" i="3"/>
  <c r="CY836" i="3"/>
  <c r="CZ836" i="3"/>
  <c r="DB836" i="3" s="1"/>
  <c r="DA836" i="3"/>
  <c r="DC836" i="3"/>
  <c r="A837" i="3"/>
  <c r="CY837" i="3"/>
  <c r="CZ837" i="3"/>
  <c r="DA837" i="3"/>
  <c r="DB837" i="3"/>
  <c r="DC837" i="3"/>
  <c r="A838" i="3"/>
  <c r="CY838" i="3"/>
  <c r="CZ838" i="3"/>
  <c r="DA838" i="3"/>
  <c r="DB838" i="3"/>
  <c r="DC838" i="3"/>
  <c r="D12" i="1"/>
  <c r="E18" i="1"/>
  <c r="Z18" i="1"/>
  <c r="AA18" i="1"/>
  <c r="AB18" i="1"/>
  <c r="AC18" i="1"/>
  <c r="AD18" i="1"/>
  <c r="AE18" i="1"/>
  <c r="AF18" i="1"/>
  <c r="AG18" i="1"/>
  <c r="AH18" i="1"/>
  <c r="AI18" i="1"/>
  <c r="AJ18" i="1"/>
  <c r="AK18" i="1"/>
  <c r="AL18" i="1"/>
  <c r="AM18" i="1"/>
  <c r="AN18" i="1"/>
  <c r="BE18" i="1"/>
  <c r="BF18" i="1"/>
  <c r="BG18" i="1"/>
  <c r="BH18" i="1"/>
  <c r="BI18" i="1"/>
  <c r="BJ18" i="1"/>
  <c r="BK18" i="1"/>
  <c r="BL18" i="1"/>
  <c r="BM18" i="1"/>
  <c r="BN18" i="1"/>
  <c r="BO18" i="1"/>
  <c r="BP18" i="1"/>
  <c r="BQ18" i="1"/>
  <c r="BR18" i="1"/>
  <c r="BS18" i="1"/>
  <c r="BT18" i="1"/>
  <c r="BU18" i="1"/>
  <c r="BV18" i="1"/>
  <c r="BW18" i="1"/>
  <c r="BX18" i="1"/>
  <c r="BY18" i="1"/>
  <c r="BZ18" i="1"/>
  <c r="CA18" i="1"/>
  <c r="CB18" i="1"/>
  <c r="CC18" i="1"/>
  <c r="CD18" i="1"/>
  <c r="CE18" i="1"/>
  <c r="CF18" i="1"/>
  <c r="CG18" i="1"/>
  <c r="CH18" i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EG18" i="1"/>
  <c r="EH18" i="1"/>
  <c r="EI18" i="1"/>
  <c r="EJ18" i="1"/>
  <c r="EK18" i="1"/>
  <c r="EL18" i="1"/>
  <c r="EM18" i="1"/>
  <c r="EN18" i="1"/>
  <c r="EO18" i="1"/>
  <c r="EP18" i="1"/>
  <c r="EQ18" i="1"/>
  <c r="ER18" i="1"/>
  <c r="ES18" i="1"/>
  <c r="ET18" i="1"/>
  <c r="EU18" i="1"/>
  <c r="EV18" i="1"/>
  <c r="EW18" i="1"/>
  <c r="EX18" i="1"/>
  <c r="EY18" i="1"/>
  <c r="EZ18" i="1"/>
  <c r="FA18" i="1"/>
  <c r="FB18" i="1"/>
  <c r="FC18" i="1"/>
  <c r="FD18" i="1"/>
  <c r="FE18" i="1"/>
  <c r="FF18" i="1"/>
  <c r="FG18" i="1"/>
  <c r="FH18" i="1"/>
  <c r="FI18" i="1"/>
  <c r="FJ18" i="1"/>
  <c r="FK18" i="1"/>
  <c r="FL18" i="1"/>
  <c r="FM18" i="1"/>
  <c r="FN18" i="1"/>
  <c r="FO18" i="1"/>
  <c r="FP18" i="1"/>
  <c r="FQ18" i="1"/>
  <c r="FR18" i="1"/>
  <c r="FS18" i="1"/>
  <c r="FT18" i="1"/>
  <c r="FU18" i="1"/>
  <c r="FV18" i="1"/>
  <c r="FW18" i="1"/>
  <c r="FX18" i="1"/>
  <c r="FY18" i="1"/>
  <c r="FZ18" i="1"/>
  <c r="GA18" i="1"/>
  <c r="GB18" i="1"/>
  <c r="GC18" i="1"/>
  <c r="GD18" i="1"/>
  <c r="GE18" i="1"/>
  <c r="GF18" i="1"/>
  <c r="GG18" i="1"/>
  <c r="GH18" i="1"/>
  <c r="GI18" i="1"/>
  <c r="GJ18" i="1"/>
  <c r="GK18" i="1"/>
  <c r="GL18" i="1"/>
  <c r="GM18" i="1"/>
  <c r="GN18" i="1"/>
  <c r="GO18" i="1"/>
  <c r="GP18" i="1"/>
  <c r="GQ18" i="1"/>
  <c r="GR18" i="1"/>
  <c r="GS18" i="1"/>
  <c r="GT18" i="1"/>
  <c r="GU18" i="1"/>
  <c r="GV18" i="1"/>
  <c r="GW18" i="1"/>
  <c r="GX18" i="1"/>
  <c r="D20" i="1"/>
  <c r="E22" i="1"/>
  <c r="Z22" i="1"/>
  <c r="AA22" i="1"/>
  <c r="AB22" i="1"/>
  <c r="AC22" i="1"/>
  <c r="AD22" i="1"/>
  <c r="AE22" i="1"/>
  <c r="AF22" i="1"/>
  <c r="AG22" i="1"/>
  <c r="AH22" i="1"/>
  <c r="AI22" i="1"/>
  <c r="AJ22" i="1"/>
  <c r="AK22" i="1"/>
  <c r="AL22" i="1"/>
  <c r="AM22" i="1"/>
  <c r="AN22" i="1"/>
  <c r="BE22" i="1"/>
  <c r="BF22" i="1"/>
  <c r="BG22" i="1"/>
  <c r="BH22" i="1"/>
  <c r="BI22" i="1"/>
  <c r="BJ22" i="1"/>
  <c r="BK22" i="1"/>
  <c r="BL22" i="1"/>
  <c r="BM22" i="1"/>
  <c r="BN22" i="1"/>
  <c r="BO22" i="1"/>
  <c r="BP22" i="1"/>
  <c r="BQ22" i="1"/>
  <c r="BR22" i="1"/>
  <c r="BS22" i="1"/>
  <c r="BT22" i="1"/>
  <c r="BU22" i="1"/>
  <c r="BV22" i="1"/>
  <c r="BW22" i="1"/>
  <c r="BX22" i="1"/>
  <c r="BY22" i="1"/>
  <c r="BZ22" i="1"/>
  <c r="CA22" i="1"/>
  <c r="CB22" i="1"/>
  <c r="CC22" i="1"/>
  <c r="CD22" i="1"/>
  <c r="CE22" i="1"/>
  <c r="CF22" i="1"/>
  <c r="CG22" i="1"/>
  <c r="CH22" i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EG22" i="1"/>
  <c r="EH22" i="1"/>
  <c r="EI22" i="1"/>
  <c r="EJ22" i="1"/>
  <c r="EK22" i="1"/>
  <c r="EL22" i="1"/>
  <c r="EM22" i="1"/>
  <c r="EN22" i="1"/>
  <c r="EO22" i="1"/>
  <c r="EP22" i="1"/>
  <c r="EQ22" i="1"/>
  <c r="ER22" i="1"/>
  <c r="ES22" i="1"/>
  <c r="ET22" i="1"/>
  <c r="EU22" i="1"/>
  <c r="EV22" i="1"/>
  <c r="EW22" i="1"/>
  <c r="EX22" i="1"/>
  <c r="EY22" i="1"/>
  <c r="EZ22" i="1"/>
  <c r="FA22" i="1"/>
  <c r="FB22" i="1"/>
  <c r="FC22" i="1"/>
  <c r="FD22" i="1"/>
  <c r="FE22" i="1"/>
  <c r="FF22" i="1"/>
  <c r="FG22" i="1"/>
  <c r="FH22" i="1"/>
  <c r="FI22" i="1"/>
  <c r="FJ22" i="1"/>
  <c r="FK22" i="1"/>
  <c r="FL22" i="1"/>
  <c r="FM22" i="1"/>
  <c r="FN22" i="1"/>
  <c r="FO22" i="1"/>
  <c r="FP22" i="1"/>
  <c r="FQ22" i="1"/>
  <c r="FR22" i="1"/>
  <c r="FS22" i="1"/>
  <c r="FT22" i="1"/>
  <c r="FU22" i="1"/>
  <c r="FV22" i="1"/>
  <c r="FW22" i="1"/>
  <c r="FX22" i="1"/>
  <c r="FY22" i="1"/>
  <c r="FZ22" i="1"/>
  <c r="GA22" i="1"/>
  <c r="GB22" i="1"/>
  <c r="GC22" i="1"/>
  <c r="GD22" i="1"/>
  <c r="GE22" i="1"/>
  <c r="GF22" i="1"/>
  <c r="GG22" i="1"/>
  <c r="GH22" i="1"/>
  <c r="GI22" i="1"/>
  <c r="GJ22" i="1"/>
  <c r="GK22" i="1"/>
  <c r="GL22" i="1"/>
  <c r="GM22" i="1"/>
  <c r="GN22" i="1"/>
  <c r="GO22" i="1"/>
  <c r="GP22" i="1"/>
  <c r="GQ22" i="1"/>
  <c r="GR22" i="1"/>
  <c r="GS22" i="1"/>
  <c r="GT22" i="1"/>
  <c r="GU22" i="1"/>
  <c r="GV22" i="1"/>
  <c r="GW22" i="1"/>
  <c r="GX22" i="1"/>
  <c r="D24" i="1"/>
  <c r="E26" i="1"/>
  <c r="Z26" i="1"/>
  <c r="AA26" i="1"/>
  <c r="AM26" i="1"/>
  <c r="AN26" i="1"/>
  <c r="BE26" i="1"/>
  <c r="BF26" i="1"/>
  <c r="BG26" i="1"/>
  <c r="BH26" i="1"/>
  <c r="BI26" i="1"/>
  <c r="BJ26" i="1"/>
  <c r="BK26" i="1"/>
  <c r="BL26" i="1"/>
  <c r="BM26" i="1"/>
  <c r="BN26" i="1"/>
  <c r="BO26" i="1"/>
  <c r="BP26" i="1"/>
  <c r="BQ26" i="1"/>
  <c r="BR26" i="1"/>
  <c r="BS26" i="1"/>
  <c r="BT26" i="1"/>
  <c r="BU26" i="1"/>
  <c r="BV26" i="1"/>
  <c r="BW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EG26" i="1"/>
  <c r="EH26" i="1"/>
  <c r="EI26" i="1"/>
  <c r="EJ26" i="1"/>
  <c r="EK26" i="1"/>
  <c r="EL26" i="1"/>
  <c r="EM26" i="1"/>
  <c r="EN26" i="1"/>
  <c r="EO26" i="1"/>
  <c r="EP26" i="1"/>
  <c r="EQ26" i="1"/>
  <c r="ER26" i="1"/>
  <c r="ES26" i="1"/>
  <c r="ET26" i="1"/>
  <c r="EU26" i="1"/>
  <c r="EV26" i="1"/>
  <c r="EW26" i="1"/>
  <c r="EX26" i="1"/>
  <c r="EY26" i="1"/>
  <c r="EZ26" i="1"/>
  <c r="FA26" i="1"/>
  <c r="FB26" i="1"/>
  <c r="FC26" i="1"/>
  <c r="FD26" i="1"/>
  <c r="FE26" i="1"/>
  <c r="FF26" i="1"/>
  <c r="FG26" i="1"/>
  <c r="FH26" i="1"/>
  <c r="FI26" i="1"/>
  <c r="FJ26" i="1"/>
  <c r="FK26" i="1"/>
  <c r="FL26" i="1"/>
  <c r="FM26" i="1"/>
  <c r="FN26" i="1"/>
  <c r="FO26" i="1"/>
  <c r="FP26" i="1"/>
  <c r="FQ26" i="1"/>
  <c r="FR26" i="1"/>
  <c r="FS26" i="1"/>
  <c r="FT26" i="1"/>
  <c r="FU26" i="1"/>
  <c r="FV26" i="1"/>
  <c r="FW26" i="1"/>
  <c r="FX26" i="1"/>
  <c r="FY26" i="1"/>
  <c r="FZ26" i="1"/>
  <c r="GA26" i="1"/>
  <c r="GB26" i="1"/>
  <c r="GC26" i="1"/>
  <c r="GD26" i="1"/>
  <c r="GE26" i="1"/>
  <c r="GF26" i="1"/>
  <c r="GG26" i="1"/>
  <c r="GH26" i="1"/>
  <c r="GI26" i="1"/>
  <c r="GJ26" i="1"/>
  <c r="GK26" i="1"/>
  <c r="GL26" i="1"/>
  <c r="GM26" i="1"/>
  <c r="GN26" i="1"/>
  <c r="GO26" i="1"/>
  <c r="GP26" i="1"/>
  <c r="GQ26" i="1"/>
  <c r="GR26" i="1"/>
  <c r="GS26" i="1"/>
  <c r="GT26" i="1"/>
  <c r="GU26" i="1"/>
  <c r="GV26" i="1"/>
  <c r="GW26" i="1"/>
  <c r="GX26" i="1"/>
  <c r="C28" i="1"/>
  <c r="D28" i="1"/>
  <c r="I28" i="1"/>
  <c r="AC28" i="1"/>
  <c r="AD28" i="1"/>
  <c r="CR28" i="1" s="1"/>
  <c r="Q28" i="1" s="1"/>
  <c r="AE28" i="1"/>
  <c r="AF28" i="1"/>
  <c r="CT28" i="1" s="1"/>
  <c r="S28" i="1" s="1"/>
  <c r="AG28" i="1"/>
  <c r="AH28" i="1"/>
  <c r="CV28" i="1" s="1"/>
  <c r="U28" i="1" s="1"/>
  <c r="AI28" i="1"/>
  <c r="AJ28" i="1"/>
  <c r="CX28" i="1" s="1"/>
  <c r="W28" i="1" s="1"/>
  <c r="CQ28" i="1"/>
  <c r="P28" i="1" s="1"/>
  <c r="CS28" i="1"/>
  <c r="R28" i="1" s="1"/>
  <c r="CU28" i="1"/>
  <c r="T28" i="1" s="1"/>
  <c r="CW28" i="1"/>
  <c r="V28" i="1" s="1"/>
  <c r="FR28" i="1"/>
  <c r="GL28" i="1"/>
  <c r="GO28" i="1"/>
  <c r="GP28" i="1"/>
  <c r="GV28" i="1"/>
  <c r="HC28" i="1"/>
  <c r="GX28" i="1" s="1"/>
  <c r="C29" i="1"/>
  <c r="D29" i="1"/>
  <c r="I29" i="1"/>
  <c r="AC29" i="1"/>
  <c r="AB29" i="1" s="1"/>
  <c r="AD29" i="1"/>
  <c r="CR29" i="1" s="1"/>
  <c r="Q29" i="1" s="1"/>
  <c r="AE29" i="1"/>
  <c r="AF29" i="1"/>
  <c r="AG29" i="1"/>
  <c r="AH29" i="1"/>
  <c r="CV29" i="1" s="1"/>
  <c r="U29" i="1" s="1"/>
  <c r="AI29" i="1"/>
  <c r="AJ29" i="1"/>
  <c r="CQ29" i="1"/>
  <c r="P29" i="1" s="1"/>
  <c r="CP29" i="1" s="1"/>
  <c r="O29" i="1" s="1"/>
  <c r="CS29" i="1"/>
  <c r="R29" i="1" s="1"/>
  <c r="CT29" i="1"/>
  <c r="S29" i="1" s="1"/>
  <c r="CU29" i="1"/>
  <c r="T29" i="1" s="1"/>
  <c r="CW29" i="1"/>
  <c r="V29" i="1" s="1"/>
  <c r="CX29" i="1"/>
  <c r="W29" i="1" s="1"/>
  <c r="FR29" i="1"/>
  <c r="GL29" i="1"/>
  <c r="GO29" i="1"/>
  <c r="GP29" i="1"/>
  <c r="GV29" i="1"/>
  <c r="HC29" i="1"/>
  <c r="GX29" i="1" s="1"/>
  <c r="C30" i="1"/>
  <c r="D30" i="1"/>
  <c r="I30" i="1"/>
  <c r="AC30" i="1"/>
  <c r="AE30" i="1"/>
  <c r="CS30" i="1" s="1"/>
  <c r="R30" i="1" s="1"/>
  <c r="AF30" i="1"/>
  <c r="AG30" i="1"/>
  <c r="CU30" i="1" s="1"/>
  <c r="T30" i="1" s="1"/>
  <c r="AH30" i="1"/>
  <c r="AI30" i="1"/>
  <c r="CW30" i="1" s="1"/>
  <c r="V30" i="1" s="1"/>
  <c r="AJ30" i="1"/>
  <c r="CT30" i="1"/>
  <c r="S30" i="1" s="1"/>
  <c r="CV30" i="1"/>
  <c r="U30" i="1" s="1"/>
  <c r="CX30" i="1"/>
  <c r="W30" i="1" s="1"/>
  <c r="FR30" i="1"/>
  <c r="GL30" i="1"/>
  <c r="GO30" i="1"/>
  <c r="GP30" i="1"/>
  <c r="GV30" i="1"/>
  <c r="HC30" i="1" s="1"/>
  <c r="GX30" i="1" s="1"/>
  <c r="C31" i="1"/>
  <c r="D31" i="1"/>
  <c r="I31" i="1"/>
  <c r="CX13" i="3" s="1"/>
  <c r="AC31" i="1"/>
  <c r="AD31" i="1"/>
  <c r="CR31" i="1" s="1"/>
  <c r="Q31" i="1" s="1"/>
  <c r="AE31" i="1"/>
  <c r="AF31" i="1"/>
  <c r="AB31" i="1" s="1"/>
  <c r="AG31" i="1"/>
  <c r="AH31" i="1"/>
  <c r="CV31" i="1" s="1"/>
  <c r="U31" i="1" s="1"/>
  <c r="AI31" i="1"/>
  <c r="AJ31" i="1"/>
  <c r="CX31" i="1" s="1"/>
  <c r="W31" i="1" s="1"/>
  <c r="CQ31" i="1"/>
  <c r="P31" i="1" s="1"/>
  <c r="CS31" i="1"/>
  <c r="R31" i="1" s="1"/>
  <c r="CU31" i="1"/>
  <c r="T31" i="1" s="1"/>
  <c r="CW31" i="1"/>
  <c r="V31" i="1" s="1"/>
  <c r="FR31" i="1"/>
  <c r="GL31" i="1"/>
  <c r="GO31" i="1"/>
  <c r="GP31" i="1"/>
  <c r="GV31" i="1"/>
  <c r="HC31" i="1"/>
  <c r="GX31" i="1" s="1"/>
  <c r="C32" i="1"/>
  <c r="D32" i="1"/>
  <c r="I32" i="1"/>
  <c r="AC32" i="1"/>
  <c r="CQ32" i="1" s="1"/>
  <c r="P32" i="1" s="1"/>
  <c r="CP32" i="1" s="1"/>
  <c r="O32" i="1" s="1"/>
  <c r="AE32" i="1"/>
  <c r="AD32" i="1" s="1"/>
  <c r="CR32" i="1" s="1"/>
  <c r="Q32" i="1" s="1"/>
  <c r="AF32" i="1"/>
  <c r="AG32" i="1"/>
  <c r="CU32" i="1" s="1"/>
  <c r="T32" i="1" s="1"/>
  <c r="AH32" i="1"/>
  <c r="AI32" i="1"/>
  <c r="CW32" i="1" s="1"/>
  <c r="V32" i="1" s="1"/>
  <c r="AJ32" i="1"/>
  <c r="CT32" i="1"/>
  <c r="S32" i="1" s="1"/>
  <c r="CV32" i="1"/>
  <c r="U32" i="1" s="1"/>
  <c r="CX32" i="1"/>
  <c r="W32" i="1" s="1"/>
  <c r="FR32" i="1"/>
  <c r="GL32" i="1"/>
  <c r="GO32" i="1"/>
  <c r="GP32" i="1"/>
  <c r="GV32" i="1"/>
  <c r="GX32" i="1"/>
  <c r="HC32" i="1"/>
  <c r="C33" i="1"/>
  <c r="D33" i="1"/>
  <c r="I33" i="1"/>
  <c r="AC33" i="1"/>
  <c r="AD33" i="1"/>
  <c r="CR33" i="1" s="1"/>
  <c r="Q33" i="1" s="1"/>
  <c r="AE33" i="1"/>
  <c r="AF33" i="1"/>
  <c r="CT33" i="1" s="1"/>
  <c r="S33" i="1" s="1"/>
  <c r="AG33" i="1"/>
  <c r="AH33" i="1"/>
  <c r="CV33" i="1" s="1"/>
  <c r="U33" i="1" s="1"/>
  <c r="AI33" i="1"/>
  <c r="AJ33" i="1"/>
  <c r="CX33" i="1" s="1"/>
  <c r="W33" i="1" s="1"/>
  <c r="CQ33" i="1"/>
  <c r="P33" i="1" s="1"/>
  <c r="CP33" i="1" s="1"/>
  <c r="O33" i="1" s="1"/>
  <c r="CS33" i="1"/>
  <c r="R33" i="1" s="1"/>
  <c r="CU33" i="1"/>
  <c r="T33" i="1" s="1"/>
  <c r="CW33" i="1"/>
  <c r="V33" i="1" s="1"/>
  <c r="FR33" i="1"/>
  <c r="GL33" i="1"/>
  <c r="GO33" i="1"/>
  <c r="GP33" i="1"/>
  <c r="GV33" i="1"/>
  <c r="HC33" i="1" s="1"/>
  <c r="GX33" i="1" s="1"/>
  <c r="C34" i="1"/>
  <c r="D34" i="1"/>
  <c r="I34" i="1"/>
  <c r="CX21" i="3" s="1"/>
  <c r="AC34" i="1"/>
  <c r="AE34" i="1"/>
  <c r="CS34" i="1" s="1"/>
  <c r="R34" i="1" s="1"/>
  <c r="AF34" i="1"/>
  <c r="AG34" i="1"/>
  <c r="CU34" i="1" s="1"/>
  <c r="T34" i="1" s="1"/>
  <c r="AH34" i="1"/>
  <c r="AI34" i="1"/>
  <c r="CW34" i="1" s="1"/>
  <c r="V34" i="1" s="1"/>
  <c r="AJ34" i="1"/>
  <c r="CT34" i="1"/>
  <c r="S34" i="1" s="1"/>
  <c r="CV34" i="1"/>
  <c r="U34" i="1" s="1"/>
  <c r="CX34" i="1"/>
  <c r="W34" i="1" s="1"/>
  <c r="FR34" i="1"/>
  <c r="GL34" i="1"/>
  <c r="GO34" i="1"/>
  <c r="GP34" i="1"/>
  <c r="GV34" i="1"/>
  <c r="GX34" i="1"/>
  <c r="HC34" i="1"/>
  <c r="I35" i="1"/>
  <c r="AC35" i="1"/>
  <c r="AD35" i="1"/>
  <c r="CR35" i="1" s="1"/>
  <c r="Q35" i="1" s="1"/>
  <c r="AE35" i="1"/>
  <c r="AF35" i="1"/>
  <c r="CT35" i="1" s="1"/>
  <c r="S35" i="1" s="1"/>
  <c r="AG35" i="1"/>
  <c r="AH35" i="1"/>
  <c r="CV35" i="1" s="1"/>
  <c r="U35" i="1" s="1"/>
  <c r="AI35" i="1"/>
  <c r="AJ35" i="1"/>
  <c r="CX35" i="1" s="1"/>
  <c r="W35" i="1" s="1"/>
  <c r="CQ35" i="1"/>
  <c r="P35" i="1" s="1"/>
  <c r="CP35" i="1" s="1"/>
  <c r="O35" i="1" s="1"/>
  <c r="CS35" i="1"/>
  <c r="R35" i="1" s="1"/>
  <c r="CU35" i="1"/>
  <c r="T35" i="1" s="1"/>
  <c r="CW35" i="1"/>
  <c r="V35" i="1" s="1"/>
  <c r="FR35" i="1"/>
  <c r="GL35" i="1"/>
  <c r="GO35" i="1"/>
  <c r="GP35" i="1"/>
  <c r="GV35" i="1"/>
  <c r="HC35" i="1"/>
  <c r="GX35" i="1" s="1"/>
  <c r="I36" i="1"/>
  <c r="T36" i="1"/>
  <c r="AC36" i="1"/>
  <c r="AD36" i="1"/>
  <c r="CR36" i="1" s="1"/>
  <c r="Q36" i="1" s="1"/>
  <c r="AE36" i="1"/>
  <c r="AF36" i="1"/>
  <c r="CT36" i="1" s="1"/>
  <c r="S36" i="1" s="1"/>
  <c r="AG36" i="1"/>
  <c r="AH36" i="1"/>
  <c r="CV36" i="1" s="1"/>
  <c r="U36" i="1" s="1"/>
  <c r="AI36" i="1"/>
  <c r="AJ36" i="1"/>
  <c r="CX36" i="1" s="1"/>
  <c r="W36" i="1" s="1"/>
  <c r="CQ36" i="1"/>
  <c r="P36" i="1" s="1"/>
  <c r="CP36" i="1" s="1"/>
  <c r="O36" i="1" s="1"/>
  <c r="CS36" i="1"/>
  <c r="R36" i="1" s="1"/>
  <c r="CU36" i="1"/>
  <c r="CW36" i="1"/>
  <c r="V36" i="1" s="1"/>
  <c r="FR36" i="1"/>
  <c r="GL36" i="1"/>
  <c r="GO36" i="1"/>
  <c r="GP36" i="1"/>
  <c r="GV36" i="1"/>
  <c r="HC36" i="1"/>
  <c r="GX36" i="1" s="1"/>
  <c r="C37" i="1"/>
  <c r="D37" i="1"/>
  <c r="I37" i="1"/>
  <c r="AC37" i="1"/>
  <c r="AD37" i="1"/>
  <c r="AE37" i="1"/>
  <c r="AF37" i="1"/>
  <c r="AB37" i="1" s="1"/>
  <c r="AG37" i="1"/>
  <c r="AH37" i="1"/>
  <c r="AI37" i="1"/>
  <c r="AJ37" i="1"/>
  <c r="CQ37" i="1"/>
  <c r="P37" i="1" s="1"/>
  <c r="CP37" i="1" s="1"/>
  <c r="O37" i="1" s="1"/>
  <c r="CR37" i="1"/>
  <c r="Q37" i="1" s="1"/>
  <c r="CS37" i="1"/>
  <c r="R37" i="1" s="1"/>
  <c r="CY37" i="1" s="1"/>
  <c r="X37" i="1" s="1"/>
  <c r="CT37" i="1"/>
  <c r="S37" i="1" s="1"/>
  <c r="CU37" i="1"/>
  <c r="T37" i="1" s="1"/>
  <c r="CV37" i="1"/>
  <c r="U37" i="1" s="1"/>
  <c r="CW37" i="1"/>
  <c r="V37" i="1" s="1"/>
  <c r="CX37" i="1"/>
  <c r="W37" i="1" s="1"/>
  <c r="FR37" i="1"/>
  <c r="GL37" i="1"/>
  <c r="GO37" i="1"/>
  <c r="GP37" i="1"/>
  <c r="GV37" i="1"/>
  <c r="HC37" i="1" s="1"/>
  <c r="GX37" i="1" s="1"/>
  <c r="C38" i="1"/>
  <c r="D38" i="1"/>
  <c r="I38" i="1"/>
  <c r="AC38" i="1"/>
  <c r="AE38" i="1"/>
  <c r="CS38" i="1" s="1"/>
  <c r="R38" i="1" s="1"/>
  <c r="AF38" i="1"/>
  <c r="AG38" i="1"/>
  <c r="CU38" i="1" s="1"/>
  <c r="T38" i="1" s="1"/>
  <c r="AH38" i="1"/>
  <c r="AI38" i="1"/>
  <c r="CW38" i="1" s="1"/>
  <c r="V38" i="1" s="1"/>
  <c r="AJ38" i="1"/>
  <c r="CT38" i="1"/>
  <c r="S38" i="1" s="1"/>
  <c r="CV38" i="1"/>
  <c r="U38" i="1" s="1"/>
  <c r="CX38" i="1"/>
  <c r="W38" i="1" s="1"/>
  <c r="FR38" i="1"/>
  <c r="GL38" i="1"/>
  <c r="GO38" i="1"/>
  <c r="GP38" i="1"/>
  <c r="GV38" i="1"/>
  <c r="GX38" i="1"/>
  <c r="HC38" i="1"/>
  <c r="C39" i="1"/>
  <c r="D39" i="1"/>
  <c r="I39" i="1"/>
  <c r="AC39" i="1"/>
  <c r="AD39" i="1"/>
  <c r="AB39" i="1" s="1"/>
  <c r="AE39" i="1"/>
  <c r="AF39" i="1"/>
  <c r="CT39" i="1" s="1"/>
  <c r="S39" i="1" s="1"/>
  <c r="AG39" i="1"/>
  <c r="AH39" i="1"/>
  <c r="CV39" i="1" s="1"/>
  <c r="U39" i="1" s="1"/>
  <c r="AI39" i="1"/>
  <c r="AJ39" i="1"/>
  <c r="CX39" i="1" s="1"/>
  <c r="W39" i="1" s="1"/>
  <c r="CQ39" i="1"/>
  <c r="P39" i="1" s="1"/>
  <c r="CS39" i="1"/>
  <c r="R39" i="1" s="1"/>
  <c r="CU39" i="1"/>
  <c r="T39" i="1" s="1"/>
  <c r="CW39" i="1"/>
  <c r="V39" i="1" s="1"/>
  <c r="FR39" i="1"/>
  <c r="GL39" i="1"/>
  <c r="GO39" i="1"/>
  <c r="GP39" i="1"/>
  <c r="GV39" i="1"/>
  <c r="HC39" i="1"/>
  <c r="GX39" i="1" s="1"/>
  <c r="C40" i="1"/>
  <c r="D40" i="1"/>
  <c r="I40" i="1"/>
  <c r="AC40" i="1"/>
  <c r="CQ40" i="1" s="1"/>
  <c r="P40" i="1" s="1"/>
  <c r="AE40" i="1"/>
  <c r="AD40" i="1" s="1"/>
  <c r="CR40" i="1" s="1"/>
  <c r="Q40" i="1" s="1"/>
  <c r="AF40" i="1"/>
  <c r="AG40" i="1"/>
  <c r="CU40" i="1" s="1"/>
  <c r="T40" i="1" s="1"/>
  <c r="AH40" i="1"/>
  <c r="AI40" i="1"/>
  <c r="CW40" i="1" s="1"/>
  <c r="V40" i="1" s="1"/>
  <c r="AJ40" i="1"/>
  <c r="CT40" i="1"/>
  <c r="S40" i="1" s="1"/>
  <c r="CV40" i="1"/>
  <c r="U40" i="1" s="1"/>
  <c r="CX40" i="1"/>
  <c r="W40" i="1" s="1"/>
  <c r="FR40" i="1"/>
  <c r="GL40" i="1"/>
  <c r="GO40" i="1"/>
  <c r="GP40" i="1"/>
  <c r="GV40" i="1"/>
  <c r="GX40" i="1"/>
  <c r="HC40" i="1"/>
  <c r="I41" i="1"/>
  <c r="AC41" i="1"/>
  <c r="AD41" i="1"/>
  <c r="AB41" i="1" s="1"/>
  <c r="AE41" i="1"/>
  <c r="AF41" i="1"/>
  <c r="CT41" i="1" s="1"/>
  <c r="S41" i="1" s="1"/>
  <c r="AG41" i="1"/>
  <c r="AH41" i="1"/>
  <c r="CV41" i="1" s="1"/>
  <c r="U41" i="1" s="1"/>
  <c r="AI41" i="1"/>
  <c r="AJ41" i="1"/>
  <c r="CX41" i="1" s="1"/>
  <c r="W41" i="1" s="1"/>
  <c r="CQ41" i="1"/>
  <c r="P41" i="1" s="1"/>
  <c r="CS41" i="1"/>
  <c r="R41" i="1" s="1"/>
  <c r="CU41" i="1"/>
  <c r="T41" i="1" s="1"/>
  <c r="CW41" i="1"/>
  <c r="V41" i="1" s="1"/>
  <c r="FR41" i="1"/>
  <c r="GL41" i="1"/>
  <c r="GO41" i="1"/>
  <c r="GP41" i="1"/>
  <c r="GV41" i="1"/>
  <c r="HC41" i="1"/>
  <c r="GX41" i="1" s="1"/>
  <c r="I42" i="1"/>
  <c r="AC42" i="1"/>
  <c r="AD42" i="1"/>
  <c r="CR42" i="1" s="1"/>
  <c r="Q42" i="1" s="1"/>
  <c r="AE42" i="1"/>
  <c r="AF42" i="1"/>
  <c r="CT42" i="1" s="1"/>
  <c r="S42" i="1" s="1"/>
  <c r="AG42" i="1"/>
  <c r="AH42" i="1"/>
  <c r="CV42" i="1" s="1"/>
  <c r="U42" i="1" s="1"/>
  <c r="AI42" i="1"/>
  <c r="AJ42" i="1"/>
  <c r="CX42" i="1" s="1"/>
  <c r="W42" i="1" s="1"/>
  <c r="CQ42" i="1"/>
  <c r="P42" i="1" s="1"/>
  <c r="CP42" i="1" s="1"/>
  <c r="O42" i="1" s="1"/>
  <c r="CS42" i="1"/>
  <c r="R42" i="1" s="1"/>
  <c r="CU42" i="1"/>
  <c r="T42" i="1" s="1"/>
  <c r="CW42" i="1"/>
  <c r="V42" i="1" s="1"/>
  <c r="FR42" i="1"/>
  <c r="GL42" i="1"/>
  <c r="GO42" i="1"/>
  <c r="GP42" i="1"/>
  <c r="GV42" i="1"/>
  <c r="HC42" i="1"/>
  <c r="GX42" i="1" s="1"/>
  <c r="I43" i="1"/>
  <c r="AC43" i="1"/>
  <c r="AD43" i="1"/>
  <c r="AB43" i="1" s="1"/>
  <c r="AE43" i="1"/>
  <c r="AF43" i="1"/>
  <c r="CT43" i="1" s="1"/>
  <c r="S43" i="1" s="1"/>
  <c r="AG43" i="1"/>
  <c r="AH43" i="1"/>
  <c r="CV43" i="1" s="1"/>
  <c r="U43" i="1" s="1"/>
  <c r="AI43" i="1"/>
  <c r="AJ43" i="1"/>
  <c r="CX43" i="1" s="1"/>
  <c r="W43" i="1" s="1"/>
  <c r="CQ43" i="1"/>
  <c r="P43" i="1" s="1"/>
  <c r="CS43" i="1"/>
  <c r="R43" i="1" s="1"/>
  <c r="CU43" i="1"/>
  <c r="T43" i="1" s="1"/>
  <c r="CW43" i="1"/>
  <c r="V43" i="1" s="1"/>
  <c r="FR43" i="1"/>
  <c r="GL43" i="1"/>
  <c r="GO43" i="1"/>
  <c r="GP43" i="1"/>
  <c r="GV43" i="1"/>
  <c r="HC43" i="1"/>
  <c r="GX43" i="1" s="1"/>
  <c r="B45" i="1"/>
  <c r="B26" i="1" s="1"/>
  <c r="C45" i="1"/>
  <c r="C26" i="1" s="1"/>
  <c r="D45" i="1"/>
  <c r="D26" i="1" s="1"/>
  <c r="F45" i="1"/>
  <c r="F26" i="1" s="1"/>
  <c r="G45" i="1"/>
  <c r="G26" i="1" s="1"/>
  <c r="BX45" i="1"/>
  <c r="BX26" i="1" s="1"/>
  <c r="BY45" i="1"/>
  <c r="BY26" i="1" s="1"/>
  <c r="BZ45" i="1"/>
  <c r="BZ26" i="1" s="1"/>
  <c r="CC45" i="1"/>
  <c r="CC26" i="1" s="1"/>
  <c r="CD45" i="1"/>
  <c r="CD26" i="1" s="1"/>
  <c r="CG45" i="1"/>
  <c r="CG26" i="1" s="1"/>
  <c r="CK45" i="1"/>
  <c r="CK26" i="1" s="1"/>
  <c r="CL45" i="1"/>
  <c r="CL26" i="1" s="1"/>
  <c r="D78" i="1"/>
  <c r="E80" i="1"/>
  <c r="Z80" i="1"/>
  <c r="AA80" i="1"/>
  <c r="AB80" i="1"/>
  <c r="AC80" i="1"/>
  <c r="AD80" i="1"/>
  <c r="AE80" i="1"/>
  <c r="AF80" i="1"/>
  <c r="AG80" i="1"/>
  <c r="AH80" i="1"/>
  <c r="AI80" i="1"/>
  <c r="AJ80" i="1"/>
  <c r="AK80" i="1"/>
  <c r="AL80" i="1"/>
  <c r="AM80" i="1"/>
  <c r="AN80" i="1"/>
  <c r="BE80" i="1"/>
  <c r="BF80" i="1"/>
  <c r="BG80" i="1"/>
  <c r="BH80" i="1"/>
  <c r="BI80" i="1"/>
  <c r="BJ80" i="1"/>
  <c r="BK80" i="1"/>
  <c r="BL80" i="1"/>
  <c r="BM80" i="1"/>
  <c r="BN80" i="1"/>
  <c r="BO80" i="1"/>
  <c r="BP80" i="1"/>
  <c r="BQ80" i="1"/>
  <c r="BR80" i="1"/>
  <c r="BS80" i="1"/>
  <c r="BT80" i="1"/>
  <c r="BU80" i="1"/>
  <c r="BV80" i="1"/>
  <c r="BW80" i="1"/>
  <c r="BX80" i="1"/>
  <c r="BY80" i="1"/>
  <c r="BZ80" i="1"/>
  <c r="CA80" i="1"/>
  <c r="CB80" i="1"/>
  <c r="CC80" i="1"/>
  <c r="CD80" i="1"/>
  <c r="CE80" i="1"/>
  <c r="CF80" i="1"/>
  <c r="CG80" i="1"/>
  <c r="CH80" i="1"/>
  <c r="CI80" i="1"/>
  <c r="CJ80" i="1"/>
  <c r="CK80" i="1"/>
  <c r="CL80" i="1"/>
  <c r="CM80" i="1"/>
  <c r="CN80" i="1"/>
  <c r="CO80" i="1"/>
  <c r="CP80" i="1"/>
  <c r="CQ80" i="1"/>
  <c r="CR80" i="1"/>
  <c r="CS80" i="1"/>
  <c r="CT80" i="1"/>
  <c r="CU80" i="1"/>
  <c r="CV80" i="1"/>
  <c r="CW80" i="1"/>
  <c r="CX80" i="1"/>
  <c r="CY80" i="1"/>
  <c r="CZ80" i="1"/>
  <c r="DA80" i="1"/>
  <c r="DB80" i="1"/>
  <c r="DC80" i="1"/>
  <c r="DD80" i="1"/>
  <c r="DE80" i="1"/>
  <c r="DF80" i="1"/>
  <c r="DG80" i="1"/>
  <c r="DH80" i="1"/>
  <c r="DI80" i="1"/>
  <c r="DJ80" i="1"/>
  <c r="DK80" i="1"/>
  <c r="DL80" i="1"/>
  <c r="DM80" i="1"/>
  <c r="DN80" i="1"/>
  <c r="DO80" i="1"/>
  <c r="DP80" i="1"/>
  <c r="DQ80" i="1"/>
  <c r="DR80" i="1"/>
  <c r="DS80" i="1"/>
  <c r="DT80" i="1"/>
  <c r="DU80" i="1"/>
  <c r="DV80" i="1"/>
  <c r="DW80" i="1"/>
  <c r="DX80" i="1"/>
  <c r="DY80" i="1"/>
  <c r="DZ80" i="1"/>
  <c r="EA80" i="1"/>
  <c r="EB80" i="1"/>
  <c r="EC80" i="1"/>
  <c r="ED80" i="1"/>
  <c r="EE80" i="1"/>
  <c r="EF80" i="1"/>
  <c r="EG80" i="1"/>
  <c r="EH80" i="1"/>
  <c r="EI80" i="1"/>
  <c r="EJ80" i="1"/>
  <c r="EK80" i="1"/>
  <c r="EL80" i="1"/>
  <c r="EM80" i="1"/>
  <c r="EN80" i="1"/>
  <c r="EO80" i="1"/>
  <c r="EP80" i="1"/>
  <c r="EQ80" i="1"/>
  <c r="ER80" i="1"/>
  <c r="ES80" i="1"/>
  <c r="ET80" i="1"/>
  <c r="EU80" i="1"/>
  <c r="EV80" i="1"/>
  <c r="EW80" i="1"/>
  <c r="EX80" i="1"/>
  <c r="EY80" i="1"/>
  <c r="EZ80" i="1"/>
  <c r="FA80" i="1"/>
  <c r="FB80" i="1"/>
  <c r="FC80" i="1"/>
  <c r="FD80" i="1"/>
  <c r="FE80" i="1"/>
  <c r="FF80" i="1"/>
  <c r="FG80" i="1"/>
  <c r="FH80" i="1"/>
  <c r="FI80" i="1"/>
  <c r="FJ80" i="1"/>
  <c r="FK80" i="1"/>
  <c r="FL80" i="1"/>
  <c r="FM80" i="1"/>
  <c r="FN80" i="1"/>
  <c r="FO80" i="1"/>
  <c r="FP80" i="1"/>
  <c r="FQ80" i="1"/>
  <c r="FR80" i="1"/>
  <c r="FS80" i="1"/>
  <c r="FT80" i="1"/>
  <c r="FU80" i="1"/>
  <c r="FV80" i="1"/>
  <c r="FW80" i="1"/>
  <c r="FX80" i="1"/>
  <c r="FY80" i="1"/>
  <c r="FZ80" i="1"/>
  <c r="GA80" i="1"/>
  <c r="GB80" i="1"/>
  <c r="GC80" i="1"/>
  <c r="GD80" i="1"/>
  <c r="GE80" i="1"/>
  <c r="GF80" i="1"/>
  <c r="GG80" i="1"/>
  <c r="GH80" i="1"/>
  <c r="GI80" i="1"/>
  <c r="GJ80" i="1"/>
  <c r="GK80" i="1"/>
  <c r="GL80" i="1"/>
  <c r="GM80" i="1"/>
  <c r="GN80" i="1"/>
  <c r="GO80" i="1"/>
  <c r="GP80" i="1"/>
  <c r="GQ80" i="1"/>
  <c r="GR80" i="1"/>
  <c r="GS80" i="1"/>
  <c r="GT80" i="1"/>
  <c r="GU80" i="1"/>
  <c r="GV80" i="1"/>
  <c r="GW80" i="1"/>
  <c r="GX80" i="1"/>
  <c r="D82" i="1"/>
  <c r="E84" i="1"/>
  <c r="Z84" i="1"/>
  <c r="AA84" i="1"/>
  <c r="AM84" i="1"/>
  <c r="AN84" i="1"/>
  <c r="BE84" i="1"/>
  <c r="BF84" i="1"/>
  <c r="BG84" i="1"/>
  <c r="BH84" i="1"/>
  <c r="BI84" i="1"/>
  <c r="BJ84" i="1"/>
  <c r="BK84" i="1"/>
  <c r="BL84" i="1"/>
  <c r="BM84" i="1"/>
  <c r="BN84" i="1"/>
  <c r="BO84" i="1"/>
  <c r="BP84" i="1"/>
  <c r="BQ84" i="1"/>
  <c r="BR84" i="1"/>
  <c r="BS84" i="1"/>
  <c r="BT84" i="1"/>
  <c r="BU84" i="1"/>
  <c r="BV84" i="1"/>
  <c r="BW84" i="1"/>
  <c r="CN84" i="1"/>
  <c r="CO84" i="1"/>
  <c r="CP84" i="1"/>
  <c r="CQ84" i="1"/>
  <c r="CR84" i="1"/>
  <c r="CS84" i="1"/>
  <c r="CT84" i="1"/>
  <c r="CU84" i="1"/>
  <c r="CV84" i="1"/>
  <c r="CW84" i="1"/>
  <c r="CX84" i="1"/>
  <c r="CY84" i="1"/>
  <c r="CZ84" i="1"/>
  <c r="DA84" i="1"/>
  <c r="DB84" i="1"/>
  <c r="DC84" i="1"/>
  <c r="DD84" i="1"/>
  <c r="DE84" i="1"/>
  <c r="DF84" i="1"/>
  <c r="DG84" i="1"/>
  <c r="DH84" i="1"/>
  <c r="DI84" i="1"/>
  <c r="DJ84" i="1"/>
  <c r="DK84" i="1"/>
  <c r="DL84" i="1"/>
  <c r="DM84" i="1"/>
  <c r="DN84" i="1"/>
  <c r="DO84" i="1"/>
  <c r="DP84" i="1"/>
  <c r="DQ84" i="1"/>
  <c r="DR84" i="1"/>
  <c r="DS84" i="1"/>
  <c r="DT84" i="1"/>
  <c r="DU84" i="1"/>
  <c r="DV84" i="1"/>
  <c r="DW84" i="1"/>
  <c r="DX84" i="1"/>
  <c r="DY84" i="1"/>
  <c r="DZ84" i="1"/>
  <c r="EA84" i="1"/>
  <c r="EB84" i="1"/>
  <c r="EC84" i="1"/>
  <c r="ED84" i="1"/>
  <c r="EE84" i="1"/>
  <c r="EF84" i="1"/>
  <c r="EG84" i="1"/>
  <c r="EH84" i="1"/>
  <c r="EI84" i="1"/>
  <c r="EJ84" i="1"/>
  <c r="EK84" i="1"/>
  <c r="EL84" i="1"/>
  <c r="EM84" i="1"/>
  <c r="EN84" i="1"/>
  <c r="EO84" i="1"/>
  <c r="EP84" i="1"/>
  <c r="EQ84" i="1"/>
  <c r="ER84" i="1"/>
  <c r="ES84" i="1"/>
  <c r="ET84" i="1"/>
  <c r="EU84" i="1"/>
  <c r="EV84" i="1"/>
  <c r="EW84" i="1"/>
  <c r="EX84" i="1"/>
  <c r="EY84" i="1"/>
  <c r="EZ84" i="1"/>
  <c r="FA84" i="1"/>
  <c r="FB84" i="1"/>
  <c r="FC84" i="1"/>
  <c r="FD84" i="1"/>
  <c r="FE84" i="1"/>
  <c r="FF84" i="1"/>
  <c r="FG84" i="1"/>
  <c r="FH84" i="1"/>
  <c r="FI84" i="1"/>
  <c r="FJ84" i="1"/>
  <c r="FK84" i="1"/>
  <c r="FL84" i="1"/>
  <c r="FM84" i="1"/>
  <c r="FN84" i="1"/>
  <c r="FO84" i="1"/>
  <c r="FP84" i="1"/>
  <c r="FQ84" i="1"/>
  <c r="FR84" i="1"/>
  <c r="FS84" i="1"/>
  <c r="FT84" i="1"/>
  <c r="FU84" i="1"/>
  <c r="FV84" i="1"/>
  <c r="FW84" i="1"/>
  <c r="FX84" i="1"/>
  <c r="FY84" i="1"/>
  <c r="FZ84" i="1"/>
  <c r="GA84" i="1"/>
  <c r="GB84" i="1"/>
  <c r="GC84" i="1"/>
  <c r="GD84" i="1"/>
  <c r="GE84" i="1"/>
  <c r="GF84" i="1"/>
  <c r="GG84" i="1"/>
  <c r="GH84" i="1"/>
  <c r="GI84" i="1"/>
  <c r="GJ84" i="1"/>
  <c r="GK84" i="1"/>
  <c r="GL84" i="1"/>
  <c r="GM84" i="1"/>
  <c r="GN84" i="1"/>
  <c r="GO84" i="1"/>
  <c r="GP84" i="1"/>
  <c r="GQ84" i="1"/>
  <c r="GR84" i="1"/>
  <c r="GS84" i="1"/>
  <c r="GT84" i="1"/>
  <c r="GU84" i="1"/>
  <c r="GV84" i="1"/>
  <c r="GW84" i="1"/>
  <c r="GX84" i="1"/>
  <c r="C86" i="1"/>
  <c r="D86" i="1"/>
  <c r="I86" i="1"/>
  <c r="AC86" i="1"/>
  <c r="AE86" i="1"/>
  <c r="AD86" i="1" s="1"/>
  <c r="AF86" i="1"/>
  <c r="CT86" i="1" s="1"/>
  <c r="S86" i="1" s="1"/>
  <c r="AG86" i="1"/>
  <c r="AH86" i="1"/>
  <c r="AI86" i="1"/>
  <c r="CW86" i="1" s="1"/>
  <c r="V86" i="1" s="1"/>
  <c r="AJ86" i="1"/>
  <c r="CX86" i="1" s="1"/>
  <c r="W86" i="1" s="1"/>
  <c r="CQ86" i="1"/>
  <c r="P86" i="1" s="1"/>
  <c r="CU86" i="1"/>
  <c r="T86" i="1" s="1"/>
  <c r="CV86" i="1"/>
  <c r="U86" i="1" s="1"/>
  <c r="FR86" i="1"/>
  <c r="GL86" i="1"/>
  <c r="GO86" i="1"/>
  <c r="GP86" i="1"/>
  <c r="GV86" i="1"/>
  <c r="GX86" i="1"/>
  <c r="HC86" i="1"/>
  <c r="AC87" i="1"/>
  <c r="AB87" i="1" s="1"/>
  <c r="AD87" i="1"/>
  <c r="CR87" i="1" s="1"/>
  <c r="AE87" i="1"/>
  <c r="CS87" i="1" s="1"/>
  <c r="AF87" i="1"/>
  <c r="AG87" i="1"/>
  <c r="AH87" i="1"/>
  <c r="CV87" i="1" s="1"/>
  <c r="AI87" i="1"/>
  <c r="CW87" i="1" s="1"/>
  <c r="AJ87" i="1"/>
  <c r="CQ87" i="1"/>
  <c r="CT87" i="1"/>
  <c r="CU87" i="1"/>
  <c r="CX87" i="1"/>
  <c r="FR87" i="1"/>
  <c r="GL87" i="1"/>
  <c r="GO87" i="1"/>
  <c r="GP87" i="1"/>
  <c r="GV87" i="1"/>
  <c r="HC87" i="1" s="1"/>
  <c r="C88" i="1"/>
  <c r="D88" i="1"/>
  <c r="AC88" i="1"/>
  <c r="AB88" i="1" s="1"/>
  <c r="AD88" i="1"/>
  <c r="CR88" i="1" s="1"/>
  <c r="AE88" i="1"/>
  <c r="CS88" i="1" s="1"/>
  <c r="AF88" i="1"/>
  <c r="AG88" i="1"/>
  <c r="AH88" i="1"/>
  <c r="CV88" i="1" s="1"/>
  <c r="AI88" i="1"/>
  <c r="CW88" i="1" s="1"/>
  <c r="AJ88" i="1"/>
  <c r="CQ88" i="1"/>
  <c r="CT88" i="1"/>
  <c r="CU88" i="1"/>
  <c r="CX88" i="1"/>
  <c r="FR88" i="1"/>
  <c r="GL88" i="1"/>
  <c r="GO88" i="1"/>
  <c r="GP88" i="1"/>
  <c r="GV88" i="1"/>
  <c r="HC88" i="1" s="1"/>
  <c r="C89" i="1"/>
  <c r="D89" i="1"/>
  <c r="AC89" i="1"/>
  <c r="AE89" i="1"/>
  <c r="AD89" i="1" s="1"/>
  <c r="AF89" i="1"/>
  <c r="CT89" i="1" s="1"/>
  <c r="AG89" i="1"/>
  <c r="AH89" i="1"/>
  <c r="AI89" i="1"/>
  <c r="CW89" i="1" s="1"/>
  <c r="AJ89" i="1"/>
  <c r="CX89" i="1" s="1"/>
  <c r="CQ89" i="1"/>
  <c r="CU89" i="1"/>
  <c r="CV89" i="1"/>
  <c r="FR89" i="1"/>
  <c r="GL89" i="1"/>
  <c r="GO89" i="1"/>
  <c r="GP89" i="1"/>
  <c r="GV89" i="1"/>
  <c r="HC89" i="1"/>
  <c r="AC90" i="1"/>
  <c r="AB90" i="1" s="1"/>
  <c r="AD90" i="1"/>
  <c r="CR90" i="1" s="1"/>
  <c r="AE90" i="1"/>
  <c r="CS90" i="1" s="1"/>
  <c r="AF90" i="1"/>
  <c r="AG90" i="1"/>
  <c r="AH90" i="1"/>
  <c r="CV90" i="1" s="1"/>
  <c r="AI90" i="1"/>
  <c r="CW90" i="1" s="1"/>
  <c r="AJ90" i="1"/>
  <c r="CQ90" i="1"/>
  <c r="CT90" i="1"/>
  <c r="CU90" i="1"/>
  <c r="CX90" i="1"/>
  <c r="FR90" i="1"/>
  <c r="GL90" i="1"/>
  <c r="GO90" i="1"/>
  <c r="GP90" i="1"/>
  <c r="GV90" i="1"/>
  <c r="HC90" i="1" s="1"/>
  <c r="C91" i="1"/>
  <c r="D91" i="1"/>
  <c r="I91" i="1"/>
  <c r="AC91" i="1"/>
  <c r="AE91" i="1"/>
  <c r="AD91" i="1" s="1"/>
  <c r="AF91" i="1"/>
  <c r="CT91" i="1" s="1"/>
  <c r="S91" i="1" s="1"/>
  <c r="AG91" i="1"/>
  <c r="AH91" i="1"/>
  <c r="AI91" i="1"/>
  <c r="CW91" i="1" s="1"/>
  <c r="V91" i="1" s="1"/>
  <c r="AJ91" i="1"/>
  <c r="CX91" i="1" s="1"/>
  <c r="W91" i="1" s="1"/>
  <c r="CQ91" i="1"/>
  <c r="P91" i="1" s="1"/>
  <c r="CU91" i="1"/>
  <c r="T91" i="1" s="1"/>
  <c r="CV91" i="1"/>
  <c r="U91" i="1" s="1"/>
  <c r="FR91" i="1"/>
  <c r="GL91" i="1"/>
  <c r="GO91" i="1"/>
  <c r="GP91" i="1"/>
  <c r="GV91" i="1"/>
  <c r="GX91" i="1"/>
  <c r="HC91" i="1"/>
  <c r="I92" i="1"/>
  <c r="AC92" i="1"/>
  <c r="AB92" i="1" s="1"/>
  <c r="AD92" i="1"/>
  <c r="CR92" i="1" s="1"/>
  <c r="Q92" i="1" s="1"/>
  <c r="AE92" i="1"/>
  <c r="AF92" i="1"/>
  <c r="AG92" i="1"/>
  <c r="AH92" i="1"/>
  <c r="CV92" i="1" s="1"/>
  <c r="U92" i="1" s="1"/>
  <c r="AI92" i="1"/>
  <c r="AJ92" i="1"/>
  <c r="CQ92" i="1"/>
  <c r="P92" i="1" s="1"/>
  <c r="CS92" i="1"/>
  <c r="R92" i="1" s="1"/>
  <c r="CT92" i="1"/>
  <c r="S92" i="1" s="1"/>
  <c r="CU92" i="1"/>
  <c r="T92" i="1" s="1"/>
  <c r="CW92" i="1"/>
  <c r="V92" i="1" s="1"/>
  <c r="CX92" i="1"/>
  <c r="W92" i="1" s="1"/>
  <c r="FR92" i="1"/>
  <c r="GL92" i="1"/>
  <c r="GO92" i="1"/>
  <c r="GP92" i="1"/>
  <c r="GV92" i="1"/>
  <c r="HC92" i="1" s="1"/>
  <c r="GX92" i="1" s="1"/>
  <c r="I93" i="1"/>
  <c r="AC93" i="1"/>
  <c r="AE93" i="1"/>
  <c r="AD93" i="1" s="1"/>
  <c r="CR93" i="1" s="1"/>
  <c r="Q93" i="1" s="1"/>
  <c r="AF93" i="1"/>
  <c r="AG93" i="1"/>
  <c r="CU93" i="1" s="1"/>
  <c r="T93" i="1" s="1"/>
  <c r="AH93" i="1"/>
  <c r="AI93" i="1"/>
  <c r="AJ93" i="1"/>
  <c r="CS93" i="1"/>
  <c r="R93" i="1" s="1"/>
  <c r="CT93" i="1"/>
  <c r="S93" i="1" s="1"/>
  <c r="CV93" i="1"/>
  <c r="U93" i="1" s="1"/>
  <c r="CW93" i="1"/>
  <c r="V93" i="1" s="1"/>
  <c r="CX93" i="1"/>
  <c r="W93" i="1" s="1"/>
  <c r="FR93" i="1"/>
  <c r="GL93" i="1"/>
  <c r="GO93" i="1"/>
  <c r="GP93" i="1"/>
  <c r="GV93" i="1"/>
  <c r="HC93" i="1"/>
  <c r="GX93" i="1" s="1"/>
  <c r="I94" i="1"/>
  <c r="AC94" i="1"/>
  <c r="AE94" i="1"/>
  <c r="AD94" i="1" s="1"/>
  <c r="AF94" i="1"/>
  <c r="CT94" i="1" s="1"/>
  <c r="S94" i="1" s="1"/>
  <c r="AG94" i="1"/>
  <c r="AH94" i="1"/>
  <c r="AI94" i="1"/>
  <c r="AJ94" i="1"/>
  <c r="CX94" i="1" s="1"/>
  <c r="W94" i="1" s="1"/>
  <c r="CQ94" i="1"/>
  <c r="P94" i="1" s="1"/>
  <c r="CS94" i="1"/>
  <c r="R94" i="1" s="1"/>
  <c r="CU94" i="1"/>
  <c r="T94" i="1" s="1"/>
  <c r="CV94" i="1"/>
  <c r="U94" i="1" s="1"/>
  <c r="CW94" i="1"/>
  <c r="V94" i="1" s="1"/>
  <c r="FR94" i="1"/>
  <c r="GL94" i="1"/>
  <c r="GO94" i="1"/>
  <c r="GP94" i="1"/>
  <c r="GV94" i="1"/>
  <c r="HC94" i="1"/>
  <c r="GX94" i="1" s="1"/>
  <c r="I95" i="1"/>
  <c r="AC95" i="1"/>
  <c r="AE95" i="1"/>
  <c r="AD95" i="1" s="1"/>
  <c r="AF95" i="1"/>
  <c r="AG95" i="1"/>
  <c r="AH95" i="1"/>
  <c r="AI95" i="1"/>
  <c r="CW95" i="1" s="1"/>
  <c r="V95" i="1" s="1"/>
  <c r="AJ95" i="1"/>
  <c r="CQ95" i="1"/>
  <c r="P95" i="1" s="1"/>
  <c r="CT95" i="1"/>
  <c r="S95" i="1" s="1"/>
  <c r="CU95" i="1"/>
  <c r="T95" i="1" s="1"/>
  <c r="CV95" i="1"/>
  <c r="U95" i="1" s="1"/>
  <c r="CX95" i="1"/>
  <c r="W95" i="1" s="1"/>
  <c r="FR95" i="1"/>
  <c r="GL95" i="1"/>
  <c r="GO95" i="1"/>
  <c r="GP95" i="1"/>
  <c r="GV95" i="1"/>
  <c r="GX95" i="1"/>
  <c r="HC95" i="1"/>
  <c r="I96" i="1"/>
  <c r="AC96" i="1"/>
  <c r="AD96" i="1"/>
  <c r="AB96" i="1" s="1"/>
  <c r="AE96" i="1"/>
  <c r="AF96" i="1"/>
  <c r="CT96" i="1" s="1"/>
  <c r="S96" i="1" s="1"/>
  <c r="AG96" i="1"/>
  <c r="AH96" i="1"/>
  <c r="CV96" i="1" s="1"/>
  <c r="U96" i="1" s="1"/>
  <c r="AI96" i="1"/>
  <c r="AJ96" i="1"/>
  <c r="CX96" i="1" s="1"/>
  <c r="W96" i="1" s="1"/>
  <c r="CQ96" i="1"/>
  <c r="P96" i="1" s="1"/>
  <c r="CS96" i="1"/>
  <c r="R96" i="1" s="1"/>
  <c r="CU96" i="1"/>
  <c r="T96" i="1" s="1"/>
  <c r="CW96" i="1"/>
  <c r="V96" i="1" s="1"/>
  <c r="FR96" i="1"/>
  <c r="GL96" i="1"/>
  <c r="GO96" i="1"/>
  <c r="GP96" i="1"/>
  <c r="GV96" i="1"/>
  <c r="HC96" i="1"/>
  <c r="GX96" i="1" s="1"/>
  <c r="C97" i="1"/>
  <c r="D97" i="1"/>
  <c r="I97" i="1"/>
  <c r="CX69" i="3" s="1"/>
  <c r="AC97" i="1"/>
  <c r="AB97" i="1" s="1"/>
  <c r="AE97" i="1"/>
  <c r="AD97" i="1" s="1"/>
  <c r="CR97" i="1" s="1"/>
  <c r="Q97" i="1" s="1"/>
  <c r="AF97" i="1"/>
  <c r="AG97" i="1"/>
  <c r="AH97" i="1"/>
  <c r="AI97" i="1"/>
  <c r="AJ97" i="1"/>
  <c r="CQ97" i="1"/>
  <c r="P97" i="1" s="1"/>
  <c r="CS97" i="1"/>
  <c r="R97" i="1" s="1"/>
  <c r="CT97" i="1"/>
  <c r="S97" i="1" s="1"/>
  <c r="CU97" i="1"/>
  <c r="T97" i="1" s="1"/>
  <c r="CV97" i="1"/>
  <c r="U97" i="1" s="1"/>
  <c r="CW97" i="1"/>
  <c r="V97" i="1" s="1"/>
  <c r="CX97" i="1"/>
  <c r="W97" i="1" s="1"/>
  <c r="FR97" i="1"/>
  <c r="GL97" i="1"/>
  <c r="GO97" i="1"/>
  <c r="GP97" i="1"/>
  <c r="GV97" i="1"/>
  <c r="HC97" i="1"/>
  <c r="GX97" i="1" s="1"/>
  <c r="AC98" i="1"/>
  <c r="AD98" i="1"/>
  <c r="AE98" i="1"/>
  <c r="AF98" i="1"/>
  <c r="CT98" i="1" s="1"/>
  <c r="AG98" i="1"/>
  <c r="AH98" i="1"/>
  <c r="CV98" i="1" s="1"/>
  <c r="AI98" i="1"/>
  <c r="AJ98" i="1"/>
  <c r="CX98" i="1" s="1"/>
  <c r="CQ98" i="1"/>
  <c r="CR98" i="1"/>
  <c r="CS98" i="1"/>
  <c r="CU98" i="1"/>
  <c r="CW98" i="1"/>
  <c r="FR98" i="1"/>
  <c r="GL98" i="1"/>
  <c r="GO98" i="1"/>
  <c r="GP98" i="1"/>
  <c r="GV98" i="1"/>
  <c r="HC98" i="1"/>
  <c r="AC99" i="1"/>
  <c r="AD99" i="1"/>
  <c r="AE99" i="1"/>
  <c r="AF99" i="1"/>
  <c r="CT99" i="1" s="1"/>
  <c r="AG99" i="1"/>
  <c r="AH99" i="1"/>
  <c r="CV99" i="1" s="1"/>
  <c r="AI99" i="1"/>
  <c r="AJ99" i="1"/>
  <c r="CX99" i="1" s="1"/>
  <c r="CQ99" i="1"/>
  <c r="CS99" i="1"/>
  <c r="CU99" i="1"/>
  <c r="CW99" i="1"/>
  <c r="FR99" i="1"/>
  <c r="GL99" i="1"/>
  <c r="GO99" i="1"/>
  <c r="GP99" i="1"/>
  <c r="GV99" i="1"/>
  <c r="HC99" i="1" s="1"/>
  <c r="C100" i="1"/>
  <c r="D100" i="1"/>
  <c r="AC100" i="1"/>
  <c r="AD100" i="1"/>
  <c r="AE100" i="1"/>
  <c r="AF100" i="1"/>
  <c r="CT100" i="1" s="1"/>
  <c r="AG100" i="1"/>
  <c r="AH100" i="1"/>
  <c r="CV100" i="1" s="1"/>
  <c r="AI100" i="1"/>
  <c r="AJ100" i="1"/>
  <c r="CX100" i="1" s="1"/>
  <c r="CQ100" i="1"/>
  <c r="CS100" i="1"/>
  <c r="CU100" i="1"/>
  <c r="CW100" i="1"/>
  <c r="FR100" i="1"/>
  <c r="GL100" i="1"/>
  <c r="GO100" i="1"/>
  <c r="GP100" i="1"/>
  <c r="GV100" i="1"/>
  <c r="HC100" i="1" s="1"/>
  <c r="AC101" i="1"/>
  <c r="AE101" i="1"/>
  <c r="AD101" i="1" s="1"/>
  <c r="CR101" i="1" s="1"/>
  <c r="AF101" i="1"/>
  <c r="AG101" i="1"/>
  <c r="CU101" i="1" s="1"/>
  <c r="AH101" i="1"/>
  <c r="AI101" i="1"/>
  <c r="CW101" i="1" s="1"/>
  <c r="AJ101" i="1"/>
  <c r="CT101" i="1"/>
  <c r="CV101" i="1"/>
  <c r="CX101" i="1"/>
  <c r="FR101" i="1"/>
  <c r="GL101" i="1"/>
  <c r="GO101" i="1"/>
  <c r="GP101" i="1"/>
  <c r="GV101" i="1"/>
  <c r="HC101" i="1"/>
  <c r="C102" i="1"/>
  <c r="D102" i="1"/>
  <c r="AC102" i="1"/>
  <c r="AD102" i="1"/>
  <c r="AE102" i="1"/>
  <c r="AF102" i="1"/>
  <c r="CT102" i="1" s="1"/>
  <c r="AG102" i="1"/>
  <c r="AH102" i="1"/>
  <c r="CV102" i="1" s="1"/>
  <c r="AI102" i="1"/>
  <c r="AJ102" i="1"/>
  <c r="CX102" i="1" s="1"/>
  <c r="CQ102" i="1"/>
  <c r="CS102" i="1"/>
  <c r="CU102" i="1"/>
  <c r="CW102" i="1"/>
  <c r="FR102" i="1"/>
  <c r="GL102" i="1"/>
  <c r="GO102" i="1"/>
  <c r="GP102" i="1"/>
  <c r="GV102" i="1"/>
  <c r="HC102" i="1" s="1"/>
  <c r="AC103" i="1"/>
  <c r="AE103" i="1"/>
  <c r="AD103" i="1" s="1"/>
  <c r="CR103" i="1" s="1"/>
  <c r="AF103" i="1"/>
  <c r="AG103" i="1"/>
  <c r="CU103" i="1" s="1"/>
  <c r="AH103" i="1"/>
  <c r="AI103" i="1"/>
  <c r="CW103" i="1" s="1"/>
  <c r="AJ103" i="1"/>
  <c r="CT103" i="1"/>
  <c r="CV103" i="1"/>
  <c r="CX103" i="1"/>
  <c r="FR103" i="1"/>
  <c r="GL103" i="1"/>
  <c r="GO103" i="1"/>
  <c r="GP103" i="1"/>
  <c r="GV103" i="1"/>
  <c r="HC103" i="1"/>
  <c r="C104" i="1"/>
  <c r="D104" i="1"/>
  <c r="AC104" i="1"/>
  <c r="AD104" i="1"/>
  <c r="AE104" i="1"/>
  <c r="AF104" i="1"/>
  <c r="CT104" i="1" s="1"/>
  <c r="AG104" i="1"/>
  <c r="AH104" i="1"/>
  <c r="CV104" i="1" s="1"/>
  <c r="AI104" i="1"/>
  <c r="AJ104" i="1"/>
  <c r="CX104" i="1" s="1"/>
  <c r="CQ104" i="1"/>
  <c r="CS104" i="1"/>
  <c r="CU104" i="1"/>
  <c r="CW104" i="1"/>
  <c r="FR104" i="1"/>
  <c r="GL104" i="1"/>
  <c r="GO104" i="1"/>
  <c r="GP104" i="1"/>
  <c r="GV104" i="1"/>
  <c r="HC104" i="1" s="1"/>
  <c r="AC105" i="1"/>
  <c r="AE105" i="1"/>
  <c r="AD105" i="1" s="1"/>
  <c r="CR105" i="1" s="1"/>
  <c r="AF105" i="1"/>
  <c r="AG105" i="1"/>
  <c r="CU105" i="1" s="1"/>
  <c r="AH105" i="1"/>
  <c r="AI105" i="1"/>
  <c r="CW105" i="1" s="1"/>
  <c r="AJ105" i="1"/>
  <c r="CT105" i="1"/>
  <c r="CV105" i="1"/>
  <c r="CX105" i="1"/>
  <c r="FR105" i="1"/>
  <c r="GL105" i="1"/>
  <c r="GO105" i="1"/>
  <c r="GP105" i="1"/>
  <c r="GV105" i="1"/>
  <c r="HC105" i="1"/>
  <c r="C106" i="1"/>
  <c r="D106" i="1"/>
  <c r="AC106" i="1"/>
  <c r="AD106" i="1"/>
  <c r="AE106" i="1"/>
  <c r="AF106" i="1"/>
  <c r="CT106" i="1" s="1"/>
  <c r="AG106" i="1"/>
  <c r="AH106" i="1"/>
  <c r="CV106" i="1" s="1"/>
  <c r="AI106" i="1"/>
  <c r="AJ106" i="1"/>
  <c r="CX106" i="1" s="1"/>
  <c r="CQ106" i="1"/>
  <c r="CS106" i="1"/>
  <c r="CU106" i="1"/>
  <c r="CW106" i="1"/>
  <c r="FR106" i="1"/>
  <c r="GL106" i="1"/>
  <c r="GO106" i="1"/>
  <c r="GP106" i="1"/>
  <c r="GV106" i="1"/>
  <c r="HC106" i="1" s="1"/>
  <c r="AC107" i="1"/>
  <c r="AE107" i="1"/>
  <c r="AD107" i="1" s="1"/>
  <c r="CR107" i="1" s="1"/>
  <c r="AF107" i="1"/>
  <c r="AG107" i="1"/>
  <c r="CU107" i="1" s="1"/>
  <c r="AH107" i="1"/>
  <c r="AI107" i="1"/>
  <c r="CW107" i="1" s="1"/>
  <c r="AJ107" i="1"/>
  <c r="CT107" i="1"/>
  <c r="CV107" i="1"/>
  <c r="CX107" i="1"/>
  <c r="FR107" i="1"/>
  <c r="GL107" i="1"/>
  <c r="GO107" i="1"/>
  <c r="GP107" i="1"/>
  <c r="GV107" i="1"/>
  <c r="HC107" i="1"/>
  <c r="AC108" i="1"/>
  <c r="AD108" i="1"/>
  <c r="CR108" i="1" s="1"/>
  <c r="AE108" i="1"/>
  <c r="AF108" i="1"/>
  <c r="CT108" i="1" s="1"/>
  <c r="AG108" i="1"/>
  <c r="AH108" i="1"/>
  <c r="CV108" i="1" s="1"/>
  <c r="AI108" i="1"/>
  <c r="AJ108" i="1"/>
  <c r="CX108" i="1" s="1"/>
  <c r="CQ108" i="1"/>
  <c r="CS108" i="1"/>
  <c r="CU108" i="1"/>
  <c r="CW108" i="1"/>
  <c r="FR108" i="1"/>
  <c r="GL108" i="1"/>
  <c r="GO108" i="1"/>
  <c r="GP108" i="1"/>
  <c r="GV108" i="1"/>
  <c r="HC108" i="1"/>
  <c r="C109" i="1"/>
  <c r="D109" i="1"/>
  <c r="AC109" i="1"/>
  <c r="AE109" i="1"/>
  <c r="AD109" i="1" s="1"/>
  <c r="CR109" i="1" s="1"/>
  <c r="AF109" i="1"/>
  <c r="AG109" i="1"/>
  <c r="CU109" i="1" s="1"/>
  <c r="AH109" i="1"/>
  <c r="AI109" i="1"/>
  <c r="CW109" i="1" s="1"/>
  <c r="AJ109" i="1"/>
  <c r="CT109" i="1"/>
  <c r="CV109" i="1"/>
  <c r="CX109" i="1"/>
  <c r="FR109" i="1"/>
  <c r="GL109" i="1"/>
  <c r="GO109" i="1"/>
  <c r="GP109" i="1"/>
  <c r="GV109" i="1"/>
  <c r="HC109" i="1"/>
  <c r="AC110" i="1"/>
  <c r="AD110" i="1"/>
  <c r="CR110" i="1" s="1"/>
  <c r="AE110" i="1"/>
  <c r="AF110" i="1"/>
  <c r="CT110" i="1" s="1"/>
  <c r="AG110" i="1"/>
  <c r="AH110" i="1"/>
  <c r="CV110" i="1" s="1"/>
  <c r="AI110" i="1"/>
  <c r="AJ110" i="1"/>
  <c r="CX110" i="1" s="1"/>
  <c r="CQ110" i="1"/>
  <c r="CS110" i="1"/>
  <c r="CU110" i="1"/>
  <c r="CW110" i="1"/>
  <c r="FR110" i="1"/>
  <c r="BY124" i="1" s="1"/>
  <c r="GL110" i="1"/>
  <c r="GO110" i="1"/>
  <c r="GP110" i="1"/>
  <c r="GV110" i="1"/>
  <c r="HC110" i="1"/>
  <c r="AC111" i="1"/>
  <c r="AE111" i="1"/>
  <c r="AF111" i="1"/>
  <c r="AG111" i="1"/>
  <c r="CU111" i="1" s="1"/>
  <c r="AH111" i="1"/>
  <c r="AI111" i="1"/>
  <c r="CW111" i="1" s="1"/>
  <c r="AJ111" i="1"/>
  <c r="CT111" i="1"/>
  <c r="CV111" i="1"/>
  <c r="CX111" i="1"/>
  <c r="FR111" i="1"/>
  <c r="GL111" i="1"/>
  <c r="GO111" i="1"/>
  <c r="GP111" i="1"/>
  <c r="GV111" i="1"/>
  <c r="HC111" i="1"/>
  <c r="C112" i="1"/>
  <c r="D112" i="1"/>
  <c r="I112" i="1"/>
  <c r="AC112" i="1"/>
  <c r="AD112" i="1"/>
  <c r="CR112" i="1" s="1"/>
  <c r="Q112" i="1" s="1"/>
  <c r="AE112" i="1"/>
  <c r="AF112" i="1"/>
  <c r="CT112" i="1" s="1"/>
  <c r="S112" i="1" s="1"/>
  <c r="CY112" i="1" s="1"/>
  <c r="X112" i="1" s="1"/>
  <c r="AG112" i="1"/>
  <c r="AH112" i="1"/>
  <c r="CV112" i="1" s="1"/>
  <c r="U112" i="1" s="1"/>
  <c r="AI112" i="1"/>
  <c r="AJ112" i="1"/>
  <c r="CX112" i="1" s="1"/>
  <c r="W112" i="1" s="1"/>
  <c r="CQ112" i="1"/>
  <c r="P112" i="1" s="1"/>
  <c r="CS112" i="1"/>
  <c r="R112" i="1" s="1"/>
  <c r="CU112" i="1"/>
  <c r="CW112" i="1"/>
  <c r="V112" i="1" s="1"/>
  <c r="FR112" i="1"/>
  <c r="GL112" i="1"/>
  <c r="GO112" i="1"/>
  <c r="GP112" i="1"/>
  <c r="GV112" i="1"/>
  <c r="HC112" i="1"/>
  <c r="GX112" i="1" s="1"/>
  <c r="C113" i="1"/>
  <c r="D113" i="1"/>
  <c r="I113" i="1"/>
  <c r="S113" i="1"/>
  <c r="W113" i="1"/>
  <c r="AC113" i="1"/>
  <c r="AE113" i="1"/>
  <c r="AF113" i="1"/>
  <c r="AG113" i="1"/>
  <c r="CU113" i="1" s="1"/>
  <c r="T113" i="1" s="1"/>
  <c r="AH113" i="1"/>
  <c r="AI113" i="1"/>
  <c r="CW113" i="1" s="1"/>
  <c r="V113" i="1" s="1"/>
  <c r="AJ113" i="1"/>
  <c r="CT113" i="1"/>
  <c r="CV113" i="1"/>
  <c r="U113" i="1" s="1"/>
  <c r="CX113" i="1"/>
  <c r="FR113" i="1"/>
  <c r="GL113" i="1"/>
  <c r="GO113" i="1"/>
  <c r="GP113" i="1"/>
  <c r="GV113" i="1"/>
  <c r="GX113" i="1"/>
  <c r="HC113" i="1"/>
  <c r="I114" i="1"/>
  <c r="R114" i="1"/>
  <c r="T114" i="1"/>
  <c r="AC114" i="1"/>
  <c r="AD114" i="1"/>
  <c r="CR114" i="1" s="1"/>
  <c r="Q114" i="1" s="1"/>
  <c r="AE114" i="1"/>
  <c r="AF114" i="1"/>
  <c r="CT114" i="1" s="1"/>
  <c r="S114" i="1" s="1"/>
  <c r="CZ114" i="1" s="1"/>
  <c r="Y114" i="1" s="1"/>
  <c r="AG114" i="1"/>
  <c r="AH114" i="1"/>
  <c r="CV114" i="1" s="1"/>
  <c r="U114" i="1" s="1"/>
  <c r="AI114" i="1"/>
  <c r="AJ114" i="1"/>
  <c r="CX114" i="1" s="1"/>
  <c r="W114" i="1" s="1"/>
  <c r="CQ114" i="1"/>
  <c r="P114" i="1" s="1"/>
  <c r="CP114" i="1" s="1"/>
  <c r="O114" i="1" s="1"/>
  <c r="CS114" i="1"/>
  <c r="CU114" i="1"/>
  <c r="CW114" i="1"/>
  <c r="V114" i="1" s="1"/>
  <c r="CY114" i="1"/>
  <c r="X114" i="1" s="1"/>
  <c r="FR114" i="1"/>
  <c r="GL114" i="1"/>
  <c r="GO114" i="1"/>
  <c r="CC124" i="1" s="1"/>
  <c r="GP114" i="1"/>
  <c r="GV114" i="1"/>
  <c r="HC114" i="1" s="1"/>
  <c r="GX114" i="1" s="1"/>
  <c r="I115" i="1"/>
  <c r="U115" i="1"/>
  <c r="AC115" i="1"/>
  <c r="AE115" i="1"/>
  <c r="AF115" i="1"/>
  <c r="AG115" i="1"/>
  <c r="CU115" i="1" s="1"/>
  <c r="T115" i="1" s="1"/>
  <c r="AH115" i="1"/>
  <c r="AI115" i="1"/>
  <c r="CW115" i="1" s="1"/>
  <c r="V115" i="1" s="1"/>
  <c r="AJ115" i="1"/>
  <c r="CT115" i="1"/>
  <c r="S115" i="1" s="1"/>
  <c r="CV115" i="1"/>
  <c r="CX115" i="1"/>
  <c r="W115" i="1" s="1"/>
  <c r="FR115" i="1"/>
  <c r="GL115" i="1"/>
  <c r="GO115" i="1"/>
  <c r="GP115" i="1"/>
  <c r="GV115" i="1"/>
  <c r="GX115" i="1"/>
  <c r="HC115" i="1"/>
  <c r="C116" i="1"/>
  <c r="D116" i="1"/>
  <c r="I116" i="1"/>
  <c r="P116" i="1" s="1"/>
  <c r="CP116" i="1" s="1"/>
  <c r="O116" i="1" s="1"/>
  <c r="AC116" i="1"/>
  <c r="AD116" i="1"/>
  <c r="CR116" i="1" s="1"/>
  <c r="Q116" i="1" s="1"/>
  <c r="AE116" i="1"/>
  <c r="AF116" i="1"/>
  <c r="CT116" i="1" s="1"/>
  <c r="S116" i="1" s="1"/>
  <c r="CY116" i="1" s="1"/>
  <c r="X116" i="1" s="1"/>
  <c r="AG116" i="1"/>
  <c r="AH116" i="1"/>
  <c r="CV116" i="1" s="1"/>
  <c r="U116" i="1" s="1"/>
  <c r="AI116" i="1"/>
  <c r="AJ116" i="1"/>
  <c r="CX116" i="1" s="1"/>
  <c r="W116" i="1" s="1"/>
  <c r="CQ116" i="1"/>
  <c r="CS116" i="1"/>
  <c r="R116" i="1" s="1"/>
  <c r="CU116" i="1"/>
  <c r="T116" i="1" s="1"/>
  <c r="CW116" i="1"/>
  <c r="V116" i="1" s="1"/>
  <c r="FR116" i="1"/>
  <c r="GL116" i="1"/>
  <c r="GO116" i="1"/>
  <c r="GP116" i="1"/>
  <c r="GV116" i="1"/>
  <c r="HC116" i="1"/>
  <c r="GX116" i="1" s="1"/>
  <c r="AC117" i="1"/>
  <c r="AE117" i="1"/>
  <c r="AF117" i="1"/>
  <c r="AG117" i="1"/>
  <c r="CU117" i="1" s="1"/>
  <c r="AH117" i="1"/>
  <c r="AI117" i="1"/>
  <c r="CW117" i="1" s="1"/>
  <c r="AJ117" i="1"/>
  <c r="CT117" i="1"/>
  <c r="CV117" i="1"/>
  <c r="CX117" i="1"/>
  <c r="FR117" i="1"/>
  <c r="GL117" i="1"/>
  <c r="GO117" i="1"/>
  <c r="GP117" i="1"/>
  <c r="GV117" i="1"/>
  <c r="HC117" i="1"/>
  <c r="I118" i="1"/>
  <c r="T118" i="1" s="1"/>
  <c r="AC118" i="1"/>
  <c r="AD118" i="1"/>
  <c r="CR118" i="1" s="1"/>
  <c r="Q118" i="1" s="1"/>
  <c r="AE118" i="1"/>
  <c r="AF118" i="1"/>
  <c r="CT118" i="1" s="1"/>
  <c r="AG118" i="1"/>
  <c r="AH118" i="1"/>
  <c r="CV118" i="1" s="1"/>
  <c r="U118" i="1" s="1"/>
  <c r="AI118" i="1"/>
  <c r="AJ118" i="1"/>
  <c r="CX118" i="1" s="1"/>
  <c r="W118" i="1" s="1"/>
  <c r="CQ118" i="1"/>
  <c r="P118" i="1" s="1"/>
  <c r="CS118" i="1"/>
  <c r="R118" i="1" s="1"/>
  <c r="CU118" i="1"/>
  <c r="CW118" i="1"/>
  <c r="V118" i="1" s="1"/>
  <c r="FR118" i="1"/>
  <c r="GL118" i="1"/>
  <c r="GO118" i="1"/>
  <c r="GP118" i="1"/>
  <c r="GV118" i="1"/>
  <c r="HC118" i="1"/>
  <c r="GX118" i="1" s="1"/>
  <c r="C119" i="1"/>
  <c r="D119" i="1"/>
  <c r="I119" i="1"/>
  <c r="S119" i="1"/>
  <c r="W119" i="1"/>
  <c r="AC119" i="1"/>
  <c r="AE119" i="1"/>
  <c r="AF119" i="1"/>
  <c r="AG119" i="1"/>
  <c r="CU119" i="1" s="1"/>
  <c r="T119" i="1" s="1"/>
  <c r="AH119" i="1"/>
  <c r="AI119" i="1"/>
  <c r="CW119" i="1" s="1"/>
  <c r="V119" i="1" s="1"/>
  <c r="AJ119" i="1"/>
  <c r="CT119" i="1"/>
  <c r="CV119" i="1"/>
  <c r="U119" i="1" s="1"/>
  <c r="CX119" i="1"/>
  <c r="FR119" i="1"/>
  <c r="GL119" i="1"/>
  <c r="GO119" i="1"/>
  <c r="GP119" i="1"/>
  <c r="GV119" i="1"/>
  <c r="HC119" i="1"/>
  <c r="GX119" i="1" s="1"/>
  <c r="I120" i="1"/>
  <c r="R120" i="1"/>
  <c r="AC120" i="1"/>
  <c r="AD120" i="1"/>
  <c r="AB120" i="1" s="1"/>
  <c r="AE120" i="1"/>
  <c r="AF120" i="1"/>
  <c r="CT120" i="1" s="1"/>
  <c r="S120" i="1" s="1"/>
  <c r="AG120" i="1"/>
  <c r="AH120" i="1"/>
  <c r="CV120" i="1" s="1"/>
  <c r="U120" i="1" s="1"/>
  <c r="AI120" i="1"/>
  <c r="AJ120" i="1"/>
  <c r="CX120" i="1" s="1"/>
  <c r="W120" i="1" s="1"/>
  <c r="CQ120" i="1"/>
  <c r="P120" i="1" s="1"/>
  <c r="CS120" i="1"/>
  <c r="CU120" i="1"/>
  <c r="T120" i="1" s="1"/>
  <c r="CW120" i="1"/>
  <c r="V120" i="1" s="1"/>
  <c r="FR120" i="1"/>
  <c r="GL120" i="1"/>
  <c r="GO120" i="1"/>
  <c r="GP120" i="1"/>
  <c r="GV120" i="1"/>
  <c r="HC120" i="1" s="1"/>
  <c r="GX120" i="1" s="1"/>
  <c r="I121" i="1"/>
  <c r="AC121" i="1"/>
  <c r="AE121" i="1"/>
  <c r="CS121" i="1" s="1"/>
  <c r="R121" i="1" s="1"/>
  <c r="AF121" i="1"/>
  <c r="AG121" i="1"/>
  <c r="CU121" i="1" s="1"/>
  <c r="T121" i="1" s="1"/>
  <c r="AH121" i="1"/>
  <c r="AI121" i="1"/>
  <c r="CW121" i="1" s="1"/>
  <c r="V121" i="1" s="1"/>
  <c r="AJ121" i="1"/>
  <c r="CT121" i="1"/>
  <c r="S121" i="1" s="1"/>
  <c r="CV121" i="1"/>
  <c r="U121" i="1" s="1"/>
  <c r="CX121" i="1"/>
  <c r="W121" i="1" s="1"/>
  <c r="FR121" i="1"/>
  <c r="GL121" i="1"/>
  <c r="GO121" i="1"/>
  <c r="GP121" i="1"/>
  <c r="GV121" i="1"/>
  <c r="GX121" i="1"/>
  <c r="HC121" i="1"/>
  <c r="I122" i="1"/>
  <c r="AC122" i="1"/>
  <c r="AD122" i="1"/>
  <c r="CR122" i="1" s="1"/>
  <c r="Q122" i="1" s="1"/>
  <c r="AE122" i="1"/>
  <c r="AF122" i="1"/>
  <c r="AB122" i="1" s="1"/>
  <c r="AG122" i="1"/>
  <c r="AH122" i="1"/>
  <c r="CV122" i="1" s="1"/>
  <c r="U122" i="1" s="1"/>
  <c r="AI122" i="1"/>
  <c r="AJ122" i="1"/>
  <c r="CX122" i="1" s="1"/>
  <c r="W122" i="1" s="1"/>
  <c r="CQ122" i="1"/>
  <c r="P122" i="1" s="1"/>
  <c r="CS122" i="1"/>
  <c r="R122" i="1" s="1"/>
  <c r="CU122" i="1"/>
  <c r="T122" i="1" s="1"/>
  <c r="CW122" i="1"/>
  <c r="V122" i="1" s="1"/>
  <c r="FR122" i="1"/>
  <c r="GL122" i="1"/>
  <c r="GO122" i="1"/>
  <c r="GP122" i="1"/>
  <c r="GV122" i="1"/>
  <c r="HC122" i="1"/>
  <c r="GX122" i="1" s="1"/>
  <c r="B124" i="1"/>
  <c r="B84" i="1" s="1"/>
  <c r="C124" i="1"/>
  <c r="C84" i="1" s="1"/>
  <c r="D124" i="1"/>
  <c r="D84" i="1" s="1"/>
  <c r="F124" i="1"/>
  <c r="F84" i="1" s="1"/>
  <c r="G124" i="1"/>
  <c r="G84" i="1" s="1"/>
  <c r="BX124" i="1"/>
  <c r="BX84" i="1" s="1"/>
  <c r="BZ124" i="1"/>
  <c r="BZ84" i="1" s="1"/>
  <c r="CD124" i="1"/>
  <c r="CD84" i="1" s="1"/>
  <c r="CK124" i="1"/>
  <c r="CK84" i="1" s="1"/>
  <c r="CL124" i="1"/>
  <c r="CL84" i="1" s="1"/>
  <c r="D157" i="1"/>
  <c r="C159" i="1"/>
  <c r="E159" i="1"/>
  <c r="Z159" i="1"/>
  <c r="AA159" i="1"/>
  <c r="AM159" i="1"/>
  <c r="AN159" i="1"/>
  <c r="BE159" i="1"/>
  <c r="BF159" i="1"/>
  <c r="BG159" i="1"/>
  <c r="BH159" i="1"/>
  <c r="BI159" i="1"/>
  <c r="BJ159" i="1"/>
  <c r="BK159" i="1"/>
  <c r="BL159" i="1"/>
  <c r="BM159" i="1"/>
  <c r="BN159" i="1"/>
  <c r="BO159" i="1"/>
  <c r="BP159" i="1"/>
  <c r="BQ159" i="1"/>
  <c r="BR159" i="1"/>
  <c r="BS159" i="1"/>
  <c r="BT159" i="1"/>
  <c r="BU159" i="1"/>
  <c r="BV159" i="1"/>
  <c r="BW159" i="1"/>
  <c r="BX159" i="1"/>
  <c r="CL159" i="1"/>
  <c r="CN159" i="1"/>
  <c r="CO159" i="1"/>
  <c r="CP159" i="1"/>
  <c r="CQ159" i="1"/>
  <c r="CR159" i="1"/>
  <c r="CS159" i="1"/>
  <c r="CT159" i="1"/>
  <c r="CU159" i="1"/>
  <c r="CV159" i="1"/>
  <c r="CW159" i="1"/>
  <c r="CX159" i="1"/>
  <c r="CY159" i="1"/>
  <c r="CZ159" i="1"/>
  <c r="DA159" i="1"/>
  <c r="DB159" i="1"/>
  <c r="DC159" i="1"/>
  <c r="DD159" i="1"/>
  <c r="DE159" i="1"/>
  <c r="DF159" i="1"/>
  <c r="DG159" i="1"/>
  <c r="DH159" i="1"/>
  <c r="DI159" i="1"/>
  <c r="DJ159" i="1"/>
  <c r="DK159" i="1"/>
  <c r="DL159" i="1"/>
  <c r="DM159" i="1"/>
  <c r="DN159" i="1"/>
  <c r="DO159" i="1"/>
  <c r="DP159" i="1"/>
  <c r="DQ159" i="1"/>
  <c r="DR159" i="1"/>
  <c r="DS159" i="1"/>
  <c r="DT159" i="1"/>
  <c r="DU159" i="1"/>
  <c r="DV159" i="1"/>
  <c r="DW159" i="1"/>
  <c r="DX159" i="1"/>
  <c r="DY159" i="1"/>
  <c r="DZ159" i="1"/>
  <c r="EA159" i="1"/>
  <c r="EB159" i="1"/>
  <c r="EC159" i="1"/>
  <c r="ED159" i="1"/>
  <c r="EE159" i="1"/>
  <c r="EF159" i="1"/>
  <c r="EG159" i="1"/>
  <c r="EH159" i="1"/>
  <c r="EI159" i="1"/>
  <c r="EJ159" i="1"/>
  <c r="EK159" i="1"/>
  <c r="EL159" i="1"/>
  <c r="EM159" i="1"/>
  <c r="EN159" i="1"/>
  <c r="EO159" i="1"/>
  <c r="EP159" i="1"/>
  <c r="EQ159" i="1"/>
  <c r="ER159" i="1"/>
  <c r="ES159" i="1"/>
  <c r="ET159" i="1"/>
  <c r="EU159" i="1"/>
  <c r="EV159" i="1"/>
  <c r="EW159" i="1"/>
  <c r="EX159" i="1"/>
  <c r="EY159" i="1"/>
  <c r="EZ159" i="1"/>
  <c r="FA159" i="1"/>
  <c r="FB159" i="1"/>
  <c r="FC159" i="1"/>
  <c r="FD159" i="1"/>
  <c r="FE159" i="1"/>
  <c r="FF159" i="1"/>
  <c r="FG159" i="1"/>
  <c r="FH159" i="1"/>
  <c r="FI159" i="1"/>
  <c r="FJ159" i="1"/>
  <c r="FK159" i="1"/>
  <c r="FL159" i="1"/>
  <c r="FM159" i="1"/>
  <c r="FN159" i="1"/>
  <c r="FO159" i="1"/>
  <c r="FP159" i="1"/>
  <c r="FQ159" i="1"/>
  <c r="FR159" i="1"/>
  <c r="FS159" i="1"/>
  <c r="FT159" i="1"/>
  <c r="FU159" i="1"/>
  <c r="FV159" i="1"/>
  <c r="FW159" i="1"/>
  <c r="FX159" i="1"/>
  <c r="FY159" i="1"/>
  <c r="FZ159" i="1"/>
  <c r="GA159" i="1"/>
  <c r="GB159" i="1"/>
  <c r="GC159" i="1"/>
  <c r="GD159" i="1"/>
  <c r="GE159" i="1"/>
  <c r="GF159" i="1"/>
  <c r="GG159" i="1"/>
  <c r="GH159" i="1"/>
  <c r="GI159" i="1"/>
  <c r="GJ159" i="1"/>
  <c r="GK159" i="1"/>
  <c r="GL159" i="1"/>
  <c r="GM159" i="1"/>
  <c r="GN159" i="1"/>
  <c r="GO159" i="1"/>
  <c r="GP159" i="1"/>
  <c r="GQ159" i="1"/>
  <c r="GR159" i="1"/>
  <c r="GS159" i="1"/>
  <c r="GT159" i="1"/>
  <c r="GU159" i="1"/>
  <c r="GV159" i="1"/>
  <c r="GW159" i="1"/>
  <c r="GX159" i="1"/>
  <c r="C161" i="1"/>
  <c r="D161" i="1"/>
  <c r="I161" i="1"/>
  <c r="AC161" i="1"/>
  <c r="AE161" i="1"/>
  <c r="CS161" i="1" s="1"/>
  <c r="R161" i="1" s="1"/>
  <c r="AF161" i="1"/>
  <c r="AG161" i="1"/>
  <c r="CU161" i="1" s="1"/>
  <c r="T161" i="1" s="1"/>
  <c r="AH161" i="1"/>
  <c r="AI161" i="1"/>
  <c r="CW161" i="1" s="1"/>
  <c r="V161" i="1" s="1"/>
  <c r="AJ161" i="1"/>
  <c r="CT161" i="1"/>
  <c r="S161" i="1" s="1"/>
  <c r="CV161" i="1"/>
  <c r="U161" i="1" s="1"/>
  <c r="CX161" i="1"/>
  <c r="W161" i="1" s="1"/>
  <c r="FR161" i="1"/>
  <c r="GL161" i="1"/>
  <c r="BZ169" i="1" s="1"/>
  <c r="GO161" i="1"/>
  <c r="GP161" i="1"/>
  <c r="CD169" i="1" s="1"/>
  <c r="GV161" i="1"/>
  <c r="HC161" i="1" s="1"/>
  <c r="GX161" i="1" s="1"/>
  <c r="I162" i="1"/>
  <c r="AC162" i="1"/>
  <c r="AD162" i="1"/>
  <c r="CR162" i="1" s="1"/>
  <c r="Q162" i="1" s="1"/>
  <c r="AE162" i="1"/>
  <c r="AF162" i="1"/>
  <c r="CT162" i="1" s="1"/>
  <c r="S162" i="1" s="1"/>
  <c r="AG162" i="1"/>
  <c r="AH162" i="1"/>
  <c r="CV162" i="1" s="1"/>
  <c r="U162" i="1" s="1"/>
  <c r="AI162" i="1"/>
  <c r="AJ162" i="1"/>
  <c r="CX162" i="1" s="1"/>
  <c r="W162" i="1" s="1"/>
  <c r="CQ162" i="1"/>
  <c r="P162" i="1" s="1"/>
  <c r="CS162" i="1"/>
  <c r="R162" i="1" s="1"/>
  <c r="CU162" i="1"/>
  <c r="T162" i="1" s="1"/>
  <c r="CW162" i="1"/>
  <c r="V162" i="1" s="1"/>
  <c r="FR162" i="1"/>
  <c r="GL162" i="1"/>
  <c r="GO162" i="1"/>
  <c r="GP162" i="1"/>
  <c r="GV162" i="1"/>
  <c r="HC162" i="1"/>
  <c r="GX162" i="1" s="1"/>
  <c r="I163" i="1"/>
  <c r="AC163" i="1"/>
  <c r="CQ163" i="1" s="1"/>
  <c r="P163" i="1" s="1"/>
  <c r="CP163" i="1" s="1"/>
  <c r="O163" i="1" s="1"/>
  <c r="AE163" i="1"/>
  <c r="AD163" i="1" s="1"/>
  <c r="CR163" i="1" s="1"/>
  <c r="Q163" i="1" s="1"/>
  <c r="AF163" i="1"/>
  <c r="AG163" i="1"/>
  <c r="CU163" i="1" s="1"/>
  <c r="T163" i="1" s="1"/>
  <c r="AH163" i="1"/>
  <c r="AI163" i="1"/>
  <c r="CW163" i="1" s="1"/>
  <c r="V163" i="1" s="1"/>
  <c r="AJ163" i="1"/>
  <c r="CT163" i="1"/>
  <c r="S163" i="1" s="1"/>
  <c r="CV163" i="1"/>
  <c r="U163" i="1" s="1"/>
  <c r="CX163" i="1"/>
  <c r="W163" i="1" s="1"/>
  <c r="FR163" i="1"/>
  <c r="GL163" i="1"/>
  <c r="GO163" i="1"/>
  <c r="GP163" i="1"/>
  <c r="GV163" i="1"/>
  <c r="GX163" i="1"/>
  <c r="HC163" i="1"/>
  <c r="C164" i="1"/>
  <c r="D164" i="1"/>
  <c r="I164" i="1"/>
  <c r="I165" i="1" s="1"/>
  <c r="GX165" i="1" s="1"/>
  <c r="AC164" i="1"/>
  <c r="AD164" i="1"/>
  <c r="CR164" i="1" s="1"/>
  <c r="Q164" i="1" s="1"/>
  <c r="AE164" i="1"/>
  <c r="AF164" i="1"/>
  <c r="CT164" i="1" s="1"/>
  <c r="S164" i="1" s="1"/>
  <c r="AG164" i="1"/>
  <c r="AH164" i="1"/>
  <c r="CV164" i="1" s="1"/>
  <c r="U164" i="1" s="1"/>
  <c r="AI164" i="1"/>
  <c r="AJ164" i="1"/>
  <c r="CX164" i="1" s="1"/>
  <c r="W164" i="1" s="1"/>
  <c r="CQ164" i="1"/>
  <c r="P164" i="1" s="1"/>
  <c r="CP164" i="1" s="1"/>
  <c r="O164" i="1" s="1"/>
  <c r="CS164" i="1"/>
  <c r="R164" i="1" s="1"/>
  <c r="CU164" i="1"/>
  <c r="T164" i="1" s="1"/>
  <c r="CW164" i="1"/>
  <c r="V164" i="1" s="1"/>
  <c r="FR164" i="1"/>
  <c r="GL164" i="1"/>
  <c r="GO164" i="1"/>
  <c r="GP164" i="1"/>
  <c r="GV164" i="1"/>
  <c r="HC164" i="1"/>
  <c r="GX164" i="1" s="1"/>
  <c r="AC165" i="1"/>
  <c r="CQ165" i="1" s="1"/>
  <c r="P165" i="1" s="1"/>
  <c r="AE165" i="1"/>
  <c r="AD165" i="1" s="1"/>
  <c r="CR165" i="1" s="1"/>
  <c r="Q165" i="1" s="1"/>
  <c r="AF165" i="1"/>
  <c r="AG165" i="1"/>
  <c r="CU165" i="1" s="1"/>
  <c r="AH165" i="1"/>
  <c r="AI165" i="1"/>
  <c r="CW165" i="1" s="1"/>
  <c r="V165" i="1" s="1"/>
  <c r="AJ165" i="1"/>
  <c r="CT165" i="1"/>
  <c r="CV165" i="1"/>
  <c r="U165" i="1" s="1"/>
  <c r="CX165" i="1"/>
  <c r="W165" i="1" s="1"/>
  <c r="FR165" i="1"/>
  <c r="GL165" i="1"/>
  <c r="GO165" i="1"/>
  <c r="GP165" i="1"/>
  <c r="GV165" i="1"/>
  <c r="HC165" i="1"/>
  <c r="C166" i="1"/>
  <c r="D166" i="1"/>
  <c r="I166" i="1"/>
  <c r="I167" i="1" s="1"/>
  <c r="GX167" i="1" s="1"/>
  <c r="AC166" i="1"/>
  <c r="AD166" i="1"/>
  <c r="CR166" i="1" s="1"/>
  <c r="Q166" i="1" s="1"/>
  <c r="AE166" i="1"/>
  <c r="AF166" i="1"/>
  <c r="CT166" i="1" s="1"/>
  <c r="S166" i="1" s="1"/>
  <c r="AG166" i="1"/>
  <c r="AH166" i="1"/>
  <c r="CV166" i="1" s="1"/>
  <c r="U166" i="1" s="1"/>
  <c r="AI166" i="1"/>
  <c r="AJ166" i="1"/>
  <c r="CX166" i="1" s="1"/>
  <c r="W166" i="1" s="1"/>
  <c r="CQ166" i="1"/>
  <c r="P166" i="1" s="1"/>
  <c r="CS166" i="1"/>
  <c r="R166" i="1" s="1"/>
  <c r="CU166" i="1"/>
  <c r="T166" i="1" s="1"/>
  <c r="CW166" i="1"/>
  <c r="V166" i="1" s="1"/>
  <c r="FR166" i="1"/>
  <c r="GL166" i="1"/>
  <c r="GO166" i="1"/>
  <c r="GP166" i="1"/>
  <c r="GV166" i="1"/>
  <c r="HC166" i="1"/>
  <c r="GX166" i="1" s="1"/>
  <c r="AC167" i="1"/>
  <c r="CQ167" i="1" s="1"/>
  <c r="P167" i="1" s="1"/>
  <c r="AE167" i="1"/>
  <c r="AD167" i="1" s="1"/>
  <c r="CR167" i="1" s="1"/>
  <c r="Q167" i="1" s="1"/>
  <c r="AF167" i="1"/>
  <c r="AG167" i="1"/>
  <c r="CU167" i="1" s="1"/>
  <c r="T167" i="1" s="1"/>
  <c r="AH167" i="1"/>
  <c r="AI167" i="1"/>
  <c r="CW167" i="1" s="1"/>
  <c r="V167" i="1" s="1"/>
  <c r="AJ167" i="1"/>
  <c r="CT167" i="1"/>
  <c r="S167" i="1" s="1"/>
  <c r="CV167" i="1"/>
  <c r="U167" i="1" s="1"/>
  <c r="CX167" i="1"/>
  <c r="W167" i="1" s="1"/>
  <c r="FR167" i="1"/>
  <c r="GL167" i="1"/>
  <c r="GO167" i="1"/>
  <c r="GP167" i="1"/>
  <c r="GV167" i="1"/>
  <c r="HC167" i="1"/>
  <c r="B169" i="1"/>
  <c r="B159" i="1" s="1"/>
  <c r="C169" i="1"/>
  <c r="D169" i="1"/>
  <c r="D159" i="1" s="1"/>
  <c r="F169" i="1"/>
  <c r="F159" i="1" s="1"/>
  <c r="G169" i="1"/>
  <c r="G159" i="1" s="1"/>
  <c r="BX169" i="1"/>
  <c r="AO169" i="1" s="1"/>
  <c r="BY169" i="1"/>
  <c r="AP169" i="1" s="1"/>
  <c r="CC169" i="1"/>
  <c r="AT169" i="1" s="1"/>
  <c r="CK169" i="1"/>
  <c r="BB169" i="1" s="1"/>
  <c r="CL169" i="1"/>
  <c r="BC169" i="1" s="1"/>
  <c r="CM169" i="1"/>
  <c r="BD169" i="1" s="1"/>
  <c r="B202" i="1"/>
  <c r="B80" i="1" s="1"/>
  <c r="C202" i="1"/>
  <c r="C80" i="1" s="1"/>
  <c r="D202" i="1"/>
  <c r="D80" i="1" s="1"/>
  <c r="F202" i="1"/>
  <c r="F80" i="1" s="1"/>
  <c r="G202" i="1"/>
  <c r="G80" i="1" s="1"/>
  <c r="D235" i="1"/>
  <c r="E237" i="1"/>
  <c r="Z237" i="1"/>
  <c r="AA237" i="1"/>
  <c r="AB237" i="1"/>
  <c r="AC237" i="1"/>
  <c r="AD237" i="1"/>
  <c r="AE237" i="1"/>
  <c r="AF237" i="1"/>
  <c r="AG237" i="1"/>
  <c r="AH237" i="1"/>
  <c r="AI237" i="1"/>
  <c r="AJ237" i="1"/>
  <c r="AK237" i="1"/>
  <c r="AL237" i="1"/>
  <c r="AM237" i="1"/>
  <c r="AN237" i="1"/>
  <c r="BE237" i="1"/>
  <c r="BF237" i="1"/>
  <c r="BG237" i="1"/>
  <c r="BH237" i="1"/>
  <c r="BI237" i="1"/>
  <c r="BJ237" i="1"/>
  <c r="BK237" i="1"/>
  <c r="BL237" i="1"/>
  <c r="BM237" i="1"/>
  <c r="BN237" i="1"/>
  <c r="BO237" i="1"/>
  <c r="BP237" i="1"/>
  <c r="BQ237" i="1"/>
  <c r="BR237" i="1"/>
  <c r="BS237" i="1"/>
  <c r="BT237" i="1"/>
  <c r="BU237" i="1"/>
  <c r="BV237" i="1"/>
  <c r="BW237" i="1"/>
  <c r="BX237" i="1"/>
  <c r="BY237" i="1"/>
  <c r="BZ237" i="1"/>
  <c r="CA237" i="1"/>
  <c r="CB237" i="1"/>
  <c r="CC237" i="1"/>
  <c r="CD237" i="1"/>
  <c r="CE237" i="1"/>
  <c r="CF237" i="1"/>
  <c r="CG237" i="1"/>
  <c r="CH237" i="1"/>
  <c r="CI237" i="1"/>
  <c r="CJ237" i="1"/>
  <c r="CK237" i="1"/>
  <c r="CL237" i="1"/>
  <c r="CM237" i="1"/>
  <c r="CN237" i="1"/>
  <c r="CO237" i="1"/>
  <c r="CP237" i="1"/>
  <c r="CQ237" i="1"/>
  <c r="CR237" i="1"/>
  <c r="CS237" i="1"/>
  <c r="CT237" i="1"/>
  <c r="CU237" i="1"/>
  <c r="CV237" i="1"/>
  <c r="CW237" i="1"/>
  <c r="CX237" i="1"/>
  <c r="CY237" i="1"/>
  <c r="CZ237" i="1"/>
  <c r="DA237" i="1"/>
  <c r="DB237" i="1"/>
  <c r="DC237" i="1"/>
  <c r="DD237" i="1"/>
  <c r="DE237" i="1"/>
  <c r="DF237" i="1"/>
  <c r="DG237" i="1"/>
  <c r="DH237" i="1"/>
  <c r="DI237" i="1"/>
  <c r="DJ237" i="1"/>
  <c r="DK237" i="1"/>
  <c r="DL237" i="1"/>
  <c r="DM237" i="1"/>
  <c r="DN237" i="1"/>
  <c r="DO237" i="1"/>
  <c r="DP237" i="1"/>
  <c r="DQ237" i="1"/>
  <c r="DR237" i="1"/>
  <c r="DS237" i="1"/>
  <c r="DT237" i="1"/>
  <c r="DU237" i="1"/>
  <c r="DV237" i="1"/>
  <c r="DW237" i="1"/>
  <c r="DX237" i="1"/>
  <c r="DY237" i="1"/>
  <c r="DZ237" i="1"/>
  <c r="EA237" i="1"/>
  <c r="EB237" i="1"/>
  <c r="EC237" i="1"/>
  <c r="ED237" i="1"/>
  <c r="EE237" i="1"/>
  <c r="EF237" i="1"/>
  <c r="EG237" i="1"/>
  <c r="EH237" i="1"/>
  <c r="EI237" i="1"/>
  <c r="EJ237" i="1"/>
  <c r="EK237" i="1"/>
  <c r="EL237" i="1"/>
  <c r="EM237" i="1"/>
  <c r="EN237" i="1"/>
  <c r="EO237" i="1"/>
  <c r="EP237" i="1"/>
  <c r="EQ237" i="1"/>
  <c r="ER237" i="1"/>
  <c r="ES237" i="1"/>
  <c r="ET237" i="1"/>
  <c r="EU237" i="1"/>
  <c r="EV237" i="1"/>
  <c r="EW237" i="1"/>
  <c r="EX237" i="1"/>
  <c r="EY237" i="1"/>
  <c r="EZ237" i="1"/>
  <c r="FA237" i="1"/>
  <c r="FB237" i="1"/>
  <c r="FC237" i="1"/>
  <c r="FD237" i="1"/>
  <c r="FE237" i="1"/>
  <c r="FF237" i="1"/>
  <c r="FG237" i="1"/>
  <c r="FH237" i="1"/>
  <c r="FI237" i="1"/>
  <c r="FJ237" i="1"/>
  <c r="FK237" i="1"/>
  <c r="FL237" i="1"/>
  <c r="FM237" i="1"/>
  <c r="FN237" i="1"/>
  <c r="FO237" i="1"/>
  <c r="FP237" i="1"/>
  <c r="FQ237" i="1"/>
  <c r="FR237" i="1"/>
  <c r="FS237" i="1"/>
  <c r="FT237" i="1"/>
  <c r="FU237" i="1"/>
  <c r="FV237" i="1"/>
  <c r="FW237" i="1"/>
  <c r="FX237" i="1"/>
  <c r="FY237" i="1"/>
  <c r="FZ237" i="1"/>
  <c r="GA237" i="1"/>
  <c r="GB237" i="1"/>
  <c r="GC237" i="1"/>
  <c r="GD237" i="1"/>
  <c r="GE237" i="1"/>
  <c r="GF237" i="1"/>
  <c r="GG237" i="1"/>
  <c r="GH237" i="1"/>
  <c r="GI237" i="1"/>
  <c r="GJ237" i="1"/>
  <c r="GK237" i="1"/>
  <c r="GL237" i="1"/>
  <c r="GM237" i="1"/>
  <c r="GN237" i="1"/>
  <c r="GO237" i="1"/>
  <c r="GP237" i="1"/>
  <c r="GQ237" i="1"/>
  <c r="GR237" i="1"/>
  <c r="GS237" i="1"/>
  <c r="GT237" i="1"/>
  <c r="GU237" i="1"/>
  <c r="GV237" i="1"/>
  <c r="GW237" i="1"/>
  <c r="GX237" i="1"/>
  <c r="D239" i="1"/>
  <c r="E241" i="1"/>
  <c r="Z241" i="1"/>
  <c r="AA241" i="1"/>
  <c r="AM241" i="1"/>
  <c r="AN241" i="1"/>
  <c r="BE241" i="1"/>
  <c r="BF241" i="1"/>
  <c r="BG241" i="1"/>
  <c r="BH241" i="1"/>
  <c r="BI241" i="1"/>
  <c r="BJ241" i="1"/>
  <c r="BK241" i="1"/>
  <c r="BL241" i="1"/>
  <c r="BM241" i="1"/>
  <c r="BN241" i="1"/>
  <c r="BO241" i="1"/>
  <c r="BP241" i="1"/>
  <c r="BQ241" i="1"/>
  <c r="BR241" i="1"/>
  <c r="BS241" i="1"/>
  <c r="BT241" i="1"/>
  <c r="BU241" i="1"/>
  <c r="BV241" i="1"/>
  <c r="BW241" i="1"/>
  <c r="CN241" i="1"/>
  <c r="CO241" i="1"/>
  <c r="CP241" i="1"/>
  <c r="CQ241" i="1"/>
  <c r="CR241" i="1"/>
  <c r="CS241" i="1"/>
  <c r="CT241" i="1"/>
  <c r="CU241" i="1"/>
  <c r="CV241" i="1"/>
  <c r="CW241" i="1"/>
  <c r="CX241" i="1"/>
  <c r="CY241" i="1"/>
  <c r="CZ241" i="1"/>
  <c r="DA241" i="1"/>
  <c r="DB241" i="1"/>
  <c r="DC241" i="1"/>
  <c r="DD241" i="1"/>
  <c r="DE241" i="1"/>
  <c r="DF241" i="1"/>
  <c r="DG241" i="1"/>
  <c r="DH241" i="1"/>
  <c r="DI241" i="1"/>
  <c r="DJ241" i="1"/>
  <c r="DK241" i="1"/>
  <c r="DL241" i="1"/>
  <c r="DM241" i="1"/>
  <c r="DN241" i="1"/>
  <c r="DO241" i="1"/>
  <c r="DP241" i="1"/>
  <c r="DQ241" i="1"/>
  <c r="DR241" i="1"/>
  <c r="DS241" i="1"/>
  <c r="DT241" i="1"/>
  <c r="DU241" i="1"/>
  <c r="DV241" i="1"/>
  <c r="DW241" i="1"/>
  <c r="DX241" i="1"/>
  <c r="DY241" i="1"/>
  <c r="DZ241" i="1"/>
  <c r="EA241" i="1"/>
  <c r="EB241" i="1"/>
  <c r="EC241" i="1"/>
  <c r="ED241" i="1"/>
  <c r="EE241" i="1"/>
  <c r="EF241" i="1"/>
  <c r="EG241" i="1"/>
  <c r="EH241" i="1"/>
  <c r="EI241" i="1"/>
  <c r="EJ241" i="1"/>
  <c r="EK241" i="1"/>
  <c r="EL241" i="1"/>
  <c r="EM241" i="1"/>
  <c r="EN241" i="1"/>
  <c r="EO241" i="1"/>
  <c r="EP241" i="1"/>
  <c r="EQ241" i="1"/>
  <c r="ER241" i="1"/>
  <c r="ES241" i="1"/>
  <c r="ET241" i="1"/>
  <c r="EU241" i="1"/>
  <c r="EV241" i="1"/>
  <c r="EW241" i="1"/>
  <c r="EX241" i="1"/>
  <c r="EY241" i="1"/>
  <c r="EZ241" i="1"/>
  <c r="FA241" i="1"/>
  <c r="FB241" i="1"/>
  <c r="FC241" i="1"/>
  <c r="FD241" i="1"/>
  <c r="FE241" i="1"/>
  <c r="FF241" i="1"/>
  <c r="FG241" i="1"/>
  <c r="FH241" i="1"/>
  <c r="FI241" i="1"/>
  <c r="FJ241" i="1"/>
  <c r="FK241" i="1"/>
  <c r="FL241" i="1"/>
  <c r="FM241" i="1"/>
  <c r="FN241" i="1"/>
  <c r="FO241" i="1"/>
  <c r="FP241" i="1"/>
  <c r="FQ241" i="1"/>
  <c r="FR241" i="1"/>
  <c r="FS241" i="1"/>
  <c r="FT241" i="1"/>
  <c r="FU241" i="1"/>
  <c r="FV241" i="1"/>
  <c r="FW241" i="1"/>
  <c r="FX241" i="1"/>
  <c r="FY241" i="1"/>
  <c r="FZ241" i="1"/>
  <c r="GA241" i="1"/>
  <c r="GB241" i="1"/>
  <c r="GC241" i="1"/>
  <c r="GD241" i="1"/>
  <c r="GE241" i="1"/>
  <c r="GF241" i="1"/>
  <c r="GG241" i="1"/>
  <c r="GH241" i="1"/>
  <c r="GI241" i="1"/>
  <c r="GJ241" i="1"/>
  <c r="GK241" i="1"/>
  <c r="GL241" i="1"/>
  <c r="GM241" i="1"/>
  <c r="GN241" i="1"/>
  <c r="GO241" i="1"/>
  <c r="GP241" i="1"/>
  <c r="GQ241" i="1"/>
  <c r="GR241" i="1"/>
  <c r="GS241" i="1"/>
  <c r="GT241" i="1"/>
  <c r="GU241" i="1"/>
  <c r="GV241" i="1"/>
  <c r="GW241" i="1"/>
  <c r="GX241" i="1"/>
  <c r="C243" i="1"/>
  <c r="D243" i="1"/>
  <c r="I243" i="1"/>
  <c r="W243" i="1"/>
  <c r="AC243" i="1"/>
  <c r="AE243" i="1"/>
  <c r="AF243" i="1"/>
  <c r="AG243" i="1"/>
  <c r="CU243" i="1" s="1"/>
  <c r="T243" i="1" s="1"/>
  <c r="AH243" i="1"/>
  <c r="AI243" i="1"/>
  <c r="CW243" i="1" s="1"/>
  <c r="V243" i="1" s="1"/>
  <c r="AJ243" i="1"/>
  <c r="CT243" i="1"/>
  <c r="S243" i="1" s="1"/>
  <c r="CV243" i="1"/>
  <c r="U243" i="1" s="1"/>
  <c r="CX243" i="1"/>
  <c r="FR243" i="1"/>
  <c r="GL243" i="1"/>
  <c r="GO243" i="1"/>
  <c r="GP243" i="1"/>
  <c r="GV243" i="1"/>
  <c r="GX243" i="1"/>
  <c r="HC243" i="1"/>
  <c r="I244" i="1"/>
  <c r="P244" i="1"/>
  <c r="V244" i="1"/>
  <c r="AC244" i="1"/>
  <c r="AD244" i="1"/>
  <c r="CR244" i="1" s="1"/>
  <c r="Q244" i="1" s="1"/>
  <c r="AE244" i="1"/>
  <c r="AF244" i="1"/>
  <c r="CT244" i="1" s="1"/>
  <c r="AG244" i="1"/>
  <c r="AH244" i="1"/>
  <c r="CV244" i="1" s="1"/>
  <c r="U244" i="1" s="1"/>
  <c r="AI244" i="1"/>
  <c r="AJ244" i="1"/>
  <c r="CX244" i="1" s="1"/>
  <c r="CQ244" i="1"/>
  <c r="CS244" i="1"/>
  <c r="R244" i="1" s="1"/>
  <c r="CU244" i="1"/>
  <c r="T244" i="1" s="1"/>
  <c r="CW244" i="1"/>
  <c r="FR244" i="1"/>
  <c r="GL244" i="1"/>
  <c r="GO244" i="1"/>
  <c r="GP244" i="1"/>
  <c r="GV244" i="1"/>
  <c r="HC244" i="1" s="1"/>
  <c r="GX244" i="1" s="1"/>
  <c r="C245" i="1"/>
  <c r="D245" i="1"/>
  <c r="I245" i="1"/>
  <c r="CX163" i="3" s="1"/>
  <c r="V245" i="1"/>
  <c r="AC245" i="1"/>
  <c r="AD245" i="1"/>
  <c r="CR245" i="1" s="1"/>
  <c r="Q245" i="1" s="1"/>
  <c r="AE245" i="1"/>
  <c r="AF245" i="1"/>
  <c r="CT245" i="1" s="1"/>
  <c r="AG245" i="1"/>
  <c r="AH245" i="1"/>
  <c r="CV245" i="1" s="1"/>
  <c r="U245" i="1" s="1"/>
  <c r="AI245" i="1"/>
  <c r="AJ245" i="1"/>
  <c r="CX245" i="1" s="1"/>
  <c r="CQ245" i="1"/>
  <c r="P245" i="1" s="1"/>
  <c r="CS245" i="1"/>
  <c r="R245" i="1" s="1"/>
  <c r="CU245" i="1"/>
  <c r="CW245" i="1"/>
  <c r="FR245" i="1"/>
  <c r="GL245" i="1"/>
  <c r="GO245" i="1"/>
  <c r="GP245" i="1"/>
  <c r="GV245" i="1"/>
  <c r="HC245" i="1" s="1"/>
  <c r="GX245" i="1" s="1"/>
  <c r="C246" i="1"/>
  <c r="D246" i="1"/>
  <c r="AC246" i="1"/>
  <c r="AE246" i="1"/>
  <c r="AF246" i="1"/>
  <c r="AG246" i="1"/>
  <c r="CU246" i="1" s="1"/>
  <c r="AH246" i="1"/>
  <c r="AI246" i="1"/>
  <c r="CW246" i="1" s="1"/>
  <c r="AJ246" i="1"/>
  <c r="CT246" i="1"/>
  <c r="CV246" i="1"/>
  <c r="CX246" i="1"/>
  <c r="FR246" i="1"/>
  <c r="GL246" i="1"/>
  <c r="GO246" i="1"/>
  <c r="GP246" i="1"/>
  <c r="GV246" i="1"/>
  <c r="HC246" i="1"/>
  <c r="AC247" i="1"/>
  <c r="AD247" i="1"/>
  <c r="CR247" i="1" s="1"/>
  <c r="AE247" i="1"/>
  <c r="AF247" i="1"/>
  <c r="CT247" i="1" s="1"/>
  <c r="AG247" i="1"/>
  <c r="AH247" i="1"/>
  <c r="CV247" i="1" s="1"/>
  <c r="AI247" i="1"/>
  <c r="AJ247" i="1"/>
  <c r="CX247" i="1" s="1"/>
  <c r="CQ247" i="1"/>
  <c r="CS247" i="1"/>
  <c r="CU247" i="1"/>
  <c r="CW247" i="1"/>
  <c r="FR247" i="1"/>
  <c r="GL247" i="1"/>
  <c r="GO247" i="1"/>
  <c r="GP247" i="1"/>
  <c r="GV247" i="1"/>
  <c r="HC247" i="1" s="1"/>
  <c r="C248" i="1"/>
  <c r="D248" i="1"/>
  <c r="I248" i="1"/>
  <c r="S248" i="1"/>
  <c r="U248" i="1"/>
  <c r="AC248" i="1"/>
  <c r="AE248" i="1"/>
  <c r="AF248" i="1"/>
  <c r="AG248" i="1"/>
  <c r="CU248" i="1" s="1"/>
  <c r="T248" i="1" s="1"/>
  <c r="AH248" i="1"/>
  <c r="AI248" i="1"/>
  <c r="CW248" i="1" s="1"/>
  <c r="V248" i="1" s="1"/>
  <c r="AJ248" i="1"/>
  <c r="CT248" i="1"/>
  <c r="CV248" i="1"/>
  <c r="CX248" i="1"/>
  <c r="W248" i="1" s="1"/>
  <c r="FR248" i="1"/>
  <c r="GL248" i="1"/>
  <c r="GO248" i="1"/>
  <c r="GP248" i="1"/>
  <c r="GV248" i="1"/>
  <c r="GX248" i="1"/>
  <c r="HC248" i="1"/>
  <c r="I249" i="1"/>
  <c r="R249" i="1"/>
  <c r="T249" i="1"/>
  <c r="AC249" i="1"/>
  <c r="AD249" i="1"/>
  <c r="CR249" i="1" s="1"/>
  <c r="Q249" i="1" s="1"/>
  <c r="AE249" i="1"/>
  <c r="AF249" i="1"/>
  <c r="CT249" i="1" s="1"/>
  <c r="S249" i="1" s="1"/>
  <c r="CZ249" i="1" s="1"/>
  <c r="Y249" i="1" s="1"/>
  <c r="AG249" i="1"/>
  <c r="AH249" i="1"/>
  <c r="CV249" i="1" s="1"/>
  <c r="U249" i="1" s="1"/>
  <c r="AI249" i="1"/>
  <c r="AJ249" i="1"/>
  <c r="CX249" i="1" s="1"/>
  <c r="W249" i="1" s="1"/>
  <c r="CQ249" i="1"/>
  <c r="P249" i="1" s="1"/>
  <c r="CP249" i="1" s="1"/>
  <c r="O249" i="1" s="1"/>
  <c r="CS249" i="1"/>
  <c r="CU249" i="1"/>
  <c r="CW249" i="1"/>
  <c r="V249" i="1" s="1"/>
  <c r="CY249" i="1"/>
  <c r="X249" i="1" s="1"/>
  <c r="FR249" i="1"/>
  <c r="GL249" i="1"/>
  <c r="GO249" i="1"/>
  <c r="GP249" i="1"/>
  <c r="GV249" i="1"/>
  <c r="HC249" i="1"/>
  <c r="GX249" i="1" s="1"/>
  <c r="I250" i="1"/>
  <c r="U250" i="1"/>
  <c r="W250" i="1"/>
  <c r="AC250" i="1"/>
  <c r="AE250" i="1"/>
  <c r="AF250" i="1"/>
  <c r="AG250" i="1"/>
  <c r="CU250" i="1" s="1"/>
  <c r="T250" i="1" s="1"/>
  <c r="AH250" i="1"/>
  <c r="AI250" i="1"/>
  <c r="CW250" i="1" s="1"/>
  <c r="V250" i="1" s="1"/>
  <c r="AJ250" i="1"/>
  <c r="CT250" i="1"/>
  <c r="S250" i="1" s="1"/>
  <c r="CV250" i="1"/>
  <c r="CX250" i="1"/>
  <c r="FR250" i="1"/>
  <c r="GL250" i="1"/>
  <c r="GO250" i="1"/>
  <c r="GP250" i="1"/>
  <c r="GV250" i="1"/>
  <c r="GX250" i="1"/>
  <c r="HC250" i="1"/>
  <c r="I251" i="1"/>
  <c r="T251" i="1" s="1"/>
  <c r="V251" i="1"/>
  <c r="AC251" i="1"/>
  <c r="AD251" i="1"/>
  <c r="CR251" i="1" s="1"/>
  <c r="Q251" i="1" s="1"/>
  <c r="AE251" i="1"/>
  <c r="AF251" i="1"/>
  <c r="CT251" i="1" s="1"/>
  <c r="AG251" i="1"/>
  <c r="AH251" i="1"/>
  <c r="CV251" i="1" s="1"/>
  <c r="U251" i="1" s="1"/>
  <c r="AI251" i="1"/>
  <c r="AJ251" i="1"/>
  <c r="CX251" i="1" s="1"/>
  <c r="CQ251" i="1"/>
  <c r="P251" i="1" s="1"/>
  <c r="CS251" i="1"/>
  <c r="R251" i="1" s="1"/>
  <c r="CU251" i="1"/>
  <c r="CW251" i="1"/>
  <c r="FR251" i="1"/>
  <c r="GL251" i="1"/>
  <c r="GO251" i="1"/>
  <c r="GP251" i="1"/>
  <c r="GV251" i="1"/>
  <c r="HC251" i="1"/>
  <c r="GX251" i="1" s="1"/>
  <c r="I252" i="1"/>
  <c r="AC252" i="1"/>
  <c r="CQ252" i="1" s="1"/>
  <c r="P252" i="1" s="1"/>
  <c r="AE252" i="1"/>
  <c r="AD252" i="1" s="1"/>
  <c r="AF252" i="1"/>
  <c r="CT252" i="1" s="1"/>
  <c r="S252" i="1" s="1"/>
  <c r="AG252" i="1"/>
  <c r="CU252" i="1" s="1"/>
  <c r="T252" i="1" s="1"/>
  <c r="AH252" i="1"/>
  <c r="AI252" i="1"/>
  <c r="AJ252" i="1"/>
  <c r="CX252" i="1" s="1"/>
  <c r="W252" i="1" s="1"/>
  <c r="CS252" i="1"/>
  <c r="R252" i="1" s="1"/>
  <c r="CV252" i="1"/>
  <c r="U252" i="1" s="1"/>
  <c r="CW252" i="1"/>
  <c r="V252" i="1" s="1"/>
  <c r="FR252" i="1"/>
  <c r="GL252" i="1"/>
  <c r="GO252" i="1"/>
  <c r="GP252" i="1"/>
  <c r="GV252" i="1"/>
  <c r="HC252" i="1"/>
  <c r="GX252" i="1" s="1"/>
  <c r="I253" i="1"/>
  <c r="AC253" i="1"/>
  <c r="AE253" i="1"/>
  <c r="AD253" i="1" s="1"/>
  <c r="AF253" i="1"/>
  <c r="CT253" i="1" s="1"/>
  <c r="S253" i="1" s="1"/>
  <c r="AG253" i="1"/>
  <c r="AH253" i="1"/>
  <c r="AI253" i="1"/>
  <c r="CW253" i="1" s="1"/>
  <c r="V253" i="1" s="1"/>
  <c r="AJ253" i="1"/>
  <c r="CX253" i="1" s="1"/>
  <c r="W253" i="1" s="1"/>
  <c r="CQ253" i="1"/>
  <c r="P253" i="1" s="1"/>
  <c r="CU253" i="1"/>
  <c r="T253" i="1" s="1"/>
  <c r="CV253" i="1"/>
  <c r="U253" i="1" s="1"/>
  <c r="FR253" i="1"/>
  <c r="GL253" i="1"/>
  <c r="GO253" i="1"/>
  <c r="GP253" i="1"/>
  <c r="GV253" i="1"/>
  <c r="HC253" i="1" s="1"/>
  <c r="GX253" i="1" s="1"/>
  <c r="C254" i="1"/>
  <c r="D254" i="1"/>
  <c r="I254" i="1"/>
  <c r="CX184" i="3" s="1"/>
  <c r="AC254" i="1"/>
  <c r="CQ254" i="1" s="1"/>
  <c r="P254" i="1" s="1"/>
  <c r="AE254" i="1"/>
  <c r="AD254" i="1" s="1"/>
  <c r="AF254" i="1"/>
  <c r="CT254" i="1" s="1"/>
  <c r="S254" i="1" s="1"/>
  <c r="AG254" i="1"/>
  <c r="CU254" i="1" s="1"/>
  <c r="T254" i="1" s="1"/>
  <c r="AH254" i="1"/>
  <c r="AI254" i="1"/>
  <c r="AJ254" i="1"/>
  <c r="CX254" i="1" s="1"/>
  <c r="W254" i="1" s="1"/>
  <c r="CS254" i="1"/>
  <c r="R254" i="1" s="1"/>
  <c r="CV254" i="1"/>
  <c r="U254" i="1" s="1"/>
  <c r="CW254" i="1"/>
  <c r="V254" i="1" s="1"/>
  <c r="FR254" i="1"/>
  <c r="GL254" i="1"/>
  <c r="GO254" i="1"/>
  <c r="GP254" i="1"/>
  <c r="GV254" i="1"/>
  <c r="HC254" i="1"/>
  <c r="GX254" i="1" s="1"/>
  <c r="AC255" i="1"/>
  <c r="AD255" i="1"/>
  <c r="AB255" i="1" s="1"/>
  <c r="AE255" i="1"/>
  <c r="CS255" i="1" s="1"/>
  <c r="AF255" i="1"/>
  <c r="CT255" i="1" s="1"/>
  <c r="AG255" i="1"/>
  <c r="AH255" i="1"/>
  <c r="AI255" i="1"/>
  <c r="CW255" i="1" s="1"/>
  <c r="AJ255" i="1"/>
  <c r="CX255" i="1" s="1"/>
  <c r="CQ255" i="1"/>
  <c r="CR255" i="1"/>
  <c r="CU255" i="1"/>
  <c r="CV255" i="1"/>
  <c r="FR255" i="1"/>
  <c r="GL255" i="1"/>
  <c r="GO255" i="1"/>
  <c r="GP255" i="1"/>
  <c r="GV255" i="1"/>
  <c r="HC255" i="1" s="1"/>
  <c r="AC256" i="1"/>
  <c r="AB256" i="1" s="1"/>
  <c r="AD256" i="1"/>
  <c r="CR256" i="1" s="1"/>
  <c r="AE256" i="1"/>
  <c r="AF256" i="1"/>
  <c r="AG256" i="1"/>
  <c r="CU256" i="1" s="1"/>
  <c r="AH256" i="1"/>
  <c r="CV256" i="1" s="1"/>
  <c r="AI256" i="1"/>
  <c r="AJ256" i="1"/>
  <c r="CS256" i="1"/>
  <c r="CT256" i="1"/>
  <c r="CW256" i="1"/>
  <c r="CX256" i="1"/>
  <c r="FR256" i="1"/>
  <c r="GL256" i="1"/>
  <c r="GO256" i="1"/>
  <c r="GP256" i="1"/>
  <c r="GV256" i="1"/>
  <c r="HC256" i="1"/>
  <c r="C257" i="1"/>
  <c r="D257" i="1"/>
  <c r="AC257" i="1"/>
  <c r="AB257" i="1" s="1"/>
  <c r="AD257" i="1"/>
  <c r="CR257" i="1" s="1"/>
  <c r="AE257" i="1"/>
  <c r="AF257" i="1"/>
  <c r="AG257" i="1"/>
  <c r="CU257" i="1" s="1"/>
  <c r="AH257" i="1"/>
  <c r="CV257" i="1" s="1"/>
  <c r="AI257" i="1"/>
  <c r="AJ257" i="1"/>
  <c r="CS257" i="1"/>
  <c r="CT257" i="1"/>
  <c r="CW257" i="1"/>
  <c r="CX257" i="1"/>
  <c r="FR257" i="1"/>
  <c r="GL257" i="1"/>
  <c r="GO257" i="1"/>
  <c r="GP257" i="1"/>
  <c r="GV257" i="1"/>
  <c r="HC257" i="1"/>
  <c r="AC258" i="1"/>
  <c r="CQ258" i="1" s="1"/>
  <c r="AE258" i="1"/>
  <c r="AD258" i="1" s="1"/>
  <c r="AF258" i="1"/>
  <c r="CT258" i="1" s="1"/>
  <c r="AG258" i="1"/>
  <c r="CU258" i="1" s="1"/>
  <c r="AH258" i="1"/>
  <c r="AI258" i="1"/>
  <c r="AJ258" i="1"/>
  <c r="CX258" i="1" s="1"/>
  <c r="CS258" i="1"/>
  <c r="CV258" i="1"/>
  <c r="CW258" i="1"/>
  <c r="FR258" i="1"/>
  <c r="GL258" i="1"/>
  <c r="GO258" i="1"/>
  <c r="GP258" i="1"/>
  <c r="GV258" i="1"/>
  <c r="HC258" i="1"/>
  <c r="C259" i="1"/>
  <c r="D259" i="1"/>
  <c r="AC259" i="1"/>
  <c r="AB259" i="1" s="1"/>
  <c r="AD259" i="1"/>
  <c r="CR259" i="1" s="1"/>
  <c r="AE259" i="1"/>
  <c r="AF259" i="1"/>
  <c r="AG259" i="1"/>
  <c r="CU259" i="1" s="1"/>
  <c r="AH259" i="1"/>
  <c r="CV259" i="1" s="1"/>
  <c r="AI259" i="1"/>
  <c r="AJ259" i="1"/>
  <c r="CS259" i="1"/>
  <c r="CT259" i="1"/>
  <c r="CW259" i="1"/>
  <c r="CX259" i="1"/>
  <c r="FR259" i="1"/>
  <c r="GL259" i="1"/>
  <c r="GO259" i="1"/>
  <c r="GP259" i="1"/>
  <c r="GV259" i="1"/>
  <c r="HC259" i="1"/>
  <c r="AC260" i="1"/>
  <c r="CQ260" i="1" s="1"/>
  <c r="AE260" i="1"/>
  <c r="AD260" i="1" s="1"/>
  <c r="AF260" i="1"/>
  <c r="CT260" i="1" s="1"/>
  <c r="AG260" i="1"/>
  <c r="CU260" i="1" s="1"/>
  <c r="AH260" i="1"/>
  <c r="AI260" i="1"/>
  <c r="AJ260" i="1"/>
  <c r="CX260" i="1" s="1"/>
  <c r="CS260" i="1"/>
  <c r="CV260" i="1"/>
  <c r="CW260" i="1"/>
  <c r="FR260" i="1"/>
  <c r="GL260" i="1"/>
  <c r="GO260" i="1"/>
  <c r="GP260" i="1"/>
  <c r="GV260" i="1"/>
  <c r="HC260" i="1"/>
  <c r="C261" i="1"/>
  <c r="D261" i="1"/>
  <c r="AC261" i="1"/>
  <c r="AB261" i="1" s="1"/>
  <c r="AD261" i="1"/>
  <c r="CR261" i="1" s="1"/>
  <c r="AE261" i="1"/>
  <c r="AF261" i="1"/>
  <c r="AG261" i="1"/>
  <c r="CU261" i="1" s="1"/>
  <c r="AH261" i="1"/>
  <c r="CV261" i="1" s="1"/>
  <c r="AI261" i="1"/>
  <c r="AJ261" i="1"/>
  <c r="CS261" i="1"/>
  <c r="CT261" i="1"/>
  <c r="CW261" i="1"/>
  <c r="CX261" i="1"/>
  <c r="FR261" i="1"/>
  <c r="GL261" i="1"/>
  <c r="GO261" i="1"/>
  <c r="GP261" i="1"/>
  <c r="GV261" i="1"/>
  <c r="HC261" i="1"/>
  <c r="AC262" i="1"/>
  <c r="CQ262" i="1" s="1"/>
  <c r="AE262" i="1"/>
  <c r="AD262" i="1" s="1"/>
  <c r="AF262" i="1"/>
  <c r="CT262" i="1" s="1"/>
  <c r="AG262" i="1"/>
  <c r="CU262" i="1" s="1"/>
  <c r="AH262" i="1"/>
  <c r="AI262" i="1"/>
  <c r="AJ262" i="1"/>
  <c r="CX262" i="1" s="1"/>
  <c r="CS262" i="1"/>
  <c r="CV262" i="1"/>
  <c r="CW262" i="1"/>
  <c r="FR262" i="1"/>
  <c r="GL262" i="1"/>
  <c r="GO262" i="1"/>
  <c r="GP262" i="1"/>
  <c r="GV262" i="1"/>
  <c r="HC262" i="1"/>
  <c r="C263" i="1"/>
  <c r="D263" i="1"/>
  <c r="AC263" i="1"/>
  <c r="AB263" i="1" s="1"/>
  <c r="AD263" i="1"/>
  <c r="CR263" i="1" s="1"/>
  <c r="AE263" i="1"/>
  <c r="AF263" i="1"/>
  <c r="AG263" i="1"/>
  <c r="CU263" i="1" s="1"/>
  <c r="AH263" i="1"/>
  <c r="CV263" i="1" s="1"/>
  <c r="AI263" i="1"/>
  <c r="AJ263" i="1"/>
  <c r="CS263" i="1"/>
  <c r="CT263" i="1"/>
  <c r="CW263" i="1"/>
  <c r="CX263" i="1"/>
  <c r="FR263" i="1"/>
  <c r="GL263" i="1"/>
  <c r="GO263" i="1"/>
  <c r="GP263" i="1"/>
  <c r="GV263" i="1"/>
  <c r="HC263" i="1"/>
  <c r="AC264" i="1"/>
  <c r="CQ264" i="1" s="1"/>
  <c r="AE264" i="1"/>
  <c r="AD264" i="1" s="1"/>
  <c r="AF264" i="1"/>
  <c r="CT264" i="1" s="1"/>
  <c r="AG264" i="1"/>
  <c r="CU264" i="1" s="1"/>
  <c r="AH264" i="1"/>
  <c r="AI264" i="1"/>
  <c r="AJ264" i="1"/>
  <c r="CX264" i="1" s="1"/>
  <c r="CS264" i="1"/>
  <c r="CV264" i="1"/>
  <c r="CW264" i="1"/>
  <c r="FR264" i="1"/>
  <c r="GL264" i="1"/>
  <c r="GO264" i="1"/>
  <c r="GP264" i="1"/>
  <c r="GV264" i="1"/>
  <c r="HC264" i="1"/>
  <c r="AC265" i="1"/>
  <c r="AE265" i="1"/>
  <c r="AD265" i="1" s="1"/>
  <c r="AF265" i="1"/>
  <c r="CT265" i="1" s="1"/>
  <c r="AG265" i="1"/>
  <c r="AH265" i="1"/>
  <c r="AI265" i="1"/>
  <c r="CW265" i="1" s="1"/>
  <c r="AJ265" i="1"/>
  <c r="CX265" i="1" s="1"/>
  <c r="CQ265" i="1"/>
  <c r="CU265" i="1"/>
  <c r="CV265" i="1"/>
  <c r="FR265" i="1"/>
  <c r="GL265" i="1"/>
  <c r="GO265" i="1"/>
  <c r="GP265" i="1"/>
  <c r="GV265" i="1"/>
  <c r="HC265" i="1"/>
  <c r="C266" i="1"/>
  <c r="D266" i="1"/>
  <c r="AC266" i="1"/>
  <c r="CQ266" i="1" s="1"/>
  <c r="AE266" i="1"/>
  <c r="AD266" i="1" s="1"/>
  <c r="AF266" i="1"/>
  <c r="CT266" i="1" s="1"/>
  <c r="AG266" i="1"/>
  <c r="CU266" i="1" s="1"/>
  <c r="AH266" i="1"/>
  <c r="AI266" i="1"/>
  <c r="AJ266" i="1"/>
  <c r="CX266" i="1" s="1"/>
  <c r="CS266" i="1"/>
  <c r="CV266" i="1"/>
  <c r="CW266" i="1"/>
  <c r="FR266" i="1"/>
  <c r="GL266" i="1"/>
  <c r="GO266" i="1"/>
  <c r="GP266" i="1"/>
  <c r="GV266" i="1"/>
  <c r="HC266" i="1"/>
  <c r="AC267" i="1"/>
  <c r="AE267" i="1"/>
  <c r="AD267" i="1" s="1"/>
  <c r="AF267" i="1"/>
  <c r="CT267" i="1" s="1"/>
  <c r="AG267" i="1"/>
  <c r="AH267" i="1"/>
  <c r="AI267" i="1"/>
  <c r="CW267" i="1" s="1"/>
  <c r="AJ267" i="1"/>
  <c r="CX267" i="1" s="1"/>
  <c r="CQ267" i="1"/>
  <c r="CU267" i="1"/>
  <c r="CV267" i="1"/>
  <c r="FR267" i="1"/>
  <c r="GL267" i="1"/>
  <c r="GO267" i="1"/>
  <c r="GP267" i="1"/>
  <c r="GV267" i="1"/>
  <c r="HC267" i="1"/>
  <c r="AC268" i="1"/>
  <c r="AB268" i="1" s="1"/>
  <c r="AD268" i="1"/>
  <c r="CR268" i="1" s="1"/>
  <c r="AE268" i="1"/>
  <c r="CS268" i="1" s="1"/>
  <c r="AF268" i="1"/>
  <c r="AG268" i="1"/>
  <c r="AH268" i="1"/>
  <c r="CV268" i="1" s="1"/>
  <c r="AI268" i="1"/>
  <c r="CW268" i="1" s="1"/>
  <c r="AJ268" i="1"/>
  <c r="CQ268" i="1"/>
  <c r="CT268" i="1"/>
  <c r="CU268" i="1"/>
  <c r="CX268" i="1"/>
  <c r="FR268" i="1"/>
  <c r="GL268" i="1"/>
  <c r="GO268" i="1"/>
  <c r="GP268" i="1"/>
  <c r="GV268" i="1"/>
  <c r="HC268" i="1" s="1"/>
  <c r="C269" i="1"/>
  <c r="D269" i="1"/>
  <c r="AC269" i="1"/>
  <c r="AE269" i="1"/>
  <c r="AD269" i="1" s="1"/>
  <c r="CR269" i="1" s="1"/>
  <c r="Q269" i="1" s="1"/>
  <c r="AF269" i="1"/>
  <c r="AG269" i="1"/>
  <c r="AH269" i="1"/>
  <c r="AI269" i="1"/>
  <c r="CW269" i="1" s="1"/>
  <c r="V269" i="1" s="1"/>
  <c r="AJ269" i="1"/>
  <c r="CQ269" i="1"/>
  <c r="P269" i="1" s="1"/>
  <c r="CT269" i="1"/>
  <c r="CU269" i="1"/>
  <c r="T269" i="1" s="1"/>
  <c r="CV269" i="1"/>
  <c r="U269" i="1" s="1"/>
  <c r="CX269" i="1"/>
  <c r="W269" i="1" s="1"/>
  <c r="FR269" i="1"/>
  <c r="GL269" i="1"/>
  <c r="GO269" i="1"/>
  <c r="GP269" i="1"/>
  <c r="GV269" i="1"/>
  <c r="HC269" i="1"/>
  <c r="C270" i="1"/>
  <c r="D270" i="1"/>
  <c r="I270" i="1"/>
  <c r="I269" i="1" s="1"/>
  <c r="AC270" i="1"/>
  <c r="AD270" i="1"/>
  <c r="CR270" i="1" s="1"/>
  <c r="Q270" i="1" s="1"/>
  <c r="AE270" i="1"/>
  <c r="AF270" i="1"/>
  <c r="AB270" i="1" s="1"/>
  <c r="AG270" i="1"/>
  <c r="AH270" i="1"/>
  <c r="CV270" i="1" s="1"/>
  <c r="U270" i="1" s="1"/>
  <c r="AI270" i="1"/>
  <c r="AJ270" i="1"/>
  <c r="CX270" i="1" s="1"/>
  <c r="W270" i="1" s="1"/>
  <c r="CQ270" i="1"/>
  <c r="P270" i="1" s="1"/>
  <c r="CS270" i="1"/>
  <c r="R270" i="1" s="1"/>
  <c r="CU270" i="1"/>
  <c r="T270" i="1" s="1"/>
  <c r="CW270" i="1"/>
  <c r="V270" i="1" s="1"/>
  <c r="FR270" i="1"/>
  <c r="GL270" i="1"/>
  <c r="GO270" i="1"/>
  <c r="GP270" i="1"/>
  <c r="GV270" i="1"/>
  <c r="HC270" i="1"/>
  <c r="GX270" i="1" s="1"/>
  <c r="AC271" i="1"/>
  <c r="CQ271" i="1" s="1"/>
  <c r="AE271" i="1"/>
  <c r="AD271" i="1" s="1"/>
  <c r="CR271" i="1" s="1"/>
  <c r="AF271" i="1"/>
  <c r="AG271" i="1"/>
  <c r="CU271" i="1" s="1"/>
  <c r="AH271" i="1"/>
  <c r="AI271" i="1"/>
  <c r="CW271" i="1" s="1"/>
  <c r="AJ271" i="1"/>
  <c r="CT271" i="1"/>
  <c r="CV271" i="1"/>
  <c r="CX271" i="1"/>
  <c r="FR271" i="1"/>
  <c r="GL271" i="1"/>
  <c r="GO271" i="1"/>
  <c r="GP271" i="1"/>
  <c r="GV271" i="1"/>
  <c r="HC271" i="1"/>
  <c r="AC272" i="1"/>
  <c r="AD272" i="1"/>
  <c r="CR272" i="1" s="1"/>
  <c r="AE272" i="1"/>
  <c r="AF272" i="1"/>
  <c r="CT272" i="1" s="1"/>
  <c r="AG272" i="1"/>
  <c r="AH272" i="1"/>
  <c r="CV272" i="1" s="1"/>
  <c r="AI272" i="1"/>
  <c r="AJ272" i="1"/>
  <c r="CX272" i="1" s="1"/>
  <c r="CQ272" i="1"/>
  <c r="CS272" i="1"/>
  <c r="CU272" i="1"/>
  <c r="CW272" i="1"/>
  <c r="FR272" i="1"/>
  <c r="GL272" i="1"/>
  <c r="GO272" i="1"/>
  <c r="GP272" i="1"/>
  <c r="GV272" i="1"/>
  <c r="HC272" i="1" s="1"/>
  <c r="C273" i="1"/>
  <c r="D273" i="1"/>
  <c r="AC273" i="1"/>
  <c r="CQ273" i="1" s="1"/>
  <c r="AE273" i="1"/>
  <c r="AD273" i="1" s="1"/>
  <c r="CR273" i="1" s="1"/>
  <c r="AF273" i="1"/>
  <c r="AG273" i="1"/>
  <c r="CU273" i="1" s="1"/>
  <c r="AH273" i="1"/>
  <c r="AI273" i="1"/>
  <c r="CW273" i="1" s="1"/>
  <c r="AJ273" i="1"/>
  <c r="CT273" i="1"/>
  <c r="CV273" i="1"/>
  <c r="CX273" i="1"/>
  <c r="FR273" i="1"/>
  <c r="GL273" i="1"/>
  <c r="GO273" i="1"/>
  <c r="GP273" i="1"/>
  <c r="GV273" i="1"/>
  <c r="HC273" i="1"/>
  <c r="AC274" i="1"/>
  <c r="AD274" i="1"/>
  <c r="CR274" i="1" s="1"/>
  <c r="AE274" i="1"/>
  <c r="AF274" i="1"/>
  <c r="CT274" i="1" s="1"/>
  <c r="AG274" i="1"/>
  <c r="AH274" i="1"/>
  <c r="CV274" i="1" s="1"/>
  <c r="AI274" i="1"/>
  <c r="AJ274" i="1"/>
  <c r="CX274" i="1" s="1"/>
  <c r="CQ274" i="1"/>
  <c r="CS274" i="1"/>
  <c r="CU274" i="1"/>
  <c r="CW274" i="1"/>
  <c r="FR274" i="1"/>
  <c r="GL274" i="1"/>
  <c r="GO274" i="1"/>
  <c r="GP274" i="1"/>
  <c r="GV274" i="1"/>
  <c r="HC274" i="1" s="1"/>
  <c r="AC275" i="1"/>
  <c r="AE275" i="1"/>
  <c r="CS275" i="1" s="1"/>
  <c r="AF275" i="1"/>
  <c r="AG275" i="1"/>
  <c r="CU275" i="1" s="1"/>
  <c r="AH275" i="1"/>
  <c r="AI275" i="1"/>
  <c r="CW275" i="1" s="1"/>
  <c r="AJ275" i="1"/>
  <c r="CT275" i="1"/>
  <c r="CV275" i="1"/>
  <c r="CX275" i="1"/>
  <c r="FR275" i="1"/>
  <c r="GL275" i="1"/>
  <c r="GO275" i="1"/>
  <c r="GP275" i="1"/>
  <c r="GV275" i="1"/>
  <c r="HC275" i="1"/>
  <c r="C276" i="1"/>
  <c r="D276" i="1"/>
  <c r="I276" i="1"/>
  <c r="AC276" i="1"/>
  <c r="AD276" i="1"/>
  <c r="CR276" i="1" s="1"/>
  <c r="Q276" i="1" s="1"/>
  <c r="AE276" i="1"/>
  <c r="AF276" i="1"/>
  <c r="CT276" i="1" s="1"/>
  <c r="S276" i="1" s="1"/>
  <c r="AG276" i="1"/>
  <c r="AH276" i="1"/>
  <c r="CV276" i="1" s="1"/>
  <c r="U276" i="1" s="1"/>
  <c r="AI276" i="1"/>
  <c r="AJ276" i="1"/>
  <c r="CX276" i="1" s="1"/>
  <c r="W276" i="1" s="1"/>
  <c r="CQ276" i="1"/>
  <c r="P276" i="1" s="1"/>
  <c r="CS276" i="1"/>
  <c r="R276" i="1" s="1"/>
  <c r="CU276" i="1"/>
  <c r="T276" i="1" s="1"/>
  <c r="CW276" i="1"/>
  <c r="V276" i="1" s="1"/>
  <c r="FR276" i="1"/>
  <c r="GL276" i="1"/>
  <c r="GO276" i="1"/>
  <c r="GP276" i="1"/>
  <c r="GV276" i="1"/>
  <c r="HC276" i="1" s="1"/>
  <c r="GX276" i="1" s="1"/>
  <c r="AC277" i="1"/>
  <c r="AE277" i="1"/>
  <c r="CS277" i="1" s="1"/>
  <c r="AF277" i="1"/>
  <c r="AG277" i="1"/>
  <c r="CU277" i="1" s="1"/>
  <c r="AH277" i="1"/>
  <c r="AI277" i="1"/>
  <c r="CW277" i="1" s="1"/>
  <c r="AJ277" i="1"/>
  <c r="CT277" i="1"/>
  <c r="CV277" i="1"/>
  <c r="CX277" i="1"/>
  <c r="FR277" i="1"/>
  <c r="GL277" i="1"/>
  <c r="GO277" i="1"/>
  <c r="GP277" i="1"/>
  <c r="GV277" i="1"/>
  <c r="HC277" i="1"/>
  <c r="I278" i="1"/>
  <c r="AC278" i="1"/>
  <c r="AD278" i="1"/>
  <c r="CR278" i="1" s="1"/>
  <c r="Q278" i="1" s="1"/>
  <c r="AE278" i="1"/>
  <c r="AF278" i="1"/>
  <c r="AB278" i="1" s="1"/>
  <c r="AG278" i="1"/>
  <c r="AH278" i="1"/>
  <c r="CV278" i="1" s="1"/>
  <c r="U278" i="1" s="1"/>
  <c r="AI278" i="1"/>
  <c r="AJ278" i="1"/>
  <c r="CX278" i="1" s="1"/>
  <c r="W278" i="1" s="1"/>
  <c r="CQ278" i="1"/>
  <c r="P278" i="1" s="1"/>
  <c r="CS278" i="1"/>
  <c r="R278" i="1" s="1"/>
  <c r="CU278" i="1"/>
  <c r="T278" i="1" s="1"/>
  <c r="CW278" i="1"/>
  <c r="V278" i="1" s="1"/>
  <c r="FR278" i="1"/>
  <c r="GL278" i="1"/>
  <c r="GO278" i="1"/>
  <c r="GP278" i="1"/>
  <c r="GV278" i="1"/>
  <c r="HC278" i="1"/>
  <c r="GX278" i="1" s="1"/>
  <c r="I279" i="1"/>
  <c r="AC279" i="1"/>
  <c r="CQ279" i="1" s="1"/>
  <c r="P279" i="1" s="1"/>
  <c r="CP279" i="1" s="1"/>
  <c r="O279" i="1" s="1"/>
  <c r="AE279" i="1"/>
  <c r="AD279" i="1" s="1"/>
  <c r="CR279" i="1" s="1"/>
  <c r="Q279" i="1" s="1"/>
  <c r="AF279" i="1"/>
  <c r="AG279" i="1"/>
  <c r="CU279" i="1" s="1"/>
  <c r="T279" i="1" s="1"/>
  <c r="AH279" i="1"/>
  <c r="AI279" i="1"/>
  <c r="CW279" i="1" s="1"/>
  <c r="V279" i="1" s="1"/>
  <c r="AJ279" i="1"/>
  <c r="CT279" i="1"/>
  <c r="S279" i="1" s="1"/>
  <c r="CV279" i="1"/>
  <c r="U279" i="1" s="1"/>
  <c r="CX279" i="1"/>
  <c r="W279" i="1" s="1"/>
  <c r="FR279" i="1"/>
  <c r="GL279" i="1"/>
  <c r="GO279" i="1"/>
  <c r="GP279" i="1"/>
  <c r="GV279" i="1"/>
  <c r="GX279" i="1"/>
  <c r="HC279" i="1"/>
  <c r="B281" i="1"/>
  <c r="B241" i="1" s="1"/>
  <c r="C281" i="1"/>
  <c r="C241" i="1" s="1"/>
  <c r="D281" i="1"/>
  <c r="D241" i="1" s="1"/>
  <c r="F281" i="1"/>
  <c r="F241" i="1" s="1"/>
  <c r="G281" i="1"/>
  <c r="G241" i="1" s="1"/>
  <c r="BX281" i="1"/>
  <c r="AO281" i="1" s="1"/>
  <c r="BY281" i="1"/>
  <c r="BY241" i="1" s="1"/>
  <c r="BZ281" i="1"/>
  <c r="BZ241" i="1" s="1"/>
  <c r="CC281" i="1"/>
  <c r="CC241" i="1" s="1"/>
  <c r="CD281" i="1"/>
  <c r="AU281" i="1" s="1"/>
  <c r="CG281" i="1"/>
  <c r="CG241" i="1" s="1"/>
  <c r="CK281" i="1"/>
  <c r="CK241" i="1" s="1"/>
  <c r="CL281" i="1"/>
  <c r="BC281" i="1" s="1"/>
  <c r="D314" i="1"/>
  <c r="E316" i="1"/>
  <c r="Z316" i="1"/>
  <c r="AA316" i="1"/>
  <c r="AM316" i="1"/>
  <c r="AN316" i="1"/>
  <c r="BE316" i="1"/>
  <c r="BF316" i="1"/>
  <c r="BG316" i="1"/>
  <c r="BH316" i="1"/>
  <c r="BI316" i="1"/>
  <c r="BJ316" i="1"/>
  <c r="BK316" i="1"/>
  <c r="BL316" i="1"/>
  <c r="BM316" i="1"/>
  <c r="BN316" i="1"/>
  <c r="BO316" i="1"/>
  <c r="BP316" i="1"/>
  <c r="BQ316" i="1"/>
  <c r="BR316" i="1"/>
  <c r="BS316" i="1"/>
  <c r="BT316" i="1"/>
  <c r="BU316" i="1"/>
  <c r="BV316" i="1"/>
  <c r="BW316" i="1"/>
  <c r="CN316" i="1"/>
  <c r="CO316" i="1"/>
  <c r="CP316" i="1"/>
  <c r="CQ316" i="1"/>
  <c r="CR316" i="1"/>
  <c r="CS316" i="1"/>
  <c r="CT316" i="1"/>
  <c r="CU316" i="1"/>
  <c r="CV316" i="1"/>
  <c r="CW316" i="1"/>
  <c r="CX316" i="1"/>
  <c r="CY316" i="1"/>
  <c r="CZ316" i="1"/>
  <c r="DA316" i="1"/>
  <c r="DB316" i="1"/>
  <c r="DC316" i="1"/>
  <c r="DD316" i="1"/>
  <c r="DE316" i="1"/>
  <c r="DF316" i="1"/>
  <c r="DG316" i="1"/>
  <c r="DH316" i="1"/>
  <c r="DI316" i="1"/>
  <c r="DJ316" i="1"/>
  <c r="DK316" i="1"/>
  <c r="DL316" i="1"/>
  <c r="DM316" i="1"/>
  <c r="DN316" i="1"/>
  <c r="DO316" i="1"/>
  <c r="DP316" i="1"/>
  <c r="DQ316" i="1"/>
  <c r="DR316" i="1"/>
  <c r="DS316" i="1"/>
  <c r="DT316" i="1"/>
  <c r="DU316" i="1"/>
  <c r="DV316" i="1"/>
  <c r="DW316" i="1"/>
  <c r="DX316" i="1"/>
  <c r="DY316" i="1"/>
  <c r="DZ316" i="1"/>
  <c r="EA316" i="1"/>
  <c r="EB316" i="1"/>
  <c r="EC316" i="1"/>
  <c r="ED316" i="1"/>
  <c r="EE316" i="1"/>
  <c r="EF316" i="1"/>
  <c r="EG316" i="1"/>
  <c r="EH316" i="1"/>
  <c r="EI316" i="1"/>
  <c r="EJ316" i="1"/>
  <c r="EK316" i="1"/>
  <c r="EL316" i="1"/>
  <c r="EM316" i="1"/>
  <c r="EN316" i="1"/>
  <c r="EO316" i="1"/>
  <c r="EP316" i="1"/>
  <c r="EQ316" i="1"/>
  <c r="ER316" i="1"/>
  <c r="ES316" i="1"/>
  <c r="ET316" i="1"/>
  <c r="EU316" i="1"/>
  <c r="EV316" i="1"/>
  <c r="EW316" i="1"/>
  <c r="EX316" i="1"/>
  <c r="EY316" i="1"/>
  <c r="EZ316" i="1"/>
  <c r="FA316" i="1"/>
  <c r="FB316" i="1"/>
  <c r="FC316" i="1"/>
  <c r="FD316" i="1"/>
  <c r="FE316" i="1"/>
  <c r="FF316" i="1"/>
  <c r="FG316" i="1"/>
  <c r="FH316" i="1"/>
  <c r="FI316" i="1"/>
  <c r="FJ316" i="1"/>
  <c r="FK316" i="1"/>
  <c r="FL316" i="1"/>
  <c r="FM316" i="1"/>
  <c r="FN316" i="1"/>
  <c r="FO316" i="1"/>
  <c r="FP316" i="1"/>
  <c r="FQ316" i="1"/>
  <c r="FR316" i="1"/>
  <c r="FS316" i="1"/>
  <c r="FT316" i="1"/>
  <c r="FU316" i="1"/>
  <c r="FV316" i="1"/>
  <c r="FW316" i="1"/>
  <c r="FX316" i="1"/>
  <c r="FY316" i="1"/>
  <c r="FZ316" i="1"/>
  <c r="GA316" i="1"/>
  <c r="GB316" i="1"/>
  <c r="GC316" i="1"/>
  <c r="GD316" i="1"/>
  <c r="GE316" i="1"/>
  <c r="GF316" i="1"/>
  <c r="GG316" i="1"/>
  <c r="GH316" i="1"/>
  <c r="GI316" i="1"/>
  <c r="GJ316" i="1"/>
  <c r="GK316" i="1"/>
  <c r="GL316" i="1"/>
  <c r="GM316" i="1"/>
  <c r="GN316" i="1"/>
  <c r="GO316" i="1"/>
  <c r="GP316" i="1"/>
  <c r="GQ316" i="1"/>
  <c r="GR316" i="1"/>
  <c r="GS316" i="1"/>
  <c r="GT316" i="1"/>
  <c r="GU316" i="1"/>
  <c r="GV316" i="1"/>
  <c r="GW316" i="1"/>
  <c r="GX316" i="1"/>
  <c r="C318" i="1"/>
  <c r="D318" i="1"/>
  <c r="I318" i="1"/>
  <c r="I319" i="1" s="1"/>
  <c r="AC318" i="1"/>
  <c r="AD318" i="1"/>
  <c r="CR318" i="1" s="1"/>
  <c r="Q318" i="1" s="1"/>
  <c r="AE318" i="1"/>
  <c r="AF318" i="1"/>
  <c r="CT318" i="1" s="1"/>
  <c r="S318" i="1" s="1"/>
  <c r="AG318" i="1"/>
  <c r="AH318" i="1"/>
  <c r="CV318" i="1" s="1"/>
  <c r="U318" i="1" s="1"/>
  <c r="AI318" i="1"/>
  <c r="AJ318" i="1"/>
  <c r="CX318" i="1" s="1"/>
  <c r="W318" i="1" s="1"/>
  <c r="CQ318" i="1"/>
  <c r="P318" i="1" s="1"/>
  <c r="CS318" i="1"/>
  <c r="R318" i="1" s="1"/>
  <c r="CU318" i="1"/>
  <c r="T318" i="1" s="1"/>
  <c r="CW318" i="1"/>
  <c r="V318" i="1" s="1"/>
  <c r="FR318" i="1"/>
  <c r="GL318" i="1"/>
  <c r="GO318" i="1"/>
  <c r="GP318" i="1"/>
  <c r="GV318" i="1"/>
  <c r="HC318" i="1" s="1"/>
  <c r="GX318" i="1" s="1"/>
  <c r="AC319" i="1"/>
  <c r="CQ319" i="1" s="1"/>
  <c r="P319" i="1" s="1"/>
  <c r="AE319" i="1"/>
  <c r="AD319" i="1" s="1"/>
  <c r="CR319" i="1" s="1"/>
  <c r="AF319" i="1"/>
  <c r="AG319" i="1"/>
  <c r="CU319" i="1" s="1"/>
  <c r="AH319" i="1"/>
  <c r="AI319" i="1"/>
  <c r="CW319" i="1" s="1"/>
  <c r="AJ319" i="1"/>
  <c r="CT319" i="1"/>
  <c r="CV319" i="1"/>
  <c r="U319" i="1" s="1"/>
  <c r="CX319" i="1"/>
  <c r="FR319" i="1"/>
  <c r="GL319" i="1"/>
  <c r="GO319" i="1"/>
  <c r="GP319" i="1"/>
  <c r="GV319" i="1"/>
  <c r="HC319" i="1" s="1"/>
  <c r="GX319" i="1" s="1"/>
  <c r="I320" i="1"/>
  <c r="AC320" i="1"/>
  <c r="AD320" i="1"/>
  <c r="CR320" i="1" s="1"/>
  <c r="Q320" i="1" s="1"/>
  <c r="AE320" i="1"/>
  <c r="AF320" i="1"/>
  <c r="CT320" i="1" s="1"/>
  <c r="S320" i="1" s="1"/>
  <c r="AG320" i="1"/>
  <c r="AH320" i="1"/>
  <c r="CV320" i="1" s="1"/>
  <c r="U320" i="1" s="1"/>
  <c r="AI320" i="1"/>
  <c r="AJ320" i="1"/>
  <c r="CX320" i="1" s="1"/>
  <c r="W320" i="1" s="1"/>
  <c r="CQ320" i="1"/>
  <c r="P320" i="1" s="1"/>
  <c r="CP320" i="1" s="1"/>
  <c r="O320" i="1" s="1"/>
  <c r="CS320" i="1"/>
  <c r="R320" i="1" s="1"/>
  <c r="CU320" i="1"/>
  <c r="T320" i="1" s="1"/>
  <c r="CW320" i="1"/>
  <c r="V320" i="1" s="1"/>
  <c r="FR320" i="1"/>
  <c r="GL320" i="1"/>
  <c r="GO320" i="1"/>
  <c r="GP320" i="1"/>
  <c r="GV320" i="1"/>
  <c r="HC320" i="1"/>
  <c r="GX320" i="1" s="1"/>
  <c r="C321" i="1"/>
  <c r="D321" i="1"/>
  <c r="I321" i="1"/>
  <c r="AC321" i="1"/>
  <c r="CQ321" i="1" s="1"/>
  <c r="P321" i="1" s="1"/>
  <c r="AE321" i="1"/>
  <c r="AD321" i="1" s="1"/>
  <c r="CR321" i="1" s="1"/>
  <c r="Q321" i="1" s="1"/>
  <c r="AF321" i="1"/>
  <c r="AG321" i="1"/>
  <c r="CU321" i="1" s="1"/>
  <c r="T321" i="1" s="1"/>
  <c r="AH321" i="1"/>
  <c r="AI321" i="1"/>
  <c r="CW321" i="1" s="1"/>
  <c r="V321" i="1" s="1"/>
  <c r="AJ321" i="1"/>
  <c r="CT321" i="1"/>
  <c r="S321" i="1" s="1"/>
  <c r="CV321" i="1"/>
  <c r="U321" i="1" s="1"/>
  <c r="CX321" i="1"/>
  <c r="W321" i="1" s="1"/>
  <c r="FR321" i="1"/>
  <c r="GL321" i="1"/>
  <c r="GO321" i="1"/>
  <c r="GP321" i="1"/>
  <c r="GV321" i="1"/>
  <c r="GX321" i="1"/>
  <c r="HC321" i="1"/>
  <c r="I322" i="1"/>
  <c r="AC322" i="1"/>
  <c r="AD322" i="1"/>
  <c r="CR322" i="1" s="1"/>
  <c r="Q322" i="1" s="1"/>
  <c r="AE322" i="1"/>
  <c r="AF322" i="1"/>
  <c r="CT322" i="1" s="1"/>
  <c r="S322" i="1" s="1"/>
  <c r="AG322" i="1"/>
  <c r="AH322" i="1"/>
  <c r="CV322" i="1" s="1"/>
  <c r="U322" i="1" s="1"/>
  <c r="AI322" i="1"/>
  <c r="AJ322" i="1"/>
  <c r="CX322" i="1" s="1"/>
  <c r="W322" i="1" s="1"/>
  <c r="CQ322" i="1"/>
  <c r="P322" i="1" s="1"/>
  <c r="CS322" i="1"/>
  <c r="R322" i="1" s="1"/>
  <c r="CU322" i="1"/>
  <c r="T322" i="1" s="1"/>
  <c r="CW322" i="1"/>
  <c r="V322" i="1" s="1"/>
  <c r="FR322" i="1"/>
  <c r="GL322" i="1"/>
  <c r="GO322" i="1"/>
  <c r="GP322" i="1"/>
  <c r="GV322" i="1"/>
  <c r="HC322" i="1"/>
  <c r="GX322" i="1" s="1"/>
  <c r="C323" i="1"/>
  <c r="D323" i="1"/>
  <c r="I323" i="1"/>
  <c r="AC323" i="1"/>
  <c r="CQ323" i="1" s="1"/>
  <c r="P323" i="1" s="1"/>
  <c r="CP323" i="1" s="1"/>
  <c r="O323" i="1" s="1"/>
  <c r="AE323" i="1"/>
  <c r="AD323" i="1" s="1"/>
  <c r="CR323" i="1" s="1"/>
  <c r="Q323" i="1" s="1"/>
  <c r="AF323" i="1"/>
  <c r="AG323" i="1"/>
  <c r="CU323" i="1" s="1"/>
  <c r="T323" i="1" s="1"/>
  <c r="AH323" i="1"/>
  <c r="AI323" i="1"/>
  <c r="CW323" i="1" s="1"/>
  <c r="V323" i="1" s="1"/>
  <c r="AJ323" i="1"/>
  <c r="CT323" i="1"/>
  <c r="S323" i="1" s="1"/>
  <c r="CV323" i="1"/>
  <c r="U323" i="1" s="1"/>
  <c r="CX323" i="1"/>
  <c r="W323" i="1" s="1"/>
  <c r="FR323" i="1"/>
  <c r="GL323" i="1"/>
  <c r="GO323" i="1"/>
  <c r="GP323" i="1"/>
  <c r="GV323" i="1"/>
  <c r="GX323" i="1"/>
  <c r="HC323" i="1"/>
  <c r="I324" i="1"/>
  <c r="AC324" i="1"/>
  <c r="AD324" i="1"/>
  <c r="CR324" i="1" s="1"/>
  <c r="Q324" i="1" s="1"/>
  <c r="AE324" i="1"/>
  <c r="AF324" i="1"/>
  <c r="CT324" i="1" s="1"/>
  <c r="S324" i="1" s="1"/>
  <c r="AG324" i="1"/>
  <c r="AH324" i="1"/>
  <c r="CV324" i="1" s="1"/>
  <c r="U324" i="1" s="1"/>
  <c r="AI324" i="1"/>
  <c r="AJ324" i="1"/>
  <c r="CX324" i="1" s="1"/>
  <c r="W324" i="1" s="1"/>
  <c r="CQ324" i="1"/>
  <c r="P324" i="1" s="1"/>
  <c r="CP324" i="1" s="1"/>
  <c r="O324" i="1" s="1"/>
  <c r="CS324" i="1"/>
  <c r="R324" i="1" s="1"/>
  <c r="CU324" i="1"/>
  <c r="T324" i="1" s="1"/>
  <c r="CW324" i="1"/>
  <c r="V324" i="1" s="1"/>
  <c r="FR324" i="1"/>
  <c r="GL324" i="1"/>
  <c r="GO324" i="1"/>
  <c r="GP324" i="1"/>
  <c r="GV324" i="1"/>
  <c r="HC324" i="1"/>
  <c r="GX324" i="1" s="1"/>
  <c r="C325" i="1"/>
  <c r="D325" i="1"/>
  <c r="I325" i="1"/>
  <c r="AC325" i="1"/>
  <c r="CQ325" i="1" s="1"/>
  <c r="P325" i="1" s="1"/>
  <c r="AE325" i="1"/>
  <c r="AD325" i="1" s="1"/>
  <c r="CR325" i="1" s="1"/>
  <c r="Q325" i="1" s="1"/>
  <c r="AF325" i="1"/>
  <c r="AG325" i="1"/>
  <c r="CU325" i="1" s="1"/>
  <c r="T325" i="1" s="1"/>
  <c r="AH325" i="1"/>
  <c r="AI325" i="1"/>
  <c r="CW325" i="1" s="1"/>
  <c r="V325" i="1" s="1"/>
  <c r="AJ325" i="1"/>
  <c r="CT325" i="1"/>
  <c r="S325" i="1" s="1"/>
  <c r="CV325" i="1"/>
  <c r="U325" i="1" s="1"/>
  <c r="CX325" i="1"/>
  <c r="W325" i="1" s="1"/>
  <c r="FR325" i="1"/>
  <c r="GL325" i="1"/>
  <c r="GO325" i="1"/>
  <c r="GP325" i="1"/>
  <c r="GV325" i="1"/>
  <c r="GX325" i="1"/>
  <c r="HC325" i="1"/>
  <c r="I326" i="1"/>
  <c r="AC326" i="1"/>
  <c r="AD326" i="1"/>
  <c r="CR326" i="1" s="1"/>
  <c r="Q326" i="1" s="1"/>
  <c r="AE326" i="1"/>
  <c r="AF326" i="1"/>
  <c r="CT326" i="1" s="1"/>
  <c r="S326" i="1" s="1"/>
  <c r="AG326" i="1"/>
  <c r="AH326" i="1"/>
  <c r="CV326" i="1" s="1"/>
  <c r="U326" i="1" s="1"/>
  <c r="AI326" i="1"/>
  <c r="AJ326" i="1"/>
  <c r="CX326" i="1" s="1"/>
  <c r="W326" i="1" s="1"/>
  <c r="CQ326" i="1"/>
  <c r="P326" i="1" s="1"/>
  <c r="CS326" i="1"/>
  <c r="R326" i="1" s="1"/>
  <c r="CU326" i="1"/>
  <c r="T326" i="1" s="1"/>
  <c r="CW326" i="1"/>
  <c r="V326" i="1" s="1"/>
  <c r="FR326" i="1"/>
  <c r="GL326" i="1"/>
  <c r="GO326" i="1"/>
  <c r="GP326" i="1"/>
  <c r="GV326" i="1"/>
  <c r="HC326" i="1"/>
  <c r="GX326" i="1" s="1"/>
  <c r="I327" i="1"/>
  <c r="AC327" i="1"/>
  <c r="AE327" i="1"/>
  <c r="CS327" i="1" s="1"/>
  <c r="R327" i="1" s="1"/>
  <c r="AF327" i="1"/>
  <c r="AG327" i="1"/>
  <c r="CU327" i="1" s="1"/>
  <c r="T327" i="1" s="1"/>
  <c r="AH327" i="1"/>
  <c r="AI327" i="1"/>
  <c r="CW327" i="1" s="1"/>
  <c r="V327" i="1" s="1"/>
  <c r="AJ327" i="1"/>
  <c r="CT327" i="1"/>
  <c r="S327" i="1" s="1"/>
  <c r="CV327" i="1"/>
  <c r="U327" i="1" s="1"/>
  <c r="CX327" i="1"/>
  <c r="W327" i="1" s="1"/>
  <c r="FR327" i="1"/>
  <c r="GL327" i="1"/>
  <c r="GO327" i="1"/>
  <c r="GP327" i="1"/>
  <c r="GV327" i="1"/>
  <c r="GX327" i="1"/>
  <c r="HC327" i="1"/>
  <c r="C328" i="1"/>
  <c r="D328" i="1"/>
  <c r="I328" i="1"/>
  <c r="AC328" i="1"/>
  <c r="AD328" i="1"/>
  <c r="CR328" i="1" s="1"/>
  <c r="Q328" i="1" s="1"/>
  <c r="AE328" i="1"/>
  <c r="AF328" i="1"/>
  <c r="CT328" i="1" s="1"/>
  <c r="S328" i="1" s="1"/>
  <c r="CZ328" i="1" s="1"/>
  <c r="Y328" i="1" s="1"/>
  <c r="AG328" i="1"/>
  <c r="AH328" i="1"/>
  <c r="CV328" i="1" s="1"/>
  <c r="U328" i="1" s="1"/>
  <c r="AI328" i="1"/>
  <c r="AJ328" i="1"/>
  <c r="CX328" i="1" s="1"/>
  <c r="W328" i="1" s="1"/>
  <c r="CQ328" i="1"/>
  <c r="P328" i="1" s="1"/>
  <c r="CS328" i="1"/>
  <c r="R328" i="1" s="1"/>
  <c r="CU328" i="1"/>
  <c r="T328" i="1" s="1"/>
  <c r="CW328" i="1"/>
  <c r="V328" i="1" s="1"/>
  <c r="FR328" i="1"/>
  <c r="GL328" i="1"/>
  <c r="GO328" i="1"/>
  <c r="GP328" i="1"/>
  <c r="GV328" i="1"/>
  <c r="HC328" i="1"/>
  <c r="GX328" i="1" s="1"/>
  <c r="I329" i="1"/>
  <c r="AC329" i="1"/>
  <c r="AD329" i="1"/>
  <c r="AB329" i="1" s="1"/>
  <c r="AE329" i="1"/>
  <c r="AF329" i="1"/>
  <c r="CT329" i="1" s="1"/>
  <c r="S329" i="1" s="1"/>
  <c r="AG329" i="1"/>
  <c r="AH329" i="1"/>
  <c r="CV329" i="1" s="1"/>
  <c r="U329" i="1" s="1"/>
  <c r="AI329" i="1"/>
  <c r="AJ329" i="1"/>
  <c r="CX329" i="1" s="1"/>
  <c r="W329" i="1" s="1"/>
  <c r="CQ329" i="1"/>
  <c r="P329" i="1" s="1"/>
  <c r="CS329" i="1"/>
  <c r="R329" i="1" s="1"/>
  <c r="CU329" i="1"/>
  <c r="T329" i="1" s="1"/>
  <c r="CW329" i="1"/>
  <c r="V329" i="1" s="1"/>
  <c r="FR329" i="1"/>
  <c r="GL329" i="1"/>
  <c r="GO329" i="1"/>
  <c r="GP329" i="1"/>
  <c r="GV329" i="1"/>
  <c r="HC329" i="1" s="1"/>
  <c r="GX329" i="1" s="1"/>
  <c r="I330" i="1"/>
  <c r="AC330" i="1"/>
  <c r="AE330" i="1"/>
  <c r="CS330" i="1" s="1"/>
  <c r="R330" i="1" s="1"/>
  <c r="AF330" i="1"/>
  <c r="AG330" i="1"/>
  <c r="CU330" i="1" s="1"/>
  <c r="T330" i="1" s="1"/>
  <c r="AH330" i="1"/>
  <c r="AI330" i="1"/>
  <c r="CW330" i="1" s="1"/>
  <c r="V330" i="1" s="1"/>
  <c r="AJ330" i="1"/>
  <c r="CT330" i="1"/>
  <c r="S330" i="1" s="1"/>
  <c r="CV330" i="1"/>
  <c r="U330" i="1" s="1"/>
  <c r="CX330" i="1"/>
  <c r="W330" i="1" s="1"/>
  <c r="FR330" i="1"/>
  <c r="GL330" i="1"/>
  <c r="GO330" i="1"/>
  <c r="GP330" i="1"/>
  <c r="GV330" i="1"/>
  <c r="GX330" i="1"/>
  <c r="HC330" i="1"/>
  <c r="C331" i="1"/>
  <c r="D331" i="1"/>
  <c r="I331" i="1"/>
  <c r="I332" i="1" s="1"/>
  <c r="GX332" i="1" s="1"/>
  <c r="AC331" i="1"/>
  <c r="AD331" i="1"/>
  <c r="AB331" i="1" s="1"/>
  <c r="AE331" i="1"/>
  <c r="AF331" i="1"/>
  <c r="CT331" i="1" s="1"/>
  <c r="S331" i="1" s="1"/>
  <c r="AG331" i="1"/>
  <c r="AH331" i="1"/>
  <c r="CV331" i="1" s="1"/>
  <c r="U331" i="1" s="1"/>
  <c r="AI331" i="1"/>
  <c r="AJ331" i="1"/>
  <c r="CX331" i="1" s="1"/>
  <c r="W331" i="1" s="1"/>
  <c r="CQ331" i="1"/>
  <c r="P331" i="1" s="1"/>
  <c r="CS331" i="1"/>
  <c r="R331" i="1" s="1"/>
  <c r="CU331" i="1"/>
  <c r="T331" i="1" s="1"/>
  <c r="CW331" i="1"/>
  <c r="V331" i="1" s="1"/>
  <c r="FR331" i="1"/>
  <c r="BY345" i="1" s="1"/>
  <c r="GL331" i="1"/>
  <c r="GO331" i="1"/>
  <c r="CC345" i="1" s="1"/>
  <c r="GP331" i="1"/>
  <c r="GV331" i="1"/>
  <c r="HC331" i="1" s="1"/>
  <c r="GX331" i="1" s="1"/>
  <c r="AC332" i="1"/>
  <c r="AE332" i="1"/>
  <c r="CS332" i="1" s="1"/>
  <c r="AF332" i="1"/>
  <c r="AG332" i="1"/>
  <c r="CU332" i="1" s="1"/>
  <c r="AH332" i="1"/>
  <c r="AI332" i="1"/>
  <c r="CW332" i="1" s="1"/>
  <c r="AJ332" i="1"/>
  <c r="CT332" i="1"/>
  <c r="CV332" i="1"/>
  <c r="CX332" i="1"/>
  <c r="FR332" i="1"/>
  <c r="GL332" i="1"/>
  <c r="GO332" i="1"/>
  <c r="GP332" i="1"/>
  <c r="GV332" i="1"/>
  <c r="HC332" i="1"/>
  <c r="I333" i="1"/>
  <c r="AC333" i="1"/>
  <c r="AD333" i="1"/>
  <c r="CR333" i="1" s="1"/>
  <c r="Q333" i="1" s="1"/>
  <c r="AE333" i="1"/>
  <c r="AF333" i="1"/>
  <c r="AB333" i="1" s="1"/>
  <c r="AG333" i="1"/>
  <c r="AH333" i="1"/>
  <c r="CV333" i="1" s="1"/>
  <c r="U333" i="1" s="1"/>
  <c r="AI333" i="1"/>
  <c r="AJ333" i="1"/>
  <c r="CX333" i="1" s="1"/>
  <c r="W333" i="1" s="1"/>
  <c r="CQ333" i="1"/>
  <c r="P333" i="1" s="1"/>
  <c r="CS333" i="1"/>
  <c r="R333" i="1" s="1"/>
  <c r="CU333" i="1"/>
  <c r="T333" i="1" s="1"/>
  <c r="CW333" i="1"/>
  <c r="V333" i="1" s="1"/>
  <c r="FR333" i="1"/>
  <c r="GL333" i="1"/>
  <c r="GO333" i="1"/>
  <c r="GP333" i="1"/>
  <c r="GV333" i="1"/>
  <c r="HC333" i="1"/>
  <c r="GX333" i="1" s="1"/>
  <c r="C334" i="1"/>
  <c r="D334" i="1"/>
  <c r="I334" i="1"/>
  <c r="AC334" i="1"/>
  <c r="AE334" i="1"/>
  <c r="CS334" i="1" s="1"/>
  <c r="R334" i="1" s="1"/>
  <c r="AF334" i="1"/>
  <c r="AG334" i="1"/>
  <c r="CU334" i="1" s="1"/>
  <c r="T334" i="1" s="1"/>
  <c r="AH334" i="1"/>
  <c r="AI334" i="1"/>
  <c r="CW334" i="1" s="1"/>
  <c r="V334" i="1" s="1"/>
  <c r="AJ334" i="1"/>
  <c r="CT334" i="1"/>
  <c r="S334" i="1" s="1"/>
  <c r="CV334" i="1"/>
  <c r="U334" i="1" s="1"/>
  <c r="CX334" i="1"/>
  <c r="W334" i="1" s="1"/>
  <c r="FR334" i="1"/>
  <c r="GL334" i="1"/>
  <c r="GO334" i="1"/>
  <c r="GP334" i="1"/>
  <c r="GV334" i="1"/>
  <c r="GX334" i="1"/>
  <c r="HC334" i="1"/>
  <c r="I335" i="1"/>
  <c r="AC335" i="1"/>
  <c r="AD335" i="1"/>
  <c r="CR335" i="1" s="1"/>
  <c r="Q335" i="1" s="1"/>
  <c r="AE335" i="1"/>
  <c r="AF335" i="1"/>
  <c r="AB335" i="1" s="1"/>
  <c r="AG335" i="1"/>
  <c r="AH335" i="1"/>
  <c r="CV335" i="1" s="1"/>
  <c r="U335" i="1" s="1"/>
  <c r="AI335" i="1"/>
  <c r="AJ335" i="1"/>
  <c r="CX335" i="1" s="1"/>
  <c r="W335" i="1" s="1"/>
  <c r="CQ335" i="1"/>
  <c r="P335" i="1" s="1"/>
  <c r="CS335" i="1"/>
  <c r="R335" i="1" s="1"/>
  <c r="CU335" i="1"/>
  <c r="T335" i="1" s="1"/>
  <c r="CW335" i="1"/>
  <c r="V335" i="1" s="1"/>
  <c r="FR335" i="1"/>
  <c r="GL335" i="1"/>
  <c r="GO335" i="1"/>
  <c r="GP335" i="1"/>
  <c r="GV335" i="1"/>
  <c r="HC335" i="1"/>
  <c r="GX335" i="1" s="1"/>
  <c r="I336" i="1"/>
  <c r="AC336" i="1"/>
  <c r="CQ336" i="1" s="1"/>
  <c r="P336" i="1" s="1"/>
  <c r="AE336" i="1"/>
  <c r="AD336" i="1" s="1"/>
  <c r="CR336" i="1" s="1"/>
  <c r="Q336" i="1" s="1"/>
  <c r="AF336" i="1"/>
  <c r="AG336" i="1"/>
  <c r="CU336" i="1" s="1"/>
  <c r="T336" i="1" s="1"/>
  <c r="AH336" i="1"/>
  <c r="AI336" i="1"/>
  <c r="CW336" i="1" s="1"/>
  <c r="V336" i="1" s="1"/>
  <c r="AJ336" i="1"/>
  <c r="CT336" i="1"/>
  <c r="S336" i="1" s="1"/>
  <c r="CV336" i="1"/>
  <c r="U336" i="1" s="1"/>
  <c r="CX336" i="1"/>
  <c r="W336" i="1" s="1"/>
  <c r="FR336" i="1"/>
  <c r="GL336" i="1"/>
  <c r="GO336" i="1"/>
  <c r="GP336" i="1"/>
  <c r="GV336" i="1"/>
  <c r="GX336" i="1"/>
  <c r="HC336" i="1"/>
  <c r="C337" i="1"/>
  <c r="D337" i="1"/>
  <c r="I337" i="1"/>
  <c r="I338" i="1" s="1"/>
  <c r="GX338" i="1" s="1"/>
  <c r="AC337" i="1"/>
  <c r="AD337" i="1"/>
  <c r="CR337" i="1" s="1"/>
  <c r="Q337" i="1" s="1"/>
  <c r="AE337" i="1"/>
  <c r="AF337" i="1"/>
  <c r="AB337" i="1" s="1"/>
  <c r="AG337" i="1"/>
  <c r="AH337" i="1"/>
  <c r="CV337" i="1" s="1"/>
  <c r="U337" i="1" s="1"/>
  <c r="AI337" i="1"/>
  <c r="AJ337" i="1"/>
  <c r="CX337" i="1" s="1"/>
  <c r="W337" i="1" s="1"/>
  <c r="CQ337" i="1"/>
  <c r="P337" i="1" s="1"/>
  <c r="CS337" i="1"/>
  <c r="R337" i="1" s="1"/>
  <c r="CU337" i="1"/>
  <c r="T337" i="1" s="1"/>
  <c r="CW337" i="1"/>
  <c r="V337" i="1" s="1"/>
  <c r="FR337" i="1"/>
  <c r="GL337" i="1"/>
  <c r="GO337" i="1"/>
  <c r="GP337" i="1"/>
  <c r="GV337" i="1"/>
  <c r="HC337" i="1"/>
  <c r="GX337" i="1" s="1"/>
  <c r="AC338" i="1"/>
  <c r="CQ338" i="1" s="1"/>
  <c r="AE338" i="1"/>
  <c r="AD338" i="1" s="1"/>
  <c r="CR338" i="1" s="1"/>
  <c r="Q338" i="1" s="1"/>
  <c r="AF338" i="1"/>
  <c r="AG338" i="1"/>
  <c r="CU338" i="1" s="1"/>
  <c r="T338" i="1" s="1"/>
  <c r="AH338" i="1"/>
  <c r="AI338" i="1"/>
  <c r="CW338" i="1" s="1"/>
  <c r="V338" i="1" s="1"/>
  <c r="AJ338" i="1"/>
  <c r="CT338" i="1"/>
  <c r="S338" i="1" s="1"/>
  <c r="CV338" i="1"/>
  <c r="CX338" i="1"/>
  <c r="W338" i="1" s="1"/>
  <c r="FR338" i="1"/>
  <c r="GL338" i="1"/>
  <c r="GO338" i="1"/>
  <c r="GP338" i="1"/>
  <c r="GV338" i="1"/>
  <c r="HC338" i="1"/>
  <c r="I339" i="1"/>
  <c r="AC339" i="1"/>
  <c r="AD339" i="1"/>
  <c r="AB339" i="1" s="1"/>
  <c r="AE339" i="1"/>
  <c r="AF339" i="1"/>
  <c r="CT339" i="1" s="1"/>
  <c r="S339" i="1" s="1"/>
  <c r="AG339" i="1"/>
  <c r="AH339" i="1"/>
  <c r="CV339" i="1" s="1"/>
  <c r="U339" i="1" s="1"/>
  <c r="AI339" i="1"/>
  <c r="AJ339" i="1"/>
  <c r="CX339" i="1" s="1"/>
  <c r="W339" i="1" s="1"/>
  <c r="CQ339" i="1"/>
  <c r="P339" i="1" s="1"/>
  <c r="CS339" i="1"/>
  <c r="R339" i="1" s="1"/>
  <c r="CU339" i="1"/>
  <c r="T339" i="1" s="1"/>
  <c r="CW339" i="1"/>
  <c r="V339" i="1" s="1"/>
  <c r="FR339" i="1"/>
  <c r="GL339" i="1"/>
  <c r="GO339" i="1"/>
  <c r="GP339" i="1"/>
  <c r="GV339" i="1"/>
  <c r="HC339" i="1"/>
  <c r="GX339" i="1" s="1"/>
  <c r="AC340" i="1"/>
  <c r="AD340" i="1"/>
  <c r="AB340" i="1" s="1"/>
  <c r="AE340" i="1"/>
  <c r="AF340" i="1"/>
  <c r="CT340" i="1" s="1"/>
  <c r="S340" i="1" s="1"/>
  <c r="AG340" i="1"/>
  <c r="AH340" i="1"/>
  <c r="CV340" i="1" s="1"/>
  <c r="U340" i="1" s="1"/>
  <c r="AI340" i="1"/>
  <c r="AJ340" i="1"/>
  <c r="CX340" i="1" s="1"/>
  <c r="W340" i="1" s="1"/>
  <c r="CQ340" i="1"/>
  <c r="P340" i="1" s="1"/>
  <c r="CS340" i="1"/>
  <c r="R340" i="1" s="1"/>
  <c r="CU340" i="1"/>
  <c r="T340" i="1" s="1"/>
  <c r="CW340" i="1"/>
  <c r="V340" i="1" s="1"/>
  <c r="FR340" i="1"/>
  <c r="GL340" i="1"/>
  <c r="GO340" i="1"/>
  <c r="GP340" i="1"/>
  <c r="GV340" i="1"/>
  <c r="HC340" i="1"/>
  <c r="GX340" i="1" s="1"/>
  <c r="C341" i="1"/>
  <c r="D341" i="1"/>
  <c r="I341" i="1"/>
  <c r="CX313" i="3" s="1"/>
  <c r="AC341" i="1"/>
  <c r="CQ341" i="1" s="1"/>
  <c r="P341" i="1" s="1"/>
  <c r="AE341" i="1"/>
  <c r="AD341" i="1" s="1"/>
  <c r="CR341" i="1" s="1"/>
  <c r="Q341" i="1" s="1"/>
  <c r="AF341" i="1"/>
  <c r="AG341" i="1"/>
  <c r="CU341" i="1" s="1"/>
  <c r="T341" i="1" s="1"/>
  <c r="AH341" i="1"/>
  <c r="AI341" i="1"/>
  <c r="CW341" i="1" s="1"/>
  <c r="V341" i="1" s="1"/>
  <c r="AJ341" i="1"/>
  <c r="CT341" i="1"/>
  <c r="S341" i="1" s="1"/>
  <c r="CV341" i="1"/>
  <c r="U341" i="1" s="1"/>
  <c r="CX341" i="1"/>
  <c r="W341" i="1" s="1"/>
  <c r="FR341" i="1"/>
  <c r="GL341" i="1"/>
  <c r="GO341" i="1"/>
  <c r="GP341" i="1"/>
  <c r="GV341" i="1"/>
  <c r="GX341" i="1"/>
  <c r="HC341" i="1"/>
  <c r="AC342" i="1"/>
  <c r="CQ342" i="1" s="1"/>
  <c r="P342" i="1" s="1"/>
  <c r="CP342" i="1" s="1"/>
  <c r="O342" i="1" s="1"/>
  <c r="AE342" i="1"/>
  <c r="AD342" i="1" s="1"/>
  <c r="CR342" i="1" s="1"/>
  <c r="Q342" i="1" s="1"/>
  <c r="AF342" i="1"/>
  <c r="AG342" i="1"/>
  <c r="CU342" i="1" s="1"/>
  <c r="T342" i="1" s="1"/>
  <c r="AH342" i="1"/>
  <c r="AI342" i="1"/>
  <c r="CW342" i="1" s="1"/>
  <c r="V342" i="1" s="1"/>
  <c r="AJ342" i="1"/>
  <c r="CT342" i="1"/>
  <c r="S342" i="1" s="1"/>
  <c r="CV342" i="1"/>
  <c r="U342" i="1" s="1"/>
  <c r="CX342" i="1"/>
  <c r="W342" i="1" s="1"/>
  <c r="FR342" i="1"/>
  <c r="GL342" i="1"/>
  <c r="GO342" i="1"/>
  <c r="GP342" i="1"/>
  <c r="GV342" i="1"/>
  <c r="GX342" i="1"/>
  <c r="HC342" i="1"/>
  <c r="C343" i="1"/>
  <c r="D343" i="1"/>
  <c r="I343" i="1"/>
  <c r="AC343" i="1"/>
  <c r="AD343" i="1"/>
  <c r="CR343" i="1" s="1"/>
  <c r="Q343" i="1" s="1"/>
  <c r="AE343" i="1"/>
  <c r="AF343" i="1"/>
  <c r="CT343" i="1" s="1"/>
  <c r="S343" i="1" s="1"/>
  <c r="AG343" i="1"/>
  <c r="AH343" i="1"/>
  <c r="CV343" i="1" s="1"/>
  <c r="U343" i="1" s="1"/>
  <c r="AI343" i="1"/>
  <c r="AJ343" i="1"/>
  <c r="CX343" i="1" s="1"/>
  <c r="W343" i="1" s="1"/>
  <c r="CQ343" i="1"/>
  <c r="P343" i="1" s="1"/>
  <c r="CP343" i="1" s="1"/>
  <c r="O343" i="1" s="1"/>
  <c r="CS343" i="1"/>
  <c r="R343" i="1" s="1"/>
  <c r="CU343" i="1"/>
  <c r="T343" i="1" s="1"/>
  <c r="CW343" i="1"/>
  <c r="V343" i="1" s="1"/>
  <c r="FR343" i="1"/>
  <c r="GL343" i="1"/>
  <c r="GO343" i="1"/>
  <c r="GP343" i="1"/>
  <c r="GV343" i="1"/>
  <c r="HC343" i="1" s="1"/>
  <c r="GX343" i="1" s="1"/>
  <c r="B345" i="1"/>
  <c r="B316" i="1" s="1"/>
  <c r="C345" i="1"/>
  <c r="C316" i="1" s="1"/>
  <c r="D345" i="1"/>
  <c r="D316" i="1" s="1"/>
  <c r="F345" i="1"/>
  <c r="F316" i="1" s="1"/>
  <c r="G345" i="1"/>
  <c r="G316" i="1" s="1"/>
  <c r="BX345" i="1"/>
  <c r="BX316" i="1" s="1"/>
  <c r="BZ345" i="1"/>
  <c r="BZ316" i="1" s="1"/>
  <c r="CD345" i="1"/>
  <c r="CD316" i="1" s="1"/>
  <c r="CK345" i="1"/>
  <c r="CK316" i="1" s="1"/>
  <c r="CL345" i="1"/>
  <c r="CL316" i="1" s="1"/>
  <c r="CM345" i="1"/>
  <c r="CM316" i="1" s="1"/>
  <c r="B378" i="1"/>
  <c r="B237" i="1" s="1"/>
  <c r="C378" i="1"/>
  <c r="C237" i="1" s="1"/>
  <c r="D378" i="1"/>
  <c r="D237" i="1" s="1"/>
  <c r="F378" i="1"/>
  <c r="F237" i="1" s="1"/>
  <c r="G378" i="1"/>
  <c r="G237" i="1" s="1"/>
  <c r="D411" i="1"/>
  <c r="E413" i="1"/>
  <c r="Z413" i="1"/>
  <c r="AA413" i="1"/>
  <c r="AB413" i="1"/>
  <c r="AC413" i="1"/>
  <c r="AD413" i="1"/>
  <c r="AE413" i="1"/>
  <c r="AF413" i="1"/>
  <c r="AG413" i="1"/>
  <c r="AH413" i="1"/>
  <c r="AI413" i="1"/>
  <c r="AJ413" i="1"/>
  <c r="AK413" i="1"/>
  <c r="AL413" i="1"/>
  <c r="AM413" i="1"/>
  <c r="AN413" i="1"/>
  <c r="BE413" i="1"/>
  <c r="BF413" i="1"/>
  <c r="BG413" i="1"/>
  <c r="BH413" i="1"/>
  <c r="BI413" i="1"/>
  <c r="BJ413" i="1"/>
  <c r="BK413" i="1"/>
  <c r="BL413" i="1"/>
  <c r="BM413" i="1"/>
  <c r="BN413" i="1"/>
  <c r="BO413" i="1"/>
  <c r="BP413" i="1"/>
  <c r="BQ413" i="1"/>
  <c r="BR413" i="1"/>
  <c r="BS413" i="1"/>
  <c r="BT413" i="1"/>
  <c r="BU413" i="1"/>
  <c r="BV413" i="1"/>
  <c r="BW413" i="1"/>
  <c r="BX413" i="1"/>
  <c r="BY413" i="1"/>
  <c r="BZ413" i="1"/>
  <c r="CA413" i="1"/>
  <c r="CB413" i="1"/>
  <c r="CC413" i="1"/>
  <c r="CD413" i="1"/>
  <c r="CE413" i="1"/>
  <c r="CF413" i="1"/>
  <c r="CG413" i="1"/>
  <c r="CH413" i="1"/>
  <c r="CI413" i="1"/>
  <c r="CJ413" i="1"/>
  <c r="CK413" i="1"/>
  <c r="CL413" i="1"/>
  <c r="CM413" i="1"/>
  <c r="CN413" i="1"/>
  <c r="CO413" i="1"/>
  <c r="CP413" i="1"/>
  <c r="CQ413" i="1"/>
  <c r="CR413" i="1"/>
  <c r="CS413" i="1"/>
  <c r="CT413" i="1"/>
  <c r="CU413" i="1"/>
  <c r="CV413" i="1"/>
  <c r="CW413" i="1"/>
  <c r="CX413" i="1"/>
  <c r="CY413" i="1"/>
  <c r="CZ413" i="1"/>
  <c r="DA413" i="1"/>
  <c r="DB413" i="1"/>
  <c r="DC413" i="1"/>
  <c r="DD413" i="1"/>
  <c r="DE413" i="1"/>
  <c r="DF413" i="1"/>
  <c r="DG413" i="1"/>
  <c r="DH413" i="1"/>
  <c r="DI413" i="1"/>
  <c r="DJ413" i="1"/>
  <c r="DK413" i="1"/>
  <c r="DL413" i="1"/>
  <c r="DM413" i="1"/>
  <c r="DN413" i="1"/>
  <c r="DO413" i="1"/>
  <c r="DP413" i="1"/>
  <c r="DQ413" i="1"/>
  <c r="DR413" i="1"/>
  <c r="DS413" i="1"/>
  <c r="DT413" i="1"/>
  <c r="DU413" i="1"/>
  <c r="DV413" i="1"/>
  <c r="DW413" i="1"/>
  <c r="DX413" i="1"/>
  <c r="DY413" i="1"/>
  <c r="DZ413" i="1"/>
  <c r="EA413" i="1"/>
  <c r="EB413" i="1"/>
  <c r="EC413" i="1"/>
  <c r="ED413" i="1"/>
  <c r="EE413" i="1"/>
  <c r="EF413" i="1"/>
  <c r="EG413" i="1"/>
  <c r="EH413" i="1"/>
  <c r="EI413" i="1"/>
  <c r="EJ413" i="1"/>
  <c r="EK413" i="1"/>
  <c r="EL413" i="1"/>
  <c r="EM413" i="1"/>
  <c r="EN413" i="1"/>
  <c r="EO413" i="1"/>
  <c r="EP413" i="1"/>
  <c r="EQ413" i="1"/>
  <c r="ER413" i="1"/>
  <c r="ES413" i="1"/>
  <c r="ET413" i="1"/>
  <c r="EU413" i="1"/>
  <c r="EV413" i="1"/>
  <c r="EW413" i="1"/>
  <c r="EX413" i="1"/>
  <c r="EY413" i="1"/>
  <c r="EZ413" i="1"/>
  <c r="FA413" i="1"/>
  <c r="FB413" i="1"/>
  <c r="FC413" i="1"/>
  <c r="FD413" i="1"/>
  <c r="FE413" i="1"/>
  <c r="FF413" i="1"/>
  <c r="FG413" i="1"/>
  <c r="FH413" i="1"/>
  <c r="FI413" i="1"/>
  <c r="FJ413" i="1"/>
  <c r="FK413" i="1"/>
  <c r="FL413" i="1"/>
  <c r="FM413" i="1"/>
  <c r="FN413" i="1"/>
  <c r="FO413" i="1"/>
  <c r="FP413" i="1"/>
  <c r="FQ413" i="1"/>
  <c r="FR413" i="1"/>
  <c r="FS413" i="1"/>
  <c r="FT413" i="1"/>
  <c r="FU413" i="1"/>
  <c r="FV413" i="1"/>
  <c r="FW413" i="1"/>
  <c r="FX413" i="1"/>
  <c r="FY413" i="1"/>
  <c r="FZ413" i="1"/>
  <c r="GA413" i="1"/>
  <c r="GB413" i="1"/>
  <c r="GC413" i="1"/>
  <c r="GD413" i="1"/>
  <c r="GE413" i="1"/>
  <c r="GF413" i="1"/>
  <c r="GG413" i="1"/>
  <c r="GH413" i="1"/>
  <c r="GI413" i="1"/>
  <c r="GJ413" i="1"/>
  <c r="GK413" i="1"/>
  <c r="GL413" i="1"/>
  <c r="GM413" i="1"/>
  <c r="GN413" i="1"/>
  <c r="GO413" i="1"/>
  <c r="GP413" i="1"/>
  <c r="GQ413" i="1"/>
  <c r="GR413" i="1"/>
  <c r="GS413" i="1"/>
  <c r="GT413" i="1"/>
  <c r="GU413" i="1"/>
  <c r="GV413" i="1"/>
  <c r="GW413" i="1"/>
  <c r="GX413" i="1"/>
  <c r="D415" i="1"/>
  <c r="E417" i="1"/>
  <c r="Z417" i="1"/>
  <c r="AA417" i="1"/>
  <c r="AM417" i="1"/>
  <c r="AN417" i="1"/>
  <c r="BE417" i="1"/>
  <c r="BF417" i="1"/>
  <c r="BG417" i="1"/>
  <c r="BH417" i="1"/>
  <c r="BI417" i="1"/>
  <c r="BJ417" i="1"/>
  <c r="BK417" i="1"/>
  <c r="BL417" i="1"/>
  <c r="BM417" i="1"/>
  <c r="BN417" i="1"/>
  <c r="BO417" i="1"/>
  <c r="BP417" i="1"/>
  <c r="BQ417" i="1"/>
  <c r="BR417" i="1"/>
  <c r="BS417" i="1"/>
  <c r="BT417" i="1"/>
  <c r="BU417" i="1"/>
  <c r="BV417" i="1"/>
  <c r="BW417" i="1"/>
  <c r="CN417" i="1"/>
  <c r="CO417" i="1"/>
  <c r="CP417" i="1"/>
  <c r="CQ417" i="1"/>
  <c r="CR417" i="1"/>
  <c r="CS417" i="1"/>
  <c r="CT417" i="1"/>
  <c r="CU417" i="1"/>
  <c r="CV417" i="1"/>
  <c r="CW417" i="1"/>
  <c r="CX417" i="1"/>
  <c r="CY417" i="1"/>
  <c r="CZ417" i="1"/>
  <c r="DA417" i="1"/>
  <c r="DB417" i="1"/>
  <c r="DC417" i="1"/>
  <c r="DD417" i="1"/>
  <c r="DE417" i="1"/>
  <c r="DF417" i="1"/>
  <c r="DG417" i="1"/>
  <c r="DH417" i="1"/>
  <c r="DI417" i="1"/>
  <c r="DJ417" i="1"/>
  <c r="DK417" i="1"/>
  <c r="DL417" i="1"/>
  <c r="DM417" i="1"/>
  <c r="DN417" i="1"/>
  <c r="DO417" i="1"/>
  <c r="DP417" i="1"/>
  <c r="DQ417" i="1"/>
  <c r="DR417" i="1"/>
  <c r="DS417" i="1"/>
  <c r="DT417" i="1"/>
  <c r="DU417" i="1"/>
  <c r="DV417" i="1"/>
  <c r="DW417" i="1"/>
  <c r="DX417" i="1"/>
  <c r="DY417" i="1"/>
  <c r="DZ417" i="1"/>
  <c r="EA417" i="1"/>
  <c r="EB417" i="1"/>
  <c r="EC417" i="1"/>
  <c r="ED417" i="1"/>
  <c r="EE417" i="1"/>
  <c r="EF417" i="1"/>
  <c r="EG417" i="1"/>
  <c r="EH417" i="1"/>
  <c r="EI417" i="1"/>
  <c r="EJ417" i="1"/>
  <c r="EK417" i="1"/>
  <c r="EL417" i="1"/>
  <c r="EM417" i="1"/>
  <c r="EN417" i="1"/>
  <c r="EO417" i="1"/>
  <c r="EP417" i="1"/>
  <c r="EQ417" i="1"/>
  <c r="ER417" i="1"/>
  <c r="ES417" i="1"/>
  <c r="ET417" i="1"/>
  <c r="EU417" i="1"/>
  <c r="EV417" i="1"/>
  <c r="EW417" i="1"/>
  <c r="EX417" i="1"/>
  <c r="EY417" i="1"/>
  <c r="EZ417" i="1"/>
  <c r="FA417" i="1"/>
  <c r="FB417" i="1"/>
  <c r="FC417" i="1"/>
  <c r="FD417" i="1"/>
  <c r="FE417" i="1"/>
  <c r="FF417" i="1"/>
  <c r="FG417" i="1"/>
  <c r="FH417" i="1"/>
  <c r="FI417" i="1"/>
  <c r="FJ417" i="1"/>
  <c r="FK417" i="1"/>
  <c r="FL417" i="1"/>
  <c r="FM417" i="1"/>
  <c r="FN417" i="1"/>
  <c r="FO417" i="1"/>
  <c r="FP417" i="1"/>
  <c r="FQ417" i="1"/>
  <c r="FR417" i="1"/>
  <c r="FS417" i="1"/>
  <c r="FT417" i="1"/>
  <c r="FU417" i="1"/>
  <c r="FV417" i="1"/>
  <c r="FW417" i="1"/>
  <c r="FX417" i="1"/>
  <c r="FY417" i="1"/>
  <c r="FZ417" i="1"/>
  <c r="GA417" i="1"/>
  <c r="GB417" i="1"/>
  <c r="GC417" i="1"/>
  <c r="GD417" i="1"/>
  <c r="GE417" i="1"/>
  <c r="GF417" i="1"/>
  <c r="GG417" i="1"/>
  <c r="GH417" i="1"/>
  <c r="GI417" i="1"/>
  <c r="GJ417" i="1"/>
  <c r="GK417" i="1"/>
  <c r="GL417" i="1"/>
  <c r="GM417" i="1"/>
  <c r="GN417" i="1"/>
  <c r="GO417" i="1"/>
  <c r="GP417" i="1"/>
  <c r="GQ417" i="1"/>
  <c r="GR417" i="1"/>
  <c r="GS417" i="1"/>
  <c r="GT417" i="1"/>
  <c r="GU417" i="1"/>
  <c r="GV417" i="1"/>
  <c r="GW417" i="1"/>
  <c r="GX417" i="1"/>
  <c r="C419" i="1"/>
  <c r="D419" i="1"/>
  <c r="I419" i="1"/>
  <c r="AC419" i="1"/>
  <c r="AD419" i="1"/>
  <c r="CR419" i="1" s="1"/>
  <c r="Q419" i="1" s="1"/>
  <c r="AE419" i="1"/>
  <c r="AF419" i="1"/>
  <c r="CT419" i="1" s="1"/>
  <c r="S419" i="1" s="1"/>
  <c r="AG419" i="1"/>
  <c r="AH419" i="1"/>
  <c r="CV419" i="1" s="1"/>
  <c r="U419" i="1" s="1"/>
  <c r="AI419" i="1"/>
  <c r="AJ419" i="1"/>
  <c r="CX419" i="1" s="1"/>
  <c r="W419" i="1" s="1"/>
  <c r="CQ419" i="1"/>
  <c r="P419" i="1" s="1"/>
  <c r="CS419" i="1"/>
  <c r="R419" i="1" s="1"/>
  <c r="CU419" i="1"/>
  <c r="T419" i="1" s="1"/>
  <c r="CW419" i="1"/>
  <c r="V419" i="1" s="1"/>
  <c r="FR419" i="1"/>
  <c r="GL419" i="1"/>
  <c r="GO419" i="1"/>
  <c r="GP419" i="1"/>
  <c r="GV419" i="1"/>
  <c r="HC419" i="1"/>
  <c r="GX419" i="1" s="1"/>
  <c r="AC420" i="1"/>
  <c r="AD420" i="1"/>
  <c r="AE420" i="1"/>
  <c r="CS420" i="1" s="1"/>
  <c r="AF420" i="1"/>
  <c r="AG420" i="1"/>
  <c r="CU420" i="1" s="1"/>
  <c r="AH420" i="1"/>
  <c r="AI420" i="1"/>
  <c r="CW420" i="1" s="1"/>
  <c r="AJ420" i="1"/>
  <c r="CR420" i="1"/>
  <c r="CT420" i="1"/>
  <c r="CV420" i="1"/>
  <c r="CX420" i="1"/>
  <c r="FR420" i="1"/>
  <c r="GL420" i="1"/>
  <c r="GO420" i="1"/>
  <c r="GP420" i="1"/>
  <c r="GV420" i="1"/>
  <c r="HC420" i="1"/>
  <c r="C421" i="1"/>
  <c r="D421" i="1"/>
  <c r="AC421" i="1"/>
  <c r="AE421" i="1"/>
  <c r="AF421" i="1"/>
  <c r="AG421" i="1"/>
  <c r="CU421" i="1" s="1"/>
  <c r="AH421" i="1"/>
  <c r="AI421" i="1"/>
  <c r="CW421" i="1" s="1"/>
  <c r="AJ421" i="1"/>
  <c r="CT421" i="1"/>
  <c r="CV421" i="1"/>
  <c r="CX421" i="1"/>
  <c r="FR421" i="1"/>
  <c r="GL421" i="1"/>
  <c r="GO421" i="1"/>
  <c r="GP421" i="1"/>
  <c r="GV421" i="1"/>
  <c r="HC421" i="1"/>
  <c r="C422" i="1"/>
  <c r="D422" i="1"/>
  <c r="AC422" i="1"/>
  <c r="AD422" i="1"/>
  <c r="CR422" i="1" s="1"/>
  <c r="AE422" i="1"/>
  <c r="AF422" i="1"/>
  <c r="CT422" i="1" s="1"/>
  <c r="AG422" i="1"/>
  <c r="AH422" i="1"/>
  <c r="CV422" i="1" s="1"/>
  <c r="AI422" i="1"/>
  <c r="AJ422" i="1"/>
  <c r="CX422" i="1" s="1"/>
  <c r="CQ422" i="1"/>
  <c r="CS422" i="1"/>
  <c r="CU422" i="1"/>
  <c r="CW422" i="1"/>
  <c r="FR422" i="1"/>
  <c r="GL422" i="1"/>
  <c r="GO422" i="1"/>
  <c r="GP422" i="1"/>
  <c r="GV422" i="1"/>
  <c r="HC422" i="1" s="1"/>
  <c r="AC423" i="1"/>
  <c r="AE423" i="1"/>
  <c r="AF423" i="1"/>
  <c r="AG423" i="1"/>
  <c r="CU423" i="1" s="1"/>
  <c r="AH423" i="1"/>
  <c r="AI423" i="1"/>
  <c r="CW423" i="1" s="1"/>
  <c r="AJ423" i="1"/>
  <c r="CT423" i="1"/>
  <c r="CV423" i="1"/>
  <c r="CX423" i="1"/>
  <c r="FR423" i="1"/>
  <c r="GL423" i="1"/>
  <c r="GO423" i="1"/>
  <c r="GP423" i="1"/>
  <c r="GV423" i="1"/>
  <c r="HC423" i="1"/>
  <c r="C424" i="1"/>
  <c r="D424" i="1"/>
  <c r="I424" i="1"/>
  <c r="T424" i="1"/>
  <c r="AC424" i="1"/>
  <c r="AD424" i="1"/>
  <c r="CR424" i="1" s="1"/>
  <c r="Q424" i="1" s="1"/>
  <c r="AE424" i="1"/>
  <c r="AF424" i="1"/>
  <c r="CT424" i="1" s="1"/>
  <c r="AG424" i="1"/>
  <c r="AH424" i="1"/>
  <c r="CV424" i="1" s="1"/>
  <c r="U424" i="1" s="1"/>
  <c r="AI424" i="1"/>
  <c r="AJ424" i="1"/>
  <c r="CX424" i="1" s="1"/>
  <c r="W424" i="1" s="1"/>
  <c r="CQ424" i="1"/>
  <c r="P424" i="1" s="1"/>
  <c r="CS424" i="1"/>
  <c r="R424" i="1" s="1"/>
  <c r="CU424" i="1"/>
  <c r="CW424" i="1"/>
  <c r="V424" i="1" s="1"/>
  <c r="FR424" i="1"/>
  <c r="GL424" i="1"/>
  <c r="GO424" i="1"/>
  <c r="GP424" i="1"/>
  <c r="GV424" i="1"/>
  <c r="HC424" i="1" s="1"/>
  <c r="GX424" i="1" s="1"/>
  <c r="AC425" i="1"/>
  <c r="AE425" i="1"/>
  <c r="AF425" i="1"/>
  <c r="AG425" i="1"/>
  <c r="CU425" i="1" s="1"/>
  <c r="AH425" i="1"/>
  <c r="AI425" i="1"/>
  <c r="CW425" i="1" s="1"/>
  <c r="AJ425" i="1"/>
  <c r="CT425" i="1"/>
  <c r="CV425" i="1"/>
  <c r="CX425" i="1"/>
  <c r="FR425" i="1"/>
  <c r="GL425" i="1"/>
  <c r="GO425" i="1"/>
  <c r="GP425" i="1"/>
  <c r="GV425" i="1"/>
  <c r="HC425" i="1"/>
  <c r="I426" i="1"/>
  <c r="P426" i="1"/>
  <c r="CP426" i="1" s="1"/>
  <c r="O426" i="1" s="1"/>
  <c r="R426" i="1"/>
  <c r="X426" i="1"/>
  <c r="AC426" i="1"/>
  <c r="AD426" i="1"/>
  <c r="CR426" i="1" s="1"/>
  <c r="Q426" i="1" s="1"/>
  <c r="AE426" i="1"/>
  <c r="AF426" i="1"/>
  <c r="CT426" i="1" s="1"/>
  <c r="S426" i="1" s="1"/>
  <c r="CZ426" i="1" s="1"/>
  <c r="Y426" i="1" s="1"/>
  <c r="AG426" i="1"/>
  <c r="AH426" i="1"/>
  <c r="CV426" i="1" s="1"/>
  <c r="U426" i="1" s="1"/>
  <c r="AI426" i="1"/>
  <c r="AJ426" i="1"/>
  <c r="CX426" i="1" s="1"/>
  <c r="W426" i="1" s="1"/>
  <c r="CQ426" i="1"/>
  <c r="CS426" i="1"/>
  <c r="CU426" i="1"/>
  <c r="T426" i="1" s="1"/>
  <c r="CW426" i="1"/>
  <c r="V426" i="1" s="1"/>
  <c r="CY426" i="1"/>
  <c r="FR426" i="1"/>
  <c r="GL426" i="1"/>
  <c r="GO426" i="1"/>
  <c r="GP426" i="1"/>
  <c r="GV426" i="1"/>
  <c r="HC426" i="1" s="1"/>
  <c r="GX426" i="1" s="1"/>
  <c r="AC427" i="1"/>
  <c r="AE427" i="1"/>
  <c r="AF427" i="1"/>
  <c r="AG427" i="1"/>
  <c r="CU427" i="1" s="1"/>
  <c r="AH427" i="1"/>
  <c r="AI427" i="1"/>
  <c r="CW427" i="1" s="1"/>
  <c r="AJ427" i="1"/>
  <c r="CT427" i="1"/>
  <c r="CV427" i="1"/>
  <c r="CX427" i="1"/>
  <c r="FR427" i="1"/>
  <c r="GL427" i="1"/>
  <c r="GO427" i="1"/>
  <c r="GP427" i="1"/>
  <c r="GV427" i="1"/>
  <c r="HC427" i="1"/>
  <c r="I428" i="1"/>
  <c r="T428" i="1"/>
  <c r="V428" i="1"/>
  <c r="AC428" i="1"/>
  <c r="AD428" i="1"/>
  <c r="CR428" i="1" s="1"/>
  <c r="Q428" i="1" s="1"/>
  <c r="AE428" i="1"/>
  <c r="AF428" i="1"/>
  <c r="CT428" i="1" s="1"/>
  <c r="AG428" i="1"/>
  <c r="AH428" i="1"/>
  <c r="CV428" i="1" s="1"/>
  <c r="U428" i="1" s="1"/>
  <c r="AI428" i="1"/>
  <c r="AJ428" i="1"/>
  <c r="CX428" i="1" s="1"/>
  <c r="CQ428" i="1"/>
  <c r="P428" i="1" s="1"/>
  <c r="CS428" i="1"/>
  <c r="R428" i="1" s="1"/>
  <c r="CU428" i="1"/>
  <c r="CW428" i="1"/>
  <c r="FR428" i="1"/>
  <c r="GL428" i="1"/>
  <c r="GO428" i="1"/>
  <c r="GP428" i="1"/>
  <c r="GV428" i="1"/>
  <c r="HC428" i="1" s="1"/>
  <c r="GX428" i="1" s="1"/>
  <c r="AC429" i="1"/>
  <c r="AE429" i="1"/>
  <c r="AF429" i="1"/>
  <c r="AG429" i="1"/>
  <c r="CU429" i="1" s="1"/>
  <c r="AH429" i="1"/>
  <c r="AI429" i="1"/>
  <c r="CW429" i="1" s="1"/>
  <c r="AJ429" i="1"/>
  <c r="CT429" i="1"/>
  <c r="CV429" i="1"/>
  <c r="CX429" i="1"/>
  <c r="FR429" i="1"/>
  <c r="GL429" i="1"/>
  <c r="GO429" i="1"/>
  <c r="GP429" i="1"/>
  <c r="GV429" i="1"/>
  <c r="HC429" i="1"/>
  <c r="C430" i="1"/>
  <c r="D430" i="1"/>
  <c r="I430" i="1"/>
  <c r="CX348" i="3" s="1"/>
  <c r="T430" i="1"/>
  <c r="V430" i="1"/>
  <c r="AC430" i="1"/>
  <c r="AD430" i="1"/>
  <c r="CR430" i="1" s="1"/>
  <c r="Q430" i="1" s="1"/>
  <c r="AE430" i="1"/>
  <c r="AF430" i="1"/>
  <c r="CT430" i="1" s="1"/>
  <c r="AG430" i="1"/>
  <c r="AH430" i="1"/>
  <c r="CV430" i="1" s="1"/>
  <c r="U430" i="1" s="1"/>
  <c r="AI430" i="1"/>
  <c r="AJ430" i="1"/>
  <c r="CX430" i="1" s="1"/>
  <c r="CQ430" i="1"/>
  <c r="P430" i="1" s="1"/>
  <c r="CS430" i="1"/>
  <c r="R430" i="1" s="1"/>
  <c r="CU430" i="1"/>
  <c r="CW430" i="1"/>
  <c r="FR430" i="1"/>
  <c r="GL430" i="1"/>
  <c r="GO430" i="1"/>
  <c r="GP430" i="1"/>
  <c r="GV430" i="1"/>
  <c r="HC430" i="1" s="1"/>
  <c r="GX430" i="1" s="1"/>
  <c r="AC431" i="1"/>
  <c r="AD431" i="1"/>
  <c r="AE431" i="1"/>
  <c r="CS431" i="1" s="1"/>
  <c r="AF431" i="1"/>
  <c r="AG431" i="1"/>
  <c r="CU431" i="1" s="1"/>
  <c r="AH431" i="1"/>
  <c r="AI431" i="1"/>
  <c r="CW431" i="1" s="1"/>
  <c r="AJ431" i="1"/>
  <c r="CR431" i="1"/>
  <c r="CT431" i="1"/>
  <c r="CV431" i="1"/>
  <c r="CX431" i="1"/>
  <c r="FR431" i="1"/>
  <c r="GL431" i="1"/>
  <c r="GO431" i="1"/>
  <c r="GP431" i="1"/>
  <c r="GV431" i="1"/>
  <c r="HC431" i="1"/>
  <c r="AC432" i="1"/>
  <c r="AD432" i="1"/>
  <c r="AE432" i="1"/>
  <c r="CS432" i="1" s="1"/>
  <c r="AF432" i="1"/>
  <c r="AG432" i="1"/>
  <c r="CU432" i="1" s="1"/>
  <c r="AH432" i="1"/>
  <c r="AI432" i="1"/>
  <c r="CW432" i="1" s="1"/>
  <c r="AJ432" i="1"/>
  <c r="CR432" i="1"/>
  <c r="CT432" i="1"/>
  <c r="CV432" i="1"/>
  <c r="CX432" i="1"/>
  <c r="FR432" i="1"/>
  <c r="GL432" i="1"/>
  <c r="GO432" i="1"/>
  <c r="GP432" i="1"/>
  <c r="GV432" i="1"/>
  <c r="HC432" i="1"/>
  <c r="C433" i="1"/>
  <c r="D433" i="1"/>
  <c r="AC433" i="1"/>
  <c r="AE433" i="1"/>
  <c r="AF433" i="1"/>
  <c r="AG433" i="1"/>
  <c r="CU433" i="1" s="1"/>
  <c r="AH433" i="1"/>
  <c r="AI433" i="1"/>
  <c r="CW433" i="1" s="1"/>
  <c r="AJ433" i="1"/>
  <c r="CT433" i="1"/>
  <c r="CV433" i="1"/>
  <c r="CX433" i="1"/>
  <c r="FR433" i="1"/>
  <c r="GL433" i="1"/>
  <c r="GO433" i="1"/>
  <c r="GP433" i="1"/>
  <c r="GV433" i="1"/>
  <c r="HC433" i="1"/>
  <c r="AC434" i="1"/>
  <c r="AD434" i="1"/>
  <c r="CR434" i="1" s="1"/>
  <c r="AE434" i="1"/>
  <c r="AF434" i="1"/>
  <c r="CT434" i="1" s="1"/>
  <c r="AG434" i="1"/>
  <c r="AH434" i="1"/>
  <c r="CV434" i="1" s="1"/>
  <c r="AI434" i="1"/>
  <c r="AJ434" i="1"/>
  <c r="CX434" i="1" s="1"/>
  <c r="CQ434" i="1"/>
  <c r="CS434" i="1"/>
  <c r="CU434" i="1"/>
  <c r="CW434" i="1"/>
  <c r="FR434" i="1"/>
  <c r="GL434" i="1"/>
  <c r="GO434" i="1"/>
  <c r="GP434" i="1"/>
  <c r="GV434" i="1"/>
  <c r="HC434" i="1" s="1"/>
  <c r="C435" i="1"/>
  <c r="D435" i="1"/>
  <c r="AC435" i="1"/>
  <c r="AE435" i="1"/>
  <c r="AF435" i="1"/>
  <c r="AG435" i="1"/>
  <c r="CU435" i="1" s="1"/>
  <c r="AH435" i="1"/>
  <c r="AI435" i="1"/>
  <c r="CW435" i="1" s="1"/>
  <c r="AJ435" i="1"/>
  <c r="CT435" i="1"/>
  <c r="CV435" i="1"/>
  <c r="CX435" i="1"/>
  <c r="FR435" i="1"/>
  <c r="GL435" i="1"/>
  <c r="GO435" i="1"/>
  <c r="GP435" i="1"/>
  <c r="GV435" i="1"/>
  <c r="HC435" i="1"/>
  <c r="AC436" i="1"/>
  <c r="AD436" i="1"/>
  <c r="CR436" i="1" s="1"/>
  <c r="AE436" i="1"/>
  <c r="AF436" i="1"/>
  <c r="AB436" i="1" s="1"/>
  <c r="AG436" i="1"/>
  <c r="AH436" i="1"/>
  <c r="CV436" i="1" s="1"/>
  <c r="AI436" i="1"/>
  <c r="AJ436" i="1"/>
  <c r="CX436" i="1" s="1"/>
  <c r="CQ436" i="1"/>
  <c r="CS436" i="1"/>
  <c r="CT436" i="1"/>
  <c r="CU436" i="1"/>
  <c r="CW436" i="1"/>
  <c r="FR436" i="1"/>
  <c r="GL436" i="1"/>
  <c r="GO436" i="1"/>
  <c r="GP436" i="1"/>
  <c r="GV436" i="1"/>
  <c r="HC436" i="1"/>
  <c r="C437" i="1"/>
  <c r="D437" i="1"/>
  <c r="AC437" i="1"/>
  <c r="AD437" i="1"/>
  <c r="CR437" i="1" s="1"/>
  <c r="AE437" i="1"/>
  <c r="AF437" i="1"/>
  <c r="CT437" i="1" s="1"/>
  <c r="AG437" i="1"/>
  <c r="AH437" i="1"/>
  <c r="CV437" i="1" s="1"/>
  <c r="AI437" i="1"/>
  <c r="AJ437" i="1"/>
  <c r="CX437" i="1" s="1"/>
  <c r="CQ437" i="1"/>
  <c r="CS437" i="1"/>
  <c r="CU437" i="1"/>
  <c r="CW437" i="1"/>
  <c r="FR437" i="1"/>
  <c r="GL437" i="1"/>
  <c r="GO437" i="1"/>
  <c r="GP437" i="1"/>
  <c r="GV437" i="1"/>
  <c r="HC437" i="1" s="1"/>
  <c r="AC438" i="1"/>
  <c r="CQ438" i="1" s="1"/>
  <c r="AE438" i="1"/>
  <c r="AD438" i="1" s="1"/>
  <c r="CR438" i="1" s="1"/>
  <c r="AF438" i="1"/>
  <c r="AG438" i="1"/>
  <c r="CU438" i="1" s="1"/>
  <c r="AH438" i="1"/>
  <c r="AI438" i="1"/>
  <c r="CW438" i="1" s="1"/>
  <c r="AJ438" i="1"/>
  <c r="CT438" i="1"/>
  <c r="CV438" i="1"/>
  <c r="CX438" i="1"/>
  <c r="FR438" i="1"/>
  <c r="GL438" i="1"/>
  <c r="GO438" i="1"/>
  <c r="GP438" i="1"/>
  <c r="GV438" i="1"/>
  <c r="HC438" i="1"/>
  <c r="C439" i="1"/>
  <c r="D439" i="1"/>
  <c r="AC439" i="1"/>
  <c r="AD439" i="1"/>
  <c r="CR439" i="1" s="1"/>
  <c r="AE439" i="1"/>
  <c r="AF439" i="1"/>
  <c r="CT439" i="1" s="1"/>
  <c r="AG439" i="1"/>
  <c r="AH439" i="1"/>
  <c r="CV439" i="1" s="1"/>
  <c r="AI439" i="1"/>
  <c r="AJ439" i="1"/>
  <c r="CX439" i="1" s="1"/>
  <c r="CQ439" i="1"/>
  <c r="CS439" i="1"/>
  <c r="CU439" i="1"/>
  <c r="CW439" i="1"/>
  <c r="FR439" i="1"/>
  <c r="GL439" i="1"/>
  <c r="GO439" i="1"/>
  <c r="GP439" i="1"/>
  <c r="GV439" i="1"/>
  <c r="HC439" i="1" s="1"/>
  <c r="AC440" i="1"/>
  <c r="CQ440" i="1" s="1"/>
  <c r="AE440" i="1"/>
  <c r="AD440" i="1" s="1"/>
  <c r="CR440" i="1" s="1"/>
  <c r="AF440" i="1"/>
  <c r="AG440" i="1"/>
  <c r="CU440" i="1" s="1"/>
  <c r="AH440" i="1"/>
  <c r="AI440" i="1"/>
  <c r="CW440" i="1" s="1"/>
  <c r="AJ440" i="1"/>
  <c r="CT440" i="1"/>
  <c r="CV440" i="1"/>
  <c r="CX440" i="1"/>
  <c r="FR440" i="1"/>
  <c r="GL440" i="1"/>
  <c r="GO440" i="1"/>
  <c r="GP440" i="1"/>
  <c r="GV440" i="1"/>
  <c r="HC440" i="1"/>
  <c r="AC441" i="1"/>
  <c r="AD441" i="1"/>
  <c r="CR441" i="1" s="1"/>
  <c r="AE441" i="1"/>
  <c r="AF441" i="1"/>
  <c r="AB441" i="1" s="1"/>
  <c r="AG441" i="1"/>
  <c r="AH441" i="1"/>
  <c r="CV441" i="1" s="1"/>
  <c r="AI441" i="1"/>
  <c r="AJ441" i="1"/>
  <c r="CX441" i="1" s="1"/>
  <c r="CQ441" i="1"/>
  <c r="CS441" i="1"/>
  <c r="CU441" i="1"/>
  <c r="CW441" i="1"/>
  <c r="FR441" i="1"/>
  <c r="GL441" i="1"/>
  <c r="GO441" i="1"/>
  <c r="GP441" i="1"/>
  <c r="GV441" i="1"/>
  <c r="HC441" i="1"/>
  <c r="C442" i="1"/>
  <c r="D442" i="1"/>
  <c r="AC442" i="1"/>
  <c r="CQ442" i="1" s="1"/>
  <c r="AE442" i="1"/>
  <c r="AD442" i="1" s="1"/>
  <c r="CR442" i="1" s="1"/>
  <c r="AF442" i="1"/>
  <c r="AG442" i="1"/>
  <c r="CU442" i="1" s="1"/>
  <c r="AH442" i="1"/>
  <c r="AI442" i="1"/>
  <c r="CW442" i="1" s="1"/>
  <c r="AJ442" i="1"/>
  <c r="CT442" i="1"/>
  <c r="CV442" i="1"/>
  <c r="CX442" i="1"/>
  <c r="FR442" i="1"/>
  <c r="GL442" i="1"/>
  <c r="GO442" i="1"/>
  <c r="GP442" i="1"/>
  <c r="GV442" i="1"/>
  <c r="HC442" i="1"/>
  <c r="AC443" i="1"/>
  <c r="AD443" i="1"/>
  <c r="CR443" i="1" s="1"/>
  <c r="AE443" i="1"/>
  <c r="AF443" i="1"/>
  <c r="AB443" i="1" s="1"/>
  <c r="AG443" i="1"/>
  <c r="AH443" i="1"/>
  <c r="CV443" i="1" s="1"/>
  <c r="AI443" i="1"/>
  <c r="AJ443" i="1"/>
  <c r="CX443" i="1" s="1"/>
  <c r="CQ443" i="1"/>
  <c r="CS443" i="1"/>
  <c r="CU443" i="1"/>
  <c r="CW443" i="1"/>
  <c r="FR443" i="1"/>
  <c r="GL443" i="1"/>
  <c r="GO443" i="1"/>
  <c r="GP443" i="1"/>
  <c r="GV443" i="1"/>
  <c r="HC443" i="1"/>
  <c r="AC444" i="1"/>
  <c r="AE444" i="1"/>
  <c r="CS444" i="1" s="1"/>
  <c r="AF444" i="1"/>
  <c r="AG444" i="1"/>
  <c r="CU444" i="1" s="1"/>
  <c r="AH444" i="1"/>
  <c r="AI444" i="1"/>
  <c r="CW444" i="1" s="1"/>
  <c r="AJ444" i="1"/>
  <c r="CT444" i="1"/>
  <c r="CV444" i="1"/>
  <c r="CX444" i="1"/>
  <c r="FR444" i="1"/>
  <c r="GL444" i="1"/>
  <c r="GO444" i="1"/>
  <c r="GP444" i="1"/>
  <c r="GV444" i="1"/>
  <c r="HC444" i="1"/>
  <c r="C445" i="1"/>
  <c r="D445" i="1"/>
  <c r="I445" i="1"/>
  <c r="AC445" i="1"/>
  <c r="AD445" i="1"/>
  <c r="AB445" i="1" s="1"/>
  <c r="AE445" i="1"/>
  <c r="AF445" i="1"/>
  <c r="CT445" i="1" s="1"/>
  <c r="S445" i="1" s="1"/>
  <c r="AG445" i="1"/>
  <c r="AH445" i="1"/>
  <c r="CV445" i="1" s="1"/>
  <c r="U445" i="1" s="1"/>
  <c r="AI445" i="1"/>
  <c r="AJ445" i="1"/>
  <c r="CX445" i="1" s="1"/>
  <c r="W445" i="1" s="1"/>
  <c r="CQ445" i="1"/>
  <c r="P445" i="1" s="1"/>
  <c r="CS445" i="1"/>
  <c r="R445" i="1" s="1"/>
  <c r="CU445" i="1"/>
  <c r="T445" i="1" s="1"/>
  <c r="CW445" i="1"/>
  <c r="V445" i="1" s="1"/>
  <c r="FR445" i="1"/>
  <c r="GL445" i="1"/>
  <c r="GO445" i="1"/>
  <c r="GP445" i="1"/>
  <c r="GV445" i="1"/>
  <c r="HC445" i="1"/>
  <c r="GX445" i="1" s="1"/>
  <c r="C446" i="1"/>
  <c r="D446" i="1"/>
  <c r="I446" i="1"/>
  <c r="AC446" i="1"/>
  <c r="CQ446" i="1" s="1"/>
  <c r="P446" i="1" s="1"/>
  <c r="AE446" i="1"/>
  <c r="AD446" i="1" s="1"/>
  <c r="CR446" i="1" s="1"/>
  <c r="Q446" i="1" s="1"/>
  <c r="AF446" i="1"/>
  <c r="AG446" i="1"/>
  <c r="CU446" i="1" s="1"/>
  <c r="T446" i="1" s="1"/>
  <c r="AH446" i="1"/>
  <c r="AI446" i="1"/>
  <c r="CW446" i="1" s="1"/>
  <c r="V446" i="1" s="1"/>
  <c r="AJ446" i="1"/>
  <c r="CT446" i="1"/>
  <c r="S446" i="1" s="1"/>
  <c r="CV446" i="1"/>
  <c r="U446" i="1" s="1"/>
  <c r="CX446" i="1"/>
  <c r="W446" i="1" s="1"/>
  <c r="FR446" i="1"/>
  <c r="GL446" i="1"/>
  <c r="GO446" i="1"/>
  <c r="GP446" i="1"/>
  <c r="GV446" i="1"/>
  <c r="GX446" i="1"/>
  <c r="HC446" i="1"/>
  <c r="I447" i="1"/>
  <c r="AC447" i="1"/>
  <c r="AD447" i="1"/>
  <c r="CR447" i="1" s="1"/>
  <c r="Q447" i="1" s="1"/>
  <c r="AE447" i="1"/>
  <c r="AF447" i="1"/>
  <c r="AB447" i="1" s="1"/>
  <c r="AG447" i="1"/>
  <c r="AH447" i="1"/>
  <c r="CV447" i="1" s="1"/>
  <c r="U447" i="1" s="1"/>
  <c r="AI447" i="1"/>
  <c r="AJ447" i="1"/>
  <c r="CX447" i="1" s="1"/>
  <c r="W447" i="1" s="1"/>
  <c r="CQ447" i="1"/>
  <c r="P447" i="1" s="1"/>
  <c r="CS447" i="1"/>
  <c r="R447" i="1" s="1"/>
  <c r="CU447" i="1"/>
  <c r="T447" i="1" s="1"/>
  <c r="CW447" i="1"/>
  <c r="V447" i="1" s="1"/>
  <c r="FR447" i="1"/>
  <c r="GL447" i="1"/>
  <c r="GO447" i="1"/>
  <c r="GP447" i="1"/>
  <c r="GV447" i="1"/>
  <c r="HC447" i="1"/>
  <c r="GX447" i="1" s="1"/>
  <c r="I448" i="1"/>
  <c r="AC448" i="1"/>
  <c r="AE448" i="1"/>
  <c r="CS448" i="1" s="1"/>
  <c r="R448" i="1" s="1"/>
  <c r="AF448" i="1"/>
  <c r="AG448" i="1"/>
  <c r="CU448" i="1" s="1"/>
  <c r="T448" i="1" s="1"/>
  <c r="AH448" i="1"/>
  <c r="AI448" i="1"/>
  <c r="CW448" i="1" s="1"/>
  <c r="V448" i="1" s="1"/>
  <c r="AJ448" i="1"/>
  <c r="CT448" i="1"/>
  <c r="S448" i="1" s="1"/>
  <c r="CV448" i="1"/>
  <c r="U448" i="1" s="1"/>
  <c r="CX448" i="1"/>
  <c r="W448" i="1" s="1"/>
  <c r="FR448" i="1"/>
  <c r="GL448" i="1"/>
  <c r="GO448" i="1"/>
  <c r="GP448" i="1"/>
  <c r="GV448" i="1"/>
  <c r="HC448" i="1" s="1"/>
  <c r="GX448" i="1" s="1"/>
  <c r="C449" i="1"/>
  <c r="D449" i="1"/>
  <c r="I449" i="1"/>
  <c r="I450" i="1" s="1"/>
  <c r="GX450" i="1" s="1"/>
  <c r="AC449" i="1"/>
  <c r="AD449" i="1"/>
  <c r="AB449" i="1" s="1"/>
  <c r="AE449" i="1"/>
  <c r="AF449" i="1"/>
  <c r="CT449" i="1" s="1"/>
  <c r="S449" i="1" s="1"/>
  <c r="AG449" i="1"/>
  <c r="AH449" i="1"/>
  <c r="CV449" i="1" s="1"/>
  <c r="U449" i="1" s="1"/>
  <c r="AI449" i="1"/>
  <c r="AJ449" i="1"/>
  <c r="CX449" i="1" s="1"/>
  <c r="W449" i="1" s="1"/>
  <c r="CQ449" i="1"/>
  <c r="P449" i="1" s="1"/>
  <c r="CS449" i="1"/>
  <c r="R449" i="1" s="1"/>
  <c r="CU449" i="1"/>
  <c r="T449" i="1" s="1"/>
  <c r="CW449" i="1"/>
  <c r="V449" i="1" s="1"/>
  <c r="FR449" i="1"/>
  <c r="GL449" i="1"/>
  <c r="GO449" i="1"/>
  <c r="GP449" i="1"/>
  <c r="GV449" i="1"/>
  <c r="HC449" i="1"/>
  <c r="GX449" i="1" s="1"/>
  <c r="AC450" i="1"/>
  <c r="AE450" i="1"/>
  <c r="CS450" i="1" s="1"/>
  <c r="R450" i="1" s="1"/>
  <c r="AF450" i="1"/>
  <c r="AG450" i="1"/>
  <c r="CU450" i="1" s="1"/>
  <c r="T450" i="1" s="1"/>
  <c r="AH450" i="1"/>
  <c r="AI450" i="1"/>
  <c r="CW450" i="1" s="1"/>
  <c r="V450" i="1" s="1"/>
  <c r="AJ450" i="1"/>
  <c r="CT450" i="1"/>
  <c r="S450" i="1" s="1"/>
  <c r="CV450" i="1"/>
  <c r="U450" i="1" s="1"/>
  <c r="CX450" i="1"/>
  <c r="W450" i="1" s="1"/>
  <c r="FR450" i="1"/>
  <c r="GL450" i="1"/>
  <c r="GO450" i="1"/>
  <c r="GP450" i="1"/>
  <c r="GV450" i="1"/>
  <c r="HC450" i="1"/>
  <c r="I451" i="1"/>
  <c r="AC451" i="1"/>
  <c r="AD451" i="1"/>
  <c r="CR451" i="1" s="1"/>
  <c r="Q451" i="1" s="1"/>
  <c r="AE451" i="1"/>
  <c r="AF451" i="1"/>
  <c r="AB451" i="1" s="1"/>
  <c r="AG451" i="1"/>
  <c r="AH451" i="1"/>
  <c r="CV451" i="1" s="1"/>
  <c r="U451" i="1" s="1"/>
  <c r="AI451" i="1"/>
  <c r="AJ451" i="1"/>
  <c r="CX451" i="1" s="1"/>
  <c r="W451" i="1" s="1"/>
  <c r="CQ451" i="1"/>
  <c r="P451" i="1" s="1"/>
  <c r="CS451" i="1"/>
  <c r="R451" i="1" s="1"/>
  <c r="CU451" i="1"/>
  <c r="T451" i="1" s="1"/>
  <c r="CW451" i="1"/>
  <c r="V451" i="1" s="1"/>
  <c r="FR451" i="1"/>
  <c r="GL451" i="1"/>
  <c r="GO451" i="1"/>
  <c r="GP451" i="1"/>
  <c r="GV451" i="1"/>
  <c r="HC451" i="1" s="1"/>
  <c r="GX451" i="1" s="1"/>
  <c r="C452" i="1"/>
  <c r="D452" i="1"/>
  <c r="I452" i="1"/>
  <c r="AC452" i="1"/>
  <c r="AE452" i="1"/>
  <c r="CS452" i="1" s="1"/>
  <c r="R452" i="1" s="1"/>
  <c r="AF452" i="1"/>
  <c r="AG452" i="1"/>
  <c r="CU452" i="1" s="1"/>
  <c r="T452" i="1" s="1"/>
  <c r="AH452" i="1"/>
  <c r="AI452" i="1"/>
  <c r="CW452" i="1" s="1"/>
  <c r="V452" i="1" s="1"/>
  <c r="AJ452" i="1"/>
  <c r="CT452" i="1"/>
  <c r="S452" i="1" s="1"/>
  <c r="CV452" i="1"/>
  <c r="U452" i="1" s="1"/>
  <c r="CX452" i="1"/>
  <c r="W452" i="1" s="1"/>
  <c r="FR452" i="1"/>
  <c r="GL452" i="1"/>
  <c r="GO452" i="1"/>
  <c r="GP452" i="1"/>
  <c r="GV452" i="1"/>
  <c r="GX452" i="1"/>
  <c r="HC452" i="1"/>
  <c r="I453" i="1"/>
  <c r="AC453" i="1"/>
  <c r="AD453" i="1"/>
  <c r="CR453" i="1" s="1"/>
  <c r="Q453" i="1" s="1"/>
  <c r="AE453" i="1"/>
  <c r="AF453" i="1"/>
  <c r="CT453" i="1" s="1"/>
  <c r="S453" i="1" s="1"/>
  <c r="AG453" i="1"/>
  <c r="AH453" i="1"/>
  <c r="CV453" i="1" s="1"/>
  <c r="U453" i="1" s="1"/>
  <c r="AI453" i="1"/>
  <c r="AJ453" i="1"/>
  <c r="CX453" i="1" s="1"/>
  <c r="W453" i="1" s="1"/>
  <c r="CQ453" i="1"/>
  <c r="P453" i="1" s="1"/>
  <c r="CS453" i="1"/>
  <c r="R453" i="1" s="1"/>
  <c r="CU453" i="1"/>
  <c r="T453" i="1" s="1"/>
  <c r="CW453" i="1"/>
  <c r="V453" i="1" s="1"/>
  <c r="FR453" i="1"/>
  <c r="GL453" i="1"/>
  <c r="GO453" i="1"/>
  <c r="GP453" i="1"/>
  <c r="GV453" i="1"/>
  <c r="HC453" i="1"/>
  <c r="GX453" i="1" s="1"/>
  <c r="I454" i="1"/>
  <c r="AC454" i="1"/>
  <c r="CQ454" i="1" s="1"/>
  <c r="P454" i="1" s="1"/>
  <c r="CP454" i="1" s="1"/>
  <c r="O454" i="1" s="1"/>
  <c r="AE454" i="1"/>
  <c r="AD454" i="1" s="1"/>
  <c r="CR454" i="1" s="1"/>
  <c r="Q454" i="1" s="1"/>
  <c r="AF454" i="1"/>
  <c r="AG454" i="1"/>
  <c r="CU454" i="1" s="1"/>
  <c r="T454" i="1" s="1"/>
  <c r="AH454" i="1"/>
  <c r="AI454" i="1"/>
  <c r="CW454" i="1" s="1"/>
  <c r="V454" i="1" s="1"/>
  <c r="AJ454" i="1"/>
  <c r="CT454" i="1"/>
  <c r="S454" i="1" s="1"/>
  <c r="CV454" i="1"/>
  <c r="U454" i="1" s="1"/>
  <c r="CX454" i="1"/>
  <c r="W454" i="1" s="1"/>
  <c r="FR454" i="1"/>
  <c r="GL454" i="1"/>
  <c r="GO454" i="1"/>
  <c r="GP454" i="1"/>
  <c r="GV454" i="1"/>
  <c r="GX454" i="1"/>
  <c r="HC454" i="1"/>
  <c r="I455" i="1"/>
  <c r="AC455" i="1"/>
  <c r="AD455" i="1"/>
  <c r="AB455" i="1" s="1"/>
  <c r="AE455" i="1"/>
  <c r="AF455" i="1"/>
  <c r="CT455" i="1" s="1"/>
  <c r="S455" i="1" s="1"/>
  <c r="AG455" i="1"/>
  <c r="AH455" i="1"/>
  <c r="CV455" i="1" s="1"/>
  <c r="U455" i="1" s="1"/>
  <c r="AI455" i="1"/>
  <c r="AJ455" i="1"/>
  <c r="CX455" i="1" s="1"/>
  <c r="W455" i="1" s="1"/>
  <c r="CQ455" i="1"/>
  <c r="P455" i="1" s="1"/>
  <c r="CS455" i="1"/>
  <c r="R455" i="1" s="1"/>
  <c r="CU455" i="1"/>
  <c r="T455" i="1" s="1"/>
  <c r="CW455" i="1"/>
  <c r="V455" i="1" s="1"/>
  <c r="FR455" i="1"/>
  <c r="GL455" i="1"/>
  <c r="GO455" i="1"/>
  <c r="GP455" i="1"/>
  <c r="GV455" i="1"/>
  <c r="HC455" i="1"/>
  <c r="GX455" i="1" s="1"/>
  <c r="B457" i="1"/>
  <c r="B417" i="1" s="1"/>
  <c r="C457" i="1"/>
  <c r="C417" i="1" s="1"/>
  <c r="D457" i="1"/>
  <c r="D417" i="1" s="1"/>
  <c r="F457" i="1"/>
  <c r="F417" i="1" s="1"/>
  <c r="G457" i="1"/>
  <c r="G417" i="1" s="1"/>
  <c r="BX457" i="1"/>
  <c r="BX417" i="1" s="1"/>
  <c r="BY457" i="1"/>
  <c r="BY417" i="1" s="1"/>
  <c r="BZ457" i="1"/>
  <c r="BZ417" i="1" s="1"/>
  <c r="CC457" i="1"/>
  <c r="CC417" i="1" s="1"/>
  <c r="CD457" i="1"/>
  <c r="CD417" i="1" s="1"/>
  <c r="CK457" i="1"/>
  <c r="CK417" i="1" s="1"/>
  <c r="CL457" i="1"/>
  <c r="CL417" i="1" s="1"/>
  <c r="D490" i="1"/>
  <c r="E492" i="1"/>
  <c r="Z492" i="1"/>
  <c r="AA492" i="1"/>
  <c r="AM492" i="1"/>
  <c r="AN492" i="1"/>
  <c r="BE492" i="1"/>
  <c r="BF492" i="1"/>
  <c r="BG492" i="1"/>
  <c r="BH492" i="1"/>
  <c r="BI492" i="1"/>
  <c r="BJ492" i="1"/>
  <c r="BK492" i="1"/>
  <c r="BL492" i="1"/>
  <c r="BM492" i="1"/>
  <c r="BN492" i="1"/>
  <c r="BO492" i="1"/>
  <c r="BP492" i="1"/>
  <c r="BQ492" i="1"/>
  <c r="BR492" i="1"/>
  <c r="BS492" i="1"/>
  <c r="BT492" i="1"/>
  <c r="BU492" i="1"/>
  <c r="BV492" i="1"/>
  <c r="BW492" i="1"/>
  <c r="CN492" i="1"/>
  <c r="CO492" i="1"/>
  <c r="CP492" i="1"/>
  <c r="CQ492" i="1"/>
  <c r="CR492" i="1"/>
  <c r="CS492" i="1"/>
  <c r="CT492" i="1"/>
  <c r="CU492" i="1"/>
  <c r="CV492" i="1"/>
  <c r="CW492" i="1"/>
  <c r="CX492" i="1"/>
  <c r="CY492" i="1"/>
  <c r="CZ492" i="1"/>
  <c r="DA492" i="1"/>
  <c r="DB492" i="1"/>
  <c r="DC492" i="1"/>
  <c r="DD492" i="1"/>
  <c r="DE492" i="1"/>
  <c r="DF492" i="1"/>
  <c r="DG492" i="1"/>
  <c r="DH492" i="1"/>
  <c r="DI492" i="1"/>
  <c r="DJ492" i="1"/>
  <c r="DK492" i="1"/>
  <c r="DL492" i="1"/>
  <c r="DM492" i="1"/>
  <c r="DN492" i="1"/>
  <c r="DO492" i="1"/>
  <c r="DP492" i="1"/>
  <c r="DQ492" i="1"/>
  <c r="DR492" i="1"/>
  <c r="DS492" i="1"/>
  <c r="DT492" i="1"/>
  <c r="DU492" i="1"/>
  <c r="DV492" i="1"/>
  <c r="DW492" i="1"/>
  <c r="DX492" i="1"/>
  <c r="DY492" i="1"/>
  <c r="DZ492" i="1"/>
  <c r="EA492" i="1"/>
  <c r="EB492" i="1"/>
  <c r="EC492" i="1"/>
  <c r="ED492" i="1"/>
  <c r="EE492" i="1"/>
  <c r="EF492" i="1"/>
  <c r="EG492" i="1"/>
  <c r="EH492" i="1"/>
  <c r="EI492" i="1"/>
  <c r="EJ492" i="1"/>
  <c r="EK492" i="1"/>
  <c r="EL492" i="1"/>
  <c r="EM492" i="1"/>
  <c r="EN492" i="1"/>
  <c r="EO492" i="1"/>
  <c r="EP492" i="1"/>
  <c r="EQ492" i="1"/>
  <c r="ER492" i="1"/>
  <c r="ES492" i="1"/>
  <c r="ET492" i="1"/>
  <c r="EU492" i="1"/>
  <c r="EV492" i="1"/>
  <c r="EW492" i="1"/>
  <c r="EX492" i="1"/>
  <c r="EY492" i="1"/>
  <c r="EZ492" i="1"/>
  <c r="FA492" i="1"/>
  <c r="FB492" i="1"/>
  <c r="FC492" i="1"/>
  <c r="FD492" i="1"/>
  <c r="FE492" i="1"/>
  <c r="FF492" i="1"/>
  <c r="FG492" i="1"/>
  <c r="FH492" i="1"/>
  <c r="FI492" i="1"/>
  <c r="FJ492" i="1"/>
  <c r="FK492" i="1"/>
  <c r="FL492" i="1"/>
  <c r="FM492" i="1"/>
  <c r="FN492" i="1"/>
  <c r="FO492" i="1"/>
  <c r="FP492" i="1"/>
  <c r="FQ492" i="1"/>
  <c r="FR492" i="1"/>
  <c r="FS492" i="1"/>
  <c r="FT492" i="1"/>
  <c r="FU492" i="1"/>
  <c r="FV492" i="1"/>
  <c r="FW492" i="1"/>
  <c r="FX492" i="1"/>
  <c r="FY492" i="1"/>
  <c r="FZ492" i="1"/>
  <c r="GA492" i="1"/>
  <c r="GB492" i="1"/>
  <c r="GC492" i="1"/>
  <c r="GD492" i="1"/>
  <c r="GE492" i="1"/>
  <c r="GF492" i="1"/>
  <c r="GG492" i="1"/>
  <c r="GH492" i="1"/>
  <c r="GI492" i="1"/>
  <c r="GJ492" i="1"/>
  <c r="GK492" i="1"/>
  <c r="GL492" i="1"/>
  <c r="GM492" i="1"/>
  <c r="GN492" i="1"/>
  <c r="GO492" i="1"/>
  <c r="GP492" i="1"/>
  <c r="GQ492" i="1"/>
  <c r="GR492" i="1"/>
  <c r="GS492" i="1"/>
  <c r="GT492" i="1"/>
  <c r="GU492" i="1"/>
  <c r="GV492" i="1"/>
  <c r="GW492" i="1"/>
  <c r="GX492" i="1"/>
  <c r="C494" i="1"/>
  <c r="D494" i="1"/>
  <c r="I494" i="1"/>
  <c r="AC494" i="1"/>
  <c r="CQ494" i="1" s="1"/>
  <c r="P494" i="1" s="1"/>
  <c r="AE494" i="1"/>
  <c r="AD494" i="1" s="1"/>
  <c r="CR494" i="1" s="1"/>
  <c r="Q494" i="1" s="1"/>
  <c r="AF494" i="1"/>
  <c r="AG494" i="1"/>
  <c r="CU494" i="1" s="1"/>
  <c r="T494" i="1" s="1"/>
  <c r="AH494" i="1"/>
  <c r="AI494" i="1"/>
  <c r="CW494" i="1" s="1"/>
  <c r="V494" i="1" s="1"/>
  <c r="AJ494" i="1"/>
  <c r="CT494" i="1"/>
  <c r="S494" i="1" s="1"/>
  <c r="CV494" i="1"/>
  <c r="U494" i="1" s="1"/>
  <c r="CX494" i="1"/>
  <c r="W494" i="1" s="1"/>
  <c r="FR494" i="1"/>
  <c r="GL494" i="1"/>
  <c r="GO494" i="1"/>
  <c r="GP494" i="1"/>
  <c r="GV494" i="1"/>
  <c r="HC494" i="1" s="1"/>
  <c r="GX494" i="1" s="1"/>
  <c r="I495" i="1"/>
  <c r="AC495" i="1"/>
  <c r="AD495" i="1"/>
  <c r="AB495" i="1" s="1"/>
  <c r="AE495" i="1"/>
  <c r="AF495" i="1"/>
  <c r="CT495" i="1" s="1"/>
  <c r="S495" i="1" s="1"/>
  <c r="AG495" i="1"/>
  <c r="AH495" i="1"/>
  <c r="CV495" i="1" s="1"/>
  <c r="U495" i="1" s="1"/>
  <c r="AI495" i="1"/>
  <c r="AJ495" i="1"/>
  <c r="CX495" i="1" s="1"/>
  <c r="W495" i="1" s="1"/>
  <c r="CQ495" i="1"/>
  <c r="P495" i="1" s="1"/>
  <c r="CS495" i="1"/>
  <c r="R495" i="1" s="1"/>
  <c r="CU495" i="1"/>
  <c r="T495" i="1" s="1"/>
  <c r="CW495" i="1"/>
  <c r="V495" i="1" s="1"/>
  <c r="FR495" i="1"/>
  <c r="GL495" i="1"/>
  <c r="GO495" i="1"/>
  <c r="GP495" i="1"/>
  <c r="GV495" i="1"/>
  <c r="HC495" i="1" s="1"/>
  <c r="GX495" i="1" s="1"/>
  <c r="I496" i="1"/>
  <c r="AC496" i="1"/>
  <c r="AE496" i="1"/>
  <c r="CS496" i="1" s="1"/>
  <c r="R496" i="1" s="1"/>
  <c r="AF496" i="1"/>
  <c r="AG496" i="1"/>
  <c r="CU496" i="1" s="1"/>
  <c r="T496" i="1" s="1"/>
  <c r="AH496" i="1"/>
  <c r="AI496" i="1"/>
  <c r="CW496" i="1" s="1"/>
  <c r="V496" i="1" s="1"/>
  <c r="AJ496" i="1"/>
  <c r="CT496" i="1"/>
  <c r="S496" i="1" s="1"/>
  <c r="CV496" i="1"/>
  <c r="U496" i="1" s="1"/>
  <c r="CX496" i="1"/>
  <c r="W496" i="1" s="1"/>
  <c r="FR496" i="1"/>
  <c r="GL496" i="1"/>
  <c r="GO496" i="1"/>
  <c r="GP496" i="1"/>
  <c r="GV496" i="1"/>
  <c r="GX496" i="1"/>
  <c r="HC496" i="1"/>
  <c r="C497" i="1"/>
  <c r="D497" i="1"/>
  <c r="I497" i="1"/>
  <c r="I498" i="1" s="1"/>
  <c r="GX498" i="1" s="1"/>
  <c r="AC497" i="1"/>
  <c r="AD497" i="1"/>
  <c r="AB497" i="1" s="1"/>
  <c r="AE497" i="1"/>
  <c r="AF497" i="1"/>
  <c r="CT497" i="1" s="1"/>
  <c r="S497" i="1" s="1"/>
  <c r="AG497" i="1"/>
  <c r="AH497" i="1"/>
  <c r="CV497" i="1" s="1"/>
  <c r="U497" i="1" s="1"/>
  <c r="AI497" i="1"/>
  <c r="AJ497" i="1"/>
  <c r="CX497" i="1" s="1"/>
  <c r="W497" i="1" s="1"/>
  <c r="CQ497" i="1"/>
  <c r="P497" i="1" s="1"/>
  <c r="CS497" i="1"/>
  <c r="R497" i="1" s="1"/>
  <c r="CU497" i="1"/>
  <c r="T497" i="1" s="1"/>
  <c r="CW497" i="1"/>
  <c r="V497" i="1" s="1"/>
  <c r="FR497" i="1"/>
  <c r="GL497" i="1"/>
  <c r="GO497" i="1"/>
  <c r="GP497" i="1"/>
  <c r="GV497" i="1"/>
  <c r="HC497" i="1"/>
  <c r="GX497" i="1" s="1"/>
  <c r="AC498" i="1"/>
  <c r="AE498" i="1"/>
  <c r="CS498" i="1" s="1"/>
  <c r="R498" i="1" s="1"/>
  <c r="AF498" i="1"/>
  <c r="AG498" i="1"/>
  <c r="CU498" i="1" s="1"/>
  <c r="T498" i="1" s="1"/>
  <c r="AH498" i="1"/>
  <c r="AI498" i="1"/>
  <c r="CW498" i="1" s="1"/>
  <c r="V498" i="1" s="1"/>
  <c r="AJ498" i="1"/>
  <c r="CT498" i="1"/>
  <c r="S498" i="1" s="1"/>
  <c r="CV498" i="1"/>
  <c r="CX498" i="1"/>
  <c r="W498" i="1" s="1"/>
  <c r="FR498" i="1"/>
  <c r="GL498" i="1"/>
  <c r="GO498" i="1"/>
  <c r="GP498" i="1"/>
  <c r="GV498" i="1"/>
  <c r="HC498" i="1"/>
  <c r="I499" i="1"/>
  <c r="AC499" i="1"/>
  <c r="AD499" i="1"/>
  <c r="CR499" i="1" s="1"/>
  <c r="Q499" i="1" s="1"/>
  <c r="AE499" i="1"/>
  <c r="AF499" i="1"/>
  <c r="AB499" i="1" s="1"/>
  <c r="AG499" i="1"/>
  <c r="AH499" i="1"/>
  <c r="CV499" i="1" s="1"/>
  <c r="U499" i="1" s="1"/>
  <c r="AI499" i="1"/>
  <c r="AJ499" i="1"/>
  <c r="CX499" i="1" s="1"/>
  <c r="W499" i="1" s="1"/>
  <c r="CQ499" i="1"/>
  <c r="P499" i="1" s="1"/>
  <c r="CS499" i="1"/>
  <c r="R499" i="1" s="1"/>
  <c r="CU499" i="1"/>
  <c r="T499" i="1" s="1"/>
  <c r="CW499" i="1"/>
  <c r="V499" i="1" s="1"/>
  <c r="FR499" i="1"/>
  <c r="GL499" i="1"/>
  <c r="GO499" i="1"/>
  <c r="GP499" i="1"/>
  <c r="GV499" i="1"/>
  <c r="HC499" i="1"/>
  <c r="GX499" i="1" s="1"/>
  <c r="C500" i="1"/>
  <c r="D500" i="1"/>
  <c r="I500" i="1"/>
  <c r="AC500" i="1"/>
  <c r="AE500" i="1"/>
  <c r="CS500" i="1" s="1"/>
  <c r="R500" i="1" s="1"/>
  <c r="AF500" i="1"/>
  <c r="AG500" i="1"/>
  <c r="CU500" i="1" s="1"/>
  <c r="T500" i="1" s="1"/>
  <c r="AH500" i="1"/>
  <c r="AI500" i="1"/>
  <c r="CW500" i="1" s="1"/>
  <c r="V500" i="1" s="1"/>
  <c r="AJ500" i="1"/>
  <c r="CT500" i="1"/>
  <c r="S500" i="1" s="1"/>
  <c r="CV500" i="1"/>
  <c r="U500" i="1" s="1"/>
  <c r="CX500" i="1"/>
  <c r="W500" i="1" s="1"/>
  <c r="FR500" i="1"/>
  <c r="GL500" i="1"/>
  <c r="GO500" i="1"/>
  <c r="GP500" i="1"/>
  <c r="GV500" i="1"/>
  <c r="GX500" i="1"/>
  <c r="HC500" i="1"/>
  <c r="I501" i="1"/>
  <c r="AC501" i="1"/>
  <c r="AD501" i="1"/>
  <c r="CR501" i="1" s="1"/>
  <c r="Q501" i="1" s="1"/>
  <c r="AE501" i="1"/>
  <c r="AF501" i="1"/>
  <c r="AB501" i="1" s="1"/>
  <c r="AG501" i="1"/>
  <c r="AH501" i="1"/>
  <c r="CV501" i="1" s="1"/>
  <c r="U501" i="1" s="1"/>
  <c r="AI501" i="1"/>
  <c r="AJ501" i="1"/>
  <c r="CX501" i="1" s="1"/>
  <c r="W501" i="1" s="1"/>
  <c r="CQ501" i="1"/>
  <c r="P501" i="1" s="1"/>
  <c r="CS501" i="1"/>
  <c r="R501" i="1" s="1"/>
  <c r="CU501" i="1"/>
  <c r="T501" i="1" s="1"/>
  <c r="CW501" i="1"/>
  <c r="V501" i="1" s="1"/>
  <c r="FR501" i="1"/>
  <c r="GL501" i="1"/>
  <c r="GO501" i="1"/>
  <c r="GP501" i="1"/>
  <c r="GV501" i="1"/>
  <c r="HC501" i="1"/>
  <c r="GX501" i="1" s="1"/>
  <c r="I502" i="1"/>
  <c r="AC502" i="1"/>
  <c r="CQ502" i="1" s="1"/>
  <c r="P502" i="1" s="1"/>
  <c r="CP502" i="1" s="1"/>
  <c r="O502" i="1" s="1"/>
  <c r="AE502" i="1"/>
  <c r="AD502" i="1" s="1"/>
  <c r="CR502" i="1" s="1"/>
  <c r="Q502" i="1" s="1"/>
  <c r="AF502" i="1"/>
  <c r="AG502" i="1"/>
  <c r="CU502" i="1" s="1"/>
  <c r="T502" i="1" s="1"/>
  <c r="AH502" i="1"/>
  <c r="AI502" i="1"/>
  <c r="CW502" i="1" s="1"/>
  <c r="V502" i="1" s="1"/>
  <c r="AJ502" i="1"/>
  <c r="CT502" i="1"/>
  <c r="S502" i="1" s="1"/>
  <c r="CV502" i="1"/>
  <c r="U502" i="1" s="1"/>
  <c r="CX502" i="1"/>
  <c r="W502" i="1" s="1"/>
  <c r="FR502" i="1"/>
  <c r="GL502" i="1"/>
  <c r="GO502" i="1"/>
  <c r="GP502" i="1"/>
  <c r="GV502" i="1"/>
  <c r="GX502" i="1"/>
  <c r="HC502" i="1"/>
  <c r="AC503" i="1"/>
  <c r="CQ503" i="1" s="1"/>
  <c r="P503" i="1" s="1"/>
  <c r="AE503" i="1"/>
  <c r="AD503" i="1" s="1"/>
  <c r="CR503" i="1" s="1"/>
  <c r="Q503" i="1" s="1"/>
  <c r="AF503" i="1"/>
  <c r="AG503" i="1"/>
  <c r="CU503" i="1" s="1"/>
  <c r="T503" i="1" s="1"/>
  <c r="AH503" i="1"/>
  <c r="AI503" i="1"/>
  <c r="CW503" i="1" s="1"/>
  <c r="V503" i="1" s="1"/>
  <c r="AJ503" i="1"/>
  <c r="CT503" i="1"/>
  <c r="S503" i="1" s="1"/>
  <c r="CV503" i="1"/>
  <c r="U503" i="1" s="1"/>
  <c r="CX503" i="1"/>
  <c r="W503" i="1" s="1"/>
  <c r="FR503" i="1"/>
  <c r="GL503" i="1"/>
  <c r="GO503" i="1"/>
  <c r="GP503" i="1"/>
  <c r="GV503" i="1"/>
  <c r="GX503" i="1"/>
  <c r="HC503" i="1"/>
  <c r="C504" i="1"/>
  <c r="D504" i="1"/>
  <c r="I504" i="1"/>
  <c r="I505" i="1" s="1"/>
  <c r="GX505" i="1" s="1"/>
  <c r="AC504" i="1"/>
  <c r="AD504" i="1"/>
  <c r="CR504" i="1" s="1"/>
  <c r="Q504" i="1" s="1"/>
  <c r="AE504" i="1"/>
  <c r="AF504" i="1"/>
  <c r="CT504" i="1" s="1"/>
  <c r="S504" i="1" s="1"/>
  <c r="CZ504" i="1" s="1"/>
  <c r="Y504" i="1" s="1"/>
  <c r="AG504" i="1"/>
  <c r="AH504" i="1"/>
  <c r="CV504" i="1" s="1"/>
  <c r="U504" i="1" s="1"/>
  <c r="AI504" i="1"/>
  <c r="AJ504" i="1"/>
  <c r="CX504" i="1" s="1"/>
  <c r="W504" i="1" s="1"/>
  <c r="CQ504" i="1"/>
  <c r="P504" i="1" s="1"/>
  <c r="CP504" i="1" s="1"/>
  <c r="O504" i="1" s="1"/>
  <c r="CS504" i="1"/>
  <c r="R504" i="1" s="1"/>
  <c r="CU504" i="1"/>
  <c r="T504" i="1" s="1"/>
  <c r="CW504" i="1"/>
  <c r="V504" i="1" s="1"/>
  <c r="CY504" i="1"/>
  <c r="X504" i="1" s="1"/>
  <c r="FR504" i="1"/>
  <c r="GL504" i="1"/>
  <c r="GO504" i="1"/>
  <c r="CC514" i="1" s="1"/>
  <c r="GP504" i="1"/>
  <c r="GV504" i="1"/>
  <c r="HC504" i="1" s="1"/>
  <c r="GX504" i="1" s="1"/>
  <c r="S505" i="1"/>
  <c r="W505" i="1"/>
  <c r="AC505" i="1"/>
  <c r="AE505" i="1"/>
  <c r="AF505" i="1"/>
  <c r="AG505" i="1"/>
  <c r="CU505" i="1" s="1"/>
  <c r="AH505" i="1"/>
  <c r="AI505" i="1"/>
  <c r="CW505" i="1" s="1"/>
  <c r="AJ505" i="1"/>
  <c r="CT505" i="1"/>
  <c r="CV505" i="1"/>
  <c r="U505" i="1" s="1"/>
  <c r="CX505" i="1"/>
  <c r="FR505" i="1"/>
  <c r="GL505" i="1"/>
  <c r="GO505" i="1"/>
  <c r="GP505" i="1"/>
  <c r="GV505" i="1"/>
  <c r="HC505" i="1"/>
  <c r="I506" i="1"/>
  <c r="P506" i="1"/>
  <c r="CP506" i="1" s="1"/>
  <c r="O506" i="1" s="1"/>
  <c r="AC506" i="1"/>
  <c r="AD506" i="1"/>
  <c r="CR506" i="1" s="1"/>
  <c r="Q506" i="1" s="1"/>
  <c r="AE506" i="1"/>
  <c r="AF506" i="1"/>
  <c r="CT506" i="1" s="1"/>
  <c r="S506" i="1" s="1"/>
  <c r="AG506" i="1"/>
  <c r="AH506" i="1"/>
  <c r="CV506" i="1" s="1"/>
  <c r="U506" i="1" s="1"/>
  <c r="AI506" i="1"/>
  <c r="AJ506" i="1"/>
  <c r="CX506" i="1" s="1"/>
  <c r="W506" i="1" s="1"/>
  <c r="CQ506" i="1"/>
  <c r="CS506" i="1"/>
  <c r="R506" i="1" s="1"/>
  <c r="CY506" i="1" s="1"/>
  <c r="X506" i="1" s="1"/>
  <c r="CU506" i="1"/>
  <c r="T506" i="1" s="1"/>
  <c r="CW506" i="1"/>
  <c r="V506" i="1" s="1"/>
  <c r="FR506" i="1"/>
  <c r="GL506" i="1"/>
  <c r="GO506" i="1"/>
  <c r="GP506" i="1"/>
  <c r="GV506" i="1"/>
  <c r="HC506" i="1" s="1"/>
  <c r="GX506" i="1" s="1"/>
  <c r="C507" i="1"/>
  <c r="D507" i="1"/>
  <c r="I507" i="1"/>
  <c r="S507" i="1"/>
  <c r="CZ507" i="1" s="1"/>
  <c r="Y507" i="1" s="1"/>
  <c r="U507" i="1"/>
  <c r="AC507" i="1"/>
  <c r="AE507" i="1"/>
  <c r="AD507" i="1" s="1"/>
  <c r="CR507" i="1" s="1"/>
  <c r="Q507" i="1" s="1"/>
  <c r="AF507" i="1"/>
  <c r="AG507" i="1"/>
  <c r="CU507" i="1" s="1"/>
  <c r="T507" i="1" s="1"/>
  <c r="AH507" i="1"/>
  <c r="AI507" i="1"/>
  <c r="CW507" i="1" s="1"/>
  <c r="V507" i="1" s="1"/>
  <c r="AJ507" i="1"/>
  <c r="CS507" i="1"/>
  <c r="R507" i="1" s="1"/>
  <c r="CT507" i="1"/>
  <c r="CV507" i="1"/>
  <c r="CX507" i="1"/>
  <c r="W507" i="1" s="1"/>
  <c r="FR507" i="1"/>
  <c r="BY514" i="1" s="1"/>
  <c r="GL507" i="1"/>
  <c r="GO507" i="1"/>
  <c r="GP507" i="1"/>
  <c r="GV507" i="1"/>
  <c r="HC507" i="1" s="1"/>
  <c r="GX507" i="1" s="1"/>
  <c r="I508" i="1"/>
  <c r="AC508" i="1"/>
  <c r="AD508" i="1"/>
  <c r="AB508" i="1" s="1"/>
  <c r="AE508" i="1"/>
  <c r="AF508" i="1"/>
  <c r="CT508" i="1" s="1"/>
  <c r="S508" i="1" s="1"/>
  <c r="AG508" i="1"/>
  <c r="AH508" i="1"/>
  <c r="CV508" i="1" s="1"/>
  <c r="U508" i="1" s="1"/>
  <c r="AI508" i="1"/>
  <c r="AJ508" i="1"/>
  <c r="CX508" i="1" s="1"/>
  <c r="W508" i="1" s="1"/>
  <c r="CQ508" i="1"/>
  <c r="P508" i="1" s="1"/>
  <c r="CS508" i="1"/>
  <c r="R508" i="1" s="1"/>
  <c r="CU508" i="1"/>
  <c r="T508" i="1" s="1"/>
  <c r="CW508" i="1"/>
  <c r="V508" i="1" s="1"/>
  <c r="FR508" i="1"/>
  <c r="GL508" i="1"/>
  <c r="GO508" i="1"/>
  <c r="GP508" i="1"/>
  <c r="GV508" i="1"/>
  <c r="HC508" i="1" s="1"/>
  <c r="GX508" i="1" s="1"/>
  <c r="I509" i="1"/>
  <c r="AC509" i="1"/>
  <c r="AE509" i="1"/>
  <c r="CS509" i="1" s="1"/>
  <c r="R509" i="1" s="1"/>
  <c r="AF509" i="1"/>
  <c r="AG509" i="1"/>
  <c r="CU509" i="1" s="1"/>
  <c r="T509" i="1" s="1"/>
  <c r="AH509" i="1"/>
  <c r="AI509" i="1"/>
  <c r="CW509" i="1" s="1"/>
  <c r="V509" i="1" s="1"/>
  <c r="AJ509" i="1"/>
  <c r="CT509" i="1"/>
  <c r="S509" i="1" s="1"/>
  <c r="CV509" i="1"/>
  <c r="U509" i="1" s="1"/>
  <c r="CX509" i="1"/>
  <c r="W509" i="1" s="1"/>
  <c r="FR509" i="1"/>
  <c r="GL509" i="1"/>
  <c r="GO509" i="1"/>
  <c r="GP509" i="1"/>
  <c r="GV509" i="1"/>
  <c r="GX509" i="1"/>
  <c r="HC509" i="1"/>
  <c r="C510" i="1"/>
  <c r="D510" i="1"/>
  <c r="I510" i="1"/>
  <c r="I511" i="1" s="1"/>
  <c r="GX511" i="1" s="1"/>
  <c r="AC510" i="1"/>
  <c r="AD510" i="1"/>
  <c r="AB510" i="1" s="1"/>
  <c r="AE510" i="1"/>
  <c r="AF510" i="1"/>
  <c r="CT510" i="1" s="1"/>
  <c r="S510" i="1" s="1"/>
  <c r="AG510" i="1"/>
  <c r="AH510" i="1"/>
  <c r="CV510" i="1" s="1"/>
  <c r="U510" i="1" s="1"/>
  <c r="AI510" i="1"/>
  <c r="AJ510" i="1"/>
  <c r="CX510" i="1" s="1"/>
  <c r="W510" i="1" s="1"/>
  <c r="CQ510" i="1"/>
  <c r="P510" i="1" s="1"/>
  <c r="CS510" i="1"/>
  <c r="R510" i="1" s="1"/>
  <c r="CU510" i="1"/>
  <c r="T510" i="1" s="1"/>
  <c r="CW510" i="1"/>
  <c r="V510" i="1" s="1"/>
  <c r="FR510" i="1"/>
  <c r="GL510" i="1"/>
  <c r="GO510" i="1"/>
  <c r="GP510" i="1"/>
  <c r="GV510" i="1"/>
  <c r="HC510" i="1" s="1"/>
  <c r="GX510" i="1" s="1"/>
  <c r="AC511" i="1"/>
  <c r="AE511" i="1"/>
  <c r="CS511" i="1" s="1"/>
  <c r="R511" i="1" s="1"/>
  <c r="AF511" i="1"/>
  <c r="AG511" i="1"/>
  <c r="CU511" i="1" s="1"/>
  <c r="T511" i="1" s="1"/>
  <c r="AH511" i="1"/>
  <c r="AI511" i="1"/>
  <c r="CW511" i="1" s="1"/>
  <c r="V511" i="1" s="1"/>
  <c r="AJ511" i="1"/>
  <c r="CT511" i="1"/>
  <c r="S511" i="1" s="1"/>
  <c r="CV511" i="1"/>
  <c r="CX511" i="1"/>
  <c r="W511" i="1" s="1"/>
  <c r="FR511" i="1"/>
  <c r="GL511" i="1"/>
  <c r="GO511" i="1"/>
  <c r="GP511" i="1"/>
  <c r="GV511" i="1"/>
  <c r="HC511" i="1"/>
  <c r="I512" i="1"/>
  <c r="AC512" i="1"/>
  <c r="AD512" i="1"/>
  <c r="CR512" i="1" s="1"/>
  <c r="Q512" i="1" s="1"/>
  <c r="AE512" i="1"/>
  <c r="AF512" i="1"/>
  <c r="AB512" i="1" s="1"/>
  <c r="AG512" i="1"/>
  <c r="AH512" i="1"/>
  <c r="CV512" i="1" s="1"/>
  <c r="U512" i="1" s="1"/>
  <c r="AI512" i="1"/>
  <c r="AJ512" i="1"/>
  <c r="CX512" i="1" s="1"/>
  <c r="W512" i="1" s="1"/>
  <c r="CQ512" i="1"/>
  <c r="P512" i="1" s="1"/>
  <c r="CS512" i="1"/>
  <c r="R512" i="1" s="1"/>
  <c r="CU512" i="1"/>
  <c r="T512" i="1" s="1"/>
  <c r="CW512" i="1"/>
  <c r="V512" i="1" s="1"/>
  <c r="FR512" i="1"/>
  <c r="GL512" i="1"/>
  <c r="GO512" i="1"/>
  <c r="GP512" i="1"/>
  <c r="GV512" i="1"/>
  <c r="HC512" i="1"/>
  <c r="GX512" i="1" s="1"/>
  <c r="B514" i="1"/>
  <c r="B492" i="1" s="1"/>
  <c r="C514" i="1"/>
  <c r="C492" i="1" s="1"/>
  <c r="D514" i="1"/>
  <c r="D492" i="1" s="1"/>
  <c r="F514" i="1"/>
  <c r="F492" i="1" s="1"/>
  <c r="G514" i="1"/>
  <c r="G492" i="1" s="1"/>
  <c r="BX514" i="1"/>
  <c r="BX492" i="1" s="1"/>
  <c r="BZ514" i="1"/>
  <c r="BZ492" i="1" s="1"/>
  <c r="CD514" i="1"/>
  <c r="CD492" i="1" s="1"/>
  <c r="CK514" i="1"/>
  <c r="CK492" i="1" s="1"/>
  <c r="CL514" i="1"/>
  <c r="CL492" i="1" s="1"/>
  <c r="CM514" i="1"/>
  <c r="CM492" i="1" s="1"/>
  <c r="B547" i="1"/>
  <c r="B413" i="1" s="1"/>
  <c r="C547" i="1"/>
  <c r="C413" i="1" s="1"/>
  <c r="D547" i="1"/>
  <c r="D413" i="1" s="1"/>
  <c r="F547" i="1"/>
  <c r="F413" i="1" s="1"/>
  <c r="G547" i="1"/>
  <c r="G413" i="1" s="1"/>
  <c r="D580" i="1"/>
  <c r="E582" i="1"/>
  <c r="Z582" i="1"/>
  <c r="AA582" i="1"/>
  <c r="AM582" i="1"/>
  <c r="AN582" i="1"/>
  <c r="BE582" i="1"/>
  <c r="BF582" i="1"/>
  <c r="BG582" i="1"/>
  <c r="BH582" i="1"/>
  <c r="BI582" i="1"/>
  <c r="BJ582" i="1"/>
  <c r="BK582" i="1"/>
  <c r="BL582" i="1"/>
  <c r="BM582" i="1"/>
  <c r="BN582" i="1"/>
  <c r="BO582" i="1"/>
  <c r="BP582" i="1"/>
  <c r="BQ582" i="1"/>
  <c r="BR582" i="1"/>
  <c r="BS582" i="1"/>
  <c r="BT582" i="1"/>
  <c r="BU582" i="1"/>
  <c r="BV582" i="1"/>
  <c r="BW582" i="1"/>
  <c r="CN582" i="1"/>
  <c r="CO582" i="1"/>
  <c r="CP582" i="1"/>
  <c r="CQ582" i="1"/>
  <c r="CR582" i="1"/>
  <c r="CS582" i="1"/>
  <c r="CT582" i="1"/>
  <c r="CU582" i="1"/>
  <c r="CV582" i="1"/>
  <c r="CW582" i="1"/>
  <c r="CX582" i="1"/>
  <c r="CY582" i="1"/>
  <c r="CZ582" i="1"/>
  <c r="DA582" i="1"/>
  <c r="DB582" i="1"/>
  <c r="DC582" i="1"/>
  <c r="DD582" i="1"/>
  <c r="DE582" i="1"/>
  <c r="DF582" i="1"/>
  <c r="DG582" i="1"/>
  <c r="DH582" i="1"/>
  <c r="DI582" i="1"/>
  <c r="DJ582" i="1"/>
  <c r="DK582" i="1"/>
  <c r="DL582" i="1"/>
  <c r="DM582" i="1"/>
  <c r="DN582" i="1"/>
  <c r="DO582" i="1"/>
  <c r="DP582" i="1"/>
  <c r="DQ582" i="1"/>
  <c r="DR582" i="1"/>
  <c r="DS582" i="1"/>
  <c r="DT582" i="1"/>
  <c r="DU582" i="1"/>
  <c r="DV582" i="1"/>
  <c r="DW582" i="1"/>
  <c r="DX582" i="1"/>
  <c r="DY582" i="1"/>
  <c r="DZ582" i="1"/>
  <c r="EA582" i="1"/>
  <c r="EB582" i="1"/>
  <c r="EC582" i="1"/>
  <c r="ED582" i="1"/>
  <c r="EE582" i="1"/>
  <c r="EF582" i="1"/>
  <c r="EG582" i="1"/>
  <c r="EH582" i="1"/>
  <c r="EI582" i="1"/>
  <c r="EJ582" i="1"/>
  <c r="EK582" i="1"/>
  <c r="EL582" i="1"/>
  <c r="EM582" i="1"/>
  <c r="EN582" i="1"/>
  <c r="EO582" i="1"/>
  <c r="EP582" i="1"/>
  <c r="EQ582" i="1"/>
  <c r="ER582" i="1"/>
  <c r="ES582" i="1"/>
  <c r="ET582" i="1"/>
  <c r="EU582" i="1"/>
  <c r="EV582" i="1"/>
  <c r="EW582" i="1"/>
  <c r="EX582" i="1"/>
  <c r="EY582" i="1"/>
  <c r="EZ582" i="1"/>
  <c r="FA582" i="1"/>
  <c r="FB582" i="1"/>
  <c r="FC582" i="1"/>
  <c r="FD582" i="1"/>
  <c r="FE582" i="1"/>
  <c r="FF582" i="1"/>
  <c r="FG582" i="1"/>
  <c r="FH582" i="1"/>
  <c r="FI582" i="1"/>
  <c r="FJ582" i="1"/>
  <c r="FK582" i="1"/>
  <c r="FL582" i="1"/>
  <c r="FM582" i="1"/>
  <c r="FN582" i="1"/>
  <c r="FO582" i="1"/>
  <c r="FP582" i="1"/>
  <c r="FQ582" i="1"/>
  <c r="FR582" i="1"/>
  <c r="FS582" i="1"/>
  <c r="FT582" i="1"/>
  <c r="FU582" i="1"/>
  <c r="FV582" i="1"/>
  <c r="FW582" i="1"/>
  <c r="FX582" i="1"/>
  <c r="FY582" i="1"/>
  <c r="FZ582" i="1"/>
  <c r="GA582" i="1"/>
  <c r="GB582" i="1"/>
  <c r="GC582" i="1"/>
  <c r="GD582" i="1"/>
  <c r="GE582" i="1"/>
  <c r="GF582" i="1"/>
  <c r="GG582" i="1"/>
  <c r="GH582" i="1"/>
  <c r="GI582" i="1"/>
  <c r="GJ582" i="1"/>
  <c r="GK582" i="1"/>
  <c r="GL582" i="1"/>
  <c r="GM582" i="1"/>
  <c r="GN582" i="1"/>
  <c r="GO582" i="1"/>
  <c r="GP582" i="1"/>
  <c r="GQ582" i="1"/>
  <c r="GR582" i="1"/>
  <c r="GS582" i="1"/>
  <c r="GT582" i="1"/>
  <c r="GU582" i="1"/>
  <c r="GV582" i="1"/>
  <c r="GW582" i="1"/>
  <c r="GX582" i="1"/>
  <c r="C584" i="1"/>
  <c r="D584" i="1"/>
  <c r="I584" i="1"/>
  <c r="AC584" i="1"/>
  <c r="CQ584" i="1" s="1"/>
  <c r="P584" i="1" s="1"/>
  <c r="AE584" i="1"/>
  <c r="AD584" i="1" s="1"/>
  <c r="CR584" i="1" s="1"/>
  <c r="Q584" i="1" s="1"/>
  <c r="AF584" i="1"/>
  <c r="AG584" i="1"/>
  <c r="CU584" i="1" s="1"/>
  <c r="T584" i="1" s="1"/>
  <c r="AH584" i="1"/>
  <c r="AI584" i="1"/>
  <c r="CW584" i="1" s="1"/>
  <c r="V584" i="1" s="1"/>
  <c r="AJ584" i="1"/>
  <c r="CT584" i="1"/>
  <c r="S584" i="1" s="1"/>
  <c r="CV584" i="1"/>
  <c r="U584" i="1" s="1"/>
  <c r="CX584" i="1"/>
  <c r="W584" i="1" s="1"/>
  <c r="FR584" i="1"/>
  <c r="GL584" i="1"/>
  <c r="GO584" i="1"/>
  <c r="GP584" i="1"/>
  <c r="GV584" i="1"/>
  <c r="GX584" i="1"/>
  <c r="HC584" i="1"/>
  <c r="I585" i="1"/>
  <c r="AC585" i="1"/>
  <c r="AD585" i="1"/>
  <c r="CR585" i="1" s="1"/>
  <c r="Q585" i="1" s="1"/>
  <c r="AE585" i="1"/>
  <c r="AF585" i="1"/>
  <c r="AB585" i="1" s="1"/>
  <c r="AG585" i="1"/>
  <c r="AH585" i="1"/>
  <c r="CV585" i="1" s="1"/>
  <c r="U585" i="1" s="1"/>
  <c r="AI585" i="1"/>
  <c r="AJ585" i="1"/>
  <c r="CX585" i="1" s="1"/>
  <c r="W585" i="1" s="1"/>
  <c r="CQ585" i="1"/>
  <c r="P585" i="1" s="1"/>
  <c r="CS585" i="1"/>
  <c r="R585" i="1" s="1"/>
  <c r="CU585" i="1"/>
  <c r="T585" i="1" s="1"/>
  <c r="CW585" i="1"/>
  <c r="V585" i="1" s="1"/>
  <c r="FR585" i="1"/>
  <c r="GL585" i="1"/>
  <c r="GO585" i="1"/>
  <c r="GP585" i="1"/>
  <c r="GV585" i="1"/>
  <c r="HC585" i="1"/>
  <c r="GX585" i="1" s="1"/>
  <c r="C586" i="1"/>
  <c r="D586" i="1"/>
  <c r="I586" i="1"/>
  <c r="CX467" i="3" s="1"/>
  <c r="AC586" i="1"/>
  <c r="AD586" i="1"/>
  <c r="CR586" i="1" s="1"/>
  <c r="Q586" i="1" s="1"/>
  <c r="AE586" i="1"/>
  <c r="AF586" i="1"/>
  <c r="AB586" i="1" s="1"/>
  <c r="AG586" i="1"/>
  <c r="AH586" i="1"/>
  <c r="CV586" i="1" s="1"/>
  <c r="U586" i="1" s="1"/>
  <c r="AI586" i="1"/>
  <c r="AJ586" i="1"/>
  <c r="CX586" i="1" s="1"/>
  <c r="W586" i="1" s="1"/>
  <c r="CQ586" i="1"/>
  <c r="P586" i="1" s="1"/>
  <c r="CS586" i="1"/>
  <c r="R586" i="1" s="1"/>
  <c r="CU586" i="1"/>
  <c r="T586" i="1" s="1"/>
  <c r="CW586" i="1"/>
  <c r="V586" i="1" s="1"/>
  <c r="FR586" i="1"/>
  <c r="GL586" i="1"/>
  <c r="GO586" i="1"/>
  <c r="GP586" i="1"/>
  <c r="GV586" i="1"/>
  <c r="HC586" i="1"/>
  <c r="GX586" i="1" s="1"/>
  <c r="C587" i="1"/>
  <c r="D587" i="1"/>
  <c r="AC587" i="1"/>
  <c r="CQ587" i="1" s="1"/>
  <c r="AE587" i="1"/>
  <c r="AD587" i="1" s="1"/>
  <c r="CR587" i="1" s="1"/>
  <c r="AF587" i="1"/>
  <c r="AG587" i="1"/>
  <c r="CU587" i="1" s="1"/>
  <c r="AH587" i="1"/>
  <c r="AI587" i="1"/>
  <c r="CW587" i="1" s="1"/>
  <c r="AJ587" i="1"/>
  <c r="CT587" i="1"/>
  <c r="CV587" i="1"/>
  <c r="CX587" i="1"/>
  <c r="FR587" i="1"/>
  <c r="GL587" i="1"/>
  <c r="GO587" i="1"/>
  <c r="GP587" i="1"/>
  <c r="GV587" i="1"/>
  <c r="HC587" i="1"/>
  <c r="AC588" i="1"/>
  <c r="AD588" i="1"/>
  <c r="CR588" i="1" s="1"/>
  <c r="AE588" i="1"/>
  <c r="AF588" i="1"/>
  <c r="AB588" i="1" s="1"/>
  <c r="AG588" i="1"/>
  <c r="AH588" i="1"/>
  <c r="CV588" i="1" s="1"/>
  <c r="AI588" i="1"/>
  <c r="AJ588" i="1"/>
  <c r="CX588" i="1" s="1"/>
  <c r="CQ588" i="1"/>
  <c r="CS588" i="1"/>
  <c r="CU588" i="1"/>
  <c r="CW588" i="1"/>
  <c r="FR588" i="1"/>
  <c r="GL588" i="1"/>
  <c r="GO588" i="1"/>
  <c r="GP588" i="1"/>
  <c r="GV588" i="1"/>
  <c r="HC588" i="1"/>
  <c r="C589" i="1"/>
  <c r="D589" i="1"/>
  <c r="I589" i="1"/>
  <c r="AC589" i="1"/>
  <c r="CQ589" i="1" s="1"/>
  <c r="P589" i="1" s="1"/>
  <c r="AE589" i="1"/>
  <c r="AD589" i="1" s="1"/>
  <c r="CR589" i="1" s="1"/>
  <c r="Q589" i="1" s="1"/>
  <c r="AF589" i="1"/>
  <c r="AG589" i="1"/>
  <c r="CU589" i="1" s="1"/>
  <c r="T589" i="1" s="1"/>
  <c r="AH589" i="1"/>
  <c r="AI589" i="1"/>
  <c r="CW589" i="1" s="1"/>
  <c r="V589" i="1" s="1"/>
  <c r="AJ589" i="1"/>
  <c r="CT589" i="1"/>
  <c r="S589" i="1" s="1"/>
  <c r="CV589" i="1"/>
  <c r="U589" i="1" s="1"/>
  <c r="CX589" i="1"/>
  <c r="W589" i="1" s="1"/>
  <c r="FR589" i="1"/>
  <c r="GL589" i="1"/>
  <c r="GO589" i="1"/>
  <c r="GP589" i="1"/>
  <c r="GV589" i="1"/>
  <c r="GX589" i="1"/>
  <c r="HC589" i="1"/>
  <c r="I590" i="1"/>
  <c r="AC590" i="1"/>
  <c r="AD590" i="1"/>
  <c r="CR590" i="1" s="1"/>
  <c r="Q590" i="1" s="1"/>
  <c r="AE590" i="1"/>
  <c r="AF590" i="1"/>
  <c r="AB590" i="1" s="1"/>
  <c r="AG590" i="1"/>
  <c r="AH590" i="1"/>
  <c r="CV590" i="1" s="1"/>
  <c r="U590" i="1" s="1"/>
  <c r="AI590" i="1"/>
  <c r="AJ590" i="1"/>
  <c r="CX590" i="1" s="1"/>
  <c r="W590" i="1" s="1"/>
  <c r="CQ590" i="1"/>
  <c r="P590" i="1" s="1"/>
  <c r="CS590" i="1"/>
  <c r="R590" i="1" s="1"/>
  <c r="CU590" i="1"/>
  <c r="T590" i="1" s="1"/>
  <c r="CW590" i="1"/>
  <c r="V590" i="1" s="1"/>
  <c r="FR590" i="1"/>
  <c r="GL590" i="1"/>
  <c r="GO590" i="1"/>
  <c r="GP590" i="1"/>
  <c r="GV590" i="1"/>
  <c r="HC590" i="1"/>
  <c r="GX590" i="1" s="1"/>
  <c r="I591" i="1"/>
  <c r="AC591" i="1"/>
  <c r="AE591" i="1"/>
  <c r="CS591" i="1" s="1"/>
  <c r="R591" i="1" s="1"/>
  <c r="AF591" i="1"/>
  <c r="AG591" i="1"/>
  <c r="CU591" i="1" s="1"/>
  <c r="T591" i="1" s="1"/>
  <c r="AH591" i="1"/>
  <c r="AI591" i="1"/>
  <c r="CW591" i="1" s="1"/>
  <c r="V591" i="1" s="1"/>
  <c r="AJ591" i="1"/>
  <c r="CT591" i="1"/>
  <c r="S591" i="1" s="1"/>
  <c r="CV591" i="1"/>
  <c r="U591" i="1" s="1"/>
  <c r="CX591" i="1"/>
  <c r="W591" i="1" s="1"/>
  <c r="FR591" i="1"/>
  <c r="GL591" i="1"/>
  <c r="GO591" i="1"/>
  <c r="GP591" i="1"/>
  <c r="GV591" i="1"/>
  <c r="GX591" i="1"/>
  <c r="HC591" i="1"/>
  <c r="I592" i="1"/>
  <c r="AC592" i="1"/>
  <c r="AD592" i="1"/>
  <c r="CR592" i="1" s="1"/>
  <c r="Q592" i="1" s="1"/>
  <c r="AE592" i="1"/>
  <c r="AF592" i="1"/>
  <c r="CT592" i="1" s="1"/>
  <c r="S592" i="1" s="1"/>
  <c r="AG592" i="1"/>
  <c r="AH592" i="1"/>
  <c r="CV592" i="1" s="1"/>
  <c r="U592" i="1" s="1"/>
  <c r="AI592" i="1"/>
  <c r="AJ592" i="1"/>
  <c r="CX592" i="1" s="1"/>
  <c r="W592" i="1" s="1"/>
  <c r="CQ592" i="1"/>
  <c r="P592" i="1" s="1"/>
  <c r="CP592" i="1" s="1"/>
  <c r="O592" i="1" s="1"/>
  <c r="CS592" i="1"/>
  <c r="R592" i="1" s="1"/>
  <c r="CU592" i="1"/>
  <c r="T592" i="1" s="1"/>
  <c r="CW592" i="1"/>
  <c r="V592" i="1" s="1"/>
  <c r="FR592" i="1"/>
  <c r="GL592" i="1"/>
  <c r="GO592" i="1"/>
  <c r="GP592" i="1"/>
  <c r="GV592" i="1"/>
  <c r="HC592" i="1" s="1"/>
  <c r="GX592" i="1" s="1"/>
  <c r="I593" i="1"/>
  <c r="AC593" i="1"/>
  <c r="CQ593" i="1" s="1"/>
  <c r="P593" i="1" s="1"/>
  <c r="CP593" i="1" s="1"/>
  <c r="O593" i="1" s="1"/>
  <c r="AE593" i="1"/>
  <c r="AD593" i="1" s="1"/>
  <c r="CR593" i="1" s="1"/>
  <c r="Q593" i="1" s="1"/>
  <c r="AF593" i="1"/>
  <c r="AG593" i="1"/>
  <c r="CU593" i="1" s="1"/>
  <c r="T593" i="1" s="1"/>
  <c r="AH593" i="1"/>
  <c r="AI593" i="1"/>
  <c r="CW593" i="1" s="1"/>
  <c r="V593" i="1" s="1"/>
  <c r="AJ593" i="1"/>
  <c r="CT593" i="1"/>
  <c r="S593" i="1" s="1"/>
  <c r="CV593" i="1"/>
  <c r="U593" i="1" s="1"/>
  <c r="CX593" i="1"/>
  <c r="W593" i="1" s="1"/>
  <c r="FR593" i="1"/>
  <c r="GL593" i="1"/>
  <c r="GO593" i="1"/>
  <c r="GP593" i="1"/>
  <c r="GV593" i="1"/>
  <c r="GX593" i="1"/>
  <c r="HC593" i="1"/>
  <c r="I594" i="1"/>
  <c r="AC594" i="1"/>
  <c r="AD594" i="1"/>
  <c r="CR594" i="1" s="1"/>
  <c r="Q594" i="1" s="1"/>
  <c r="AE594" i="1"/>
  <c r="AF594" i="1"/>
  <c r="AB594" i="1" s="1"/>
  <c r="AG594" i="1"/>
  <c r="AH594" i="1"/>
  <c r="CV594" i="1" s="1"/>
  <c r="U594" i="1" s="1"/>
  <c r="AI594" i="1"/>
  <c r="AJ594" i="1"/>
  <c r="CX594" i="1" s="1"/>
  <c r="W594" i="1" s="1"/>
  <c r="CQ594" i="1"/>
  <c r="P594" i="1" s="1"/>
  <c r="CS594" i="1"/>
  <c r="R594" i="1" s="1"/>
  <c r="CU594" i="1"/>
  <c r="T594" i="1" s="1"/>
  <c r="CW594" i="1"/>
  <c r="V594" i="1" s="1"/>
  <c r="FR594" i="1"/>
  <c r="GL594" i="1"/>
  <c r="GO594" i="1"/>
  <c r="GP594" i="1"/>
  <c r="GV594" i="1"/>
  <c r="HC594" i="1"/>
  <c r="GX594" i="1" s="1"/>
  <c r="C595" i="1"/>
  <c r="D595" i="1"/>
  <c r="I595" i="1"/>
  <c r="CX488" i="3" s="1"/>
  <c r="AC595" i="1"/>
  <c r="CQ595" i="1" s="1"/>
  <c r="P595" i="1" s="1"/>
  <c r="AE595" i="1"/>
  <c r="AD595" i="1" s="1"/>
  <c r="CR595" i="1" s="1"/>
  <c r="Q595" i="1" s="1"/>
  <c r="AF595" i="1"/>
  <c r="AG595" i="1"/>
  <c r="CU595" i="1" s="1"/>
  <c r="T595" i="1" s="1"/>
  <c r="AH595" i="1"/>
  <c r="AI595" i="1"/>
  <c r="CW595" i="1" s="1"/>
  <c r="V595" i="1" s="1"/>
  <c r="AJ595" i="1"/>
  <c r="CT595" i="1"/>
  <c r="S595" i="1" s="1"/>
  <c r="CV595" i="1"/>
  <c r="U595" i="1" s="1"/>
  <c r="CX595" i="1"/>
  <c r="W595" i="1" s="1"/>
  <c r="FR595" i="1"/>
  <c r="GL595" i="1"/>
  <c r="GO595" i="1"/>
  <c r="GP595" i="1"/>
  <c r="GV595" i="1"/>
  <c r="GX595" i="1"/>
  <c r="HC595" i="1"/>
  <c r="I596" i="1"/>
  <c r="AC596" i="1"/>
  <c r="AD596" i="1"/>
  <c r="CR596" i="1" s="1"/>
  <c r="Q596" i="1" s="1"/>
  <c r="AE596" i="1"/>
  <c r="AF596" i="1"/>
  <c r="AB596" i="1" s="1"/>
  <c r="AG596" i="1"/>
  <c r="AH596" i="1"/>
  <c r="CV596" i="1" s="1"/>
  <c r="U596" i="1" s="1"/>
  <c r="AI596" i="1"/>
  <c r="AJ596" i="1"/>
  <c r="CX596" i="1" s="1"/>
  <c r="W596" i="1" s="1"/>
  <c r="CQ596" i="1"/>
  <c r="P596" i="1" s="1"/>
  <c r="CS596" i="1"/>
  <c r="R596" i="1" s="1"/>
  <c r="CU596" i="1"/>
  <c r="T596" i="1" s="1"/>
  <c r="CW596" i="1"/>
  <c r="V596" i="1" s="1"/>
  <c r="FR596" i="1"/>
  <c r="BY608" i="1" s="1"/>
  <c r="GL596" i="1"/>
  <c r="GO596" i="1"/>
  <c r="GP596" i="1"/>
  <c r="GV596" i="1"/>
  <c r="HC596" i="1"/>
  <c r="GX596" i="1" s="1"/>
  <c r="I597" i="1"/>
  <c r="AC597" i="1"/>
  <c r="AD597" i="1"/>
  <c r="CR597" i="1" s="1"/>
  <c r="Q597" i="1" s="1"/>
  <c r="AE597" i="1"/>
  <c r="AF597" i="1"/>
  <c r="CT597" i="1" s="1"/>
  <c r="S597" i="1" s="1"/>
  <c r="AG597" i="1"/>
  <c r="AH597" i="1"/>
  <c r="CV597" i="1" s="1"/>
  <c r="U597" i="1" s="1"/>
  <c r="AI597" i="1"/>
  <c r="AJ597" i="1"/>
  <c r="CX597" i="1" s="1"/>
  <c r="W597" i="1" s="1"/>
  <c r="CQ597" i="1"/>
  <c r="P597" i="1" s="1"/>
  <c r="CP597" i="1" s="1"/>
  <c r="O597" i="1" s="1"/>
  <c r="CS597" i="1"/>
  <c r="R597" i="1" s="1"/>
  <c r="CU597" i="1"/>
  <c r="T597" i="1" s="1"/>
  <c r="CW597" i="1"/>
  <c r="V597" i="1" s="1"/>
  <c r="FR597" i="1"/>
  <c r="GL597" i="1"/>
  <c r="GO597" i="1"/>
  <c r="GP597" i="1"/>
  <c r="GV597" i="1"/>
  <c r="HC597" i="1" s="1"/>
  <c r="GX597" i="1" s="1"/>
  <c r="C598" i="1"/>
  <c r="D598" i="1"/>
  <c r="I598" i="1"/>
  <c r="AC598" i="1"/>
  <c r="AD598" i="1"/>
  <c r="CR598" i="1" s="1"/>
  <c r="Q598" i="1" s="1"/>
  <c r="AE598" i="1"/>
  <c r="AF598" i="1"/>
  <c r="CT598" i="1" s="1"/>
  <c r="S598" i="1" s="1"/>
  <c r="AG598" i="1"/>
  <c r="AH598" i="1"/>
  <c r="CV598" i="1" s="1"/>
  <c r="U598" i="1" s="1"/>
  <c r="AI598" i="1"/>
  <c r="AJ598" i="1"/>
  <c r="CX598" i="1" s="1"/>
  <c r="W598" i="1" s="1"/>
  <c r="CQ598" i="1"/>
  <c r="P598" i="1" s="1"/>
  <c r="CP598" i="1" s="1"/>
  <c r="O598" i="1" s="1"/>
  <c r="CS598" i="1"/>
  <c r="R598" i="1" s="1"/>
  <c r="CU598" i="1"/>
  <c r="T598" i="1" s="1"/>
  <c r="CW598" i="1"/>
  <c r="V598" i="1" s="1"/>
  <c r="FR598" i="1"/>
  <c r="GL598" i="1"/>
  <c r="GO598" i="1"/>
  <c r="CC608" i="1" s="1"/>
  <c r="GP598" i="1"/>
  <c r="GV598" i="1"/>
  <c r="HC598" i="1" s="1"/>
  <c r="GX598" i="1" s="1"/>
  <c r="C599" i="1"/>
  <c r="D599" i="1"/>
  <c r="AC599" i="1"/>
  <c r="AE599" i="1"/>
  <c r="CS599" i="1" s="1"/>
  <c r="AF599" i="1"/>
  <c r="AG599" i="1"/>
  <c r="CU599" i="1" s="1"/>
  <c r="AH599" i="1"/>
  <c r="AI599" i="1"/>
  <c r="CW599" i="1" s="1"/>
  <c r="AJ599" i="1"/>
  <c r="CT599" i="1"/>
  <c r="CV599" i="1"/>
  <c r="CX599" i="1"/>
  <c r="FR599" i="1"/>
  <c r="GL599" i="1"/>
  <c r="GO599" i="1"/>
  <c r="GP599" i="1"/>
  <c r="GV599" i="1"/>
  <c r="HC599" i="1"/>
  <c r="I600" i="1"/>
  <c r="AC600" i="1"/>
  <c r="AD600" i="1"/>
  <c r="CR600" i="1" s="1"/>
  <c r="Q600" i="1" s="1"/>
  <c r="AE600" i="1"/>
  <c r="AF600" i="1"/>
  <c r="CT600" i="1" s="1"/>
  <c r="S600" i="1" s="1"/>
  <c r="AG600" i="1"/>
  <c r="AH600" i="1"/>
  <c r="CV600" i="1" s="1"/>
  <c r="U600" i="1" s="1"/>
  <c r="AI600" i="1"/>
  <c r="AJ600" i="1"/>
  <c r="CX600" i="1" s="1"/>
  <c r="W600" i="1" s="1"/>
  <c r="CQ600" i="1"/>
  <c r="P600" i="1" s="1"/>
  <c r="CP600" i="1" s="1"/>
  <c r="O600" i="1" s="1"/>
  <c r="CS600" i="1"/>
  <c r="R600" i="1" s="1"/>
  <c r="CU600" i="1"/>
  <c r="T600" i="1" s="1"/>
  <c r="CW600" i="1"/>
  <c r="V600" i="1" s="1"/>
  <c r="FR600" i="1"/>
  <c r="GL600" i="1"/>
  <c r="GO600" i="1"/>
  <c r="GP600" i="1"/>
  <c r="GV600" i="1"/>
  <c r="HC600" i="1"/>
  <c r="GX600" i="1" s="1"/>
  <c r="C601" i="1"/>
  <c r="D601" i="1"/>
  <c r="AC601" i="1"/>
  <c r="AE601" i="1"/>
  <c r="CS601" i="1" s="1"/>
  <c r="AF601" i="1"/>
  <c r="AG601" i="1"/>
  <c r="CU601" i="1" s="1"/>
  <c r="AH601" i="1"/>
  <c r="AI601" i="1"/>
  <c r="CW601" i="1" s="1"/>
  <c r="AJ601" i="1"/>
  <c r="CT601" i="1"/>
  <c r="CV601" i="1"/>
  <c r="CX601" i="1"/>
  <c r="FR601" i="1"/>
  <c r="GL601" i="1"/>
  <c r="GO601" i="1"/>
  <c r="GP601" i="1"/>
  <c r="GV601" i="1"/>
  <c r="HC601" i="1"/>
  <c r="AC602" i="1"/>
  <c r="AD602" i="1"/>
  <c r="CR602" i="1" s="1"/>
  <c r="AE602" i="1"/>
  <c r="AF602" i="1"/>
  <c r="AB602" i="1" s="1"/>
  <c r="AG602" i="1"/>
  <c r="AH602" i="1"/>
  <c r="CV602" i="1" s="1"/>
  <c r="AI602" i="1"/>
  <c r="AJ602" i="1"/>
  <c r="CX602" i="1" s="1"/>
  <c r="CQ602" i="1"/>
  <c r="CS602" i="1"/>
  <c r="CU602" i="1"/>
  <c r="CW602" i="1"/>
  <c r="FR602" i="1"/>
  <c r="GL602" i="1"/>
  <c r="GO602" i="1"/>
  <c r="GP602" i="1"/>
  <c r="GV602" i="1"/>
  <c r="HC602" i="1"/>
  <c r="C603" i="1"/>
  <c r="D603" i="1"/>
  <c r="I603" i="1"/>
  <c r="AC603" i="1"/>
  <c r="AE603" i="1"/>
  <c r="CS603" i="1" s="1"/>
  <c r="R603" i="1" s="1"/>
  <c r="AF603" i="1"/>
  <c r="AG603" i="1"/>
  <c r="CU603" i="1" s="1"/>
  <c r="T603" i="1" s="1"/>
  <c r="AH603" i="1"/>
  <c r="AI603" i="1"/>
  <c r="CW603" i="1" s="1"/>
  <c r="V603" i="1" s="1"/>
  <c r="AJ603" i="1"/>
  <c r="CT603" i="1"/>
  <c r="S603" i="1" s="1"/>
  <c r="CV603" i="1"/>
  <c r="U603" i="1" s="1"/>
  <c r="CX603" i="1"/>
  <c r="W603" i="1" s="1"/>
  <c r="FR603" i="1"/>
  <c r="GL603" i="1"/>
  <c r="GO603" i="1"/>
  <c r="GP603" i="1"/>
  <c r="GV603" i="1"/>
  <c r="GX603" i="1"/>
  <c r="HC603" i="1"/>
  <c r="I604" i="1"/>
  <c r="AC604" i="1"/>
  <c r="AD604" i="1"/>
  <c r="CR604" i="1" s="1"/>
  <c r="Q604" i="1" s="1"/>
  <c r="AE604" i="1"/>
  <c r="AF604" i="1"/>
  <c r="AB604" i="1" s="1"/>
  <c r="AG604" i="1"/>
  <c r="AH604" i="1"/>
  <c r="CV604" i="1" s="1"/>
  <c r="U604" i="1" s="1"/>
  <c r="AI604" i="1"/>
  <c r="AJ604" i="1"/>
  <c r="CX604" i="1" s="1"/>
  <c r="W604" i="1" s="1"/>
  <c r="CQ604" i="1"/>
  <c r="P604" i="1" s="1"/>
  <c r="CS604" i="1"/>
  <c r="R604" i="1" s="1"/>
  <c r="CU604" i="1"/>
  <c r="T604" i="1" s="1"/>
  <c r="CW604" i="1"/>
  <c r="V604" i="1" s="1"/>
  <c r="FR604" i="1"/>
  <c r="GL604" i="1"/>
  <c r="GO604" i="1"/>
  <c r="GP604" i="1"/>
  <c r="GV604" i="1"/>
  <c r="HC604" i="1"/>
  <c r="GX604" i="1" s="1"/>
  <c r="I605" i="1"/>
  <c r="AC605" i="1"/>
  <c r="CQ605" i="1" s="1"/>
  <c r="P605" i="1" s="1"/>
  <c r="CP605" i="1" s="1"/>
  <c r="O605" i="1" s="1"/>
  <c r="AE605" i="1"/>
  <c r="AD605" i="1" s="1"/>
  <c r="CR605" i="1" s="1"/>
  <c r="Q605" i="1" s="1"/>
  <c r="AF605" i="1"/>
  <c r="AG605" i="1"/>
  <c r="CU605" i="1" s="1"/>
  <c r="T605" i="1" s="1"/>
  <c r="AH605" i="1"/>
  <c r="AI605" i="1"/>
  <c r="CW605" i="1" s="1"/>
  <c r="V605" i="1" s="1"/>
  <c r="AJ605" i="1"/>
  <c r="CT605" i="1"/>
  <c r="S605" i="1" s="1"/>
  <c r="CV605" i="1"/>
  <c r="U605" i="1" s="1"/>
  <c r="CX605" i="1"/>
  <c r="W605" i="1" s="1"/>
  <c r="FR605" i="1"/>
  <c r="GL605" i="1"/>
  <c r="GO605" i="1"/>
  <c r="GP605" i="1"/>
  <c r="GV605" i="1"/>
  <c r="GX605" i="1"/>
  <c r="HC605" i="1"/>
  <c r="I606" i="1"/>
  <c r="AC606" i="1"/>
  <c r="AD606" i="1"/>
  <c r="AB606" i="1" s="1"/>
  <c r="AE606" i="1"/>
  <c r="AF606" i="1"/>
  <c r="CT606" i="1" s="1"/>
  <c r="S606" i="1" s="1"/>
  <c r="AG606" i="1"/>
  <c r="AH606" i="1"/>
  <c r="CV606" i="1" s="1"/>
  <c r="U606" i="1" s="1"/>
  <c r="AI606" i="1"/>
  <c r="AJ606" i="1"/>
  <c r="CX606" i="1" s="1"/>
  <c r="W606" i="1" s="1"/>
  <c r="CQ606" i="1"/>
  <c r="P606" i="1" s="1"/>
  <c r="CS606" i="1"/>
  <c r="R606" i="1" s="1"/>
  <c r="CU606" i="1"/>
  <c r="T606" i="1" s="1"/>
  <c r="CW606" i="1"/>
  <c r="V606" i="1" s="1"/>
  <c r="FR606" i="1"/>
  <c r="GL606" i="1"/>
  <c r="GO606" i="1"/>
  <c r="GP606" i="1"/>
  <c r="GV606" i="1"/>
  <c r="HC606" i="1" s="1"/>
  <c r="GX606" i="1" s="1"/>
  <c r="B608" i="1"/>
  <c r="B582" i="1" s="1"/>
  <c r="C608" i="1"/>
  <c r="C582" i="1" s="1"/>
  <c r="D608" i="1"/>
  <c r="D582" i="1" s="1"/>
  <c r="F608" i="1"/>
  <c r="F582" i="1" s="1"/>
  <c r="G608" i="1"/>
  <c r="G582" i="1" s="1"/>
  <c r="BX608" i="1"/>
  <c r="AO608" i="1" s="1"/>
  <c r="BZ608" i="1"/>
  <c r="BZ582" i="1" s="1"/>
  <c r="CD608" i="1"/>
  <c r="CD582" i="1" s="1"/>
  <c r="CK608" i="1"/>
  <c r="BB608" i="1" s="1"/>
  <c r="CL608" i="1"/>
  <c r="CL582" i="1" s="1"/>
  <c r="D641" i="1"/>
  <c r="E643" i="1"/>
  <c r="Z643" i="1"/>
  <c r="AA643" i="1"/>
  <c r="AB643" i="1"/>
  <c r="AC643" i="1"/>
  <c r="AD643" i="1"/>
  <c r="AE643" i="1"/>
  <c r="AF643" i="1"/>
  <c r="AG643" i="1"/>
  <c r="AH643" i="1"/>
  <c r="AI643" i="1"/>
  <c r="AJ643" i="1"/>
  <c r="AK643" i="1"/>
  <c r="AL643" i="1"/>
  <c r="AM643" i="1"/>
  <c r="AN643" i="1"/>
  <c r="BE643" i="1"/>
  <c r="BF643" i="1"/>
  <c r="BG643" i="1"/>
  <c r="BH643" i="1"/>
  <c r="BI643" i="1"/>
  <c r="BJ643" i="1"/>
  <c r="BK643" i="1"/>
  <c r="BL643" i="1"/>
  <c r="BM643" i="1"/>
  <c r="BN643" i="1"/>
  <c r="BO643" i="1"/>
  <c r="BP643" i="1"/>
  <c r="BQ643" i="1"/>
  <c r="BR643" i="1"/>
  <c r="BS643" i="1"/>
  <c r="BT643" i="1"/>
  <c r="BU643" i="1"/>
  <c r="BV643" i="1"/>
  <c r="BW643" i="1"/>
  <c r="BX643" i="1"/>
  <c r="BY643" i="1"/>
  <c r="BZ643" i="1"/>
  <c r="CA643" i="1"/>
  <c r="CB643" i="1"/>
  <c r="CC643" i="1"/>
  <c r="CD643" i="1"/>
  <c r="CE643" i="1"/>
  <c r="CF643" i="1"/>
  <c r="CG643" i="1"/>
  <c r="CH643" i="1"/>
  <c r="CI643" i="1"/>
  <c r="CJ643" i="1"/>
  <c r="CK643" i="1"/>
  <c r="CL643" i="1"/>
  <c r="CM643" i="1"/>
  <c r="CN643" i="1"/>
  <c r="CO643" i="1"/>
  <c r="CP643" i="1"/>
  <c r="CQ643" i="1"/>
  <c r="CR643" i="1"/>
  <c r="CS643" i="1"/>
  <c r="CT643" i="1"/>
  <c r="CU643" i="1"/>
  <c r="CV643" i="1"/>
  <c r="CW643" i="1"/>
  <c r="CX643" i="1"/>
  <c r="CY643" i="1"/>
  <c r="CZ643" i="1"/>
  <c r="DA643" i="1"/>
  <c r="DB643" i="1"/>
  <c r="DC643" i="1"/>
  <c r="DD643" i="1"/>
  <c r="DE643" i="1"/>
  <c r="DF643" i="1"/>
  <c r="DG643" i="1"/>
  <c r="DH643" i="1"/>
  <c r="DI643" i="1"/>
  <c r="DJ643" i="1"/>
  <c r="DK643" i="1"/>
  <c r="DL643" i="1"/>
  <c r="DM643" i="1"/>
  <c r="DN643" i="1"/>
  <c r="DO643" i="1"/>
  <c r="DP643" i="1"/>
  <c r="DQ643" i="1"/>
  <c r="DR643" i="1"/>
  <c r="DS643" i="1"/>
  <c r="DT643" i="1"/>
  <c r="DU643" i="1"/>
  <c r="DV643" i="1"/>
  <c r="DW643" i="1"/>
  <c r="DX643" i="1"/>
  <c r="DY643" i="1"/>
  <c r="DZ643" i="1"/>
  <c r="EA643" i="1"/>
  <c r="EB643" i="1"/>
  <c r="EC643" i="1"/>
  <c r="ED643" i="1"/>
  <c r="EE643" i="1"/>
  <c r="EF643" i="1"/>
  <c r="EG643" i="1"/>
  <c r="EH643" i="1"/>
  <c r="EI643" i="1"/>
  <c r="EJ643" i="1"/>
  <c r="EK643" i="1"/>
  <c r="EL643" i="1"/>
  <c r="EM643" i="1"/>
  <c r="EN643" i="1"/>
  <c r="EO643" i="1"/>
  <c r="EP643" i="1"/>
  <c r="EQ643" i="1"/>
  <c r="ER643" i="1"/>
  <c r="ES643" i="1"/>
  <c r="ET643" i="1"/>
  <c r="EU643" i="1"/>
  <c r="EV643" i="1"/>
  <c r="EW643" i="1"/>
  <c r="EX643" i="1"/>
  <c r="EY643" i="1"/>
  <c r="EZ643" i="1"/>
  <c r="FA643" i="1"/>
  <c r="FB643" i="1"/>
  <c r="FC643" i="1"/>
  <c r="FD643" i="1"/>
  <c r="FE643" i="1"/>
  <c r="FF643" i="1"/>
  <c r="FG643" i="1"/>
  <c r="FH643" i="1"/>
  <c r="FI643" i="1"/>
  <c r="FJ643" i="1"/>
  <c r="FK643" i="1"/>
  <c r="FL643" i="1"/>
  <c r="FM643" i="1"/>
  <c r="FN643" i="1"/>
  <c r="FO643" i="1"/>
  <c r="FP643" i="1"/>
  <c r="FQ643" i="1"/>
  <c r="FR643" i="1"/>
  <c r="FS643" i="1"/>
  <c r="FT643" i="1"/>
  <c r="FU643" i="1"/>
  <c r="FV643" i="1"/>
  <c r="FW643" i="1"/>
  <c r="FX643" i="1"/>
  <c r="FY643" i="1"/>
  <c r="FZ643" i="1"/>
  <c r="GA643" i="1"/>
  <c r="GB643" i="1"/>
  <c r="GC643" i="1"/>
  <c r="GD643" i="1"/>
  <c r="GE643" i="1"/>
  <c r="GF643" i="1"/>
  <c r="GG643" i="1"/>
  <c r="GH643" i="1"/>
  <c r="GI643" i="1"/>
  <c r="GJ643" i="1"/>
  <c r="GK643" i="1"/>
  <c r="GL643" i="1"/>
  <c r="GM643" i="1"/>
  <c r="GN643" i="1"/>
  <c r="GO643" i="1"/>
  <c r="GP643" i="1"/>
  <c r="GQ643" i="1"/>
  <c r="GR643" i="1"/>
  <c r="GS643" i="1"/>
  <c r="GT643" i="1"/>
  <c r="GU643" i="1"/>
  <c r="GV643" i="1"/>
  <c r="GW643" i="1"/>
  <c r="GX643" i="1"/>
  <c r="D645" i="1"/>
  <c r="E647" i="1"/>
  <c r="Z647" i="1"/>
  <c r="AA647" i="1"/>
  <c r="AM647" i="1"/>
  <c r="AN647" i="1"/>
  <c r="BE647" i="1"/>
  <c r="BF647" i="1"/>
  <c r="BG647" i="1"/>
  <c r="BH647" i="1"/>
  <c r="BI647" i="1"/>
  <c r="BJ647" i="1"/>
  <c r="BK647" i="1"/>
  <c r="BL647" i="1"/>
  <c r="BM647" i="1"/>
  <c r="BN647" i="1"/>
  <c r="BO647" i="1"/>
  <c r="BP647" i="1"/>
  <c r="BQ647" i="1"/>
  <c r="BR647" i="1"/>
  <c r="BS647" i="1"/>
  <c r="BT647" i="1"/>
  <c r="BU647" i="1"/>
  <c r="BV647" i="1"/>
  <c r="BW647" i="1"/>
  <c r="CN647" i="1"/>
  <c r="CO647" i="1"/>
  <c r="CP647" i="1"/>
  <c r="CQ647" i="1"/>
  <c r="CR647" i="1"/>
  <c r="CS647" i="1"/>
  <c r="CT647" i="1"/>
  <c r="CU647" i="1"/>
  <c r="CV647" i="1"/>
  <c r="CW647" i="1"/>
  <c r="CX647" i="1"/>
  <c r="CY647" i="1"/>
  <c r="CZ647" i="1"/>
  <c r="DA647" i="1"/>
  <c r="DB647" i="1"/>
  <c r="DC647" i="1"/>
  <c r="DD647" i="1"/>
  <c r="DE647" i="1"/>
  <c r="DF647" i="1"/>
  <c r="DG647" i="1"/>
  <c r="DH647" i="1"/>
  <c r="DI647" i="1"/>
  <c r="DJ647" i="1"/>
  <c r="DK647" i="1"/>
  <c r="DL647" i="1"/>
  <c r="DM647" i="1"/>
  <c r="DN647" i="1"/>
  <c r="DO647" i="1"/>
  <c r="DP647" i="1"/>
  <c r="DQ647" i="1"/>
  <c r="DR647" i="1"/>
  <c r="DS647" i="1"/>
  <c r="DT647" i="1"/>
  <c r="DU647" i="1"/>
  <c r="DV647" i="1"/>
  <c r="DW647" i="1"/>
  <c r="DX647" i="1"/>
  <c r="DY647" i="1"/>
  <c r="DZ647" i="1"/>
  <c r="EA647" i="1"/>
  <c r="EB647" i="1"/>
  <c r="EC647" i="1"/>
  <c r="ED647" i="1"/>
  <c r="EE647" i="1"/>
  <c r="EF647" i="1"/>
  <c r="EG647" i="1"/>
  <c r="EH647" i="1"/>
  <c r="EI647" i="1"/>
  <c r="EJ647" i="1"/>
  <c r="EK647" i="1"/>
  <c r="EL647" i="1"/>
  <c r="EM647" i="1"/>
  <c r="EN647" i="1"/>
  <c r="EO647" i="1"/>
  <c r="EP647" i="1"/>
  <c r="EQ647" i="1"/>
  <c r="ER647" i="1"/>
  <c r="ES647" i="1"/>
  <c r="ET647" i="1"/>
  <c r="EU647" i="1"/>
  <c r="EV647" i="1"/>
  <c r="EW647" i="1"/>
  <c r="EX647" i="1"/>
  <c r="EY647" i="1"/>
  <c r="EZ647" i="1"/>
  <c r="FA647" i="1"/>
  <c r="FB647" i="1"/>
  <c r="FC647" i="1"/>
  <c r="FD647" i="1"/>
  <c r="FE647" i="1"/>
  <c r="FF647" i="1"/>
  <c r="FG647" i="1"/>
  <c r="FH647" i="1"/>
  <c r="FI647" i="1"/>
  <c r="FJ647" i="1"/>
  <c r="FK647" i="1"/>
  <c r="FL647" i="1"/>
  <c r="FM647" i="1"/>
  <c r="FN647" i="1"/>
  <c r="FO647" i="1"/>
  <c r="FP647" i="1"/>
  <c r="FQ647" i="1"/>
  <c r="FR647" i="1"/>
  <c r="FS647" i="1"/>
  <c r="FT647" i="1"/>
  <c r="FU647" i="1"/>
  <c r="FV647" i="1"/>
  <c r="FW647" i="1"/>
  <c r="FX647" i="1"/>
  <c r="FY647" i="1"/>
  <c r="FZ647" i="1"/>
  <c r="GA647" i="1"/>
  <c r="GB647" i="1"/>
  <c r="GC647" i="1"/>
  <c r="GD647" i="1"/>
  <c r="GE647" i="1"/>
  <c r="GF647" i="1"/>
  <c r="GG647" i="1"/>
  <c r="GH647" i="1"/>
  <c r="GI647" i="1"/>
  <c r="GJ647" i="1"/>
  <c r="GK647" i="1"/>
  <c r="GL647" i="1"/>
  <c r="GM647" i="1"/>
  <c r="GN647" i="1"/>
  <c r="GO647" i="1"/>
  <c r="GP647" i="1"/>
  <c r="GQ647" i="1"/>
  <c r="GR647" i="1"/>
  <c r="GS647" i="1"/>
  <c r="GT647" i="1"/>
  <c r="GU647" i="1"/>
  <c r="GV647" i="1"/>
  <c r="GW647" i="1"/>
  <c r="GX647" i="1"/>
  <c r="C649" i="1"/>
  <c r="D649" i="1"/>
  <c r="I649" i="1"/>
  <c r="I650" i="1" s="1"/>
  <c r="AC649" i="1"/>
  <c r="AD649" i="1"/>
  <c r="CR649" i="1" s="1"/>
  <c r="Q649" i="1" s="1"/>
  <c r="AE649" i="1"/>
  <c r="AF649" i="1"/>
  <c r="CT649" i="1" s="1"/>
  <c r="S649" i="1" s="1"/>
  <c r="AG649" i="1"/>
  <c r="AH649" i="1"/>
  <c r="CV649" i="1" s="1"/>
  <c r="U649" i="1" s="1"/>
  <c r="AI649" i="1"/>
  <c r="AJ649" i="1"/>
  <c r="CX649" i="1" s="1"/>
  <c r="W649" i="1" s="1"/>
  <c r="CQ649" i="1"/>
  <c r="P649" i="1" s="1"/>
  <c r="CS649" i="1"/>
  <c r="R649" i="1" s="1"/>
  <c r="CU649" i="1"/>
  <c r="T649" i="1" s="1"/>
  <c r="CW649" i="1"/>
  <c r="V649" i="1" s="1"/>
  <c r="FR649" i="1"/>
  <c r="GL649" i="1"/>
  <c r="GO649" i="1"/>
  <c r="GP649" i="1"/>
  <c r="GV649" i="1"/>
  <c r="HC649" i="1"/>
  <c r="GX649" i="1" s="1"/>
  <c r="AC650" i="1"/>
  <c r="CQ650" i="1" s="1"/>
  <c r="AD650" i="1"/>
  <c r="AE650" i="1"/>
  <c r="CS650" i="1" s="1"/>
  <c r="AF650" i="1"/>
  <c r="AG650" i="1"/>
  <c r="CU650" i="1" s="1"/>
  <c r="AH650" i="1"/>
  <c r="AI650" i="1"/>
  <c r="CW650" i="1" s="1"/>
  <c r="AJ650" i="1"/>
  <c r="CR650" i="1"/>
  <c r="CT650" i="1"/>
  <c r="S650" i="1" s="1"/>
  <c r="CV650" i="1"/>
  <c r="CX650" i="1"/>
  <c r="W650" i="1" s="1"/>
  <c r="FR650" i="1"/>
  <c r="GL650" i="1"/>
  <c r="GO650" i="1"/>
  <c r="GP650" i="1"/>
  <c r="GV650" i="1"/>
  <c r="HC650" i="1" s="1"/>
  <c r="C651" i="1"/>
  <c r="D651" i="1"/>
  <c r="AC651" i="1"/>
  <c r="CQ651" i="1" s="1"/>
  <c r="AE651" i="1"/>
  <c r="AD651" i="1" s="1"/>
  <c r="CR651" i="1" s="1"/>
  <c r="AF651" i="1"/>
  <c r="AG651" i="1"/>
  <c r="CU651" i="1" s="1"/>
  <c r="AH651" i="1"/>
  <c r="AI651" i="1"/>
  <c r="CW651" i="1" s="1"/>
  <c r="AJ651" i="1"/>
  <c r="CT651" i="1"/>
  <c r="CV651" i="1"/>
  <c r="CX651" i="1"/>
  <c r="FR651" i="1"/>
  <c r="GL651" i="1"/>
  <c r="GO651" i="1"/>
  <c r="GP651" i="1"/>
  <c r="GV651" i="1"/>
  <c r="HC651" i="1"/>
  <c r="C652" i="1"/>
  <c r="D652" i="1"/>
  <c r="AC652" i="1"/>
  <c r="AD652" i="1"/>
  <c r="CR652" i="1" s="1"/>
  <c r="AE652" i="1"/>
  <c r="AF652" i="1"/>
  <c r="CT652" i="1" s="1"/>
  <c r="AG652" i="1"/>
  <c r="AH652" i="1"/>
  <c r="CV652" i="1" s="1"/>
  <c r="AI652" i="1"/>
  <c r="AJ652" i="1"/>
  <c r="CX652" i="1" s="1"/>
  <c r="CQ652" i="1"/>
  <c r="CS652" i="1"/>
  <c r="CU652" i="1"/>
  <c r="CW652" i="1"/>
  <c r="FR652" i="1"/>
  <c r="GL652" i="1"/>
  <c r="GO652" i="1"/>
  <c r="GP652" i="1"/>
  <c r="GV652" i="1"/>
  <c r="HC652" i="1"/>
  <c r="AC653" i="1"/>
  <c r="CQ653" i="1" s="1"/>
  <c r="AE653" i="1"/>
  <c r="AD653" i="1" s="1"/>
  <c r="CR653" i="1" s="1"/>
  <c r="AF653" i="1"/>
  <c r="AG653" i="1"/>
  <c r="CU653" i="1" s="1"/>
  <c r="AH653" i="1"/>
  <c r="AI653" i="1"/>
  <c r="CW653" i="1" s="1"/>
  <c r="AJ653" i="1"/>
  <c r="CT653" i="1"/>
  <c r="CV653" i="1"/>
  <c r="CX653" i="1"/>
  <c r="FR653" i="1"/>
  <c r="GL653" i="1"/>
  <c r="GO653" i="1"/>
  <c r="GP653" i="1"/>
  <c r="GV653" i="1"/>
  <c r="HC653" i="1"/>
  <c r="C654" i="1"/>
  <c r="D654" i="1"/>
  <c r="I654" i="1"/>
  <c r="I651" i="1" s="1"/>
  <c r="AC654" i="1"/>
  <c r="AD654" i="1"/>
  <c r="CR654" i="1" s="1"/>
  <c r="Q654" i="1" s="1"/>
  <c r="AE654" i="1"/>
  <c r="AF654" i="1"/>
  <c r="CT654" i="1" s="1"/>
  <c r="S654" i="1" s="1"/>
  <c r="AG654" i="1"/>
  <c r="AH654" i="1"/>
  <c r="CV654" i="1" s="1"/>
  <c r="U654" i="1" s="1"/>
  <c r="AI654" i="1"/>
  <c r="AJ654" i="1"/>
  <c r="CX654" i="1" s="1"/>
  <c r="W654" i="1" s="1"/>
  <c r="CQ654" i="1"/>
  <c r="P654" i="1" s="1"/>
  <c r="CS654" i="1"/>
  <c r="R654" i="1" s="1"/>
  <c r="CU654" i="1"/>
  <c r="T654" i="1" s="1"/>
  <c r="CW654" i="1"/>
  <c r="V654" i="1" s="1"/>
  <c r="FR654" i="1"/>
  <c r="GL654" i="1"/>
  <c r="GO654" i="1"/>
  <c r="GP654" i="1"/>
  <c r="GV654" i="1"/>
  <c r="HC654" i="1"/>
  <c r="GX654" i="1" s="1"/>
  <c r="AC655" i="1"/>
  <c r="CQ655" i="1" s="1"/>
  <c r="AE655" i="1"/>
  <c r="AD655" i="1" s="1"/>
  <c r="CR655" i="1" s="1"/>
  <c r="AF655" i="1"/>
  <c r="AG655" i="1"/>
  <c r="CU655" i="1" s="1"/>
  <c r="AH655" i="1"/>
  <c r="AI655" i="1"/>
  <c r="CW655" i="1" s="1"/>
  <c r="AJ655" i="1"/>
  <c r="CT655" i="1"/>
  <c r="CV655" i="1"/>
  <c r="CX655" i="1"/>
  <c r="FR655" i="1"/>
  <c r="GL655" i="1"/>
  <c r="GO655" i="1"/>
  <c r="GP655" i="1"/>
  <c r="GV655" i="1"/>
  <c r="HC655" i="1"/>
  <c r="I656" i="1"/>
  <c r="AC656" i="1"/>
  <c r="AD656" i="1"/>
  <c r="CR656" i="1" s="1"/>
  <c r="Q656" i="1" s="1"/>
  <c r="AE656" i="1"/>
  <c r="AF656" i="1"/>
  <c r="AB656" i="1" s="1"/>
  <c r="AG656" i="1"/>
  <c r="AH656" i="1"/>
  <c r="CV656" i="1" s="1"/>
  <c r="U656" i="1" s="1"/>
  <c r="AI656" i="1"/>
  <c r="AJ656" i="1"/>
  <c r="CX656" i="1" s="1"/>
  <c r="W656" i="1" s="1"/>
  <c r="CQ656" i="1"/>
  <c r="P656" i="1" s="1"/>
  <c r="CS656" i="1"/>
  <c r="R656" i="1" s="1"/>
  <c r="CU656" i="1"/>
  <c r="T656" i="1" s="1"/>
  <c r="CW656" i="1"/>
  <c r="V656" i="1" s="1"/>
  <c r="FR656" i="1"/>
  <c r="GL656" i="1"/>
  <c r="GO656" i="1"/>
  <c r="GP656" i="1"/>
  <c r="GV656" i="1"/>
  <c r="HC656" i="1"/>
  <c r="GX656" i="1" s="1"/>
  <c r="AC657" i="1"/>
  <c r="AE657" i="1"/>
  <c r="CS657" i="1" s="1"/>
  <c r="AF657" i="1"/>
  <c r="AG657" i="1"/>
  <c r="CU657" i="1" s="1"/>
  <c r="AH657" i="1"/>
  <c r="AI657" i="1"/>
  <c r="CW657" i="1" s="1"/>
  <c r="AJ657" i="1"/>
  <c r="CT657" i="1"/>
  <c r="CV657" i="1"/>
  <c r="CX657" i="1"/>
  <c r="FR657" i="1"/>
  <c r="GL657" i="1"/>
  <c r="GO657" i="1"/>
  <c r="GP657" i="1"/>
  <c r="GV657" i="1"/>
  <c r="HC657" i="1"/>
  <c r="I658" i="1"/>
  <c r="AC658" i="1"/>
  <c r="AD658" i="1"/>
  <c r="CR658" i="1" s="1"/>
  <c r="Q658" i="1" s="1"/>
  <c r="AE658" i="1"/>
  <c r="AF658" i="1"/>
  <c r="CT658" i="1" s="1"/>
  <c r="S658" i="1" s="1"/>
  <c r="AG658" i="1"/>
  <c r="AH658" i="1"/>
  <c r="CV658" i="1" s="1"/>
  <c r="U658" i="1" s="1"/>
  <c r="AI658" i="1"/>
  <c r="AJ658" i="1"/>
  <c r="CX658" i="1" s="1"/>
  <c r="W658" i="1" s="1"/>
  <c r="CQ658" i="1"/>
  <c r="P658" i="1" s="1"/>
  <c r="CS658" i="1"/>
  <c r="R658" i="1" s="1"/>
  <c r="CU658" i="1"/>
  <c r="T658" i="1" s="1"/>
  <c r="CW658" i="1"/>
  <c r="V658" i="1" s="1"/>
  <c r="FR658" i="1"/>
  <c r="GL658" i="1"/>
  <c r="GO658" i="1"/>
  <c r="GP658" i="1"/>
  <c r="GV658" i="1"/>
  <c r="HC658" i="1"/>
  <c r="GX658" i="1" s="1"/>
  <c r="AC659" i="1"/>
  <c r="CQ659" i="1" s="1"/>
  <c r="AE659" i="1"/>
  <c r="AD659" i="1" s="1"/>
  <c r="CR659" i="1" s="1"/>
  <c r="AF659" i="1"/>
  <c r="AG659" i="1"/>
  <c r="CU659" i="1" s="1"/>
  <c r="AH659" i="1"/>
  <c r="AI659" i="1"/>
  <c r="CW659" i="1" s="1"/>
  <c r="AJ659" i="1"/>
  <c r="CT659" i="1"/>
  <c r="CV659" i="1"/>
  <c r="CX659" i="1"/>
  <c r="FR659" i="1"/>
  <c r="GL659" i="1"/>
  <c r="GO659" i="1"/>
  <c r="GP659" i="1"/>
  <c r="GV659" i="1"/>
  <c r="HC659" i="1"/>
  <c r="C660" i="1"/>
  <c r="D660" i="1"/>
  <c r="I660" i="1"/>
  <c r="CX547" i="3" s="1"/>
  <c r="AC660" i="1"/>
  <c r="AD660" i="1"/>
  <c r="CR660" i="1" s="1"/>
  <c r="Q660" i="1" s="1"/>
  <c r="AE660" i="1"/>
  <c r="AF660" i="1"/>
  <c r="AB660" i="1" s="1"/>
  <c r="AG660" i="1"/>
  <c r="AH660" i="1"/>
  <c r="CV660" i="1" s="1"/>
  <c r="U660" i="1" s="1"/>
  <c r="AI660" i="1"/>
  <c r="AJ660" i="1"/>
  <c r="CX660" i="1" s="1"/>
  <c r="W660" i="1" s="1"/>
  <c r="CQ660" i="1"/>
  <c r="P660" i="1" s="1"/>
  <c r="CS660" i="1"/>
  <c r="R660" i="1" s="1"/>
  <c r="CU660" i="1"/>
  <c r="T660" i="1" s="1"/>
  <c r="CW660" i="1"/>
  <c r="V660" i="1" s="1"/>
  <c r="FR660" i="1"/>
  <c r="GL660" i="1"/>
  <c r="GO660" i="1"/>
  <c r="GP660" i="1"/>
  <c r="GV660" i="1"/>
  <c r="HC660" i="1"/>
  <c r="GX660" i="1" s="1"/>
  <c r="AC661" i="1"/>
  <c r="CQ661" i="1" s="1"/>
  <c r="AD661" i="1"/>
  <c r="AE661" i="1"/>
  <c r="CS661" i="1" s="1"/>
  <c r="AF661" i="1"/>
  <c r="AG661" i="1"/>
  <c r="CU661" i="1" s="1"/>
  <c r="AH661" i="1"/>
  <c r="AI661" i="1"/>
  <c r="CW661" i="1" s="1"/>
  <c r="AJ661" i="1"/>
  <c r="CR661" i="1"/>
  <c r="CT661" i="1"/>
  <c r="CV661" i="1"/>
  <c r="CX661" i="1"/>
  <c r="FR661" i="1"/>
  <c r="GL661" i="1"/>
  <c r="GO661" i="1"/>
  <c r="GP661" i="1"/>
  <c r="GV661" i="1"/>
  <c r="HC661" i="1"/>
  <c r="AC662" i="1"/>
  <c r="AB662" i="1" s="1"/>
  <c r="AD662" i="1"/>
  <c r="AE662" i="1"/>
  <c r="CS662" i="1" s="1"/>
  <c r="AF662" i="1"/>
  <c r="AG662" i="1"/>
  <c r="CU662" i="1" s="1"/>
  <c r="AH662" i="1"/>
  <c r="AI662" i="1"/>
  <c r="CW662" i="1" s="1"/>
  <c r="AJ662" i="1"/>
  <c r="CR662" i="1"/>
  <c r="CT662" i="1"/>
  <c r="CV662" i="1"/>
  <c r="CX662" i="1"/>
  <c r="FR662" i="1"/>
  <c r="GL662" i="1"/>
  <c r="GO662" i="1"/>
  <c r="GP662" i="1"/>
  <c r="GV662" i="1"/>
  <c r="HC662" i="1" s="1"/>
  <c r="C663" i="1"/>
  <c r="D663" i="1"/>
  <c r="AC663" i="1"/>
  <c r="AE663" i="1"/>
  <c r="CS663" i="1" s="1"/>
  <c r="AF663" i="1"/>
  <c r="AG663" i="1"/>
  <c r="CU663" i="1" s="1"/>
  <c r="AH663" i="1"/>
  <c r="AI663" i="1"/>
  <c r="CW663" i="1" s="1"/>
  <c r="AJ663" i="1"/>
  <c r="CT663" i="1"/>
  <c r="CV663" i="1"/>
  <c r="CX663" i="1"/>
  <c r="FR663" i="1"/>
  <c r="GL663" i="1"/>
  <c r="GO663" i="1"/>
  <c r="GP663" i="1"/>
  <c r="GV663" i="1"/>
  <c r="HC663" i="1"/>
  <c r="AC664" i="1"/>
  <c r="AD664" i="1"/>
  <c r="CR664" i="1" s="1"/>
  <c r="AE664" i="1"/>
  <c r="AF664" i="1"/>
  <c r="CT664" i="1" s="1"/>
  <c r="AG664" i="1"/>
  <c r="AH664" i="1"/>
  <c r="CV664" i="1" s="1"/>
  <c r="AI664" i="1"/>
  <c r="AJ664" i="1"/>
  <c r="CX664" i="1" s="1"/>
  <c r="CQ664" i="1"/>
  <c r="CS664" i="1"/>
  <c r="CU664" i="1"/>
  <c r="CW664" i="1"/>
  <c r="FR664" i="1"/>
  <c r="GL664" i="1"/>
  <c r="GO664" i="1"/>
  <c r="GP664" i="1"/>
  <c r="GV664" i="1"/>
  <c r="HC664" i="1"/>
  <c r="C665" i="1"/>
  <c r="D665" i="1"/>
  <c r="AC665" i="1"/>
  <c r="AE665" i="1"/>
  <c r="AF665" i="1"/>
  <c r="AG665" i="1"/>
  <c r="CU665" i="1" s="1"/>
  <c r="AH665" i="1"/>
  <c r="AI665" i="1"/>
  <c r="CW665" i="1" s="1"/>
  <c r="AJ665" i="1"/>
  <c r="CT665" i="1"/>
  <c r="CV665" i="1"/>
  <c r="CX665" i="1"/>
  <c r="FR665" i="1"/>
  <c r="GL665" i="1"/>
  <c r="GO665" i="1"/>
  <c r="GP665" i="1"/>
  <c r="GV665" i="1"/>
  <c r="HC665" i="1"/>
  <c r="AC666" i="1"/>
  <c r="AD666" i="1"/>
  <c r="CR666" i="1" s="1"/>
  <c r="AE666" i="1"/>
  <c r="AF666" i="1"/>
  <c r="CT666" i="1" s="1"/>
  <c r="AG666" i="1"/>
  <c r="AH666" i="1"/>
  <c r="CV666" i="1" s="1"/>
  <c r="AI666" i="1"/>
  <c r="AJ666" i="1"/>
  <c r="CX666" i="1" s="1"/>
  <c r="CQ666" i="1"/>
  <c r="CS666" i="1"/>
  <c r="CU666" i="1"/>
  <c r="CW666" i="1"/>
  <c r="FR666" i="1"/>
  <c r="GL666" i="1"/>
  <c r="GO666" i="1"/>
  <c r="GP666" i="1"/>
  <c r="GV666" i="1"/>
  <c r="HC666" i="1" s="1"/>
  <c r="AC667" i="1"/>
  <c r="AE667" i="1"/>
  <c r="AF667" i="1"/>
  <c r="AG667" i="1"/>
  <c r="CU667" i="1" s="1"/>
  <c r="AH667" i="1"/>
  <c r="AI667" i="1"/>
  <c r="CW667" i="1" s="1"/>
  <c r="AJ667" i="1"/>
  <c r="CT667" i="1"/>
  <c r="CV667" i="1"/>
  <c r="CX667" i="1"/>
  <c r="FR667" i="1"/>
  <c r="GL667" i="1"/>
  <c r="GO667" i="1"/>
  <c r="GP667" i="1"/>
  <c r="GV667" i="1"/>
  <c r="HC667" i="1"/>
  <c r="C668" i="1"/>
  <c r="D668" i="1"/>
  <c r="I668" i="1"/>
  <c r="AC668" i="1"/>
  <c r="AD668" i="1"/>
  <c r="CR668" i="1" s="1"/>
  <c r="Q668" i="1" s="1"/>
  <c r="AE668" i="1"/>
  <c r="AF668" i="1"/>
  <c r="CT668" i="1" s="1"/>
  <c r="S668" i="1" s="1"/>
  <c r="AG668" i="1"/>
  <c r="AH668" i="1"/>
  <c r="CV668" i="1" s="1"/>
  <c r="U668" i="1" s="1"/>
  <c r="AI668" i="1"/>
  <c r="AJ668" i="1"/>
  <c r="CX668" i="1" s="1"/>
  <c r="W668" i="1" s="1"/>
  <c r="CQ668" i="1"/>
  <c r="P668" i="1" s="1"/>
  <c r="CP668" i="1" s="1"/>
  <c r="O668" i="1" s="1"/>
  <c r="CS668" i="1"/>
  <c r="R668" i="1" s="1"/>
  <c r="CY668" i="1" s="1"/>
  <c r="X668" i="1" s="1"/>
  <c r="CU668" i="1"/>
  <c r="T668" i="1" s="1"/>
  <c r="CW668" i="1"/>
  <c r="V668" i="1" s="1"/>
  <c r="FR668" i="1"/>
  <c r="GL668" i="1"/>
  <c r="GO668" i="1"/>
  <c r="GP668" i="1"/>
  <c r="GV668" i="1"/>
  <c r="HC668" i="1" s="1"/>
  <c r="GX668" i="1" s="1"/>
  <c r="C669" i="1"/>
  <c r="D669" i="1"/>
  <c r="I669" i="1"/>
  <c r="U669" i="1"/>
  <c r="AC669" i="1"/>
  <c r="AE669" i="1"/>
  <c r="AF669" i="1"/>
  <c r="AG669" i="1"/>
  <c r="CU669" i="1" s="1"/>
  <c r="T669" i="1" s="1"/>
  <c r="AH669" i="1"/>
  <c r="AI669" i="1"/>
  <c r="CW669" i="1" s="1"/>
  <c r="V669" i="1" s="1"/>
  <c r="AJ669" i="1"/>
  <c r="CT669" i="1"/>
  <c r="S669" i="1" s="1"/>
  <c r="CV669" i="1"/>
  <c r="CX669" i="1"/>
  <c r="W669" i="1" s="1"/>
  <c r="FR669" i="1"/>
  <c r="GL669" i="1"/>
  <c r="GO669" i="1"/>
  <c r="GP669" i="1"/>
  <c r="GV669" i="1"/>
  <c r="GX669" i="1"/>
  <c r="HC669" i="1"/>
  <c r="I670" i="1"/>
  <c r="T670" i="1" s="1"/>
  <c r="AC670" i="1"/>
  <c r="AD670" i="1"/>
  <c r="CR670" i="1" s="1"/>
  <c r="Q670" i="1" s="1"/>
  <c r="AE670" i="1"/>
  <c r="AF670" i="1"/>
  <c r="CT670" i="1" s="1"/>
  <c r="S670" i="1" s="1"/>
  <c r="AG670" i="1"/>
  <c r="AH670" i="1"/>
  <c r="CV670" i="1" s="1"/>
  <c r="U670" i="1" s="1"/>
  <c r="AI670" i="1"/>
  <c r="AJ670" i="1"/>
  <c r="CX670" i="1" s="1"/>
  <c r="W670" i="1" s="1"/>
  <c r="CQ670" i="1"/>
  <c r="P670" i="1" s="1"/>
  <c r="CP670" i="1" s="1"/>
  <c r="O670" i="1" s="1"/>
  <c r="CS670" i="1"/>
  <c r="R670" i="1" s="1"/>
  <c r="CU670" i="1"/>
  <c r="CW670" i="1"/>
  <c r="V670" i="1" s="1"/>
  <c r="FR670" i="1"/>
  <c r="GL670" i="1"/>
  <c r="GO670" i="1"/>
  <c r="GP670" i="1"/>
  <c r="GV670" i="1"/>
  <c r="HC670" i="1"/>
  <c r="GX670" i="1" s="1"/>
  <c r="I671" i="1"/>
  <c r="S671" i="1"/>
  <c r="W671" i="1"/>
  <c r="AC671" i="1"/>
  <c r="AE671" i="1"/>
  <c r="AF671" i="1"/>
  <c r="AG671" i="1"/>
  <c r="CU671" i="1" s="1"/>
  <c r="T671" i="1" s="1"/>
  <c r="AH671" i="1"/>
  <c r="AI671" i="1"/>
  <c r="CW671" i="1" s="1"/>
  <c r="V671" i="1" s="1"/>
  <c r="AJ671" i="1"/>
  <c r="CT671" i="1"/>
  <c r="CV671" i="1"/>
  <c r="U671" i="1" s="1"/>
  <c r="CX671" i="1"/>
  <c r="FR671" i="1"/>
  <c r="GL671" i="1"/>
  <c r="GO671" i="1"/>
  <c r="GP671" i="1"/>
  <c r="GV671" i="1"/>
  <c r="GX671" i="1"/>
  <c r="HC671" i="1"/>
  <c r="C672" i="1"/>
  <c r="D672" i="1"/>
  <c r="I672" i="1"/>
  <c r="AC672" i="1"/>
  <c r="AD672" i="1"/>
  <c r="CR672" i="1" s="1"/>
  <c r="Q672" i="1" s="1"/>
  <c r="AE672" i="1"/>
  <c r="AF672" i="1"/>
  <c r="CT672" i="1" s="1"/>
  <c r="S672" i="1" s="1"/>
  <c r="AG672" i="1"/>
  <c r="AH672" i="1"/>
  <c r="CV672" i="1" s="1"/>
  <c r="U672" i="1" s="1"/>
  <c r="AI672" i="1"/>
  <c r="AJ672" i="1"/>
  <c r="CX672" i="1" s="1"/>
  <c r="W672" i="1" s="1"/>
  <c r="CQ672" i="1"/>
  <c r="P672" i="1" s="1"/>
  <c r="CP672" i="1" s="1"/>
  <c r="O672" i="1" s="1"/>
  <c r="CS672" i="1"/>
  <c r="R672" i="1" s="1"/>
  <c r="CY672" i="1" s="1"/>
  <c r="X672" i="1" s="1"/>
  <c r="CU672" i="1"/>
  <c r="T672" i="1" s="1"/>
  <c r="CW672" i="1"/>
  <c r="V672" i="1" s="1"/>
  <c r="FR672" i="1"/>
  <c r="GL672" i="1"/>
  <c r="GO672" i="1"/>
  <c r="GP672" i="1"/>
  <c r="GV672" i="1"/>
  <c r="HC672" i="1" s="1"/>
  <c r="GX672" i="1" s="1"/>
  <c r="AC673" i="1"/>
  <c r="AE673" i="1"/>
  <c r="AF673" i="1"/>
  <c r="AG673" i="1"/>
  <c r="CU673" i="1" s="1"/>
  <c r="AH673" i="1"/>
  <c r="AI673" i="1"/>
  <c r="CW673" i="1" s="1"/>
  <c r="AJ673" i="1"/>
  <c r="CT673" i="1"/>
  <c r="CV673" i="1"/>
  <c r="CX673" i="1"/>
  <c r="FR673" i="1"/>
  <c r="GL673" i="1"/>
  <c r="BZ676" i="1" s="1"/>
  <c r="GO673" i="1"/>
  <c r="GP673" i="1"/>
  <c r="GV673" i="1"/>
  <c r="HC673" i="1" s="1"/>
  <c r="I674" i="1"/>
  <c r="AC674" i="1"/>
  <c r="AD674" i="1"/>
  <c r="CR674" i="1" s="1"/>
  <c r="Q674" i="1" s="1"/>
  <c r="AE674" i="1"/>
  <c r="AF674" i="1"/>
  <c r="CT674" i="1" s="1"/>
  <c r="S674" i="1" s="1"/>
  <c r="CY674" i="1" s="1"/>
  <c r="X674" i="1" s="1"/>
  <c r="AG674" i="1"/>
  <c r="AH674" i="1"/>
  <c r="CV674" i="1" s="1"/>
  <c r="U674" i="1" s="1"/>
  <c r="AI674" i="1"/>
  <c r="AJ674" i="1"/>
  <c r="CX674" i="1" s="1"/>
  <c r="W674" i="1" s="1"/>
  <c r="CQ674" i="1"/>
  <c r="P674" i="1" s="1"/>
  <c r="CP674" i="1" s="1"/>
  <c r="O674" i="1" s="1"/>
  <c r="CS674" i="1"/>
  <c r="R674" i="1" s="1"/>
  <c r="CU674" i="1"/>
  <c r="T674" i="1" s="1"/>
  <c r="CW674" i="1"/>
  <c r="V674" i="1" s="1"/>
  <c r="FR674" i="1"/>
  <c r="GL674" i="1"/>
  <c r="GO674" i="1"/>
  <c r="GP674" i="1"/>
  <c r="GV674" i="1"/>
  <c r="HC674" i="1"/>
  <c r="GX674" i="1" s="1"/>
  <c r="B676" i="1"/>
  <c r="B647" i="1" s="1"/>
  <c r="C676" i="1"/>
  <c r="C647" i="1" s="1"/>
  <c r="D676" i="1"/>
  <c r="D647" i="1" s="1"/>
  <c r="F676" i="1"/>
  <c r="F647" i="1" s="1"/>
  <c r="G676" i="1"/>
  <c r="G647" i="1" s="1"/>
  <c r="BX676" i="1"/>
  <c r="BX647" i="1" s="1"/>
  <c r="BY676" i="1"/>
  <c r="BY647" i="1" s="1"/>
  <c r="CC676" i="1"/>
  <c r="CC647" i="1" s="1"/>
  <c r="CD676" i="1"/>
  <c r="CD647" i="1" s="1"/>
  <c r="CK676" i="1"/>
  <c r="CK647" i="1" s="1"/>
  <c r="CL676" i="1"/>
  <c r="CL647" i="1" s="1"/>
  <c r="D709" i="1"/>
  <c r="E711" i="1"/>
  <c r="Z711" i="1"/>
  <c r="AA711" i="1"/>
  <c r="AM711" i="1"/>
  <c r="AN711" i="1"/>
  <c r="BE711" i="1"/>
  <c r="BF711" i="1"/>
  <c r="BG711" i="1"/>
  <c r="BH711" i="1"/>
  <c r="BI711" i="1"/>
  <c r="BJ711" i="1"/>
  <c r="BK711" i="1"/>
  <c r="BL711" i="1"/>
  <c r="BM711" i="1"/>
  <c r="BN711" i="1"/>
  <c r="BO711" i="1"/>
  <c r="BP711" i="1"/>
  <c r="BQ711" i="1"/>
  <c r="BR711" i="1"/>
  <c r="BS711" i="1"/>
  <c r="BT711" i="1"/>
  <c r="BU711" i="1"/>
  <c r="BV711" i="1"/>
  <c r="BW711" i="1"/>
  <c r="CN711" i="1"/>
  <c r="CO711" i="1"/>
  <c r="CP711" i="1"/>
  <c r="CQ711" i="1"/>
  <c r="CR711" i="1"/>
  <c r="CS711" i="1"/>
  <c r="CT711" i="1"/>
  <c r="CU711" i="1"/>
  <c r="CV711" i="1"/>
  <c r="CW711" i="1"/>
  <c r="CX711" i="1"/>
  <c r="CY711" i="1"/>
  <c r="CZ711" i="1"/>
  <c r="DA711" i="1"/>
  <c r="DB711" i="1"/>
  <c r="DC711" i="1"/>
  <c r="DD711" i="1"/>
  <c r="DE711" i="1"/>
  <c r="DF711" i="1"/>
  <c r="DG711" i="1"/>
  <c r="DH711" i="1"/>
  <c r="DI711" i="1"/>
  <c r="DJ711" i="1"/>
  <c r="DK711" i="1"/>
  <c r="DL711" i="1"/>
  <c r="DM711" i="1"/>
  <c r="DN711" i="1"/>
  <c r="DO711" i="1"/>
  <c r="DP711" i="1"/>
  <c r="DQ711" i="1"/>
  <c r="DR711" i="1"/>
  <c r="DS711" i="1"/>
  <c r="DT711" i="1"/>
  <c r="DU711" i="1"/>
  <c r="DV711" i="1"/>
  <c r="DW711" i="1"/>
  <c r="DX711" i="1"/>
  <c r="DY711" i="1"/>
  <c r="DZ711" i="1"/>
  <c r="EA711" i="1"/>
  <c r="EB711" i="1"/>
  <c r="EC711" i="1"/>
  <c r="ED711" i="1"/>
  <c r="EE711" i="1"/>
  <c r="EF711" i="1"/>
  <c r="EG711" i="1"/>
  <c r="EH711" i="1"/>
  <c r="EI711" i="1"/>
  <c r="EJ711" i="1"/>
  <c r="EK711" i="1"/>
  <c r="EL711" i="1"/>
  <c r="EM711" i="1"/>
  <c r="EN711" i="1"/>
  <c r="EO711" i="1"/>
  <c r="EP711" i="1"/>
  <c r="EQ711" i="1"/>
  <c r="ER711" i="1"/>
  <c r="ES711" i="1"/>
  <c r="ET711" i="1"/>
  <c r="EU711" i="1"/>
  <c r="EV711" i="1"/>
  <c r="EW711" i="1"/>
  <c r="EX711" i="1"/>
  <c r="EY711" i="1"/>
  <c r="EZ711" i="1"/>
  <c r="FA711" i="1"/>
  <c r="FB711" i="1"/>
  <c r="FC711" i="1"/>
  <c r="FD711" i="1"/>
  <c r="FE711" i="1"/>
  <c r="FF711" i="1"/>
  <c r="FG711" i="1"/>
  <c r="FH711" i="1"/>
  <c r="FI711" i="1"/>
  <c r="FJ711" i="1"/>
  <c r="FK711" i="1"/>
  <c r="FL711" i="1"/>
  <c r="FM711" i="1"/>
  <c r="FN711" i="1"/>
  <c r="FO711" i="1"/>
  <c r="FP711" i="1"/>
  <c r="FQ711" i="1"/>
  <c r="FR711" i="1"/>
  <c r="FS711" i="1"/>
  <c r="FT711" i="1"/>
  <c r="FU711" i="1"/>
  <c r="FV711" i="1"/>
  <c r="FW711" i="1"/>
  <c r="FX711" i="1"/>
  <c r="FY711" i="1"/>
  <c r="FZ711" i="1"/>
  <c r="GA711" i="1"/>
  <c r="GB711" i="1"/>
  <c r="GC711" i="1"/>
  <c r="GD711" i="1"/>
  <c r="GE711" i="1"/>
  <c r="GF711" i="1"/>
  <c r="GG711" i="1"/>
  <c r="GH711" i="1"/>
  <c r="GI711" i="1"/>
  <c r="GJ711" i="1"/>
  <c r="GK711" i="1"/>
  <c r="GL711" i="1"/>
  <c r="GM711" i="1"/>
  <c r="GN711" i="1"/>
  <c r="GO711" i="1"/>
  <c r="GP711" i="1"/>
  <c r="GQ711" i="1"/>
  <c r="GR711" i="1"/>
  <c r="GS711" i="1"/>
  <c r="GT711" i="1"/>
  <c r="GU711" i="1"/>
  <c r="GV711" i="1"/>
  <c r="GW711" i="1"/>
  <c r="GX711" i="1"/>
  <c r="C713" i="1"/>
  <c r="D713" i="1"/>
  <c r="I713" i="1"/>
  <c r="I714" i="1" s="1"/>
  <c r="GX714" i="1" s="1"/>
  <c r="AC713" i="1"/>
  <c r="AD713" i="1"/>
  <c r="AB713" i="1" s="1"/>
  <c r="AE713" i="1"/>
  <c r="AF713" i="1"/>
  <c r="CT713" i="1" s="1"/>
  <c r="S713" i="1" s="1"/>
  <c r="AG713" i="1"/>
  <c r="AH713" i="1"/>
  <c r="CV713" i="1" s="1"/>
  <c r="U713" i="1" s="1"/>
  <c r="AI713" i="1"/>
  <c r="AJ713" i="1"/>
  <c r="CX713" i="1" s="1"/>
  <c r="W713" i="1" s="1"/>
  <c r="CQ713" i="1"/>
  <c r="P713" i="1" s="1"/>
  <c r="CS713" i="1"/>
  <c r="R713" i="1" s="1"/>
  <c r="CU713" i="1"/>
  <c r="T713" i="1" s="1"/>
  <c r="CW713" i="1"/>
  <c r="V713" i="1" s="1"/>
  <c r="FR713" i="1"/>
  <c r="GL713" i="1"/>
  <c r="GO713" i="1"/>
  <c r="GP713" i="1"/>
  <c r="GV713" i="1"/>
  <c r="HC713" i="1" s="1"/>
  <c r="GX713" i="1" s="1"/>
  <c r="AC714" i="1"/>
  <c r="AE714" i="1"/>
  <c r="CS714" i="1" s="1"/>
  <c r="AF714" i="1"/>
  <c r="AG714" i="1"/>
  <c r="CU714" i="1" s="1"/>
  <c r="AH714" i="1"/>
  <c r="AI714" i="1"/>
  <c r="CW714" i="1" s="1"/>
  <c r="AJ714" i="1"/>
  <c r="CT714" i="1"/>
  <c r="CV714" i="1"/>
  <c r="CX714" i="1"/>
  <c r="FR714" i="1"/>
  <c r="GL714" i="1"/>
  <c r="GO714" i="1"/>
  <c r="GP714" i="1"/>
  <c r="GV714" i="1"/>
  <c r="HC714" i="1"/>
  <c r="I715" i="1"/>
  <c r="AC715" i="1"/>
  <c r="AD715" i="1"/>
  <c r="CR715" i="1" s="1"/>
  <c r="Q715" i="1" s="1"/>
  <c r="AE715" i="1"/>
  <c r="AF715" i="1"/>
  <c r="AB715" i="1" s="1"/>
  <c r="AG715" i="1"/>
  <c r="AH715" i="1"/>
  <c r="CV715" i="1" s="1"/>
  <c r="U715" i="1" s="1"/>
  <c r="AI715" i="1"/>
  <c r="AJ715" i="1"/>
  <c r="CX715" i="1" s="1"/>
  <c r="W715" i="1" s="1"/>
  <c r="CQ715" i="1"/>
  <c r="P715" i="1" s="1"/>
  <c r="CS715" i="1"/>
  <c r="R715" i="1" s="1"/>
  <c r="CU715" i="1"/>
  <c r="T715" i="1" s="1"/>
  <c r="CW715" i="1"/>
  <c r="V715" i="1" s="1"/>
  <c r="FR715" i="1"/>
  <c r="GL715" i="1"/>
  <c r="GO715" i="1"/>
  <c r="GP715" i="1"/>
  <c r="GV715" i="1"/>
  <c r="HC715" i="1"/>
  <c r="GX715" i="1" s="1"/>
  <c r="C716" i="1"/>
  <c r="D716" i="1"/>
  <c r="I716" i="1"/>
  <c r="AC716" i="1"/>
  <c r="AE716" i="1"/>
  <c r="CS716" i="1" s="1"/>
  <c r="R716" i="1" s="1"/>
  <c r="AF716" i="1"/>
  <c r="AG716" i="1"/>
  <c r="CU716" i="1" s="1"/>
  <c r="T716" i="1" s="1"/>
  <c r="AH716" i="1"/>
  <c r="AI716" i="1"/>
  <c r="CW716" i="1" s="1"/>
  <c r="V716" i="1" s="1"/>
  <c r="AJ716" i="1"/>
  <c r="CT716" i="1"/>
  <c r="S716" i="1" s="1"/>
  <c r="CV716" i="1"/>
  <c r="U716" i="1" s="1"/>
  <c r="CX716" i="1"/>
  <c r="W716" i="1" s="1"/>
  <c r="FR716" i="1"/>
  <c r="GL716" i="1"/>
  <c r="GO716" i="1"/>
  <c r="GP716" i="1"/>
  <c r="GV716" i="1"/>
  <c r="GX716" i="1"/>
  <c r="HC716" i="1"/>
  <c r="I717" i="1"/>
  <c r="AC717" i="1"/>
  <c r="AD717" i="1"/>
  <c r="CR717" i="1" s="1"/>
  <c r="Q717" i="1" s="1"/>
  <c r="AE717" i="1"/>
  <c r="AF717" i="1"/>
  <c r="AB717" i="1" s="1"/>
  <c r="AG717" i="1"/>
  <c r="AH717" i="1"/>
  <c r="CV717" i="1" s="1"/>
  <c r="U717" i="1" s="1"/>
  <c r="AI717" i="1"/>
  <c r="AJ717" i="1"/>
  <c r="CX717" i="1" s="1"/>
  <c r="W717" i="1" s="1"/>
  <c r="CQ717" i="1"/>
  <c r="P717" i="1" s="1"/>
  <c r="CS717" i="1"/>
  <c r="R717" i="1" s="1"/>
  <c r="CU717" i="1"/>
  <c r="T717" i="1" s="1"/>
  <c r="CW717" i="1"/>
  <c r="V717" i="1" s="1"/>
  <c r="FR717" i="1"/>
  <c r="GL717" i="1"/>
  <c r="GO717" i="1"/>
  <c r="GP717" i="1"/>
  <c r="GV717" i="1"/>
  <c r="HC717" i="1"/>
  <c r="GX717" i="1" s="1"/>
  <c r="C718" i="1"/>
  <c r="D718" i="1"/>
  <c r="I718" i="1"/>
  <c r="AC718" i="1"/>
  <c r="AE718" i="1"/>
  <c r="CS718" i="1" s="1"/>
  <c r="R718" i="1" s="1"/>
  <c r="AF718" i="1"/>
  <c r="AG718" i="1"/>
  <c r="CU718" i="1" s="1"/>
  <c r="T718" i="1" s="1"/>
  <c r="AH718" i="1"/>
  <c r="AI718" i="1"/>
  <c r="CW718" i="1" s="1"/>
  <c r="V718" i="1" s="1"/>
  <c r="AJ718" i="1"/>
  <c r="CT718" i="1"/>
  <c r="S718" i="1" s="1"/>
  <c r="CV718" i="1"/>
  <c r="U718" i="1" s="1"/>
  <c r="CX718" i="1"/>
  <c r="W718" i="1" s="1"/>
  <c r="FR718" i="1"/>
  <c r="GL718" i="1"/>
  <c r="GO718" i="1"/>
  <c r="GP718" i="1"/>
  <c r="GV718" i="1"/>
  <c r="GX718" i="1"/>
  <c r="HC718" i="1"/>
  <c r="I719" i="1"/>
  <c r="AC719" i="1"/>
  <c r="AD719" i="1"/>
  <c r="CR719" i="1" s="1"/>
  <c r="Q719" i="1" s="1"/>
  <c r="AE719" i="1"/>
  <c r="AF719" i="1"/>
  <c r="AB719" i="1" s="1"/>
  <c r="AG719" i="1"/>
  <c r="AH719" i="1"/>
  <c r="CV719" i="1" s="1"/>
  <c r="U719" i="1" s="1"/>
  <c r="AI719" i="1"/>
  <c r="AJ719" i="1"/>
  <c r="CX719" i="1" s="1"/>
  <c r="W719" i="1" s="1"/>
  <c r="CQ719" i="1"/>
  <c r="P719" i="1" s="1"/>
  <c r="CS719" i="1"/>
  <c r="R719" i="1" s="1"/>
  <c r="CU719" i="1"/>
  <c r="T719" i="1" s="1"/>
  <c r="CW719" i="1"/>
  <c r="V719" i="1" s="1"/>
  <c r="FR719" i="1"/>
  <c r="GL719" i="1"/>
  <c r="GO719" i="1"/>
  <c r="GP719" i="1"/>
  <c r="GV719" i="1"/>
  <c r="HC719" i="1"/>
  <c r="GX719" i="1" s="1"/>
  <c r="C720" i="1"/>
  <c r="D720" i="1"/>
  <c r="I720" i="1"/>
  <c r="AC720" i="1"/>
  <c r="AE720" i="1"/>
  <c r="CS720" i="1" s="1"/>
  <c r="R720" i="1" s="1"/>
  <c r="AF720" i="1"/>
  <c r="AG720" i="1"/>
  <c r="CU720" i="1" s="1"/>
  <c r="T720" i="1" s="1"/>
  <c r="AH720" i="1"/>
  <c r="AI720" i="1"/>
  <c r="CW720" i="1" s="1"/>
  <c r="V720" i="1" s="1"/>
  <c r="AJ720" i="1"/>
  <c r="CT720" i="1"/>
  <c r="S720" i="1" s="1"/>
  <c r="CV720" i="1"/>
  <c r="U720" i="1" s="1"/>
  <c r="CX720" i="1"/>
  <c r="W720" i="1" s="1"/>
  <c r="FR720" i="1"/>
  <c r="GL720" i="1"/>
  <c r="GO720" i="1"/>
  <c r="GP720" i="1"/>
  <c r="GV720" i="1"/>
  <c r="GX720" i="1"/>
  <c r="HC720" i="1"/>
  <c r="I721" i="1"/>
  <c r="AC721" i="1"/>
  <c r="AD721" i="1"/>
  <c r="CR721" i="1" s="1"/>
  <c r="Q721" i="1" s="1"/>
  <c r="AE721" i="1"/>
  <c r="AF721" i="1"/>
  <c r="AB721" i="1" s="1"/>
  <c r="AG721" i="1"/>
  <c r="AH721" i="1"/>
  <c r="CV721" i="1" s="1"/>
  <c r="U721" i="1" s="1"/>
  <c r="AI721" i="1"/>
  <c r="AJ721" i="1"/>
  <c r="CX721" i="1" s="1"/>
  <c r="W721" i="1" s="1"/>
  <c r="CQ721" i="1"/>
  <c r="P721" i="1" s="1"/>
  <c r="CS721" i="1"/>
  <c r="R721" i="1" s="1"/>
  <c r="CU721" i="1"/>
  <c r="T721" i="1" s="1"/>
  <c r="CW721" i="1"/>
  <c r="V721" i="1" s="1"/>
  <c r="FR721" i="1"/>
  <c r="GL721" i="1"/>
  <c r="GO721" i="1"/>
  <c r="GP721" i="1"/>
  <c r="GV721" i="1"/>
  <c r="HC721" i="1"/>
  <c r="GX721" i="1" s="1"/>
  <c r="I722" i="1"/>
  <c r="AC722" i="1"/>
  <c r="CQ722" i="1" s="1"/>
  <c r="P722" i="1" s="1"/>
  <c r="AE722" i="1"/>
  <c r="AD722" i="1" s="1"/>
  <c r="CR722" i="1" s="1"/>
  <c r="Q722" i="1" s="1"/>
  <c r="AF722" i="1"/>
  <c r="AG722" i="1"/>
  <c r="CU722" i="1" s="1"/>
  <c r="T722" i="1" s="1"/>
  <c r="AH722" i="1"/>
  <c r="AI722" i="1"/>
  <c r="CW722" i="1" s="1"/>
  <c r="V722" i="1" s="1"/>
  <c r="AJ722" i="1"/>
  <c r="CT722" i="1"/>
  <c r="S722" i="1" s="1"/>
  <c r="CV722" i="1"/>
  <c r="U722" i="1" s="1"/>
  <c r="CX722" i="1"/>
  <c r="W722" i="1" s="1"/>
  <c r="FR722" i="1"/>
  <c r="GL722" i="1"/>
  <c r="GO722" i="1"/>
  <c r="GP722" i="1"/>
  <c r="GV722" i="1"/>
  <c r="GX722" i="1"/>
  <c r="HC722" i="1"/>
  <c r="I723" i="1"/>
  <c r="AC723" i="1"/>
  <c r="AD723" i="1"/>
  <c r="AB723" i="1" s="1"/>
  <c r="AE723" i="1"/>
  <c r="AF723" i="1"/>
  <c r="CT723" i="1" s="1"/>
  <c r="S723" i="1" s="1"/>
  <c r="AG723" i="1"/>
  <c r="AH723" i="1"/>
  <c r="CV723" i="1" s="1"/>
  <c r="U723" i="1" s="1"/>
  <c r="AI723" i="1"/>
  <c r="AJ723" i="1"/>
  <c r="CX723" i="1" s="1"/>
  <c r="W723" i="1" s="1"/>
  <c r="CQ723" i="1"/>
  <c r="P723" i="1" s="1"/>
  <c r="CS723" i="1"/>
  <c r="R723" i="1" s="1"/>
  <c r="CU723" i="1"/>
  <c r="T723" i="1" s="1"/>
  <c r="CW723" i="1"/>
  <c r="V723" i="1" s="1"/>
  <c r="FR723" i="1"/>
  <c r="GL723" i="1"/>
  <c r="GO723" i="1"/>
  <c r="GP723" i="1"/>
  <c r="GV723" i="1"/>
  <c r="HC723" i="1" s="1"/>
  <c r="GX723" i="1" s="1"/>
  <c r="I724" i="1"/>
  <c r="AC724" i="1"/>
  <c r="AE724" i="1"/>
  <c r="CS724" i="1" s="1"/>
  <c r="R724" i="1" s="1"/>
  <c r="AF724" i="1"/>
  <c r="AG724" i="1"/>
  <c r="CU724" i="1" s="1"/>
  <c r="T724" i="1" s="1"/>
  <c r="AH724" i="1"/>
  <c r="AI724" i="1"/>
  <c r="CW724" i="1" s="1"/>
  <c r="V724" i="1" s="1"/>
  <c r="AJ724" i="1"/>
  <c r="CT724" i="1"/>
  <c r="S724" i="1" s="1"/>
  <c r="CV724" i="1"/>
  <c r="U724" i="1" s="1"/>
  <c r="CX724" i="1"/>
  <c r="W724" i="1" s="1"/>
  <c r="FR724" i="1"/>
  <c r="GL724" i="1"/>
  <c r="GO724" i="1"/>
  <c r="GP724" i="1"/>
  <c r="GV724" i="1"/>
  <c r="GX724" i="1"/>
  <c r="HC724" i="1"/>
  <c r="I725" i="1"/>
  <c r="AC725" i="1"/>
  <c r="AD725" i="1"/>
  <c r="CR725" i="1" s="1"/>
  <c r="Q725" i="1" s="1"/>
  <c r="AE725" i="1"/>
  <c r="AF725" i="1"/>
  <c r="CT725" i="1" s="1"/>
  <c r="S725" i="1" s="1"/>
  <c r="AG725" i="1"/>
  <c r="AH725" i="1"/>
  <c r="CV725" i="1" s="1"/>
  <c r="U725" i="1" s="1"/>
  <c r="AI725" i="1"/>
  <c r="AJ725" i="1"/>
  <c r="CX725" i="1" s="1"/>
  <c r="W725" i="1" s="1"/>
  <c r="CQ725" i="1"/>
  <c r="P725" i="1" s="1"/>
  <c r="CS725" i="1"/>
  <c r="R725" i="1" s="1"/>
  <c r="CU725" i="1"/>
  <c r="T725" i="1" s="1"/>
  <c r="CW725" i="1"/>
  <c r="V725" i="1" s="1"/>
  <c r="FR725" i="1"/>
  <c r="GL725" i="1"/>
  <c r="GO725" i="1"/>
  <c r="GP725" i="1"/>
  <c r="GV725" i="1"/>
  <c r="HC725" i="1" s="1"/>
  <c r="GX725" i="1" s="1"/>
  <c r="I726" i="1"/>
  <c r="AC726" i="1"/>
  <c r="CQ726" i="1" s="1"/>
  <c r="P726" i="1" s="1"/>
  <c r="AE726" i="1"/>
  <c r="AD726" i="1" s="1"/>
  <c r="CR726" i="1" s="1"/>
  <c r="Q726" i="1" s="1"/>
  <c r="AF726" i="1"/>
  <c r="AG726" i="1"/>
  <c r="CU726" i="1" s="1"/>
  <c r="T726" i="1" s="1"/>
  <c r="AH726" i="1"/>
  <c r="AI726" i="1"/>
  <c r="CW726" i="1" s="1"/>
  <c r="V726" i="1" s="1"/>
  <c r="AJ726" i="1"/>
  <c r="CT726" i="1"/>
  <c r="S726" i="1" s="1"/>
  <c r="CV726" i="1"/>
  <c r="U726" i="1" s="1"/>
  <c r="CX726" i="1"/>
  <c r="W726" i="1" s="1"/>
  <c r="FR726" i="1"/>
  <c r="GL726" i="1"/>
  <c r="GO726" i="1"/>
  <c r="GP726" i="1"/>
  <c r="GV726" i="1"/>
  <c r="GX726" i="1"/>
  <c r="HC726" i="1"/>
  <c r="I727" i="1"/>
  <c r="AC727" i="1"/>
  <c r="AD727" i="1"/>
  <c r="CR727" i="1" s="1"/>
  <c r="Q727" i="1" s="1"/>
  <c r="AE727" i="1"/>
  <c r="AF727" i="1"/>
  <c r="AB727" i="1" s="1"/>
  <c r="AG727" i="1"/>
  <c r="AH727" i="1"/>
  <c r="CV727" i="1" s="1"/>
  <c r="U727" i="1" s="1"/>
  <c r="AI727" i="1"/>
  <c r="AJ727" i="1"/>
  <c r="CX727" i="1" s="1"/>
  <c r="W727" i="1" s="1"/>
  <c r="CQ727" i="1"/>
  <c r="P727" i="1" s="1"/>
  <c r="CS727" i="1"/>
  <c r="R727" i="1" s="1"/>
  <c r="CU727" i="1"/>
  <c r="T727" i="1" s="1"/>
  <c r="CW727" i="1"/>
  <c r="V727" i="1" s="1"/>
  <c r="FR727" i="1"/>
  <c r="BY729" i="1" s="1"/>
  <c r="GL727" i="1"/>
  <c r="GO727" i="1"/>
  <c r="CC729" i="1" s="1"/>
  <c r="GP727" i="1"/>
  <c r="GV727" i="1"/>
  <c r="HC727" i="1"/>
  <c r="GX727" i="1" s="1"/>
  <c r="B729" i="1"/>
  <c r="B711" i="1" s="1"/>
  <c r="C729" i="1"/>
  <c r="C711" i="1" s="1"/>
  <c r="D729" i="1"/>
  <c r="D711" i="1" s="1"/>
  <c r="F729" i="1"/>
  <c r="F711" i="1" s="1"/>
  <c r="G729" i="1"/>
  <c r="G711" i="1" s="1"/>
  <c r="BX729" i="1"/>
  <c r="AO729" i="1" s="1"/>
  <c r="BZ729" i="1"/>
  <c r="BZ711" i="1" s="1"/>
  <c r="CD729" i="1"/>
  <c r="CD711" i="1" s="1"/>
  <c r="CK729" i="1"/>
  <c r="CK711" i="1" s="1"/>
  <c r="CL729" i="1"/>
  <c r="CL711" i="1" s="1"/>
  <c r="CM729" i="1"/>
  <c r="CM711" i="1" s="1"/>
  <c r="B762" i="1"/>
  <c r="B643" i="1" s="1"/>
  <c r="C762" i="1"/>
  <c r="C643" i="1" s="1"/>
  <c r="D762" i="1"/>
  <c r="D643" i="1" s="1"/>
  <c r="F762" i="1"/>
  <c r="F643" i="1" s="1"/>
  <c r="G762" i="1"/>
  <c r="G643" i="1" s="1"/>
  <c r="D795" i="1"/>
  <c r="E797" i="1"/>
  <c r="Z797" i="1"/>
  <c r="AA797" i="1"/>
  <c r="AM797" i="1"/>
  <c r="AN797" i="1"/>
  <c r="BE797" i="1"/>
  <c r="BF797" i="1"/>
  <c r="BG797" i="1"/>
  <c r="BH797" i="1"/>
  <c r="BI797" i="1"/>
  <c r="BJ797" i="1"/>
  <c r="BK797" i="1"/>
  <c r="BL797" i="1"/>
  <c r="BM797" i="1"/>
  <c r="BN797" i="1"/>
  <c r="BO797" i="1"/>
  <c r="BP797" i="1"/>
  <c r="BQ797" i="1"/>
  <c r="BR797" i="1"/>
  <c r="BS797" i="1"/>
  <c r="BT797" i="1"/>
  <c r="BU797" i="1"/>
  <c r="BV797" i="1"/>
  <c r="BW797" i="1"/>
  <c r="CN797" i="1"/>
  <c r="CO797" i="1"/>
  <c r="CP797" i="1"/>
  <c r="CQ797" i="1"/>
  <c r="CR797" i="1"/>
  <c r="CS797" i="1"/>
  <c r="CT797" i="1"/>
  <c r="CU797" i="1"/>
  <c r="CV797" i="1"/>
  <c r="CW797" i="1"/>
  <c r="CX797" i="1"/>
  <c r="CY797" i="1"/>
  <c r="CZ797" i="1"/>
  <c r="DA797" i="1"/>
  <c r="DB797" i="1"/>
  <c r="DC797" i="1"/>
  <c r="DD797" i="1"/>
  <c r="DE797" i="1"/>
  <c r="DF797" i="1"/>
  <c r="DG797" i="1"/>
  <c r="DH797" i="1"/>
  <c r="DI797" i="1"/>
  <c r="DJ797" i="1"/>
  <c r="DK797" i="1"/>
  <c r="DL797" i="1"/>
  <c r="DM797" i="1"/>
  <c r="DN797" i="1"/>
  <c r="DO797" i="1"/>
  <c r="DP797" i="1"/>
  <c r="DQ797" i="1"/>
  <c r="DR797" i="1"/>
  <c r="DS797" i="1"/>
  <c r="DT797" i="1"/>
  <c r="DU797" i="1"/>
  <c r="DV797" i="1"/>
  <c r="DW797" i="1"/>
  <c r="DX797" i="1"/>
  <c r="DY797" i="1"/>
  <c r="DZ797" i="1"/>
  <c r="EA797" i="1"/>
  <c r="EB797" i="1"/>
  <c r="EC797" i="1"/>
  <c r="ED797" i="1"/>
  <c r="EE797" i="1"/>
  <c r="EF797" i="1"/>
  <c r="EG797" i="1"/>
  <c r="EH797" i="1"/>
  <c r="EI797" i="1"/>
  <c r="EJ797" i="1"/>
  <c r="EK797" i="1"/>
  <c r="EL797" i="1"/>
  <c r="EM797" i="1"/>
  <c r="EN797" i="1"/>
  <c r="EO797" i="1"/>
  <c r="EP797" i="1"/>
  <c r="EQ797" i="1"/>
  <c r="ER797" i="1"/>
  <c r="ES797" i="1"/>
  <c r="ET797" i="1"/>
  <c r="EU797" i="1"/>
  <c r="EV797" i="1"/>
  <c r="EW797" i="1"/>
  <c r="EX797" i="1"/>
  <c r="EY797" i="1"/>
  <c r="EZ797" i="1"/>
  <c r="FA797" i="1"/>
  <c r="FB797" i="1"/>
  <c r="FC797" i="1"/>
  <c r="FD797" i="1"/>
  <c r="FE797" i="1"/>
  <c r="FF797" i="1"/>
  <c r="FG797" i="1"/>
  <c r="FH797" i="1"/>
  <c r="FI797" i="1"/>
  <c r="FJ797" i="1"/>
  <c r="FK797" i="1"/>
  <c r="FL797" i="1"/>
  <c r="FM797" i="1"/>
  <c r="FN797" i="1"/>
  <c r="FO797" i="1"/>
  <c r="FP797" i="1"/>
  <c r="FQ797" i="1"/>
  <c r="FR797" i="1"/>
  <c r="FS797" i="1"/>
  <c r="FT797" i="1"/>
  <c r="FU797" i="1"/>
  <c r="FV797" i="1"/>
  <c r="FW797" i="1"/>
  <c r="FX797" i="1"/>
  <c r="FY797" i="1"/>
  <c r="FZ797" i="1"/>
  <c r="GA797" i="1"/>
  <c r="GB797" i="1"/>
  <c r="GC797" i="1"/>
  <c r="GD797" i="1"/>
  <c r="GE797" i="1"/>
  <c r="GF797" i="1"/>
  <c r="GG797" i="1"/>
  <c r="GH797" i="1"/>
  <c r="GI797" i="1"/>
  <c r="GJ797" i="1"/>
  <c r="GK797" i="1"/>
  <c r="GL797" i="1"/>
  <c r="GM797" i="1"/>
  <c r="GN797" i="1"/>
  <c r="GO797" i="1"/>
  <c r="GP797" i="1"/>
  <c r="GQ797" i="1"/>
  <c r="GR797" i="1"/>
  <c r="GS797" i="1"/>
  <c r="GT797" i="1"/>
  <c r="GU797" i="1"/>
  <c r="GV797" i="1"/>
  <c r="GW797" i="1"/>
  <c r="GX797" i="1"/>
  <c r="C799" i="1"/>
  <c r="D799" i="1"/>
  <c r="I799" i="1"/>
  <c r="AC799" i="1"/>
  <c r="AE799" i="1"/>
  <c r="CS799" i="1" s="1"/>
  <c r="R799" i="1" s="1"/>
  <c r="AF799" i="1"/>
  <c r="AG799" i="1"/>
  <c r="CU799" i="1" s="1"/>
  <c r="T799" i="1" s="1"/>
  <c r="AH799" i="1"/>
  <c r="AI799" i="1"/>
  <c r="CW799" i="1" s="1"/>
  <c r="V799" i="1" s="1"/>
  <c r="AJ799" i="1"/>
  <c r="CT799" i="1"/>
  <c r="S799" i="1" s="1"/>
  <c r="CV799" i="1"/>
  <c r="U799" i="1" s="1"/>
  <c r="CX799" i="1"/>
  <c r="W799" i="1" s="1"/>
  <c r="FR799" i="1"/>
  <c r="GL799" i="1"/>
  <c r="GO799" i="1"/>
  <c r="GP799" i="1"/>
  <c r="GV799" i="1"/>
  <c r="GX799" i="1"/>
  <c r="HC799" i="1"/>
  <c r="I800" i="1"/>
  <c r="AC800" i="1"/>
  <c r="AD800" i="1"/>
  <c r="CR800" i="1" s="1"/>
  <c r="Q800" i="1" s="1"/>
  <c r="AE800" i="1"/>
  <c r="AF800" i="1"/>
  <c r="AB800" i="1" s="1"/>
  <c r="AG800" i="1"/>
  <c r="AH800" i="1"/>
  <c r="CV800" i="1" s="1"/>
  <c r="U800" i="1" s="1"/>
  <c r="AI800" i="1"/>
  <c r="AJ800" i="1"/>
  <c r="CX800" i="1" s="1"/>
  <c r="W800" i="1" s="1"/>
  <c r="CQ800" i="1"/>
  <c r="P800" i="1" s="1"/>
  <c r="CS800" i="1"/>
  <c r="R800" i="1" s="1"/>
  <c r="CU800" i="1"/>
  <c r="T800" i="1" s="1"/>
  <c r="CW800" i="1"/>
  <c r="V800" i="1" s="1"/>
  <c r="FR800" i="1"/>
  <c r="GL800" i="1"/>
  <c r="GO800" i="1"/>
  <c r="GP800" i="1"/>
  <c r="GV800" i="1"/>
  <c r="HC800" i="1"/>
  <c r="GX800" i="1" s="1"/>
  <c r="C801" i="1"/>
  <c r="D801" i="1"/>
  <c r="I801" i="1"/>
  <c r="CX626" i="3" s="1"/>
  <c r="AC801" i="1"/>
  <c r="AD801" i="1"/>
  <c r="CR801" i="1" s="1"/>
  <c r="Q801" i="1" s="1"/>
  <c r="AE801" i="1"/>
  <c r="AF801" i="1"/>
  <c r="AB801" i="1" s="1"/>
  <c r="AG801" i="1"/>
  <c r="AH801" i="1"/>
  <c r="CV801" i="1" s="1"/>
  <c r="U801" i="1" s="1"/>
  <c r="AI801" i="1"/>
  <c r="AJ801" i="1"/>
  <c r="CX801" i="1" s="1"/>
  <c r="W801" i="1" s="1"/>
  <c r="CQ801" i="1"/>
  <c r="P801" i="1" s="1"/>
  <c r="CS801" i="1"/>
  <c r="R801" i="1" s="1"/>
  <c r="CU801" i="1"/>
  <c r="T801" i="1" s="1"/>
  <c r="CW801" i="1"/>
  <c r="V801" i="1" s="1"/>
  <c r="FR801" i="1"/>
  <c r="GL801" i="1"/>
  <c r="GO801" i="1"/>
  <c r="GP801" i="1"/>
  <c r="GV801" i="1"/>
  <c r="HC801" i="1"/>
  <c r="GX801" i="1" s="1"/>
  <c r="C802" i="1"/>
  <c r="D802" i="1"/>
  <c r="AC802" i="1"/>
  <c r="AE802" i="1"/>
  <c r="CS802" i="1" s="1"/>
  <c r="AF802" i="1"/>
  <c r="AG802" i="1"/>
  <c r="CU802" i="1" s="1"/>
  <c r="AH802" i="1"/>
  <c r="AI802" i="1"/>
  <c r="CW802" i="1" s="1"/>
  <c r="AJ802" i="1"/>
  <c r="CT802" i="1"/>
  <c r="CV802" i="1"/>
  <c r="CX802" i="1"/>
  <c r="FR802" i="1"/>
  <c r="GL802" i="1"/>
  <c r="GO802" i="1"/>
  <c r="GP802" i="1"/>
  <c r="GV802" i="1"/>
  <c r="HC802" i="1"/>
  <c r="AC803" i="1"/>
  <c r="AD803" i="1"/>
  <c r="CR803" i="1" s="1"/>
  <c r="AE803" i="1"/>
  <c r="AF803" i="1"/>
  <c r="AB803" i="1" s="1"/>
  <c r="AG803" i="1"/>
  <c r="AH803" i="1"/>
  <c r="CV803" i="1" s="1"/>
  <c r="AI803" i="1"/>
  <c r="AJ803" i="1"/>
  <c r="CX803" i="1" s="1"/>
  <c r="CQ803" i="1"/>
  <c r="CS803" i="1"/>
  <c r="CU803" i="1"/>
  <c r="CW803" i="1"/>
  <c r="FR803" i="1"/>
  <c r="GL803" i="1"/>
  <c r="GO803" i="1"/>
  <c r="GP803" i="1"/>
  <c r="GV803" i="1"/>
  <c r="HC803" i="1"/>
  <c r="C804" i="1"/>
  <c r="D804" i="1"/>
  <c r="I804" i="1"/>
  <c r="AC804" i="1"/>
  <c r="AE804" i="1"/>
  <c r="CS804" i="1" s="1"/>
  <c r="R804" i="1" s="1"/>
  <c r="AF804" i="1"/>
  <c r="AG804" i="1"/>
  <c r="CU804" i="1" s="1"/>
  <c r="T804" i="1" s="1"/>
  <c r="AH804" i="1"/>
  <c r="AI804" i="1"/>
  <c r="CW804" i="1" s="1"/>
  <c r="V804" i="1" s="1"/>
  <c r="AJ804" i="1"/>
  <c r="CT804" i="1"/>
  <c r="S804" i="1" s="1"/>
  <c r="CV804" i="1"/>
  <c r="U804" i="1" s="1"/>
  <c r="CX804" i="1"/>
  <c r="W804" i="1" s="1"/>
  <c r="FR804" i="1"/>
  <c r="GL804" i="1"/>
  <c r="GO804" i="1"/>
  <c r="GP804" i="1"/>
  <c r="GV804" i="1"/>
  <c r="GX804" i="1"/>
  <c r="HC804" i="1"/>
  <c r="I805" i="1"/>
  <c r="AC805" i="1"/>
  <c r="AD805" i="1"/>
  <c r="CR805" i="1" s="1"/>
  <c r="Q805" i="1" s="1"/>
  <c r="AE805" i="1"/>
  <c r="AF805" i="1"/>
  <c r="AB805" i="1" s="1"/>
  <c r="AG805" i="1"/>
  <c r="AH805" i="1"/>
  <c r="CV805" i="1" s="1"/>
  <c r="U805" i="1" s="1"/>
  <c r="AI805" i="1"/>
  <c r="AJ805" i="1"/>
  <c r="CX805" i="1" s="1"/>
  <c r="W805" i="1" s="1"/>
  <c r="CQ805" i="1"/>
  <c r="P805" i="1" s="1"/>
  <c r="CS805" i="1"/>
  <c r="R805" i="1" s="1"/>
  <c r="CU805" i="1"/>
  <c r="T805" i="1" s="1"/>
  <c r="CW805" i="1"/>
  <c r="V805" i="1" s="1"/>
  <c r="FR805" i="1"/>
  <c r="GL805" i="1"/>
  <c r="GO805" i="1"/>
  <c r="GP805" i="1"/>
  <c r="GV805" i="1"/>
  <c r="HC805" i="1"/>
  <c r="GX805" i="1" s="1"/>
  <c r="C806" i="1"/>
  <c r="D806" i="1"/>
  <c r="I806" i="1"/>
  <c r="CX645" i="3" s="1"/>
  <c r="AC806" i="1"/>
  <c r="AE806" i="1"/>
  <c r="CS806" i="1" s="1"/>
  <c r="R806" i="1" s="1"/>
  <c r="AF806" i="1"/>
  <c r="AG806" i="1"/>
  <c r="CU806" i="1" s="1"/>
  <c r="T806" i="1" s="1"/>
  <c r="AH806" i="1"/>
  <c r="AI806" i="1"/>
  <c r="CW806" i="1" s="1"/>
  <c r="V806" i="1" s="1"/>
  <c r="AJ806" i="1"/>
  <c r="CT806" i="1"/>
  <c r="S806" i="1" s="1"/>
  <c r="CV806" i="1"/>
  <c r="U806" i="1" s="1"/>
  <c r="CX806" i="1"/>
  <c r="W806" i="1" s="1"/>
  <c r="FR806" i="1"/>
  <c r="GL806" i="1"/>
  <c r="GO806" i="1"/>
  <c r="GP806" i="1"/>
  <c r="GV806" i="1"/>
  <c r="GX806" i="1"/>
  <c r="HC806" i="1"/>
  <c r="I807" i="1"/>
  <c r="I808" i="1" s="1"/>
  <c r="AC807" i="1"/>
  <c r="AD807" i="1"/>
  <c r="CR807" i="1" s="1"/>
  <c r="Q807" i="1" s="1"/>
  <c r="AE807" i="1"/>
  <c r="AF807" i="1"/>
  <c r="AB807" i="1" s="1"/>
  <c r="AG807" i="1"/>
  <c r="AH807" i="1"/>
  <c r="CV807" i="1" s="1"/>
  <c r="U807" i="1" s="1"/>
  <c r="AI807" i="1"/>
  <c r="AJ807" i="1"/>
  <c r="CX807" i="1" s="1"/>
  <c r="W807" i="1" s="1"/>
  <c r="CQ807" i="1"/>
  <c r="P807" i="1" s="1"/>
  <c r="CS807" i="1"/>
  <c r="R807" i="1" s="1"/>
  <c r="CU807" i="1"/>
  <c r="T807" i="1" s="1"/>
  <c r="CW807" i="1"/>
  <c r="V807" i="1" s="1"/>
  <c r="FR807" i="1"/>
  <c r="GL807" i="1"/>
  <c r="GO807" i="1"/>
  <c r="GP807" i="1"/>
  <c r="GV807" i="1"/>
  <c r="HC807" i="1"/>
  <c r="GX807" i="1" s="1"/>
  <c r="AC808" i="1"/>
  <c r="AD808" i="1"/>
  <c r="AB808" i="1" s="1"/>
  <c r="AE808" i="1"/>
  <c r="AF808" i="1"/>
  <c r="CT808" i="1" s="1"/>
  <c r="S808" i="1" s="1"/>
  <c r="AG808" i="1"/>
  <c r="AH808" i="1"/>
  <c r="CV808" i="1" s="1"/>
  <c r="U808" i="1" s="1"/>
  <c r="AI808" i="1"/>
  <c r="AJ808" i="1"/>
  <c r="CX808" i="1" s="1"/>
  <c r="W808" i="1" s="1"/>
  <c r="CQ808" i="1"/>
  <c r="CS808" i="1"/>
  <c r="R808" i="1" s="1"/>
  <c r="CU808" i="1"/>
  <c r="CW808" i="1"/>
  <c r="V808" i="1" s="1"/>
  <c r="FR808" i="1"/>
  <c r="GL808" i="1"/>
  <c r="GO808" i="1"/>
  <c r="GP808" i="1"/>
  <c r="GV808" i="1"/>
  <c r="HC808" i="1" s="1"/>
  <c r="GX808" i="1" s="1"/>
  <c r="C809" i="1"/>
  <c r="D809" i="1"/>
  <c r="AC809" i="1"/>
  <c r="AD809" i="1"/>
  <c r="AB809" i="1" s="1"/>
  <c r="AE809" i="1"/>
  <c r="AF809" i="1"/>
  <c r="CT809" i="1" s="1"/>
  <c r="AG809" i="1"/>
  <c r="AH809" i="1"/>
  <c r="CV809" i="1" s="1"/>
  <c r="AI809" i="1"/>
  <c r="AJ809" i="1"/>
  <c r="CX809" i="1" s="1"/>
  <c r="CQ809" i="1"/>
  <c r="CS809" i="1"/>
  <c r="CU809" i="1"/>
  <c r="CW809" i="1"/>
  <c r="FR809" i="1"/>
  <c r="GL809" i="1"/>
  <c r="GO809" i="1"/>
  <c r="GP809" i="1"/>
  <c r="GV809" i="1"/>
  <c r="HC809" i="1" s="1"/>
  <c r="AC810" i="1"/>
  <c r="AE810" i="1"/>
  <c r="CS810" i="1" s="1"/>
  <c r="AF810" i="1"/>
  <c r="AG810" i="1"/>
  <c r="CU810" i="1" s="1"/>
  <c r="AH810" i="1"/>
  <c r="AI810" i="1"/>
  <c r="CW810" i="1" s="1"/>
  <c r="AJ810" i="1"/>
  <c r="CT810" i="1"/>
  <c r="CV810" i="1"/>
  <c r="CX810" i="1"/>
  <c r="FR810" i="1"/>
  <c r="GL810" i="1"/>
  <c r="GO810" i="1"/>
  <c r="GP810" i="1"/>
  <c r="GV810" i="1"/>
  <c r="HC810" i="1"/>
  <c r="C811" i="1"/>
  <c r="D811" i="1"/>
  <c r="AC811" i="1"/>
  <c r="AD811" i="1"/>
  <c r="AB811" i="1" s="1"/>
  <c r="AE811" i="1"/>
  <c r="AF811" i="1"/>
  <c r="CT811" i="1" s="1"/>
  <c r="AG811" i="1"/>
  <c r="AH811" i="1"/>
  <c r="CV811" i="1" s="1"/>
  <c r="AI811" i="1"/>
  <c r="AJ811" i="1"/>
  <c r="CX811" i="1" s="1"/>
  <c r="CQ811" i="1"/>
  <c r="CS811" i="1"/>
  <c r="CU811" i="1"/>
  <c r="CW811" i="1"/>
  <c r="FR811" i="1"/>
  <c r="GL811" i="1"/>
  <c r="GO811" i="1"/>
  <c r="GP811" i="1"/>
  <c r="GV811" i="1"/>
  <c r="HC811" i="1" s="1"/>
  <c r="C812" i="1"/>
  <c r="D812" i="1"/>
  <c r="AC812" i="1"/>
  <c r="CQ812" i="1" s="1"/>
  <c r="AE812" i="1"/>
  <c r="AD812" i="1" s="1"/>
  <c r="CR812" i="1" s="1"/>
  <c r="AF812" i="1"/>
  <c r="AG812" i="1"/>
  <c r="CU812" i="1" s="1"/>
  <c r="AH812" i="1"/>
  <c r="AI812" i="1"/>
  <c r="CW812" i="1" s="1"/>
  <c r="AJ812" i="1"/>
  <c r="CT812" i="1"/>
  <c r="CV812" i="1"/>
  <c r="CX812" i="1"/>
  <c r="FR812" i="1"/>
  <c r="GL812" i="1"/>
  <c r="GO812" i="1"/>
  <c r="GP812" i="1"/>
  <c r="GV812" i="1"/>
  <c r="HC812" i="1" s="1"/>
  <c r="I813" i="1"/>
  <c r="AC813" i="1"/>
  <c r="AD813" i="1"/>
  <c r="AB813" i="1" s="1"/>
  <c r="AE813" i="1"/>
  <c r="AF813" i="1"/>
  <c r="CT813" i="1" s="1"/>
  <c r="S813" i="1" s="1"/>
  <c r="AG813" i="1"/>
  <c r="AH813" i="1"/>
  <c r="CV813" i="1" s="1"/>
  <c r="U813" i="1" s="1"/>
  <c r="AI813" i="1"/>
  <c r="AJ813" i="1"/>
  <c r="CX813" i="1" s="1"/>
  <c r="W813" i="1" s="1"/>
  <c r="CQ813" i="1"/>
  <c r="P813" i="1" s="1"/>
  <c r="CS813" i="1"/>
  <c r="R813" i="1" s="1"/>
  <c r="CU813" i="1"/>
  <c r="T813" i="1" s="1"/>
  <c r="CW813" i="1"/>
  <c r="V813" i="1" s="1"/>
  <c r="FR813" i="1"/>
  <c r="GL813" i="1"/>
  <c r="GO813" i="1"/>
  <c r="GP813" i="1"/>
  <c r="GV813" i="1"/>
  <c r="HC813" i="1" s="1"/>
  <c r="GX813" i="1" s="1"/>
  <c r="C814" i="1"/>
  <c r="D814" i="1"/>
  <c r="AC814" i="1"/>
  <c r="CQ814" i="1" s="1"/>
  <c r="AE814" i="1"/>
  <c r="AD814" i="1" s="1"/>
  <c r="CR814" i="1" s="1"/>
  <c r="Q814" i="1" s="1"/>
  <c r="AF814" i="1"/>
  <c r="AG814" i="1"/>
  <c r="CU814" i="1" s="1"/>
  <c r="T814" i="1" s="1"/>
  <c r="AH814" i="1"/>
  <c r="AI814" i="1"/>
  <c r="CW814" i="1" s="1"/>
  <c r="V814" i="1" s="1"/>
  <c r="AJ814" i="1"/>
  <c r="CT814" i="1"/>
  <c r="S814" i="1" s="1"/>
  <c r="CV814" i="1"/>
  <c r="CX814" i="1"/>
  <c r="W814" i="1" s="1"/>
  <c r="FR814" i="1"/>
  <c r="GL814" i="1"/>
  <c r="GO814" i="1"/>
  <c r="GP814" i="1"/>
  <c r="GV814" i="1"/>
  <c r="HC814" i="1"/>
  <c r="C815" i="1"/>
  <c r="D815" i="1"/>
  <c r="I815" i="1"/>
  <c r="I814" i="1" s="1"/>
  <c r="AC815" i="1"/>
  <c r="AD815" i="1"/>
  <c r="CR815" i="1" s="1"/>
  <c r="Q815" i="1" s="1"/>
  <c r="AE815" i="1"/>
  <c r="AF815" i="1"/>
  <c r="AB815" i="1" s="1"/>
  <c r="AG815" i="1"/>
  <c r="AH815" i="1"/>
  <c r="CV815" i="1" s="1"/>
  <c r="U815" i="1" s="1"/>
  <c r="AI815" i="1"/>
  <c r="AJ815" i="1"/>
  <c r="CX815" i="1" s="1"/>
  <c r="W815" i="1" s="1"/>
  <c r="CQ815" i="1"/>
  <c r="P815" i="1" s="1"/>
  <c r="CS815" i="1"/>
  <c r="R815" i="1" s="1"/>
  <c r="CU815" i="1"/>
  <c r="T815" i="1" s="1"/>
  <c r="CW815" i="1"/>
  <c r="V815" i="1" s="1"/>
  <c r="FR815" i="1"/>
  <c r="GL815" i="1"/>
  <c r="GO815" i="1"/>
  <c r="GP815" i="1"/>
  <c r="GV815" i="1"/>
  <c r="HC815" i="1"/>
  <c r="GX815" i="1" s="1"/>
  <c r="C816" i="1"/>
  <c r="D816" i="1"/>
  <c r="AC816" i="1"/>
  <c r="AE816" i="1"/>
  <c r="CS816" i="1" s="1"/>
  <c r="AF816" i="1"/>
  <c r="AG816" i="1"/>
  <c r="CU816" i="1" s="1"/>
  <c r="AH816" i="1"/>
  <c r="AI816" i="1"/>
  <c r="CW816" i="1" s="1"/>
  <c r="AJ816" i="1"/>
  <c r="CT816" i="1"/>
  <c r="CV816" i="1"/>
  <c r="CX816" i="1"/>
  <c r="FR816" i="1"/>
  <c r="GL816" i="1"/>
  <c r="GO816" i="1"/>
  <c r="GP816" i="1"/>
  <c r="GV816" i="1"/>
  <c r="HC816" i="1"/>
  <c r="C817" i="1"/>
  <c r="D817" i="1"/>
  <c r="I817" i="1"/>
  <c r="AC817" i="1"/>
  <c r="AD817" i="1"/>
  <c r="AB817" i="1" s="1"/>
  <c r="AE817" i="1"/>
  <c r="AF817" i="1"/>
  <c r="CT817" i="1" s="1"/>
  <c r="S817" i="1" s="1"/>
  <c r="AG817" i="1"/>
  <c r="AH817" i="1"/>
  <c r="CV817" i="1" s="1"/>
  <c r="U817" i="1" s="1"/>
  <c r="AI817" i="1"/>
  <c r="AJ817" i="1"/>
  <c r="CX817" i="1" s="1"/>
  <c r="W817" i="1" s="1"/>
  <c r="CQ817" i="1"/>
  <c r="P817" i="1" s="1"/>
  <c r="CS817" i="1"/>
  <c r="R817" i="1" s="1"/>
  <c r="CU817" i="1"/>
  <c r="T817" i="1" s="1"/>
  <c r="CW817" i="1"/>
  <c r="V817" i="1" s="1"/>
  <c r="FR817" i="1"/>
  <c r="GL817" i="1"/>
  <c r="GO817" i="1"/>
  <c r="GP817" i="1"/>
  <c r="GV817" i="1"/>
  <c r="HC817" i="1" s="1"/>
  <c r="GX817" i="1" s="1"/>
  <c r="C818" i="1"/>
  <c r="D818" i="1"/>
  <c r="I818" i="1"/>
  <c r="AC818" i="1"/>
  <c r="CQ818" i="1" s="1"/>
  <c r="P818" i="1" s="1"/>
  <c r="AE818" i="1"/>
  <c r="AD818" i="1" s="1"/>
  <c r="CR818" i="1" s="1"/>
  <c r="Q818" i="1" s="1"/>
  <c r="AF818" i="1"/>
  <c r="AG818" i="1"/>
  <c r="CU818" i="1" s="1"/>
  <c r="T818" i="1" s="1"/>
  <c r="AH818" i="1"/>
  <c r="AI818" i="1"/>
  <c r="CW818" i="1" s="1"/>
  <c r="V818" i="1" s="1"/>
  <c r="AJ818" i="1"/>
  <c r="CT818" i="1"/>
  <c r="S818" i="1" s="1"/>
  <c r="CV818" i="1"/>
  <c r="U818" i="1" s="1"/>
  <c r="CX818" i="1"/>
  <c r="W818" i="1" s="1"/>
  <c r="FR818" i="1"/>
  <c r="GL818" i="1"/>
  <c r="GO818" i="1"/>
  <c r="GP818" i="1"/>
  <c r="GV818" i="1"/>
  <c r="GX818" i="1"/>
  <c r="HC818" i="1"/>
  <c r="I819" i="1"/>
  <c r="AC819" i="1"/>
  <c r="AD819" i="1"/>
  <c r="AB819" i="1" s="1"/>
  <c r="AE819" i="1"/>
  <c r="AF819" i="1"/>
  <c r="CT819" i="1" s="1"/>
  <c r="S819" i="1" s="1"/>
  <c r="AG819" i="1"/>
  <c r="AH819" i="1"/>
  <c r="CV819" i="1" s="1"/>
  <c r="U819" i="1" s="1"/>
  <c r="AI819" i="1"/>
  <c r="AJ819" i="1"/>
  <c r="CX819" i="1" s="1"/>
  <c r="W819" i="1" s="1"/>
  <c r="CQ819" i="1"/>
  <c r="P819" i="1" s="1"/>
  <c r="CS819" i="1"/>
  <c r="R819" i="1" s="1"/>
  <c r="CU819" i="1"/>
  <c r="T819" i="1" s="1"/>
  <c r="CW819" i="1"/>
  <c r="V819" i="1" s="1"/>
  <c r="FR819" i="1"/>
  <c r="GL819" i="1"/>
  <c r="GO819" i="1"/>
  <c r="GP819" i="1"/>
  <c r="GV819" i="1"/>
  <c r="HC819" i="1"/>
  <c r="GX819" i="1" s="1"/>
  <c r="I820" i="1"/>
  <c r="AC820" i="1"/>
  <c r="AE820" i="1"/>
  <c r="CS820" i="1" s="1"/>
  <c r="R820" i="1" s="1"/>
  <c r="AF820" i="1"/>
  <c r="AG820" i="1"/>
  <c r="CU820" i="1" s="1"/>
  <c r="T820" i="1" s="1"/>
  <c r="AH820" i="1"/>
  <c r="AI820" i="1"/>
  <c r="CW820" i="1" s="1"/>
  <c r="V820" i="1" s="1"/>
  <c r="AJ820" i="1"/>
  <c r="CT820" i="1"/>
  <c r="S820" i="1" s="1"/>
  <c r="CV820" i="1"/>
  <c r="U820" i="1" s="1"/>
  <c r="CX820" i="1"/>
  <c r="W820" i="1" s="1"/>
  <c r="FR820" i="1"/>
  <c r="GL820" i="1"/>
  <c r="GO820" i="1"/>
  <c r="GP820" i="1"/>
  <c r="GV820" i="1"/>
  <c r="GX820" i="1"/>
  <c r="HC820" i="1"/>
  <c r="C821" i="1"/>
  <c r="D821" i="1"/>
  <c r="I821" i="1"/>
  <c r="I822" i="1" s="1"/>
  <c r="GX822" i="1" s="1"/>
  <c r="AC821" i="1"/>
  <c r="AD821" i="1"/>
  <c r="AB821" i="1" s="1"/>
  <c r="AE821" i="1"/>
  <c r="AF821" i="1"/>
  <c r="CT821" i="1" s="1"/>
  <c r="S821" i="1" s="1"/>
  <c r="AG821" i="1"/>
  <c r="AH821" i="1"/>
  <c r="CV821" i="1" s="1"/>
  <c r="U821" i="1" s="1"/>
  <c r="AI821" i="1"/>
  <c r="AJ821" i="1"/>
  <c r="CX821" i="1" s="1"/>
  <c r="W821" i="1" s="1"/>
  <c r="CQ821" i="1"/>
  <c r="P821" i="1" s="1"/>
  <c r="CS821" i="1"/>
  <c r="R821" i="1" s="1"/>
  <c r="CU821" i="1"/>
  <c r="T821" i="1" s="1"/>
  <c r="CW821" i="1"/>
  <c r="V821" i="1" s="1"/>
  <c r="FR821" i="1"/>
  <c r="BY825" i="1" s="1"/>
  <c r="GL821" i="1"/>
  <c r="GO821" i="1"/>
  <c r="CC825" i="1" s="1"/>
  <c r="GP821" i="1"/>
  <c r="GV821" i="1"/>
  <c r="HC821" i="1"/>
  <c r="GX821" i="1" s="1"/>
  <c r="AC822" i="1"/>
  <c r="AE822" i="1"/>
  <c r="CS822" i="1" s="1"/>
  <c r="R822" i="1" s="1"/>
  <c r="AF822" i="1"/>
  <c r="AG822" i="1"/>
  <c r="CU822" i="1" s="1"/>
  <c r="T822" i="1" s="1"/>
  <c r="AH822" i="1"/>
  <c r="AI822" i="1"/>
  <c r="CW822" i="1" s="1"/>
  <c r="V822" i="1" s="1"/>
  <c r="AJ822" i="1"/>
  <c r="CT822" i="1"/>
  <c r="S822" i="1" s="1"/>
  <c r="CV822" i="1"/>
  <c r="U822" i="1" s="1"/>
  <c r="CX822" i="1"/>
  <c r="W822" i="1" s="1"/>
  <c r="FR822" i="1"/>
  <c r="GL822" i="1"/>
  <c r="GO822" i="1"/>
  <c r="GP822" i="1"/>
  <c r="GV822" i="1"/>
  <c r="HC822" i="1"/>
  <c r="I823" i="1"/>
  <c r="AC823" i="1"/>
  <c r="AD823" i="1"/>
  <c r="CR823" i="1" s="1"/>
  <c r="Q823" i="1" s="1"/>
  <c r="AE823" i="1"/>
  <c r="AF823" i="1"/>
  <c r="CT823" i="1" s="1"/>
  <c r="S823" i="1" s="1"/>
  <c r="AG823" i="1"/>
  <c r="AH823" i="1"/>
  <c r="CV823" i="1" s="1"/>
  <c r="U823" i="1" s="1"/>
  <c r="AI823" i="1"/>
  <c r="AJ823" i="1"/>
  <c r="CX823" i="1" s="1"/>
  <c r="W823" i="1" s="1"/>
  <c r="CQ823" i="1"/>
  <c r="P823" i="1" s="1"/>
  <c r="CS823" i="1"/>
  <c r="R823" i="1" s="1"/>
  <c r="CU823" i="1"/>
  <c r="T823" i="1" s="1"/>
  <c r="CW823" i="1"/>
  <c r="V823" i="1" s="1"/>
  <c r="FR823" i="1"/>
  <c r="GL823" i="1"/>
  <c r="GO823" i="1"/>
  <c r="GP823" i="1"/>
  <c r="GV823" i="1"/>
  <c r="HC823" i="1"/>
  <c r="GX823" i="1" s="1"/>
  <c r="B825" i="1"/>
  <c r="B797" i="1" s="1"/>
  <c r="C825" i="1"/>
  <c r="C797" i="1" s="1"/>
  <c r="D825" i="1"/>
  <c r="D797" i="1" s="1"/>
  <c r="F825" i="1"/>
  <c r="F797" i="1" s="1"/>
  <c r="G825" i="1"/>
  <c r="G797" i="1" s="1"/>
  <c r="BX825" i="1"/>
  <c r="BX797" i="1" s="1"/>
  <c r="BZ825" i="1"/>
  <c r="AQ825" i="1" s="1"/>
  <c r="CD825" i="1"/>
  <c r="AU825" i="1" s="1"/>
  <c r="CK825" i="1"/>
  <c r="CK797" i="1" s="1"/>
  <c r="CL825" i="1"/>
  <c r="BC825" i="1" s="1"/>
  <c r="D858" i="1"/>
  <c r="C860" i="1"/>
  <c r="E860" i="1"/>
  <c r="Z860" i="1"/>
  <c r="AA860" i="1"/>
  <c r="AM860" i="1"/>
  <c r="AN860" i="1"/>
  <c r="BE860" i="1"/>
  <c r="BF860" i="1"/>
  <c r="BG860" i="1"/>
  <c r="BH860" i="1"/>
  <c r="BI860" i="1"/>
  <c r="BJ860" i="1"/>
  <c r="BK860" i="1"/>
  <c r="BL860" i="1"/>
  <c r="BM860" i="1"/>
  <c r="BN860" i="1"/>
  <c r="BO860" i="1"/>
  <c r="BP860" i="1"/>
  <c r="BQ860" i="1"/>
  <c r="BR860" i="1"/>
  <c r="BS860" i="1"/>
  <c r="BT860" i="1"/>
  <c r="BU860" i="1"/>
  <c r="BV860" i="1"/>
  <c r="BW860" i="1"/>
  <c r="CN860" i="1"/>
  <c r="CO860" i="1"/>
  <c r="CP860" i="1"/>
  <c r="CQ860" i="1"/>
  <c r="CR860" i="1"/>
  <c r="CS860" i="1"/>
  <c r="CT860" i="1"/>
  <c r="CU860" i="1"/>
  <c r="CV860" i="1"/>
  <c r="CW860" i="1"/>
  <c r="CX860" i="1"/>
  <c r="CY860" i="1"/>
  <c r="CZ860" i="1"/>
  <c r="DA860" i="1"/>
  <c r="DB860" i="1"/>
  <c r="DC860" i="1"/>
  <c r="DD860" i="1"/>
  <c r="DE860" i="1"/>
  <c r="DF860" i="1"/>
  <c r="DG860" i="1"/>
  <c r="DH860" i="1"/>
  <c r="DI860" i="1"/>
  <c r="DJ860" i="1"/>
  <c r="DK860" i="1"/>
  <c r="DL860" i="1"/>
  <c r="DM860" i="1"/>
  <c r="DN860" i="1"/>
  <c r="DO860" i="1"/>
  <c r="DP860" i="1"/>
  <c r="DQ860" i="1"/>
  <c r="DR860" i="1"/>
  <c r="DS860" i="1"/>
  <c r="DT860" i="1"/>
  <c r="DU860" i="1"/>
  <c r="DV860" i="1"/>
  <c r="DW860" i="1"/>
  <c r="DX860" i="1"/>
  <c r="DY860" i="1"/>
  <c r="DZ860" i="1"/>
  <c r="EA860" i="1"/>
  <c r="EB860" i="1"/>
  <c r="EC860" i="1"/>
  <c r="ED860" i="1"/>
  <c r="EE860" i="1"/>
  <c r="EF860" i="1"/>
  <c r="EG860" i="1"/>
  <c r="EH860" i="1"/>
  <c r="EI860" i="1"/>
  <c r="EJ860" i="1"/>
  <c r="EK860" i="1"/>
  <c r="EL860" i="1"/>
  <c r="EM860" i="1"/>
  <c r="EN860" i="1"/>
  <c r="EO860" i="1"/>
  <c r="EP860" i="1"/>
  <c r="EQ860" i="1"/>
  <c r="ER860" i="1"/>
  <c r="ES860" i="1"/>
  <c r="ET860" i="1"/>
  <c r="EU860" i="1"/>
  <c r="EV860" i="1"/>
  <c r="EW860" i="1"/>
  <c r="EX860" i="1"/>
  <c r="EY860" i="1"/>
  <c r="EZ860" i="1"/>
  <c r="FA860" i="1"/>
  <c r="FB860" i="1"/>
  <c r="FC860" i="1"/>
  <c r="FD860" i="1"/>
  <c r="FE860" i="1"/>
  <c r="FF860" i="1"/>
  <c r="FG860" i="1"/>
  <c r="FH860" i="1"/>
  <c r="FI860" i="1"/>
  <c r="FJ860" i="1"/>
  <c r="FK860" i="1"/>
  <c r="FL860" i="1"/>
  <c r="FM860" i="1"/>
  <c r="FN860" i="1"/>
  <c r="FO860" i="1"/>
  <c r="FP860" i="1"/>
  <c r="FQ860" i="1"/>
  <c r="FR860" i="1"/>
  <c r="FS860" i="1"/>
  <c r="FT860" i="1"/>
  <c r="FU860" i="1"/>
  <c r="FV860" i="1"/>
  <c r="FW860" i="1"/>
  <c r="FX860" i="1"/>
  <c r="FY860" i="1"/>
  <c r="FZ860" i="1"/>
  <c r="GA860" i="1"/>
  <c r="GB860" i="1"/>
  <c r="GC860" i="1"/>
  <c r="GD860" i="1"/>
  <c r="GE860" i="1"/>
  <c r="GF860" i="1"/>
  <c r="GG860" i="1"/>
  <c r="GH860" i="1"/>
  <c r="GI860" i="1"/>
  <c r="GJ860" i="1"/>
  <c r="GK860" i="1"/>
  <c r="GL860" i="1"/>
  <c r="GM860" i="1"/>
  <c r="GN860" i="1"/>
  <c r="GO860" i="1"/>
  <c r="GP860" i="1"/>
  <c r="GQ860" i="1"/>
  <c r="GR860" i="1"/>
  <c r="GS860" i="1"/>
  <c r="GT860" i="1"/>
  <c r="GU860" i="1"/>
  <c r="GV860" i="1"/>
  <c r="GW860" i="1"/>
  <c r="GX860" i="1"/>
  <c r="C862" i="1"/>
  <c r="D862" i="1"/>
  <c r="I862" i="1"/>
  <c r="AC862" i="1"/>
  <c r="AE862" i="1"/>
  <c r="CS862" i="1" s="1"/>
  <c r="R862" i="1" s="1"/>
  <c r="AF862" i="1"/>
  <c r="AG862" i="1"/>
  <c r="CU862" i="1" s="1"/>
  <c r="T862" i="1" s="1"/>
  <c r="AG866" i="1" s="1"/>
  <c r="AH862" i="1"/>
  <c r="AI862" i="1"/>
  <c r="CW862" i="1" s="1"/>
  <c r="V862" i="1" s="1"/>
  <c r="AJ862" i="1"/>
  <c r="CT862" i="1"/>
  <c r="S862" i="1" s="1"/>
  <c r="CV862" i="1"/>
  <c r="U862" i="1" s="1"/>
  <c r="CX862" i="1"/>
  <c r="W862" i="1" s="1"/>
  <c r="FR862" i="1"/>
  <c r="GL862" i="1"/>
  <c r="BZ866" i="1" s="1"/>
  <c r="GO862" i="1"/>
  <c r="GP862" i="1"/>
  <c r="CD866" i="1" s="1"/>
  <c r="GV862" i="1"/>
  <c r="HC862" i="1" s="1"/>
  <c r="GX862" i="1" s="1"/>
  <c r="I863" i="1"/>
  <c r="AC863" i="1"/>
  <c r="AD863" i="1"/>
  <c r="CR863" i="1" s="1"/>
  <c r="Q863" i="1" s="1"/>
  <c r="AE863" i="1"/>
  <c r="AF863" i="1"/>
  <c r="CT863" i="1" s="1"/>
  <c r="S863" i="1" s="1"/>
  <c r="AG863" i="1"/>
  <c r="AH863" i="1"/>
  <c r="CV863" i="1" s="1"/>
  <c r="U863" i="1" s="1"/>
  <c r="AI863" i="1"/>
  <c r="AJ863" i="1"/>
  <c r="CX863" i="1" s="1"/>
  <c r="W863" i="1" s="1"/>
  <c r="CQ863" i="1"/>
  <c r="P863" i="1" s="1"/>
  <c r="CS863" i="1"/>
  <c r="R863" i="1" s="1"/>
  <c r="CU863" i="1"/>
  <c r="T863" i="1" s="1"/>
  <c r="CW863" i="1"/>
  <c r="V863" i="1" s="1"/>
  <c r="FR863" i="1"/>
  <c r="GL863" i="1"/>
  <c r="GO863" i="1"/>
  <c r="GP863" i="1"/>
  <c r="GV863" i="1"/>
  <c r="HC863" i="1"/>
  <c r="GX863" i="1" s="1"/>
  <c r="I864" i="1"/>
  <c r="AC864" i="1"/>
  <c r="CQ864" i="1" s="1"/>
  <c r="P864" i="1" s="1"/>
  <c r="CP864" i="1" s="1"/>
  <c r="O864" i="1" s="1"/>
  <c r="AE864" i="1"/>
  <c r="AD864" i="1" s="1"/>
  <c r="CR864" i="1" s="1"/>
  <c r="Q864" i="1" s="1"/>
  <c r="AF864" i="1"/>
  <c r="AG864" i="1"/>
  <c r="CU864" i="1" s="1"/>
  <c r="T864" i="1" s="1"/>
  <c r="AH864" i="1"/>
  <c r="AI864" i="1"/>
  <c r="CW864" i="1" s="1"/>
  <c r="V864" i="1" s="1"/>
  <c r="AJ864" i="1"/>
  <c r="CT864" i="1"/>
  <c r="S864" i="1" s="1"/>
  <c r="CV864" i="1"/>
  <c r="U864" i="1" s="1"/>
  <c r="CX864" i="1"/>
  <c r="W864" i="1" s="1"/>
  <c r="FR864" i="1"/>
  <c r="GL864" i="1"/>
  <c r="GO864" i="1"/>
  <c r="GP864" i="1"/>
  <c r="GV864" i="1"/>
  <c r="GX864" i="1"/>
  <c r="HC864" i="1"/>
  <c r="B866" i="1"/>
  <c r="B860" i="1" s="1"/>
  <c r="C866" i="1"/>
  <c r="D866" i="1"/>
  <c r="D860" i="1" s="1"/>
  <c r="F866" i="1"/>
  <c r="F860" i="1" s="1"/>
  <c r="G866" i="1"/>
  <c r="G860" i="1" s="1"/>
  <c r="BX866" i="1"/>
  <c r="BX860" i="1" s="1"/>
  <c r="BY866" i="1"/>
  <c r="AP866" i="1" s="1"/>
  <c r="CC866" i="1"/>
  <c r="AT866" i="1" s="1"/>
  <c r="CK866" i="1"/>
  <c r="BB866" i="1" s="1"/>
  <c r="CL866" i="1"/>
  <c r="BC866" i="1" s="1"/>
  <c r="CM866" i="1"/>
  <c r="BD866" i="1" s="1"/>
  <c r="D899" i="1"/>
  <c r="E901" i="1"/>
  <c r="Z901" i="1"/>
  <c r="AA901" i="1"/>
  <c r="AM901" i="1"/>
  <c r="AN901" i="1"/>
  <c r="BE901" i="1"/>
  <c r="BF901" i="1"/>
  <c r="BG901" i="1"/>
  <c r="BH901" i="1"/>
  <c r="BI901" i="1"/>
  <c r="BJ901" i="1"/>
  <c r="BK901" i="1"/>
  <c r="BL901" i="1"/>
  <c r="BM901" i="1"/>
  <c r="BN901" i="1"/>
  <c r="BO901" i="1"/>
  <c r="BP901" i="1"/>
  <c r="BQ901" i="1"/>
  <c r="BR901" i="1"/>
  <c r="BS901" i="1"/>
  <c r="BT901" i="1"/>
  <c r="BU901" i="1"/>
  <c r="BV901" i="1"/>
  <c r="BW901" i="1"/>
  <c r="CN901" i="1"/>
  <c r="CO901" i="1"/>
  <c r="CP901" i="1"/>
  <c r="CQ901" i="1"/>
  <c r="CR901" i="1"/>
  <c r="CS901" i="1"/>
  <c r="CT901" i="1"/>
  <c r="CU901" i="1"/>
  <c r="CV901" i="1"/>
  <c r="CW901" i="1"/>
  <c r="CX901" i="1"/>
  <c r="CY901" i="1"/>
  <c r="CZ901" i="1"/>
  <c r="DA901" i="1"/>
  <c r="DB901" i="1"/>
  <c r="DC901" i="1"/>
  <c r="DD901" i="1"/>
  <c r="DE901" i="1"/>
  <c r="DF901" i="1"/>
  <c r="DG901" i="1"/>
  <c r="DH901" i="1"/>
  <c r="DI901" i="1"/>
  <c r="DJ901" i="1"/>
  <c r="DK901" i="1"/>
  <c r="DL901" i="1"/>
  <c r="DM901" i="1"/>
  <c r="DN901" i="1"/>
  <c r="DO901" i="1"/>
  <c r="DP901" i="1"/>
  <c r="DQ901" i="1"/>
  <c r="DR901" i="1"/>
  <c r="DS901" i="1"/>
  <c r="DT901" i="1"/>
  <c r="DU901" i="1"/>
  <c r="DV901" i="1"/>
  <c r="DW901" i="1"/>
  <c r="DX901" i="1"/>
  <c r="DY901" i="1"/>
  <c r="DZ901" i="1"/>
  <c r="EA901" i="1"/>
  <c r="EB901" i="1"/>
  <c r="EC901" i="1"/>
  <c r="ED901" i="1"/>
  <c r="EE901" i="1"/>
  <c r="EF901" i="1"/>
  <c r="EG901" i="1"/>
  <c r="EH901" i="1"/>
  <c r="EI901" i="1"/>
  <c r="EJ901" i="1"/>
  <c r="EK901" i="1"/>
  <c r="EL901" i="1"/>
  <c r="EM901" i="1"/>
  <c r="EN901" i="1"/>
  <c r="EO901" i="1"/>
  <c r="EP901" i="1"/>
  <c r="EQ901" i="1"/>
  <c r="ER901" i="1"/>
  <c r="ES901" i="1"/>
  <c r="ET901" i="1"/>
  <c r="EU901" i="1"/>
  <c r="EV901" i="1"/>
  <c r="EW901" i="1"/>
  <c r="EX901" i="1"/>
  <c r="EY901" i="1"/>
  <c r="EZ901" i="1"/>
  <c r="FA901" i="1"/>
  <c r="FB901" i="1"/>
  <c r="FC901" i="1"/>
  <c r="FD901" i="1"/>
  <c r="FE901" i="1"/>
  <c r="FF901" i="1"/>
  <c r="FG901" i="1"/>
  <c r="FH901" i="1"/>
  <c r="FI901" i="1"/>
  <c r="FJ901" i="1"/>
  <c r="FK901" i="1"/>
  <c r="FL901" i="1"/>
  <c r="FM901" i="1"/>
  <c r="FN901" i="1"/>
  <c r="FO901" i="1"/>
  <c r="FP901" i="1"/>
  <c r="FQ901" i="1"/>
  <c r="FR901" i="1"/>
  <c r="FS901" i="1"/>
  <c r="FT901" i="1"/>
  <c r="FU901" i="1"/>
  <c r="FV901" i="1"/>
  <c r="FW901" i="1"/>
  <c r="FX901" i="1"/>
  <c r="FY901" i="1"/>
  <c r="FZ901" i="1"/>
  <c r="GA901" i="1"/>
  <c r="GB901" i="1"/>
  <c r="GC901" i="1"/>
  <c r="GD901" i="1"/>
  <c r="GE901" i="1"/>
  <c r="GF901" i="1"/>
  <c r="GG901" i="1"/>
  <c r="GH901" i="1"/>
  <c r="GI901" i="1"/>
  <c r="GJ901" i="1"/>
  <c r="GK901" i="1"/>
  <c r="GL901" i="1"/>
  <c r="GM901" i="1"/>
  <c r="GN901" i="1"/>
  <c r="GO901" i="1"/>
  <c r="GP901" i="1"/>
  <c r="GQ901" i="1"/>
  <c r="GR901" i="1"/>
  <c r="GS901" i="1"/>
  <c r="GT901" i="1"/>
  <c r="GU901" i="1"/>
  <c r="GV901" i="1"/>
  <c r="GW901" i="1"/>
  <c r="GX901" i="1"/>
  <c r="C903" i="1"/>
  <c r="D903" i="1"/>
  <c r="I903" i="1"/>
  <c r="CX719" i="3" s="1"/>
  <c r="AC903" i="1"/>
  <c r="AD903" i="1"/>
  <c r="CR903" i="1" s="1"/>
  <c r="Q903" i="1" s="1"/>
  <c r="AE903" i="1"/>
  <c r="AF903" i="1"/>
  <c r="AB903" i="1" s="1"/>
  <c r="AG903" i="1"/>
  <c r="AH903" i="1"/>
  <c r="CV903" i="1" s="1"/>
  <c r="U903" i="1" s="1"/>
  <c r="AI903" i="1"/>
  <c r="AJ903" i="1"/>
  <c r="CX903" i="1" s="1"/>
  <c r="W903" i="1" s="1"/>
  <c r="CQ903" i="1"/>
  <c r="P903" i="1" s="1"/>
  <c r="CS903" i="1"/>
  <c r="R903" i="1" s="1"/>
  <c r="CU903" i="1"/>
  <c r="T903" i="1" s="1"/>
  <c r="CW903" i="1"/>
  <c r="V903" i="1" s="1"/>
  <c r="FR903" i="1"/>
  <c r="GL903" i="1"/>
  <c r="GO903" i="1"/>
  <c r="GP903" i="1"/>
  <c r="GV903" i="1"/>
  <c r="HC903" i="1"/>
  <c r="GX903" i="1" s="1"/>
  <c r="I904" i="1"/>
  <c r="AC904" i="1"/>
  <c r="CQ904" i="1" s="1"/>
  <c r="P904" i="1" s="1"/>
  <c r="CP904" i="1" s="1"/>
  <c r="O904" i="1" s="1"/>
  <c r="AE904" i="1"/>
  <c r="AD904" i="1" s="1"/>
  <c r="CR904" i="1" s="1"/>
  <c r="Q904" i="1" s="1"/>
  <c r="AF904" i="1"/>
  <c r="AG904" i="1"/>
  <c r="CU904" i="1" s="1"/>
  <c r="T904" i="1" s="1"/>
  <c r="AH904" i="1"/>
  <c r="AI904" i="1"/>
  <c r="CW904" i="1" s="1"/>
  <c r="V904" i="1" s="1"/>
  <c r="AJ904" i="1"/>
  <c r="CT904" i="1"/>
  <c r="S904" i="1" s="1"/>
  <c r="CV904" i="1"/>
  <c r="U904" i="1" s="1"/>
  <c r="CX904" i="1"/>
  <c r="W904" i="1" s="1"/>
  <c r="FR904" i="1"/>
  <c r="GL904" i="1"/>
  <c r="GO904" i="1"/>
  <c r="GP904" i="1"/>
  <c r="GV904" i="1"/>
  <c r="GX904" i="1"/>
  <c r="HC904" i="1"/>
  <c r="C905" i="1"/>
  <c r="D905" i="1"/>
  <c r="I905" i="1"/>
  <c r="AC905" i="1"/>
  <c r="AD905" i="1"/>
  <c r="CR905" i="1" s="1"/>
  <c r="Q905" i="1" s="1"/>
  <c r="AE905" i="1"/>
  <c r="AF905" i="1"/>
  <c r="AB905" i="1" s="1"/>
  <c r="AG905" i="1"/>
  <c r="AH905" i="1"/>
  <c r="CV905" i="1" s="1"/>
  <c r="U905" i="1" s="1"/>
  <c r="AI905" i="1"/>
  <c r="AJ905" i="1"/>
  <c r="CX905" i="1" s="1"/>
  <c r="W905" i="1" s="1"/>
  <c r="CQ905" i="1"/>
  <c r="P905" i="1" s="1"/>
  <c r="CS905" i="1"/>
  <c r="R905" i="1" s="1"/>
  <c r="CU905" i="1"/>
  <c r="T905" i="1" s="1"/>
  <c r="CW905" i="1"/>
  <c r="V905" i="1" s="1"/>
  <c r="FR905" i="1"/>
  <c r="GL905" i="1"/>
  <c r="GO905" i="1"/>
  <c r="GP905" i="1"/>
  <c r="GV905" i="1"/>
  <c r="HC905" i="1"/>
  <c r="GX905" i="1" s="1"/>
  <c r="C906" i="1"/>
  <c r="D906" i="1"/>
  <c r="AC906" i="1"/>
  <c r="AE906" i="1"/>
  <c r="CS906" i="1" s="1"/>
  <c r="AF906" i="1"/>
  <c r="AG906" i="1"/>
  <c r="CU906" i="1" s="1"/>
  <c r="AH906" i="1"/>
  <c r="AI906" i="1"/>
  <c r="CW906" i="1" s="1"/>
  <c r="AJ906" i="1"/>
  <c r="CT906" i="1"/>
  <c r="CV906" i="1"/>
  <c r="CX906" i="1"/>
  <c r="FR906" i="1"/>
  <c r="GL906" i="1"/>
  <c r="GO906" i="1"/>
  <c r="GP906" i="1"/>
  <c r="GV906" i="1"/>
  <c r="HC906" i="1"/>
  <c r="I907" i="1"/>
  <c r="I906" i="1" s="1"/>
  <c r="AC907" i="1"/>
  <c r="AD907" i="1"/>
  <c r="CR907" i="1" s="1"/>
  <c r="Q907" i="1" s="1"/>
  <c r="AE907" i="1"/>
  <c r="AF907" i="1"/>
  <c r="AB907" i="1" s="1"/>
  <c r="AG907" i="1"/>
  <c r="AH907" i="1"/>
  <c r="CV907" i="1" s="1"/>
  <c r="U907" i="1" s="1"/>
  <c r="AI907" i="1"/>
  <c r="AJ907" i="1"/>
  <c r="CX907" i="1" s="1"/>
  <c r="W907" i="1" s="1"/>
  <c r="CQ907" i="1"/>
  <c r="P907" i="1" s="1"/>
  <c r="CS907" i="1"/>
  <c r="R907" i="1" s="1"/>
  <c r="CU907" i="1"/>
  <c r="T907" i="1" s="1"/>
  <c r="CW907" i="1"/>
  <c r="V907" i="1" s="1"/>
  <c r="FR907" i="1"/>
  <c r="GL907" i="1"/>
  <c r="GO907" i="1"/>
  <c r="GP907" i="1"/>
  <c r="GV907" i="1"/>
  <c r="HC907" i="1"/>
  <c r="GX907" i="1" s="1"/>
  <c r="C908" i="1"/>
  <c r="D908" i="1"/>
  <c r="AC908" i="1"/>
  <c r="AE908" i="1"/>
  <c r="CS908" i="1" s="1"/>
  <c r="AF908" i="1"/>
  <c r="AG908" i="1"/>
  <c r="CU908" i="1" s="1"/>
  <c r="AH908" i="1"/>
  <c r="AI908" i="1"/>
  <c r="CW908" i="1" s="1"/>
  <c r="AJ908" i="1"/>
  <c r="CT908" i="1"/>
  <c r="CV908" i="1"/>
  <c r="CX908" i="1"/>
  <c r="FR908" i="1"/>
  <c r="GL908" i="1"/>
  <c r="GO908" i="1"/>
  <c r="GP908" i="1"/>
  <c r="GV908" i="1"/>
  <c r="HC908" i="1"/>
  <c r="C909" i="1"/>
  <c r="D909" i="1"/>
  <c r="I909" i="1"/>
  <c r="I910" i="1" s="1"/>
  <c r="GX910" i="1" s="1"/>
  <c r="AC909" i="1"/>
  <c r="AD909" i="1"/>
  <c r="AB909" i="1" s="1"/>
  <c r="AE909" i="1"/>
  <c r="AF909" i="1"/>
  <c r="CT909" i="1" s="1"/>
  <c r="S909" i="1" s="1"/>
  <c r="AG909" i="1"/>
  <c r="AH909" i="1"/>
  <c r="CV909" i="1" s="1"/>
  <c r="U909" i="1" s="1"/>
  <c r="AI909" i="1"/>
  <c r="AJ909" i="1"/>
  <c r="CX909" i="1" s="1"/>
  <c r="W909" i="1" s="1"/>
  <c r="CQ909" i="1"/>
  <c r="P909" i="1" s="1"/>
  <c r="CS909" i="1"/>
  <c r="R909" i="1" s="1"/>
  <c r="CU909" i="1"/>
  <c r="T909" i="1" s="1"/>
  <c r="CW909" i="1"/>
  <c r="V909" i="1" s="1"/>
  <c r="FR909" i="1"/>
  <c r="GL909" i="1"/>
  <c r="GO909" i="1"/>
  <c r="GP909" i="1"/>
  <c r="GV909" i="1"/>
  <c r="HC909" i="1" s="1"/>
  <c r="GX909" i="1" s="1"/>
  <c r="AC910" i="1"/>
  <c r="AE910" i="1"/>
  <c r="CS910" i="1" s="1"/>
  <c r="R910" i="1" s="1"/>
  <c r="AF910" i="1"/>
  <c r="AG910" i="1"/>
  <c r="CU910" i="1" s="1"/>
  <c r="T910" i="1" s="1"/>
  <c r="AH910" i="1"/>
  <c r="AI910" i="1"/>
  <c r="CW910" i="1" s="1"/>
  <c r="V910" i="1" s="1"/>
  <c r="AJ910" i="1"/>
  <c r="CT910" i="1"/>
  <c r="S910" i="1" s="1"/>
  <c r="CV910" i="1"/>
  <c r="U910" i="1" s="1"/>
  <c r="CX910" i="1"/>
  <c r="W910" i="1" s="1"/>
  <c r="FR910" i="1"/>
  <c r="GL910" i="1"/>
  <c r="BZ915" i="1" s="1"/>
  <c r="GO910" i="1"/>
  <c r="GP910" i="1"/>
  <c r="CD915" i="1" s="1"/>
  <c r="GV910" i="1"/>
  <c r="HC910" i="1"/>
  <c r="C911" i="1"/>
  <c r="D911" i="1"/>
  <c r="I911" i="1"/>
  <c r="CX746" i="3" s="1"/>
  <c r="AC911" i="1"/>
  <c r="AD911" i="1"/>
  <c r="AB911" i="1" s="1"/>
  <c r="AE911" i="1"/>
  <c r="AF911" i="1"/>
  <c r="CT911" i="1" s="1"/>
  <c r="S911" i="1" s="1"/>
  <c r="AG911" i="1"/>
  <c r="AH911" i="1"/>
  <c r="CV911" i="1" s="1"/>
  <c r="U911" i="1" s="1"/>
  <c r="AI911" i="1"/>
  <c r="AJ911" i="1"/>
  <c r="CX911" i="1" s="1"/>
  <c r="W911" i="1" s="1"/>
  <c r="CQ911" i="1"/>
  <c r="P911" i="1" s="1"/>
  <c r="CS911" i="1"/>
  <c r="R911" i="1" s="1"/>
  <c r="CU911" i="1"/>
  <c r="T911" i="1" s="1"/>
  <c r="CW911" i="1"/>
  <c r="V911" i="1" s="1"/>
  <c r="FR911" i="1"/>
  <c r="GL911" i="1"/>
  <c r="GO911" i="1"/>
  <c r="GP911" i="1"/>
  <c r="GV911" i="1"/>
  <c r="HC911" i="1"/>
  <c r="GX911" i="1" s="1"/>
  <c r="AC912" i="1"/>
  <c r="AD912" i="1"/>
  <c r="AB912" i="1" s="1"/>
  <c r="AE912" i="1"/>
  <c r="AF912" i="1"/>
  <c r="CT912" i="1" s="1"/>
  <c r="S912" i="1" s="1"/>
  <c r="AG912" i="1"/>
  <c r="AH912" i="1"/>
  <c r="CV912" i="1" s="1"/>
  <c r="U912" i="1" s="1"/>
  <c r="AI912" i="1"/>
  <c r="AJ912" i="1"/>
  <c r="CX912" i="1" s="1"/>
  <c r="W912" i="1" s="1"/>
  <c r="CQ912" i="1"/>
  <c r="P912" i="1" s="1"/>
  <c r="CS912" i="1"/>
  <c r="R912" i="1" s="1"/>
  <c r="CU912" i="1"/>
  <c r="T912" i="1" s="1"/>
  <c r="CW912" i="1"/>
  <c r="V912" i="1" s="1"/>
  <c r="FR912" i="1"/>
  <c r="GL912" i="1"/>
  <c r="GO912" i="1"/>
  <c r="GP912" i="1"/>
  <c r="GV912" i="1"/>
  <c r="HC912" i="1"/>
  <c r="GX912" i="1" s="1"/>
  <c r="C913" i="1"/>
  <c r="D913" i="1"/>
  <c r="I913" i="1"/>
  <c r="AC913" i="1"/>
  <c r="CQ913" i="1" s="1"/>
  <c r="P913" i="1" s="1"/>
  <c r="AE913" i="1"/>
  <c r="AD913" i="1" s="1"/>
  <c r="CR913" i="1" s="1"/>
  <c r="Q913" i="1" s="1"/>
  <c r="AF913" i="1"/>
  <c r="AG913" i="1"/>
  <c r="CU913" i="1" s="1"/>
  <c r="T913" i="1" s="1"/>
  <c r="AH913" i="1"/>
  <c r="AI913" i="1"/>
  <c r="CW913" i="1" s="1"/>
  <c r="V913" i="1" s="1"/>
  <c r="AJ913" i="1"/>
  <c r="CT913" i="1"/>
  <c r="S913" i="1" s="1"/>
  <c r="CV913" i="1"/>
  <c r="U913" i="1" s="1"/>
  <c r="CX913" i="1"/>
  <c r="W913" i="1" s="1"/>
  <c r="FR913" i="1"/>
  <c r="GL913" i="1"/>
  <c r="GO913" i="1"/>
  <c r="GP913" i="1"/>
  <c r="GV913" i="1"/>
  <c r="GX913" i="1"/>
  <c r="HC913" i="1"/>
  <c r="B915" i="1"/>
  <c r="B901" i="1" s="1"/>
  <c r="C915" i="1"/>
  <c r="C901" i="1" s="1"/>
  <c r="D915" i="1"/>
  <c r="D901" i="1" s="1"/>
  <c r="F915" i="1"/>
  <c r="F901" i="1" s="1"/>
  <c r="G915" i="1"/>
  <c r="G901" i="1" s="1"/>
  <c r="BX915" i="1"/>
  <c r="BX901" i="1" s="1"/>
  <c r="BY915" i="1"/>
  <c r="AP915" i="1" s="1"/>
  <c r="CC915" i="1"/>
  <c r="AT915" i="1" s="1"/>
  <c r="CK915" i="1"/>
  <c r="BB915" i="1" s="1"/>
  <c r="CL915" i="1"/>
  <c r="BC915" i="1" s="1"/>
  <c r="CM915" i="1"/>
  <c r="CM901" i="1" s="1"/>
  <c r="D948" i="1"/>
  <c r="E950" i="1"/>
  <c r="Z950" i="1"/>
  <c r="AA950" i="1"/>
  <c r="AM950" i="1"/>
  <c r="AN950" i="1"/>
  <c r="BE950" i="1"/>
  <c r="BF950" i="1"/>
  <c r="BG950" i="1"/>
  <c r="BH950" i="1"/>
  <c r="BI950" i="1"/>
  <c r="BJ950" i="1"/>
  <c r="BK950" i="1"/>
  <c r="BL950" i="1"/>
  <c r="BM950" i="1"/>
  <c r="BN950" i="1"/>
  <c r="BO950" i="1"/>
  <c r="BP950" i="1"/>
  <c r="BQ950" i="1"/>
  <c r="BR950" i="1"/>
  <c r="BS950" i="1"/>
  <c r="BT950" i="1"/>
  <c r="BU950" i="1"/>
  <c r="BV950" i="1"/>
  <c r="BW950" i="1"/>
  <c r="CN950" i="1"/>
  <c r="CO950" i="1"/>
  <c r="CP950" i="1"/>
  <c r="CQ950" i="1"/>
  <c r="CR950" i="1"/>
  <c r="CS950" i="1"/>
  <c r="CT950" i="1"/>
  <c r="CU950" i="1"/>
  <c r="CV950" i="1"/>
  <c r="CW950" i="1"/>
  <c r="CX950" i="1"/>
  <c r="CY950" i="1"/>
  <c r="CZ950" i="1"/>
  <c r="DA950" i="1"/>
  <c r="DB950" i="1"/>
  <c r="DC950" i="1"/>
  <c r="DD950" i="1"/>
  <c r="DE950" i="1"/>
  <c r="DF950" i="1"/>
  <c r="DG950" i="1"/>
  <c r="DH950" i="1"/>
  <c r="DI950" i="1"/>
  <c r="DJ950" i="1"/>
  <c r="DK950" i="1"/>
  <c r="DL950" i="1"/>
  <c r="DM950" i="1"/>
  <c r="DN950" i="1"/>
  <c r="DO950" i="1"/>
  <c r="DP950" i="1"/>
  <c r="DQ950" i="1"/>
  <c r="DR950" i="1"/>
  <c r="DS950" i="1"/>
  <c r="DT950" i="1"/>
  <c r="DU950" i="1"/>
  <c r="DV950" i="1"/>
  <c r="DW950" i="1"/>
  <c r="DX950" i="1"/>
  <c r="DY950" i="1"/>
  <c r="DZ950" i="1"/>
  <c r="EA950" i="1"/>
  <c r="EB950" i="1"/>
  <c r="EC950" i="1"/>
  <c r="ED950" i="1"/>
  <c r="EE950" i="1"/>
  <c r="EF950" i="1"/>
  <c r="EG950" i="1"/>
  <c r="EH950" i="1"/>
  <c r="EI950" i="1"/>
  <c r="EJ950" i="1"/>
  <c r="EK950" i="1"/>
  <c r="EL950" i="1"/>
  <c r="EM950" i="1"/>
  <c r="EN950" i="1"/>
  <c r="EO950" i="1"/>
  <c r="EP950" i="1"/>
  <c r="EQ950" i="1"/>
  <c r="ER950" i="1"/>
  <c r="ES950" i="1"/>
  <c r="ET950" i="1"/>
  <c r="EU950" i="1"/>
  <c r="EV950" i="1"/>
  <c r="EW950" i="1"/>
  <c r="EX950" i="1"/>
  <c r="EY950" i="1"/>
  <c r="EZ950" i="1"/>
  <c r="FA950" i="1"/>
  <c r="FB950" i="1"/>
  <c r="FC950" i="1"/>
  <c r="FD950" i="1"/>
  <c r="FE950" i="1"/>
  <c r="FF950" i="1"/>
  <c r="FG950" i="1"/>
  <c r="FH950" i="1"/>
  <c r="FI950" i="1"/>
  <c r="FJ950" i="1"/>
  <c r="FK950" i="1"/>
  <c r="FL950" i="1"/>
  <c r="FM950" i="1"/>
  <c r="FN950" i="1"/>
  <c r="FO950" i="1"/>
  <c r="FP950" i="1"/>
  <c r="FQ950" i="1"/>
  <c r="FR950" i="1"/>
  <c r="FS950" i="1"/>
  <c r="FT950" i="1"/>
  <c r="FU950" i="1"/>
  <c r="FV950" i="1"/>
  <c r="FW950" i="1"/>
  <c r="FX950" i="1"/>
  <c r="FY950" i="1"/>
  <c r="FZ950" i="1"/>
  <c r="GA950" i="1"/>
  <c r="GB950" i="1"/>
  <c r="GC950" i="1"/>
  <c r="GD950" i="1"/>
  <c r="GE950" i="1"/>
  <c r="GF950" i="1"/>
  <c r="GG950" i="1"/>
  <c r="GH950" i="1"/>
  <c r="GI950" i="1"/>
  <c r="GJ950" i="1"/>
  <c r="GK950" i="1"/>
  <c r="GL950" i="1"/>
  <c r="GM950" i="1"/>
  <c r="GN950" i="1"/>
  <c r="GO950" i="1"/>
  <c r="GP950" i="1"/>
  <c r="GQ950" i="1"/>
  <c r="GR950" i="1"/>
  <c r="GS950" i="1"/>
  <c r="GT950" i="1"/>
  <c r="GU950" i="1"/>
  <c r="GV950" i="1"/>
  <c r="GW950" i="1"/>
  <c r="GX950" i="1"/>
  <c r="C952" i="1"/>
  <c r="D952" i="1"/>
  <c r="I952" i="1"/>
  <c r="I953" i="1" s="1"/>
  <c r="R952" i="1"/>
  <c r="T952" i="1"/>
  <c r="AC952" i="1"/>
  <c r="AD952" i="1"/>
  <c r="CR952" i="1" s="1"/>
  <c r="Q952" i="1" s="1"/>
  <c r="AE952" i="1"/>
  <c r="AF952" i="1"/>
  <c r="CT952" i="1" s="1"/>
  <c r="S952" i="1" s="1"/>
  <c r="CZ952" i="1" s="1"/>
  <c r="Y952" i="1" s="1"/>
  <c r="AG952" i="1"/>
  <c r="AH952" i="1"/>
  <c r="CV952" i="1" s="1"/>
  <c r="U952" i="1" s="1"/>
  <c r="AI952" i="1"/>
  <c r="AJ952" i="1"/>
  <c r="CX952" i="1" s="1"/>
  <c r="W952" i="1" s="1"/>
  <c r="CQ952" i="1"/>
  <c r="P952" i="1" s="1"/>
  <c r="CS952" i="1"/>
  <c r="CU952" i="1"/>
  <c r="CW952" i="1"/>
  <c r="V952" i="1" s="1"/>
  <c r="CY952" i="1"/>
  <c r="X952" i="1" s="1"/>
  <c r="FR952" i="1"/>
  <c r="GL952" i="1"/>
  <c r="GO952" i="1"/>
  <c r="GP952" i="1"/>
  <c r="GV952" i="1"/>
  <c r="HC952" i="1" s="1"/>
  <c r="GX952" i="1" s="1"/>
  <c r="U953" i="1"/>
  <c r="W953" i="1"/>
  <c r="AC953" i="1"/>
  <c r="AD953" i="1"/>
  <c r="AE953" i="1"/>
  <c r="CS953" i="1" s="1"/>
  <c r="R953" i="1" s="1"/>
  <c r="AF953" i="1"/>
  <c r="AG953" i="1"/>
  <c r="CU953" i="1" s="1"/>
  <c r="T953" i="1" s="1"/>
  <c r="AH953" i="1"/>
  <c r="AI953" i="1"/>
  <c r="CW953" i="1" s="1"/>
  <c r="V953" i="1" s="1"/>
  <c r="AJ953" i="1"/>
  <c r="CR953" i="1"/>
  <c r="Q953" i="1" s="1"/>
  <c r="CT953" i="1"/>
  <c r="S953" i="1" s="1"/>
  <c r="CV953" i="1"/>
  <c r="CX953" i="1"/>
  <c r="FR953" i="1"/>
  <c r="GL953" i="1"/>
  <c r="GO953" i="1"/>
  <c r="GP953" i="1"/>
  <c r="GV953" i="1"/>
  <c r="GX953" i="1"/>
  <c r="HC953" i="1"/>
  <c r="C954" i="1"/>
  <c r="D954" i="1"/>
  <c r="AC954" i="1"/>
  <c r="AE954" i="1"/>
  <c r="AF954" i="1"/>
  <c r="AG954" i="1"/>
  <c r="CU954" i="1" s="1"/>
  <c r="AH954" i="1"/>
  <c r="AI954" i="1"/>
  <c r="CW954" i="1" s="1"/>
  <c r="AJ954" i="1"/>
  <c r="CT954" i="1"/>
  <c r="CV954" i="1"/>
  <c r="CX954" i="1"/>
  <c r="FR954" i="1"/>
  <c r="GL954" i="1"/>
  <c r="GO954" i="1"/>
  <c r="GP954" i="1"/>
  <c r="GV954" i="1"/>
  <c r="HC954" i="1"/>
  <c r="C955" i="1"/>
  <c r="D955" i="1"/>
  <c r="AC955" i="1"/>
  <c r="AD955" i="1"/>
  <c r="CR955" i="1" s="1"/>
  <c r="AE955" i="1"/>
  <c r="AF955" i="1"/>
  <c r="CT955" i="1" s="1"/>
  <c r="AG955" i="1"/>
  <c r="AH955" i="1"/>
  <c r="CV955" i="1" s="1"/>
  <c r="AI955" i="1"/>
  <c r="AJ955" i="1"/>
  <c r="CX955" i="1" s="1"/>
  <c r="CQ955" i="1"/>
  <c r="CS955" i="1"/>
  <c r="CU955" i="1"/>
  <c r="CW955" i="1"/>
  <c r="FR955" i="1"/>
  <c r="GL955" i="1"/>
  <c r="GO955" i="1"/>
  <c r="GP955" i="1"/>
  <c r="GV955" i="1"/>
  <c r="HC955" i="1"/>
  <c r="AC956" i="1"/>
  <c r="AE956" i="1"/>
  <c r="AF956" i="1"/>
  <c r="AG956" i="1"/>
  <c r="CU956" i="1" s="1"/>
  <c r="AH956" i="1"/>
  <c r="AI956" i="1"/>
  <c r="CW956" i="1" s="1"/>
  <c r="AJ956" i="1"/>
  <c r="CT956" i="1"/>
  <c r="CV956" i="1"/>
  <c r="CX956" i="1"/>
  <c r="FR956" i="1"/>
  <c r="GL956" i="1"/>
  <c r="GO956" i="1"/>
  <c r="GP956" i="1"/>
  <c r="GV956" i="1"/>
  <c r="HC956" i="1"/>
  <c r="C957" i="1"/>
  <c r="D957" i="1"/>
  <c r="I957" i="1"/>
  <c r="AC957" i="1"/>
  <c r="AD957" i="1"/>
  <c r="CR957" i="1" s="1"/>
  <c r="Q957" i="1" s="1"/>
  <c r="AE957" i="1"/>
  <c r="AF957" i="1"/>
  <c r="CT957" i="1" s="1"/>
  <c r="AG957" i="1"/>
  <c r="AH957" i="1"/>
  <c r="CV957" i="1" s="1"/>
  <c r="U957" i="1" s="1"/>
  <c r="AI957" i="1"/>
  <c r="AJ957" i="1"/>
  <c r="CX957" i="1" s="1"/>
  <c r="W957" i="1" s="1"/>
  <c r="CQ957" i="1"/>
  <c r="P957" i="1" s="1"/>
  <c r="CS957" i="1"/>
  <c r="R957" i="1" s="1"/>
  <c r="CU957" i="1"/>
  <c r="CW957" i="1"/>
  <c r="V957" i="1" s="1"/>
  <c r="FR957" i="1"/>
  <c r="GL957" i="1"/>
  <c r="GO957" i="1"/>
  <c r="GP957" i="1"/>
  <c r="GV957" i="1"/>
  <c r="HC957" i="1"/>
  <c r="GX957" i="1" s="1"/>
  <c r="AC958" i="1"/>
  <c r="AE958" i="1"/>
  <c r="AD958" i="1" s="1"/>
  <c r="CR958" i="1" s="1"/>
  <c r="AF958" i="1"/>
  <c r="AG958" i="1"/>
  <c r="CU958" i="1" s="1"/>
  <c r="AH958" i="1"/>
  <c r="AI958" i="1"/>
  <c r="CW958" i="1" s="1"/>
  <c r="AJ958" i="1"/>
  <c r="CS958" i="1"/>
  <c r="CT958" i="1"/>
  <c r="CV958" i="1"/>
  <c r="CX958" i="1"/>
  <c r="FR958" i="1"/>
  <c r="GL958" i="1"/>
  <c r="GO958" i="1"/>
  <c r="GP958" i="1"/>
  <c r="GV958" i="1"/>
  <c r="HC958" i="1" s="1"/>
  <c r="I959" i="1"/>
  <c r="AC959" i="1"/>
  <c r="AD959" i="1"/>
  <c r="CR959" i="1" s="1"/>
  <c r="Q959" i="1" s="1"/>
  <c r="AE959" i="1"/>
  <c r="AF959" i="1"/>
  <c r="CT959" i="1" s="1"/>
  <c r="S959" i="1" s="1"/>
  <c r="AG959" i="1"/>
  <c r="AH959" i="1"/>
  <c r="CV959" i="1" s="1"/>
  <c r="U959" i="1" s="1"/>
  <c r="AI959" i="1"/>
  <c r="AJ959" i="1"/>
  <c r="CX959" i="1" s="1"/>
  <c r="W959" i="1" s="1"/>
  <c r="CQ959" i="1"/>
  <c r="P959" i="1" s="1"/>
  <c r="CS959" i="1"/>
  <c r="R959" i="1" s="1"/>
  <c r="CU959" i="1"/>
  <c r="T959" i="1" s="1"/>
  <c r="CW959" i="1"/>
  <c r="V959" i="1" s="1"/>
  <c r="FR959" i="1"/>
  <c r="GL959" i="1"/>
  <c r="GO959" i="1"/>
  <c r="GP959" i="1"/>
  <c r="GV959" i="1"/>
  <c r="HC959" i="1"/>
  <c r="GX959" i="1" s="1"/>
  <c r="AC960" i="1"/>
  <c r="CQ960" i="1" s="1"/>
  <c r="AE960" i="1"/>
  <c r="AD960" i="1" s="1"/>
  <c r="CR960" i="1" s="1"/>
  <c r="AF960" i="1"/>
  <c r="AG960" i="1"/>
  <c r="CU960" i="1" s="1"/>
  <c r="AH960" i="1"/>
  <c r="AI960" i="1"/>
  <c r="CW960" i="1" s="1"/>
  <c r="AJ960" i="1"/>
  <c r="CT960" i="1"/>
  <c r="CV960" i="1"/>
  <c r="CX960" i="1"/>
  <c r="FR960" i="1"/>
  <c r="GL960" i="1"/>
  <c r="GO960" i="1"/>
  <c r="GP960" i="1"/>
  <c r="GV960" i="1"/>
  <c r="HC960" i="1"/>
  <c r="I961" i="1"/>
  <c r="AC961" i="1"/>
  <c r="AD961" i="1"/>
  <c r="CR961" i="1" s="1"/>
  <c r="Q961" i="1" s="1"/>
  <c r="AE961" i="1"/>
  <c r="AF961" i="1"/>
  <c r="CT961" i="1" s="1"/>
  <c r="S961" i="1" s="1"/>
  <c r="AG961" i="1"/>
  <c r="AH961" i="1"/>
  <c r="CV961" i="1" s="1"/>
  <c r="U961" i="1" s="1"/>
  <c r="AI961" i="1"/>
  <c r="AJ961" i="1"/>
  <c r="CX961" i="1" s="1"/>
  <c r="W961" i="1" s="1"/>
  <c r="CQ961" i="1"/>
  <c r="P961" i="1" s="1"/>
  <c r="CS961" i="1"/>
  <c r="R961" i="1" s="1"/>
  <c r="CU961" i="1"/>
  <c r="T961" i="1" s="1"/>
  <c r="CW961" i="1"/>
  <c r="V961" i="1" s="1"/>
  <c r="FR961" i="1"/>
  <c r="GL961" i="1"/>
  <c r="GO961" i="1"/>
  <c r="GP961" i="1"/>
  <c r="GV961" i="1"/>
  <c r="HC961" i="1"/>
  <c r="GX961" i="1" s="1"/>
  <c r="AC962" i="1"/>
  <c r="AE962" i="1"/>
  <c r="CS962" i="1" s="1"/>
  <c r="AF962" i="1"/>
  <c r="AG962" i="1"/>
  <c r="CU962" i="1" s="1"/>
  <c r="AH962" i="1"/>
  <c r="AI962" i="1"/>
  <c r="CW962" i="1" s="1"/>
  <c r="AJ962" i="1"/>
  <c r="CT962" i="1"/>
  <c r="CV962" i="1"/>
  <c r="CX962" i="1"/>
  <c r="FR962" i="1"/>
  <c r="GL962" i="1"/>
  <c r="GO962" i="1"/>
  <c r="GP962" i="1"/>
  <c r="GV962" i="1"/>
  <c r="HC962" i="1"/>
  <c r="C963" i="1"/>
  <c r="D963" i="1"/>
  <c r="AC963" i="1"/>
  <c r="AD963" i="1"/>
  <c r="CR963" i="1" s="1"/>
  <c r="AE963" i="1"/>
  <c r="AF963" i="1"/>
  <c r="CT963" i="1" s="1"/>
  <c r="AG963" i="1"/>
  <c r="AH963" i="1"/>
  <c r="CV963" i="1" s="1"/>
  <c r="AI963" i="1"/>
  <c r="AJ963" i="1"/>
  <c r="CX963" i="1" s="1"/>
  <c r="CQ963" i="1"/>
  <c r="CS963" i="1"/>
  <c r="CU963" i="1"/>
  <c r="CW963" i="1"/>
  <c r="FR963" i="1"/>
  <c r="GL963" i="1"/>
  <c r="GO963" i="1"/>
  <c r="GP963" i="1"/>
  <c r="GV963" i="1"/>
  <c r="HC963" i="1"/>
  <c r="AC964" i="1"/>
  <c r="AB964" i="1" s="1"/>
  <c r="AD964" i="1"/>
  <c r="AE964" i="1"/>
  <c r="CS964" i="1" s="1"/>
  <c r="AF964" i="1"/>
  <c r="AG964" i="1"/>
  <c r="CU964" i="1" s="1"/>
  <c r="AH964" i="1"/>
  <c r="AI964" i="1"/>
  <c r="CW964" i="1" s="1"/>
  <c r="AJ964" i="1"/>
  <c r="CR964" i="1"/>
  <c r="CT964" i="1"/>
  <c r="CV964" i="1"/>
  <c r="CX964" i="1"/>
  <c r="FR964" i="1"/>
  <c r="GL964" i="1"/>
  <c r="GO964" i="1"/>
  <c r="GP964" i="1"/>
  <c r="GV964" i="1"/>
  <c r="HC964" i="1"/>
  <c r="AC965" i="1"/>
  <c r="CQ965" i="1" s="1"/>
  <c r="AD965" i="1"/>
  <c r="AE965" i="1"/>
  <c r="CS965" i="1" s="1"/>
  <c r="AF965" i="1"/>
  <c r="AG965" i="1"/>
  <c r="CU965" i="1" s="1"/>
  <c r="AH965" i="1"/>
  <c r="AI965" i="1"/>
  <c r="CW965" i="1" s="1"/>
  <c r="AJ965" i="1"/>
  <c r="CR965" i="1"/>
  <c r="CT965" i="1"/>
  <c r="CV965" i="1"/>
  <c r="CX965" i="1"/>
  <c r="FR965" i="1"/>
  <c r="GL965" i="1"/>
  <c r="GO965" i="1"/>
  <c r="GP965" i="1"/>
  <c r="GV965" i="1"/>
  <c r="HC965" i="1"/>
  <c r="C966" i="1"/>
  <c r="D966" i="1"/>
  <c r="AC966" i="1"/>
  <c r="CQ966" i="1" s="1"/>
  <c r="AE966" i="1"/>
  <c r="AD966" i="1" s="1"/>
  <c r="CR966" i="1" s="1"/>
  <c r="AF966" i="1"/>
  <c r="AG966" i="1"/>
  <c r="CU966" i="1" s="1"/>
  <c r="AH966" i="1"/>
  <c r="AI966" i="1"/>
  <c r="CW966" i="1" s="1"/>
  <c r="AJ966" i="1"/>
  <c r="CT966" i="1"/>
  <c r="CV966" i="1"/>
  <c r="CX966" i="1"/>
  <c r="FR966" i="1"/>
  <c r="GL966" i="1"/>
  <c r="GO966" i="1"/>
  <c r="GP966" i="1"/>
  <c r="GV966" i="1"/>
  <c r="HC966" i="1"/>
  <c r="AC967" i="1"/>
  <c r="AD967" i="1"/>
  <c r="CR967" i="1" s="1"/>
  <c r="AE967" i="1"/>
  <c r="AF967" i="1"/>
  <c r="CT967" i="1" s="1"/>
  <c r="AG967" i="1"/>
  <c r="AH967" i="1"/>
  <c r="CV967" i="1" s="1"/>
  <c r="AI967" i="1"/>
  <c r="AJ967" i="1"/>
  <c r="CX967" i="1" s="1"/>
  <c r="CQ967" i="1"/>
  <c r="CS967" i="1"/>
  <c r="CU967" i="1"/>
  <c r="CW967" i="1"/>
  <c r="FR967" i="1"/>
  <c r="GL967" i="1"/>
  <c r="GO967" i="1"/>
  <c r="GP967" i="1"/>
  <c r="GV967" i="1"/>
  <c r="HC967" i="1"/>
  <c r="C968" i="1"/>
  <c r="D968" i="1"/>
  <c r="AC968" i="1"/>
  <c r="CQ968" i="1" s="1"/>
  <c r="AE968" i="1"/>
  <c r="AD968" i="1" s="1"/>
  <c r="CR968" i="1" s="1"/>
  <c r="AF968" i="1"/>
  <c r="AG968" i="1"/>
  <c r="CU968" i="1" s="1"/>
  <c r="AH968" i="1"/>
  <c r="AI968" i="1"/>
  <c r="CW968" i="1" s="1"/>
  <c r="AJ968" i="1"/>
  <c r="CT968" i="1"/>
  <c r="CV968" i="1"/>
  <c r="CX968" i="1"/>
  <c r="FR968" i="1"/>
  <c r="GL968" i="1"/>
  <c r="GO968" i="1"/>
  <c r="GP968" i="1"/>
  <c r="GV968" i="1"/>
  <c r="HC968" i="1"/>
  <c r="AC969" i="1"/>
  <c r="AD969" i="1"/>
  <c r="CR969" i="1" s="1"/>
  <c r="AE969" i="1"/>
  <c r="AF969" i="1"/>
  <c r="CT969" i="1" s="1"/>
  <c r="AG969" i="1"/>
  <c r="AH969" i="1"/>
  <c r="CV969" i="1" s="1"/>
  <c r="AI969" i="1"/>
  <c r="AJ969" i="1"/>
  <c r="CX969" i="1" s="1"/>
  <c r="CQ969" i="1"/>
  <c r="CS969" i="1"/>
  <c r="CU969" i="1"/>
  <c r="CW969" i="1"/>
  <c r="FR969" i="1"/>
  <c r="GL969" i="1"/>
  <c r="GO969" i="1"/>
  <c r="GP969" i="1"/>
  <c r="GV969" i="1"/>
  <c r="HC969" i="1"/>
  <c r="AC970" i="1"/>
  <c r="AE970" i="1"/>
  <c r="CS970" i="1" s="1"/>
  <c r="AF970" i="1"/>
  <c r="AG970" i="1"/>
  <c r="CU970" i="1" s="1"/>
  <c r="AH970" i="1"/>
  <c r="AI970" i="1"/>
  <c r="CW970" i="1" s="1"/>
  <c r="AJ970" i="1"/>
  <c r="CT970" i="1"/>
  <c r="CV970" i="1"/>
  <c r="CX970" i="1"/>
  <c r="FR970" i="1"/>
  <c r="GL970" i="1"/>
  <c r="GO970" i="1"/>
  <c r="GP970" i="1"/>
  <c r="GV970" i="1"/>
  <c r="HC970" i="1"/>
  <c r="C971" i="1"/>
  <c r="D971" i="1"/>
  <c r="I971" i="1"/>
  <c r="AC971" i="1"/>
  <c r="AD971" i="1"/>
  <c r="CR971" i="1" s="1"/>
  <c r="Q971" i="1" s="1"/>
  <c r="AE971" i="1"/>
  <c r="AF971" i="1"/>
  <c r="CT971" i="1" s="1"/>
  <c r="S971" i="1" s="1"/>
  <c r="AG971" i="1"/>
  <c r="AH971" i="1"/>
  <c r="CV971" i="1" s="1"/>
  <c r="U971" i="1" s="1"/>
  <c r="AI971" i="1"/>
  <c r="AJ971" i="1"/>
  <c r="CX971" i="1" s="1"/>
  <c r="W971" i="1" s="1"/>
  <c r="CQ971" i="1"/>
  <c r="P971" i="1" s="1"/>
  <c r="CP971" i="1" s="1"/>
  <c r="O971" i="1" s="1"/>
  <c r="CS971" i="1"/>
  <c r="R971" i="1" s="1"/>
  <c r="CU971" i="1"/>
  <c r="T971" i="1" s="1"/>
  <c r="CW971" i="1"/>
  <c r="V971" i="1" s="1"/>
  <c r="FR971" i="1"/>
  <c r="GL971" i="1"/>
  <c r="GO971" i="1"/>
  <c r="GP971" i="1"/>
  <c r="GV971" i="1"/>
  <c r="HC971" i="1"/>
  <c r="GX971" i="1" s="1"/>
  <c r="C972" i="1"/>
  <c r="D972" i="1"/>
  <c r="I972" i="1"/>
  <c r="AC972" i="1"/>
  <c r="CQ972" i="1" s="1"/>
  <c r="P972" i="1" s="1"/>
  <c r="AE972" i="1"/>
  <c r="AD972" i="1" s="1"/>
  <c r="CR972" i="1" s="1"/>
  <c r="Q972" i="1" s="1"/>
  <c r="AF972" i="1"/>
  <c r="AG972" i="1"/>
  <c r="CU972" i="1" s="1"/>
  <c r="T972" i="1" s="1"/>
  <c r="AH972" i="1"/>
  <c r="AI972" i="1"/>
  <c r="CW972" i="1" s="1"/>
  <c r="V972" i="1" s="1"/>
  <c r="AJ972" i="1"/>
  <c r="CT972" i="1"/>
  <c r="S972" i="1" s="1"/>
  <c r="CV972" i="1"/>
  <c r="U972" i="1" s="1"/>
  <c r="CX972" i="1"/>
  <c r="W972" i="1" s="1"/>
  <c r="FR972" i="1"/>
  <c r="GL972" i="1"/>
  <c r="GO972" i="1"/>
  <c r="GP972" i="1"/>
  <c r="GV972" i="1"/>
  <c r="GX972" i="1"/>
  <c r="HC972" i="1"/>
  <c r="I973" i="1"/>
  <c r="AC973" i="1"/>
  <c r="AD973" i="1"/>
  <c r="CR973" i="1" s="1"/>
  <c r="Q973" i="1" s="1"/>
  <c r="AE973" i="1"/>
  <c r="AF973" i="1"/>
  <c r="CT973" i="1" s="1"/>
  <c r="S973" i="1" s="1"/>
  <c r="AG973" i="1"/>
  <c r="AH973" i="1"/>
  <c r="CV973" i="1" s="1"/>
  <c r="U973" i="1" s="1"/>
  <c r="AI973" i="1"/>
  <c r="AJ973" i="1"/>
  <c r="CX973" i="1" s="1"/>
  <c r="W973" i="1" s="1"/>
  <c r="CQ973" i="1"/>
  <c r="P973" i="1" s="1"/>
  <c r="CS973" i="1"/>
  <c r="R973" i="1" s="1"/>
  <c r="CU973" i="1"/>
  <c r="T973" i="1" s="1"/>
  <c r="CW973" i="1"/>
  <c r="V973" i="1" s="1"/>
  <c r="FR973" i="1"/>
  <c r="GL973" i="1"/>
  <c r="GO973" i="1"/>
  <c r="GP973" i="1"/>
  <c r="GV973" i="1"/>
  <c r="HC973" i="1"/>
  <c r="GX973" i="1" s="1"/>
  <c r="I974" i="1"/>
  <c r="AC974" i="1"/>
  <c r="AE974" i="1"/>
  <c r="CS974" i="1" s="1"/>
  <c r="R974" i="1" s="1"/>
  <c r="AF974" i="1"/>
  <c r="AG974" i="1"/>
  <c r="CU974" i="1" s="1"/>
  <c r="T974" i="1" s="1"/>
  <c r="AH974" i="1"/>
  <c r="AI974" i="1"/>
  <c r="CW974" i="1" s="1"/>
  <c r="V974" i="1" s="1"/>
  <c r="AJ974" i="1"/>
  <c r="CT974" i="1"/>
  <c r="S974" i="1" s="1"/>
  <c r="CV974" i="1"/>
  <c r="U974" i="1" s="1"/>
  <c r="CX974" i="1"/>
  <c r="W974" i="1" s="1"/>
  <c r="FR974" i="1"/>
  <c r="GL974" i="1"/>
  <c r="GO974" i="1"/>
  <c r="GP974" i="1"/>
  <c r="GV974" i="1"/>
  <c r="GX974" i="1"/>
  <c r="HC974" i="1"/>
  <c r="C975" i="1"/>
  <c r="D975" i="1"/>
  <c r="I975" i="1"/>
  <c r="AC975" i="1"/>
  <c r="AD975" i="1"/>
  <c r="CR975" i="1" s="1"/>
  <c r="Q975" i="1" s="1"/>
  <c r="AE975" i="1"/>
  <c r="AF975" i="1"/>
  <c r="CT975" i="1" s="1"/>
  <c r="S975" i="1" s="1"/>
  <c r="AG975" i="1"/>
  <c r="AH975" i="1"/>
  <c r="CV975" i="1" s="1"/>
  <c r="U975" i="1" s="1"/>
  <c r="AI975" i="1"/>
  <c r="AJ975" i="1"/>
  <c r="CX975" i="1" s="1"/>
  <c r="W975" i="1" s="1"/>
  <c r="CQ975" i="1"/>
  <c r="P975" i="1" s="1"/>
  <c r="CP975" i="1" s="1"/>
  <c r="O975" i="1" s="1"/>
  <c r="CS975" i="1"/>
  <c r="R975" i="1" s="1"/>
  <c r="CU975" i="1"/>
  <c r="T975" i="1" s="1"/>
  <c r="CW975" i="1"/>
  <c r="V975" i="1" s="1"/>
  <c r="FR975" i="1"/>
  <c r="BY979" i="1" s="1"/>
  <c r="GL975" i="1"/>
  <c r="GO975" i="1"/>
  <c r="GP975" i="1"/>
  <c r="GV975" i="1"/>
  <c r="HC975" i="1"/>
  <c r="GX975" i="1" s="1"/>
  <c r="AC976" i="1"/>
  <c r="AE976" i="1"/>
  <c r="CS976" i="1" s="1"/>
  <c r="AF976" i="1"/>
  <c r="AG976" i="1"/>
  <c r="CU976" i="1" s="1"/>
  <c r="AH976" i="1"/>
  <c r="AI976" i="1"/>
  <c r="CW976" i="1" s="1"/>
  <c r="AJ976" i="1"/>
  <c r="CT976" i="1"/>
  <c r="CV976" i="1"/>
  <c r="CX976" i="1"/>
  <c r="FR976" i="1"/>
  <c r="GL976" i="1"/>
  <c r="GO976" i="1"/>
  <c r="GP976" i="1"/>
  <c r="GV976" i="1"/>
  <c r="HC976" i="1"/>
  <c r="I977" i="1"/>
  <c r="AC977" i="1"/>
  <c r="AD977" i="1"/>
  <c r="CR977" i="1" s="1"/>
  <c r="Q977" i="1" s="1"/>
  <c r="AE977" i="1"/>
  <c r="AF977" i="1"/>
  <c r="CT977" i="1" s="1"/>
  <c r="S977" i="1" s="1"/>
  <c r="AG977" i="1"/>
  <c r="AH977" i="1"/>
  <c r="CV977" i="1" s="1"/>
  <c r="U977" i="1" s="1"/>
  <c r="AI977" i="1"/>
  <c r="AJ977" i="1"/>
  <c r="CX977" i="1" s="1"/>
  <c r="W977" i="1" s="1"/>
  <c r="CQ977" i="1"/>
  <c r="P977" i="1" s="1"/>
  <c r="CS977" i="1"/>
  <c r="R977" i="1" s="1"/>
  <c r="CU977" i="1"/>
  <c r="T977" i="1" s="1"/>
  <c r="CW977" i="1"/>
  <c r="V977" i="1" s="1"/>
  <c r="FR977" i="1"/>
  <c r="GL977" i="1"/>
  <c r="GO977" i="1"/>
  <c r="CC979" i="1" s="1"/>
  <c r="GP977" i="1"/>
  <c r="GV977" i="1"/>
  <c r="HC977" i="1"/>
  <c r="GX977" i="1" s="1"/>
  <c r="B979" i="1"/>
  <c r="B950" i="1" s="1"/>
  <c r="C979" i="1"/>
  <c r="C950" i="1" s="1"/>
  <c r="D979" i="1"/>
  <c r="D950" i="1" s="1"/>
  <c r="F979" i="1"/>
  <c r="F950" i="1" s="1"/>
  <c r="G979" i="1"/>
  <c r="G950" i="1" s="1"/>
  <c r="BX979" i="1"/>
  <c r="BX950" i="1" s="1"/>
  <c r="BZ979" i="1"/>
  <c r="BZ950" i="1" s="1"/>
  <c r="CD979" i="1"/>
  <c r="CD950" i="1" s="1"/>
  <c r="CK979" i="1"/>
  <c r="CK950" i="1" s="1"/>
  <c r="CL979" i="1"/>
  <c r="CL950" i="1" s="1"/>
  <c r="D1012" i="1"/>
  <c r="E1014" i="1"/>
  <c r="Z1014" i="1"/>
  <c r="AA1014" i="1"/>
  <c r="AM1014" i="1"/>
  <c r="AN1014" i="1"/>
  <c r="BE1014" i="1"/>
  <c r="BF1014" i="1"/>
  <c r="BG1014" i="1"/>
  <c r="BH1014" i="1"/>
  <c r="BI1014" i="1"/>
  <c r="BJ1014" i="1"/>
  <c r="BK1014" i="1"/>
  <c r="BL1014" i="1"/>
  <c r="BM1014" i="1"/>
  <c r="BN1014" i="1"/>
  <c r="BO1014" i="1"/>
  <c r="BP1014" i="1"/>
  <c r="BQ1014" i="1"/>
  <c r="BR1014" i="1"/>
  <c r="BS1014" i="1"/>
  <c r="BT1014" i="1"/>
  <c r="BU1014" i="1"/>
  <c r="BV1014" i="1"/>
  <c r="BW1014" i="1"/>
  <c r="CN1014" i="1"/>
  <c r="CO1014" i="1"/>
  <c r="CP1014" i="1"/>
  <c r="CQ1014" i="1"/>
  <c r="CR1014" i="1"/>
  <c r="CS1014" i="1"/>
  <c r="CT1014" i="1"/>
  <c r="CU1014" i="1"/>
  <c r="CV1014" i="1"/>
  <c r="CW1014" i="1"/>
  <c r="CX1014" i="1"/>
  <c r="CY1014" i="1"/>
  <c r="CZ1014" i="1"/>
  <c r="DA1014" i="1"/>
  <c r="DB1014" i="1"/>
  <c r="DC1014" i="1"/>
  <c r="DD1014" i="1"/>
  <c r="DE1014" i="1"/>
  <c r="DF1014" i="1"/>
  <c r="DG1014" i="1"/>
  <c r="DH1014" i="1"/>
  <c r="DI1014" i="1"/>
  <c r="DJ1014" i="1"/>
  <c r="DK1014" i="1"/>
  <c r="DL1014" i="1"/>
  <c r="DM1014" i="1"/>
  <c r="DN1014" i="1"/>
  <c r="DO1014" i="1"/>
  <c r="DP1014" i="1"/>
  <c r="DQ1014" i="1"/>
  <c r="DR1014" i="1"/>
  <c r="DS1014" i="1"/>
  <c r="DT1014" i="1"/>
  <c r="DU1014" i="1"/>
  <c r="DV1014" i="1"/>
  <c r="DW1014" i="1"/>
  <c r="DX1014" i="1"/>
  <c r="DY1014" i="1"/>
  <c r="DZ1014" i="1"/>
  <c r="EA1014" i="1"/>
  <c r="EB1014" i="1"/>
  <c r="EC1014" i="1"/>
  <c r="ED1014" i="1"/>
  <c r="EE1014" i="1"/>
  <c r="EF1014" i="1"/>
  <c r="EG1014" i="1"/>
  <c r="EH1014" i="1"/>
  <c r="EI1014" i="1"/>
  <c r="EJ1014" i="1"/>
  <c r="EK1014" i="1"/>
  <c r="EL1014" i="1"/>
  <c r="EM1014" i="1"/>
  <c r="EN1014" i="1"/>
  <c r="EO1014" i="1"/>
  <c r="EP1014" i="1"/>
  <c r="EQ1014" i="1"/>
  <c r="ER1014" i="1"/>
  <c r="ES1014" i="1"/>
  <c r="ET1014" i="1"/>
  <c r="EU1014" i="1"/>
  <c r="EV1014" i="1"/>
  <c r="EW1014" i="1"/>
  <c r="EX1014" i="1"/>
  <c r="EY1014" i="1"/>
  <c r="EZ1014" i="1"/>
  <c r="FA1014" i="1"/>
  <c r="FB1014" i="1"/>
  <c r="FC1014" i="1"/>
  <c r="FD1014" i="1"/>
  <c r="FE1014" i="1"/>
  <c r="FF1014" i="1"/>
  <c r="FG1014" i="1"/>
  <c r="FH1014" i="1"/>
  <c r="FI1014" i="1"/>
  <c r="FJ1014" i="1"/>
  <c r="FK1014" i="1"/>
  <c r="FL1014" i="1"/>
  <c r="FM1014" i="1"/>
  <c r="FN1014" i="1"/>
  <c r="FO1014" i="1"/>
  <c r="FP1014" i="1"/>
  <c r="FQ1014" i="1"/>
  <c r="FR1014" i="1"/>
  <c r="FS1014" i="1"/>
  <c r="FT1014" i="1"/>
  <c r="FU1014" i="1"/>
  <c r="FV1014" i="1"/>
  <c r="FW1014" i="1"/>
  <c r="FX1014" i="1"/>
  <c r="FY1014" i="1"/>
  <c r="FZ1014" i="1"/>
  <c r="GA1014" i="1"/>
  <c r="GB1014" i="1"/>
  <c r="GC1014" i="1"/>
  <c r="GD1014" i="1"/>
  <c r="GE1014" i="1"/>
  <c r="GF1014" i="1"/>
  <c r="GG1014" i="1"/>
  <c r="GH1014" i="1"/>
  <c r="GI1014" i="1"/>
  <c r="GJ1014" i="1"/>
  <c r="GK1014" i="1"/>
  <c r="GL1014" i="1"/>
  <c r="GM1014" i="1"/>
  <c r="GN1014" i="1"/>
  <c r="GO1014" i="1"/>
  <c r="GP1014" i="1"/>
  <c r="GQ1014" i="1"/>
  <c r="GR1014" i="1"/>
  <c r="GS1014" i="1"/>
  <c r="GT1014" i="1"/>
  <c r="GU1014" i="1"/>
  <c r="GV1014" i="1"/>
  <c r="GW1014" i="1"/>
  <c r="GX1014" i="1"/>
  <c r="C1016" i="1"/>
  <c r="D1016" i="1"/>
  <c r="I1016" i="1"/>
  <c r="AC1016" i="1"/>
  <c r="AE1016" i="1"/>
  <c r="CS1016" i="1" s="1"/>
  <c r="R1016" i="1" s="1"/>
  <c r="AF1016" i="1"/>
  <c r="AG1016" i="1"/>
  <c r="CU1016" i="1" s="1"/>
  <c r="T1016" i="1" s="1"/>
  <c r="AH1016" i="1"/>
  <c r="AI1016" i="1"/>
  <c r="CW1016" i="1" s="1"/>
  <c r="V1016" i="1" s="1"/>
  <c r="AJ1016" i="1"/>
  <c r="CT1016" i="1"/>
  <c r="S1016" i="1" s="1"/>
  <c r="CV1016" i="1"/>
  <c r="U1016" i="1" s="1"/>
  <c r="CX1016" i="1"/>
  <c r="W1016" i="1" s="1"/>
  <c r="FR1016" i="1"/>
  <c r="GL1016" i="1"/>
  <c r="GO1016" i="1"/>
  <c r="GP1016" i="1"/>
  <c r="GV1016" i="1"/>
  <c r="HC1016" i="1" s="1"/>
  <c r="GX1016" i="1" s="1"/>
  <c r="I1017" i="1"/>
  <c r="AC1017" i="1"/>
  <c r="AD1017" i="1"/>
  <c r="CR1017" i="1" s="1"/>
  <c r="Q1017" i="1" s="1"/>
  <c r="AE1017" i="1"/>
  <c r="AF1017" i="1"/>
  <c r="CT1017" i="1" s="1"/>
  <c r="S1017" i="1" s="1"/>
  <c r="AG1017" i="1"/>
  <c r="AH1017" i="1"/>
  <c r="CV1017" i="1" s="1"/>
  <c r="U1017" i="1" s="1"/>
  <c r="AI1017" i="1"/>
  <c r="AJ1017" i="1"/>
  <c r="CX1017" i="1" s="1"/>
  <c r="W1017" i="1" s="1"/>
  <c r="CQ1017" i="1"/>
  <c r="P1017" i="1" s="1"/>
  <c r="CS1017" i="1"/>
  <c r="R1017" i="1" s="1"/>
  <c r="CU1017" i="1"/>
  <c r="T1017" i="1" s="1"/>
  <c r="CW1017" i="1"/>
  <c r="V1017" i="1" s="1"/>
  <c r="FR1017" i="1"/>
  <c r="BY1022" i="1" s="1"/>
  <c r="GL1017" i="1"/>
  <c r="GO1017" i="1"/>
  <c r="CC1022" i="1" s="1"/>
  <c r="GP1017" i="1"/>
  <c r="GV1017" i="1"/>
  <c r="HC1017" i="1"/>
  <c r="GX1017" i="1" s="1"/>
  <c r="C1018" i="1"/>
  <c r="D1018" i="1"/>
  <c r="I1018" i="1"/>
  <c r="AC1018" i="1"/>
  <c r="AD1018" i="1"/>
  <c r="CR1018" i="1" s="1"/>
  <c r="Q1018" i="1" s="1"/>
  <c r="AE1018" i="1"/>
  <c r="AF1018" i="1"/>
  <c r="AB1018" i="1" s="1"/>
  <c r="AG1018" i="1"/>
  <c r="AH1018" i="1"/>
  <c r="CV1018" i="1" s="1"/>
  <c r="U1018" i="1" s="1"/>
  <c r="AI1018" i="1"/>
  <c r="AJ1018" i="1"/>
  <c r="CX1018" i="1" s="1"/>
  <c r="W1018" i="1" s="1"/>
  <c r="CQ1018" i="1"/>
  <c r="P1018" i="1" s="1"/>
  <c r="CS1018" i="1"/>
  <c r="R1018" i="1" s="1"/>
  <c r="CU1018" i="1"/>
  <c r="T1018" i="1" s="1"/>
  <c r="CW1018" i="1"/>
  <c r="V1018" i="1" s="1"/>
  <c r="FR1018" i="1"/>
  <c r="GL1018" i="1"/>
  <c r="GO1018" i="1"/>
  <c r="GP1018" i="1"/>
  <c r="GV1018" i="1"/>
  <c r="HC1018" i="1"/>
  <c r="GX1018" i="1" s="1"/>
  <c r="C1019" i="1"/>
  <c r="D1019" i="1"/>
  <c r="AC1019" i="1"/>
  <c r="AE1019" i="1"/>
  <c r="CS1019" i="1" s="1"/>
  <c r="AF1019" i="1"/>
  <c r="AG1019" i="1"/>
  <c r="CU1019" i="1" s="1"/>
  <c r="AH1019" i="1"/>
  <c r="AI1019" i="1"/>
  <c r="CW1019" i="1" s="1"/>
  <c r="AJ1019" i="1"/>
  <c r="CT1019" i="1"/>
  <c r="CV1019" i="1"/>
  <c r="CX1019" i="1"/>
  <c r="FR1019" i="1"/>
  <c r="GL1019" i="1"/>
  <c r="GO1019" i="1"/>
  <c r="GP1019" i="1"/>
  <c r="GV1019" i="1"/>
  <c r="HC1019" i="1" s="1"/>
  <c r="C1020" i="1"/>
  <c r="D1020" i="1"/>
  <c r="AC1020" i="1"/>
  <c r="AD1020" i="1"/>
  <c r="CR1020" i="1" s="1"/>
  <c r="AE1020" i="1"/>
  <c r="AF1020" i="1"/>
  <c r="CT1020" i="1" s="1"/>
  <c r="AG1020" i="1"/>
  <c r="AH1020" i="1"/>
  <c r="CV1020" i="1" s="1"/>
  <c r="AI1020" i="1"/>
  <c r="AJ1020" i="1"/>
  <c r="CX1020" i="1" s="1"/>
  <c r="CQ1020" i="1"/>
  <c r="CS1020" i="1"/>
  <c r="CU1020" i="1"/>
  <c r="CW1020" i="1"/>
  <c r="FR1020" i="1"/>
  <c r="GL1020" i="1"/>
  <c r="GO1020" i="1"/>
  <c r="GP1020" i="1"/>
  <c r="GV1020" i="1"/>
  <c r="HC1020" i="1" s="1"/>
  <c r="B1022" i="1"/>
  <c r="B1014" i="1" s="1"/>
  <c r="C1022" i="1"/>
  <c r="C1014" i="1" s="1"/>
  <c r="D1022" i="1"/>
  <c r="D1014" i="1" s="1"/>
  <c r="F1022" i="1"/>
  <c r="F1014" i="1" s="1"/>
  <c r="G1022" i="1"/>
  <c r="G1014" i="1" s="1"/>
  <c r="BX1022" i="1"/>
  <c r="CG1022" i="1" s="1"/>
  <c r="BZ1022" i="1"/>
  <c r="BZ1014" i="1" s="1"/>
  <c r="CD1022" i="1"/>
  <c r="CD1014" i="1" s="1"/>
  <c r="CK1022" i="1"/>
  <c r="CK1014" i="1" s="1"/>
  <c r="CL1022" i="1"/>
  <c r="CL1014" i="1" s="1"/>
  <c r="B1052" i="1"/>
  <c r="B22" i="1" s="1"/>
  <c r="C1052" i="1"/>
  <c r="C22" i="1" s="1"/>
  <c r="D1052" i="1"/>
  <c r="D22" i="1" s="1"/>
  <c r="F1052" i="1"/>
  <c r="F22" i="1" s="1"/>
  <c r="G1052" i="1"/>
  <c r="G22" i="1" s="1"/>
  <c r="B1087" i="1"/>
  <c r="B18" i="1" s="1"/>
  <c r="C1087" i="1"/>
  <c r="C18" i="1" s="1"/>
  <c r="D1087" i="1"/>
  <c r="D18" i="1" s="1"/>
  <c r="F1087" i="1"/>
  <c r="F18" i="1" s="1"/>
  <c r="G1087" i="1"/>
  <c r="G18" i="1" s="1"/>
  <c r="CP977" i="1" l="1"/>
  <c r="O977" i="1" s="1"/>
  <c r="CY975" i="1"/>
  <c r="X975" i="1" s="1"/>
  <c r="CZ975" i="1"/>
  <c r="Y975" i="1" s="1"/>
  <c r="CY974" i="1"/>
  <c r="X974" i="1" s="1"/>
  <c r="CZ974" i="1"/>
  <c r="Y974" i="1" s="1"/>
  <c r="CP972" i="1"/>
  <c r="O972" i="1" s="1"/>
  <c r="CP952" i="1"/>
  <c r="O952" i="1" s="1"/>
  <c r="CG1014" i="1"/>
  <c r="AX1022" i="1"/>
  <c r="CP1017" i="1"/>
  <c r="O1017" i="1" s="1"/>
  <c r="CZ977" i="1"/>
  <c r="Y977" i="1" s="1"/>
  <c r="CY977" i="1"/>
  <c r="X977" i="1" s="1"/>
  <c r="CP959" i="1"/>
  <c r="O959" i="1" s="1"/>
  <c r="BY1014" i="1"/>
  <c r="AP1022" i="1"/>
  <c r="CI1022" i="1"/>
  <c r="CZ1017" i="1"/>
  <c r="Y1017" i="1" s="1"/>
  <c r="CY1017" i="1"/>
  <c r="X1017" i="1" s="1"/>
  <c r="CY1016" i="1"/>
  <c r="X1016" i="1" s="1"/>
  <c r="CZ1016" i="1"/>
  <c r="Y1016" i="1" s="1"/>
  <c r="CC950" i="1"/>
  <c r="AT979" i="1"/>
  <c r="CP973" i="1"/>
  <c r="O973" i="1" s="1"/>
  <c r="CY971" i="1"/>
  <c r="X971" i="1" s="1"/>
  <c r="GM971" i="1" s="1"/>
  <c r="CZ971" i="1"/>
  <c r="Y971" i="1" s="1"/>
  <c r="CP961" i="1"/>
  <c r="O961" i="1" s="1"/>
  <c r="CZ959" i="1"/>
  <c r="Y959" i="1" s="1"/>
  <c r="CY959" i="1"/>
  <c r="X959" i="1" s="1"/>
  <c r="CC1014" i="1"/>
  <c r="AT1022" i="1"/>
  <c r="BY950" i="1"/>
  <c r="CI979" i="1"/>
  <c r="AP979" i="1"/>
  <c r="GM975" i="1"/>
  <c r="GN975" i="1"/>
  <c r="CY973" i="1"/>
  <c r="X973" i="1" s="1"/>
  <c r="CZ973" i="1"/>
  <c r="Y973" i="1" s="1"/>
  <c r="CY961" i="1"/>
  <c r="X961" i="1" s="1"/>
  <c r="CZ961" i="1"/>
  <c r="Y961" i="1" s="1"/>
  <c r="CY953" i="1"/>
  <c r="X953" i="1" s="1"/>
  <c r="CZ953" i="1"/>
  <c r="Y953" i="1" s="1"/>
  <c r="AB1020" i="1"/>
  <c r="BX1014" i="1"/>
  <c r="BC979" i="1"/>
  <c r="AU979" i="1"/>
  <c r="AQ979" i="1"/>
  <c r="AB975" i="1"/>
  <c r="CX820" i="3"/>
  <c r="CX819" i="3"/>
  <c r="CX818" i="3"/>
  <c r="CX817" i="3"/>
  <c r="CX821" i="3"/>
  <c r="AB973" i="1"/>
  <c r="AB971" i="1"/>
  <c r="CX800" i="3"/>
  <c r="CX802" i="3"/>
  <c r="CX801" i="3"/>
  <c r="AB969" i="1"/>
  <c r="AB967" i="1"/>
  <c r="AB963" i="1"/>
  <c r="AB961" i="1"/>
  <c r="CX772" i="3"/>
  <c r="CX776" i="3"/>
  <c r="CX780" i="3"/>
  <c r="CX771" i="3"/>
  <c r="CX775" i="3"/>
  <c r="CX779" i="3"/>
  <c r="CX770" i="3"/>
  <c r="CX774" i="3"/>
  <c r="CX778" i="3"/>
  <c r="CX773" i="3"/>
  <c r="CX777" i="3"/>
  <c r="I954" i="1"/>
  <c r="W954" i="1" s="1"/>
  <c r="I958" i="1"/>
  <c r="T958" i="1" s="1"/>
  <c r="I955" i="1"/>
  <c r="R955" i="1" s="1"/>
  <c r="F928" i="1"/>
  <c r="BB901" i="1"/>
  <c r="CG915" i="1"/>
  <c r="AQ915" i="1"/>
  <c r="BZ901" i="1"/>
  <c r="CZ910" i="1"/>
  <c r="Y910" i="1" s="1"/>
  <c r="CY910" i="1"/>
  <c r="X910" i="1" s="1"/>
  <c r="T908" i="1"/>
  <c r="CX728" i="3"/>
  <c r="GX906" i="1"/>
  <c r="I908" i="1"/>
  <c r="U906" i="1"/>
  <c r="F882" i="1"/>
  <c r="BC860" i="1"/>
  <c r="AU866" i="1"/>
  <c r="CD860" i="1"/>
  <c r="AJ866" i="1"/>
  <c r="AI866" i="1"/>
  <c r="AU797" i="1"/>
  <c r="F844" i="1"/>
  <c r="BY797" i="1"/>
  <c r="CI825" i="1"/>
  <c r="AP825" i="1"/>
  <c r="CY819" i="1"/>
  <c r="X819" i="1" s="1"/>
  <c r="CZ819" i="1"/>
  <c r="Y819" i="1" s="1"/>
  <c r="CY808" i="1"/>
  <c r="X808" i="1" s="1"/>
  <c r="CZ808" i="1"/>
  <c r="Y808" i="1" s="1"/>
  <c r="CZ806" i="1"/>
  <c r="Y806" i="1" s="1"/>
  <c r="CY806" i="1"/>
  <c r="X806" i="1" s="1"/>
  <c r="AO711" i="1"/>
  <c r="F733" i="1"/>
  <c r="CY725" i="1"/>
  <c r="X725" i="1" s="1"/>
  <c r="CZ725" i="1"/>
  <c r="Y725" i="1" s="1"/>
  <c r="CY723" i="1"/>
  <c r="X723" i="1" s="1"/>
  <c r="CZ723" i="1"/>
  <c r="Y723" i="1" s="1"/>
  <c r="CY713" i="1"/>
  <c r="X713" i="1" s="1"/>
  <c r="CZ713" i="1"/>
  <c r="Y713" i="1" s="1"/>
  <c r="BZ647" i="1"/>
  <c r="CI676" i="1"/>
  <c r="CG676" i="1"/>
  <c r="AQ676" i="1"/>
  <c r="AO1022" i="1"/>
  <c r="CQ1019" i="1"/>
  <c r="AD1019" i="1"/>
  <c r="CR1019" i="1" s="1"/>
  <c r="CT1018" i="1"/>
  <c r="S1018" i="1" s="1"/>
  <c r="CQ1016" i="1"/>
  <c r="P1016" i="1" s="1"/>
  <c r="AD1016" i="1"/>
  <c r="CR1016" i="1" s="1"/>
  <c r="Q1016" i="1" s="1"/>
  <c r="CG979" i="1"/>
  <c r="BB979" i="1"/>
  <c r="CQ976" i="1"/>
  <c r="AD976" i="1"/>
  <c r="CR976" i="1" s="1"/>
  <c r="CQ974" i="1"/>
  <c r="P974" i="1" s="1"/>
  <c r="AD974" i="1"/>
  <c r="CR974" i="1" s="1"/>
  <c r="Q974" i="1" s="1"/>
  <c r="CS972" i="1"/>
  <c r="R972" i="1" s="1"/>
  <c r="CY972" i="1" s="1"/>
  <c r="X972" i="1" s="1"/>
  <c r="AB972" i="1"/>
  <c r="CX804" i="3"/>
  <c r="CX808" i="3"/>
  <c r="CX812" i="3"/>
  <c r="CX816" i="3"/>
  <c r="CX803" i="3"/>
  <c r="CX807" i="3"/>
  <c r="CX811" i="3"/>
  <c r="CX815" i="3"/>
  <c r="CX806" i="3"/>
  <c r="CX810" i="3"/>
  <c r="CX814" i="3"/>
  <c r="CX805" i="3"/>
  <c r="CX809" i="3"/>
  <c r="CX813" i="3"/>
  <c r="CQ970" i="1"/>
  <c r="AD970" i="1"/>
  <c r="CR970" i="1" s="1"/>
  <c r="CS968" i="1"/>
  <c r="AB968" i="1"/>
  <c r="I968" i="1"/>
  <c r="V968" i="1" s="1"/>
  <c r="CS966" i="1"/>
  <c r="AB966" i="1"/>
  <c r="I966" i="1"/>
  <c r="V966" i="1" s="1"/>
  <c r="AB965" i="1"/>
  <c r="CQ964" i="1"/>
  <c r="CQ962" i="1"/>
  <c r="AD962" i="1"/>
  <c r="CR962" i="1" s="1"/>
  <c r="CS960" i="1"/>
  <c r="R960" i="1" s="1"/>
  <c r="AB960" i="1"/>
  <c r="I960" i="1"/>
  <c r="GX960" i="1" s="1"/>
  <c r="T957" i="1"/>
  <c r="AB952" i="1"/>
  <c r="AT901" i="1"/>
  <c r="F933" i="1"/>
  <c r="CP913" i="1"/>
  <c r="O913" i="1" s="1"/>
  <c r="CY911" i="1"/>
  <c r="X911" i="1" s="1"/>
  <c r="CZ911" i="1"/>
  <c r="Y911" i="1" s="1"/>
  <c r="CY909" i="1"/>
  <c r="X909" i="1" s="1"/>
  <c r="CZ909" i="1"/>
  <c r="Y909" i="1" s="1"/>
  <c r="S906" i="1"/>
  <c r="T906" i="1"/>
  <c r="AG915" i="1"/>
  <c r="BB860" i="1"/>
  <c r="F879" i="1"/>
  <c r="CP863" i="1"/>
  <c r="O863" i="1" s="1"/>
  <c r="AH866" i="1"/>
  <c r="F835" i="1"/>
  <c r="AQ797" i="1"/>
  <c r="CP823" i="1"/>
  <c r="O823" i="1" s="1"/>
  <c r="CY821" i="1"/>
  <c r="X821" i="1" s="1"/>
  <c r="CZ821" i="1"/>
  <c r="Y821" i="1" s="1"/>
  <c r="CZ820" i="1"/>
  <c r="Y820" i="1" s="1"/>
  <c r="CY820" i="1"/>
  <c r="X820" i="1" s="1"/>
  <c r="CP818" i="1"/>
  <c r="O818" i="1" s="1"/>
  <c r="CX667" i="3"/>
  <c r="CX668" i="3"/>
  <c r="CX669" i="3"/>
  <c r="GX814" i="1"/>
  <c r="T808" i="1"/>
  <c r="CC711" i="1"/>
  <c r="AT729" i="1"/>
  <c r="CP726" i="1"/>
  <c r="O726" i="1" s="1"/>
  <c r="CP722" i="1"/>
  <c r="O722" i="1" s="1"/>
  <c r="CZ716" i="1"/>
  <c r="Y716" i="1" s="1"/>
  <c r="CY716" i="1"/>
  <c r="X716" i="1" s="1"/>
  <c r="W714" i="1"/>
  <c r="AJ729" i="1" s="1"/>
  <c r="V714" i="1"/>
  <c r="AI729" i="1" s="1"/>
  <c r="R714" i="1"/>
  <c r="BC1022" i="1"/>
  <c r="AU1022" i="1"/>
  <c r="AQ1022" i="1"/>
  <c r="CX828" i="3"/>
  <c r="CX827" i="3"/>
  <c r="CX831" i="3"/>
  <c r="CX830" i="3"/>
  <c r="CX829" i="3"/>
  <c r="AB1017" i="1"/>
  <c r="AO979" i="1"/>
  <c r="AB977" i="1"/>
  <c r="AB959" i="1"/>
  <c r="R958" i="1"/>
  <c r="S957" i="1"/>
  <c r="AB957" i="1"/>
  <c r="AD956" i="1"/>
  <c r="CR956" i="1" s="1"/>
  <c r="CS956" i="1"/>
  <c r="GX955" i="1"/>
  <c r="W955" i="1"/>
  <c r="S955" i="1"/>
  <c r="AB955" i="1"/>
  <c r="V954" i="1"/>
  <c r="AD954" i="1"/>
  <c r="CR954" i="1" s="1"/>
  <c r="Q954" i="1" s="1"/>
  <c r="CS954" i="1"/>
  <c r="R954" i="1" s="1"/>
  <c r="CQ953" i="1"/>
  <c r="P953" i="1" s="1"/>
  <c r="CP953" i="1" s="1"/>
  <c r="O953" i="1" s="1"/>
  <c r="AB953" i="1"/>
  <c r="F924" i="1"/>
  <c r="AP901" i="1"/>
  <c r="AU915" i="1"/>
  <c r="CD901" i="1"/>
  <c r="W908" i="1"/>
  <c r="V908" i="1"/>
  <c r="R908" i="1"/>
  <c r="AT860" i="1"/>
  <c r="F884" i="1"/>
  <c r="CY863" i="1"/>
  <c r="X863" i="1" s="1"/>
  <c r="CZ863" i="1"/>
  <c r="Y863" i="1" s="1"/>
  <c r="CG866" i="1"/>
  <c r="AQ866" i="1"/>
  <c r="BZ860" i="1"/>
  <c r="CZ862" i="1"/>
  <c r="Y862" i="1" s="1"/>
  <c r="AF866" i="1"/>
  <c r="CY862" i="1"/>
  <c r="X862" i="1" s="1"/>
  <c r="AG860" i="1"/>
  <c r="T866" i="1"/>
  <c r="F841" i="1"/>
  <c r="BC797" i="1"/>
  <c r="CY823" i="1"/>
  <c r="X823" i="1" s="1"/>
  <c r="CZ823" i="1"/>
  <c r="Y823" i="1" s="1"/>
  <c r="CC797" i="1"/>
  <c r="AT825" i="1"/>
  <c r="CY817" i="1"/>
  <c r="X817" i="1" s="1"/>
  <c r="CZ817" i="1"/>
  <c r="Y817" i="1" s="1"/>
  <c r="CZ724" i="1"/>
  <c r="Y724" i="1" s="1"/>
  <c r="CY724" i="1"/>
  <c r="X724" i="1" s="1"/>
  <c r="CZ718" i="1"/>
  <c r="Y718" i="1" s="1"/>
  <c r="CY718" i="1"/>
  <c r="X718" i="1" s="1"/>
  <c r="U714" i="1"/>
  <c r="AH729" i="1" s="1"/>
  <c r="CY670" i="1"/>
  <c r="X670" i="1" s="1"/>
  <c r="GM670" i="1" s="1"/>
  <c r="BB1022" i="1"/>
  <c r="I1019" i="1"/>
  <c r="V1019" i="1" s="1"/>
  <c r="CX824" i="3"/>
  <c r="CX823" i="3"/>
  <c r="CX822" i="3"/>
  <c r="CX826" i="3"/>
  <c r="CX825" i="3"/>
  <c r="I976" i="1"/>
  <c r="GX976" i="1" s="1"/>
  <c r="I962" i="1"/>
  <c r="GX962" i="1" s="1"/>
  <c r="CQ958" i="1"/>
  <c r="P958" i="1" s="1"/>
  <c r="AB958" i="1"/>
  <c r="CQ956" i="1"/>
  <c r="AB956" i="1"/>
  <c r="CQ954" i="1"/>
  <c r="P954" i="1" s="1"/>
  <c r="AB954" i="1"/>
  <c r="BC901" i="1"/>
  <c r="F931" i="1"/>
  <c r="CY912" i="1"/>
  <c r="X912" i="1" s="1"/>
  <c r="CZ912" i="1"/>
  <c r="Y912" i="1" s="1"/>
  <c r="U908" i="1"/>
  <c r="AH915" i="1" s="1"/>
  <c r="W906" i="1"/>
  <c r="AJ915" i="1" s="1"/>
  <c r="V906" i="1"/>
  <c r="AI915" i="1" s="1"/>
  <c r="R906" i="1"/>
  <c r="BD860" i="1"/>
  <c r="F891" i="1"/>
  <c r="AP860" i="1"/>
  <c r="F875" i="1"/>
  <c r="CJ866" i="1"/>
  <c r="CZ822" i="1"/>
  <c r="Y822" i="1" s="1"/>
  <c r="CY822" i="1"/>
  <c r="X822" i="1" s="1"/>
  <c r="U814" i="1"/>
  <c r="P814" i="1"/>
  <c r="CP814" i="1" s="1"/>
  <c r="O814" i="1" s="1"/>
  <c r="CY813" i="1"/>
  <c r="X813" i="1" s="1"/>
  <c r="CZ813" i="1"/>
  <c r="Y813" i="1" s="1"/>
  <c r="P808" i="1"/>
  <c r="CZ804" i="1"/>
  <c r="Y804" i="1" s="1"/>
  <c r="CY804" i="1"/>
  <c r="X804" i="1" s="1"/>
  <c r="CZ799" i="1"/>
  <c r="Y799" i="1" s="1"/>
  <c r="CY799" i="1"/>
  <c r="X799" i="1" s="1"/>
  <c r="BY711" i="1"/>
  <c r="AP729" i="1"/>
  <c r="CI729" i="1"/>
  <c r="CP725" i="1"/>
  <c r="O725" i="1" s="1"/>
  <c r="CZ720" i="1"/>
  <c r="Y720" i="1" s="1"/>
  <c r="CY720" i="1"/>
  <c r="X720" i="1" s="1"/>
  <c r="S714" i="1"/>
  <c r="T714" i="1"/>
  <c r="AG729" i="1" s="1"/>
  <c r="CJ729" i="1"/>
  <c r="AO915" i="1"/>
  <c r="CS913" i="1"/>
  <c r="R913" i="1" s="1"/>
  <c r="CY913" i="1" s="1"/>
  <c r="X913" i="1" s="1"/>
  <c r="AB913" i="1"/>
  <c r="CX748" i="3"/>
  <c r="CX752" i="3"/>
  <c r="CX747" i="3"/>
  <c r="CX751" i="3"/>
  <c r="CX750" i="3"/>
  <c r="CX754" i="3"/>
  <c r="CX749" i="3"/>
  <c r="CX753" i="3"/>
  <c r="CR912" i="1"/>
  <c r="Q912" i="1" s="1"/>
  <c r="CP912" i="1" s="1"/>
  <c r="O912" i="1" s="1"/>
  <c r="CR911" i="1"/>
  <c r="Q911" i="1" s="1"/>
  <c r="CP911" i="1" s="1"/>
  <c r="O911" i="1" s="1"/>
  <c r="CQ910" i="1"/>
  <c r="P910" i="1" s="1"/>
  <c r="AD910" i="1"/>
  <c r="CR910" i="1" s="1"/>
  <c r="Q910" i="1" s="1"/>
  <c r="CR909" i="1"/>
  <c r="Q909" i="1" s="1"/>
  <c r="CP909" i="1" s="1"/>
  <c r="O909" i="1" s="1"/>
  <c r="CQ908" i="1"/>
  <c r="P908" i="1" s="1"/>
  <c r="AD908" i="1"/>
  <c r="CR908" i="1" s="1"/>
  <c r="Q908" i="1" s="1"/>
  <c r="CT907" i="1"/>
  <c r="S907" i="1" s="1"/>
  <c r="CP907" i="1" s="1"/>
  <c r="O907" i="1" s="1"/>
  <c r="CQ906" i="1"/>
  <c r="P906" i="1" s="1"/>
  <c r="AC915" i="1" s="1"/>
  <c r="AD906" i="1"/>
  <c r="CR906" i="1" s="1"/>
  <c r="Q906" i="1" s="1"/>
  <c r="AD915" i="1" s="1"/>
  <c r="CT905" i="1"/>
  <c r="S905" i="1" s="1"/>
  <c r="CP905" i="1" s="1"/>
  <c r="O905" i="1" s="1"/>
  <c r="CS904" i="1"/>
  <c r="R904" i="1" s="1"/>
  <c r="CY904" i="1" s="1"/>
  <c r="X904" i="1" s="1"/>
  <c r="AB904" i="1"/>
  <c r="CT903" i="1"/>
  <c r="S903" i="1" s="1"/>
  <c r="CL901" i="1"/>
  <c r="AO866" i="1"/>
  <c r="CS864" i="1"/>
  <c r="R864" i="1" s="1"/>
  <c r="CY864" i="1" s="1"/>
  <c r="X864" i="1" s="1"/>
  <c r="AB864" i="1"/>
  <c r="CQ862" i="1"/>
  <c r="P862" i="1" s="1"/>
  <c r="AD862" i="1"/>
  <c r="CR862" i="1" s="1"/>
  <c r="Q862" i="1" s="1"/>
  <c r="AD866" i="1" s="1"/>
  <c r="CM860" i="1"/>
  <c r="CG825" i="1"/>
  <c r="BB825" i="1"/>
  <c r="CQ822" i="1"/>
  <c r="P822" i="1" s="1"/>
  <c r="CP822" i="1" s="1"/>
  <c r="O822" i="1" s="1"/>
  <c r="AD822" i="1"/>
  <c r="CR822" i="1" s="1"/>
  <c r="Q822" i="1" s="1"/>
  <c r="CR821" i="1"/>
  <c r="Q821" i="1" s="1"/>
  <c r="CP821" i="1" s="1"/>
  <c r="O821" i="1" s="1"/>
  <c r="CQ820" i="1"/>
  <c r="P820" i="1" s="1"/>
  <c r="AD820" i="1"/>
  <c r="CR820" i="1" s="1"/>
  <c r="Q820" i="1" s="1"/>
  <c r="CR819" i="1"/>
  <c r="Q819" i="1" s="1"/>
  <c r="CP819" i="1" s="1"/>
  <c r="O819" i="1" s="1"/>
  <c r="CS818" i="1"/>
  <c r="R818" i="1" s="1"/>
  <c r="CY818" i="1" s="1"/>
  <c r="X818" i="1" s="1"/>
  <c r="AB818" i="1"/>
  <c r="CX690" i="3"/>
  <c r="CX694" i="3"/>
  <c r="CX698" i="3"/>
  <c r="CX702" i="3"/>
  <c r="CX692" i="3"/>
  <c r="CX696" i="3"/>
  <c r="CX700" i="3"/>
  <c r="CX695" i="3"/>
  <c r="CX697" i="3"/>
  <c r="CX699" i="3"/>
  <c r="CX701" i="3"/>
  <c r="CX703" i="3"/>
  <c r="CX691" i="3"/>
  <c r="CX693" i="3"/>
  <c r="CR817" i="1"/>
  <c r="Q817" i="1" s="1"/>
  <c r="CP817" i="1" s="1"/>
  <c r="O817" i="1" s="1"/>
  <c r="CQ816" i="1"/>
  <c r="AD816" i="1"/>
  <c r="CR816" i="1" s="1"/>
  <c r="CT815" i="1"/>
  <c r="S815" i="1" s="1"/>
  <c r="CS814" i="1"/>
  <c r="R814" i="1" s="1"/>
  <c r="CZ814" i="1" s="1"/>
  <c r="Y814" i="1" s="1"/>
  <c r="AB814" i="1"/>
  <c r="CR813" i="1"/>
  <c r="Q813" i="1" s="1"/>
  <c r="CP813" i="1" s="1"/>
  <c r="O813" i="1" s="1"/>
  <c r="CS812" i="1"/>
  <c r="AB812" i="1"/>
  <c r="CR811" i="1"/>
  <c r="CQ810" i="1"/>
  <c r="AD810" i="1"/>
  <c r="CR810" i="1" s="1"/>
  <c r="CR809" i="1"/>
  <c r="CR808" i="1"/>
  <c r="Q808" i="1" s="1"/>
  <c r="CT807" i="1"/>
  <c r="S807" i="1" s="1"/>
  <c r="CQ806" i="1"/>
  <c r="P806" i="1" s="1"/>
  <c r="AD806" i="1"/>
  <c r="CR806" i="1" s="1"/>
  <c r="Q806" i="1" s="1"/>
  <c r="CT805" i="1"/>
  <c r="S805" i="1" s="1"/>
  <c r="CQ804" i="1"/>
  <c r="P804" i="1" s="1"/>
  <c r="CP804" i="1" s="1"/>
  <c r="O804" i="1" s="1"/>
  <c r="AD804" i="1"/>
  <c r="CR804" i="1" s="1"/>
  <c r="Q804" i="1" s="1"/>
  <c r="CT803" i="1"/>
  <c r="CQ802" i="1"/>
  <c r="AD802" i="1"/>
  <c r="CR802" i="1" s="1"/>
  <c r="CT801" i="1"/>
  <c r="S801" i="1" s="1"/>
  <c r="CT800" i="1"/>
  <c r="S800" i="1" s="1"/>
  <c r="CQ799" i="1"/>
  <c r="P799" i="1" s="1"/>
  <c r="AD799" i="1"/>
  <c r="CR799" i="1" s="1"/>
  <c r="Q799" i="1" s="1"/>
  <c r="BD729" i="1"/>
  <c r="CS726" i="1"/>
  <c r="R726" i="1" s="1"/>
  <c r="CY726" i="1" s="1"/>
  <c r="X726" i="1" s="1"/>
  <c r="AB726" i="1"/>
  <c r="CQ724" i="1"/>
  <c r="P724" i="1" s="1"/>
  <c r="CP724" i="1" s="1"/>
  <c r="O724" i="1" s="1"/>
  <c r="AD724" i="1"/>
  <c r="CR724" i="1" s="1"/>
  <c r="Q724" i="1" s="1"/>
  <c r="CR723" i="1"/>
  <c r="Q723" i="1" s="1"/>
  <c r="CP723" i="1" s="1"/>
  <c r="O723" i="1" s="1"/>
  <c r="CS722" i="1"/>
  <c r="R722" i="1" s="1"/>
  <c r="CY722" i="1" s="1"/>
  <c r="X722" i="1" s="1"/>
  <c r="AB722" i="1"/>
  <c r="CT721" i="1"/>
  <c r="S721" i="1" s="1"/>
  <c r="CQ720" i="1"/>
  <c r="P720" i="1" s="1"/>
  <c r="CP720" i="1" s="1"/>
  <c r="O720" i="1" s="1"/>
  <c r="AD720" i="1"/>
  <c r="CR720" i="1" s="1"/>
  <c r="Q720" i="1" s="1"/>
  <c r="CT719" i="1"/>
  <c r="S719" i="1" s="1"/>
  <c r="CP719" i="1" s="1"/>
  <c r="O719" i="1" s="1"/>
  <c r="CQ718" i="1"/>
  <c r="P718" i="1" s="1"/>
  <c r="AD718" i="1"/>
  <c r="CR718" i="1" s="1"/>
  <c r="Q718" i="1" s="1"/>
  <c r="CT717" i="1"/>
  <c r="S717" i="1" s="1"/>
  <c r="CP717" i="1" s="1"/>
  <c r="O717" i="1" s="1"/>
  <c r="CQ716" i="1"/>
  <c r="P716" i="1" s="1"/>
  <c r="CP716" i="1" s="1"/>
  <c r="O716" i="1" s="1"/>
  <c r="AD716" i="1"/>
  <c r="CR716" i="1" s="1"/>
  <c r="Q716" i="1" s="1"/>
  <c r="CT715" i="1"/>
  <c r="S715" i="1" s="1"/>
  <c r="CQ714" i="1"/>
  <c r="P714" i="1" s="1"/>
  <c r="AC729" i="1" s="1"/>
  <c r="AD714" i="1"/>
  <c r="CR714" i="1" s="1"/>
  <c r="Q714" i="1" s="1"/>
  <c r="CR713" i="1"/>
  <c r="Q713" i="1" s="1"/>
  <c r="BX711" i="1"/>
  <c r="BC676" i="1"/>
  <c r="AU676" i="1"/>
  <c r="AD673" i="1"/>
  <c r="CR673" i="1" s="1"/>
  <c r="CS673" i="1"/>
  <c r="CZ672" i="1"/>
  <c r="Y672" i="1" s="1"/>
  <c r="GM672" i="1" s="1"/>
  <c r="AB672" i="1"/>
  <c r="AD671" i="1"/>
  <c r="CR671" i="1" s="1"/>
  <c r="Q671" i="1" s="1"/>
  <c r="CS671" i="1"/>
  <c r="R671" i="1" s="1"/>
  <c r="CZ671" i="1" s="1"/>
  <c r="Y671" i="1" s="1"/>
  <c r="CQ669" i="1"/>
  <c r="P669" i="1" s="1"/>
  <c r="CX567" i="3"/>
  <c r="CX566" i="3"/>
  <c r="CX568" i="3"/>
  <c r="CS665" i="1"/>
  <c r="AD665" i="1"/>
  <c r="CR665" i="1" s="1"/>
  <c r="CP658" i="1"/>
  <c r="O658" i="1" s="1"/>
  <c r="W651" i="1"/>
  <c r="V651" i="1"/>
  <c r="Q651" i="1"/>
  <c r="GX650" i="1"/>
  <c r="Q650" i="1"/>
  <c r="T650" i="1"/>
  <c r="P650" i="1"/>
  <c r="CY606" i="1"/>
  <c r="X606" i="1" s="1"/>
  <c r="CZ606" i="1"/>
  <c r="Y606" i="1" s="1"/>
  <c r="CY600" i="1"/>
  <c r="X600" i="1" s="1"/>
  <c r="CZ600" i="1"/>
  <c r="Y600" i="1" s="1"/>
  <c r="CY598" i="1"/>
  <c r="X598" i="1" s="1"/>
  <c r="CZ598" i="1"/>
  <c r="Y598" i="1" s="1"/>
  <c r="CY597" i="1"/>
  <c r="X597" i="1" s="1"/>
  <c r="CZ597" i="1"/>
  <c r="Y597" i="1" s="1"/>
  <c r="CP595" i="1"/>
  <c r="O595" i="1" s="1"/>
  <c r="CZ591" i="1"/>
  <c r="Y591" i="1" s="1"/>
  <c r="CY591" i="1"/>
  <c r="X591" i="1" s="1"/>
  <c r="CP589" i="1"/>
  <c r="O589" i="1" s="1"/>
  <c r="CP584" i="1"/>
  <c r="O584" i="1" s="1"/>
  <c r="CY510" i="1"/>
  <c r="X510" i="1" s="1"/>
  <c r="CZ510" i="1"/>
  <c r="Y510" i="1" s="1"/>
  <c r="CZ509" i="1"/>
  <c r="Y509" i="1" s="1"/>
  <c r="CY509" i="1"/>
  <c r="X509" i="1" s="1"/>
  <c r="CX756" i="3"/>
  <c r="CX755" i="3"/>
  <c r="CX759" i="3"/>
  <c r="CX758" i="3"/>
  <c r="CX757" i="3"/>
  <c r="CI915" i="1"/>
  <c r="BD915" i="1"/>
  <c r="CX720" i="3"/>
  <c r="CX724" i="3"/>
  <c r="CX722" i="3"/>
  <c r="CX721" i="3"/>
  <c r="CX727" i="3"/>
  <c r="CX726" i="3"/>
  <c r="CX723" i="3"/>
  <c r="CX725" i="3"/>
  <c r="CK901" i="1"/>
  <c r="CC901" i="1"/>
  <c r="BY901" i="1"/>
  <c r="CI866" i="1"/>
  <c r="AB863" i="1"/>
  <c r="CL860" i="1"/>
  <c r="AO825" i="1"/>
  <c r="AB823" i="1"/>
  <c r="CX671" i="3"/>
  <c r="CX675" i="3"/>
  <c r="CX679" i="3"/>
  <c r="CX670" i="3"/>
  <c r="CX674" i="3"/>
  <c r="CX678" i="3"/>
  <c r="CX682" i="3"/>
  <c r="CX672" i="3"/>
  <c r="CX676" i="3"/>
  <c r="CX680" i="3"/>
  <c r="CX677" i="3"/>
  <c r="CX681" i="3"/>
  <c r="CX673" i="3"/>
  <c r="CX683" i="3"/>
  <c r="CL797" i="1"/>
  <c r="CD797" i="1"/>
  <c r="BZ797" i="1"/>
  <c r="BC729" i="1"/>
  <c r="AU729" i="1"/>
  <c r="AQ729" i="1"/>
  <c r="AB725" i="1"/>
  <c r="BB676" i="1"/>
  <c r="AT676" i="1"/>
  <c r="AP676" i="1"/>
  <c r="CQ673" i="1"/>
  <c r="AB673" i="1"/>
  <c r="CQ671" i="1"/>
  <c r="P671" i="1" s="1"/>
  <c r="CP671" i="1" s="1"/>
  <c r="O671" i="1" s="1"/>
  <c r="AB671" i="1"/>
  <c r="CY671" i="1"/>
  <c r="X671" i="1" s="1"/>
  <c r="CZ670" i="1"/>
  <c r="Y670" i="1" s="1"/>
  <c r="AB670" i="1"/>
  <c r="AB665" i="1"/>
  <c r="CQ665" i="1"/>
  <c r="AB664" i="1"/>
  <c r="CY658" i="1"/>
  <c r="X658" i="1" s="1"/>
  <c r="CZ658" i="1"/>
  <c r="Y658" i="1" s="1"/>
  <c r="U651" i="1"/>
  <c r="P651" i="1"/>
  <c r="F612" i="1"/>
  <c r="AO582" i="1"/>
  <c r="AT608" i="1"/>
  <c r="CC582" i="1"/>
  <c r="CJ514" i="1"/>
  <c r="CX712" i="3"/>
  <c r="CX716" i="3"/>
  <c r="CX714" i="3"/>
  <c r="CX711" i="3"/>
  <c r="CX713" i="3"/>
  <c r="CX710" i="3"/>
  <c r="CX718" i="3"/>
  <c r="CX709" i="3"/>
  <c r="CX715" i="3"/>
  <c r="CX717" i="3"/>
  <c r="CK860" i="1"/>
  <c r="CC860" i="1"/>
  <c r="BY860" i="1"/>
  <c r="I816" i="1"/>
  <c r="CX639" i="3"/>
  <c r="CX643" i="3"/>
  <c r="CX638" i="3"/>
  <c r="CX642" i="3"/>
  <c r="CX637" i="3"/>
  <c r="CX641" i="3"/>
  <c r="CX636" i="3"/>
  <c r="CX640" i="3"/>
  <c r="CX644" i="3"/>
  <c r="I802" i="1"/>
  <c r="R802" i="1" s="1"/>
  <c r="CX623" i="3"/>
  <c r="CX622" i="3"/>
  <c r="CX621" i="3"/>
  <c r="CX625" i="3"/>
  <c r="CX624" i="3"/>
  <c r="CG729" i="1"/>
  <c r="BB729" i="1"/>
  <c r="CT727" i="1"/>
  <c r="S727" i="1" s="1"/>
  <c r="CX611" i="3"/>
  <c r="CX615" i="3"/>
  <c r="CX619" i="3"/>
  <c r="CX610" i="3"/>
  <c r="CX614" i="3"/>
  <c r="CX618" i="3"/>
  <c r="CX609" i="3"/>
  <c r="CX613" i="3"/>
  <c r="CX617" i="3"/>
  <c r="CX608" i="3"/>
  <c r="CX612" i="3"/>
  <c r="CX616" i="3"/>
  <c r="CX620" i="3"/>
  <c r="CX603" i="3"/>
  <c r="CX607" i="3"/>
  <c r="CX602" i="3"/>
  <c r="CX606" i="3"/>
  <c r="CX605" i="3"/>
  <c r="CX604" i="3"/>
  <c r="CX599" i="3"/>
  <c r="CX598" i="3"/>
  <c r="CX597" i="3"/>
  <c r="CX601" i="3"/>
  <c r="CX596" i="3"/>
  <c r="CX600" i="3"/>
  <c r="AO676" i="1"/>
  <c r="CX583" i="3"/>
  <c r="CX587" i="3"/>
  <c r="CX586" i="3"/>
  <c r="CX585" i="3"/>
  <c r="CX584" i="3"/>
  <c r="I673" i="1"/>
  <c r="CZ668" i="1"/>
  <c r="Y668" i="1" s="1"/>
  <c r="GM668" i="1" s="1"/>
  <c r="AB668" i="1"/>
  <c r="AD667" i="1"/>
  <c r="CR667" i="1" s="1"/>
  <c r="CS667" i="1"/>
  <c r="AB666" i="1"/>
  <c r="CP654" i="1"/>
  <c r="O654" i="1" s="1"/>
  <c r="S651" i="1"/>
  <c r="T651" i="1"/>
  <c r="U650" i="1"/>
  <c r="V650" i="1"/>
  <c r="R650" i="1"/>
  <c r="CP649" i="1"/>
  <c r="O649" i="1" s="1"/>
  <c r="BB582" i="1"/>
  <c r="F621" i="1"/>
  <c r="AP608" i="1"/>
  <c r="BY582" i="1"/>
  <c r="CI608" i="1"/>
  <c r="CY592" i="1"/>
  <c r="X592" i="1" s="1"/>
  <c r="GN592" i="1" s="1"/>
  <c r="CZ592" i="1"/>
  <c r="Y592" i="1" s="1"/>
  <c r="U511" i="1"/>
  <c r="CY508" i="1"/>
  <c r="X508" i="1" s="1"/>
  <c r="CZ508" i="1"/>
  <c r="Y508" i="1" s="1"/>
  <c r="GN504" i="1"/>
  <c r="GM504" i="1"/>
  <c r="CX740" i="3"/>
  <c r="CX744" i="3"/>
  <c r="CX739" i="3"/>
  <c r="CX743" i="3"/>
  <c r="CX738" i="3"/>
  <c r="CX742" i="3"/>
  <c r="CX737" i="3"/>
  <c r="CX741" i="3"/>
  <c r="CX745" i="3"/>
  <c r="CX706" i="3"/>
  <c r="CX704" i="3"/>
  <c r="CX708" i="3"/>
  <c r="CX705" i="3"/>
  <c r="CX707" i="3"/>
  <c r="CX688" i="3"/>
  <c r="CX687" i="3"/>
  <c r="CX689" i="3"/>
  <c r="I811" i="1"/>
  <c r="I809" i="1"/>
  <c r="W809" i="1" s="1"/>
  <c r="CX591" i="3"/>
  <c r="CX595" i="3"/>
  <c r="CX590" i="3"/>
  <c r="CX594" i="3"/>
  <c r="CX589" i="3"/>
  <c r="CX593" i="3"/>
  <c r="CX588" i="3"/>
  <c r="CX592" i="3"/>
  <c r="CZ674" i="1"/>
  <c r="Y674" i="1" s="1"/>
  <c r="GN674" i="1" s="1"/>
  <c r="AB674" i="1"/>
  <c r="CS669" i="1"/>
  <c r="R669" i="1" s="1"/>
  <c r="CY669" i="1" s="1"/>
  <c r="X669" i="1" s="1"/>
  <c r="AD669" i="1"/>
  <c r="CR669" i="1" s="1"/>
  <c r="Q669" i="1" s="1"/>
  <c r="CQ667" i="1"/>
  <c r="AB667" i="1"/>
  <c r="V655" i="1"/>
  <c r="CY654" i="1"/>
  <c r="X654" i="1" s="1"/>
  <c r="CZ654" i="1"/>
  <c r="Y654" i="1" s="1"/>
  <c r="CX526" i="3"/>
  <c r="GX651" i="1"/>
  <c r="I661" i="1"/>
  <c r="CY650" i="1"/>
  <c r="X650" i="1" s="1"/>
  <c r="CZ650" i="1"/>
  <c r="Y650" i="1" s="1"/>
  <c r="CY649" i="1"/>
  <c r="X649" i="1" s="1"/>
  <c r="CZ649" i="1"/>
  <c r="Y649" i="1" s="1"/>
  <c r="CP606" i="1"/>
  <c r="O606" i="1" s="1"/>
  <c r="CZ603" i="1"/>
  <c r="Y603" i="1" s="1"/>
  <c r="CY603" i="1"/>
  <c r="X603" i="1" s="1"/>
  <c r="GM600" i="1"/>
  <c r="GN600" i="1"/>
  <c r="GM598" i="1"/>
  <c r="GN598" i="1"/>
  <c r="GM597" i="1"/>
  <c r="HD597" i="1" s="1"/>
  <c r="GN597" i="1"/>
  <c r="CZ511" i="1"/>
  <c r="Y511" i="1" s="1"/>
  <c r="CY511" i="1"/>
  <c r="X511" i="1" s="1"/>
  <c r="BY492" i="1"/>
  <c r="CI514" i="1"/>
  <c r="AP514" i="1"/>
  <c r="CC492" i="1"/>
  <c r="AT514" i="1"/>
  <c r="AJ514" i="1"/>
  <c r="CQ663" i="1"/>
  <c r="AD663" i="1"/>
  <c r="CR663" i="1" s="1"/>
  <c r="CQ662" i="1"/>
  <c r="AB661" i="1"/>
  <c r="CT660" i="1"/>
  <c r="S660" i="1" s="1"/>
  <c r="CS659" i="1"/>
  <c r="AB659" i="1"/>
  <c r="I659" i="1"/>
  <c r="GX659" i="1" s="1"/>
  <c r="CQ657" i="1"/>
  <c r="AD657" i="1"/>
  <c r="CR657" i="1" s="1"/>
  <c r="CS655" i="1"/>
  <c r="R655" i="1" s="1"/>
  <c r="AB655" i="1"/>
  <c r="I655" i="1"/>
  <c r="GX655" i="1" s="1"/>
  <c r="CS653" i="1"/>
  <c r="AB653" i="1"/>
  <c r="CS651" i="1"/>
  <c r="R651" i="1" s="1"/>
  <c r="AB651" i="1"/>
  <c r="AB650" i="1"/>
  <c r="CR606" i="1"/>
  <c r="Q606" i="1" s="1"/>
  <c r="CS605" i="1"/>
  <c r="R605" i="1" s="1"/>
  <c r="CY605" i="1" s="1"/>
  <c r="X605" i="1" s="1"/>
  <c r="AB605" i="1"/>
  <c r="CT604" i="1"/>
  <c r="S604" i="1" s="1"/>
  <c r="CP604" i="1" s="1"/>
  <c r="O604" i="1" s="1"/>
  <c r="CQ603" i="1"/>
  <c r="P603" i="1" s="1"/>
  <c r="AD603" i="1"/>
  <c r="CR603" i="1" s="1"/>
  <c r="Q603" i="1" s="1"/>
  <c r="CT602" i="1"/>
  <c r="CQ601" i="1"/>
  <c r="AD601" i="1"/>
  <c r="CR601" i="1" s="1"/>
  <c r="CQ599" i="1"/>
  <c r="AD599" i="1"/>
  <c r="CR599" i="1" s="1"/>
  <c r="CS595" i="1"/>
  <c r="R595" i="1" s="1"/>
  <c r="CY595" i="1" s="1"/>
  <c r="X595" i="1" s="1"/>
  <c r="AB595" i="1"/>
  <c r="CS593" i="1"/>
  <c r="R593" i="1" s="1"/>
  <c r="CY593" i="1" s="1"/>
  <c r="X593" i="1" s="1"/>
  <c r="AB593" i="1"/>
  <c r="CQ591" i="1"/>
  <c r="P591" i="1" s="1"/>
  <c r="CP591" i="1" s="1"/>
  <c r="O591" i="1" s="1"/>
  <c r="AD591" i="1"/>
  <c r="CR591" i="1" s="1"/>
  <c r="Q591" i="1" s="1"/>
  <c r="CS589" i="1"/>
  <c r="R589" i="1" s="1"/>
  <c r="CY589" i="1" s="1"/>
  <c r="X589" i="1" s="1"/>
  <c r="AB589" i="1"/>
  <c r="CX479" i="3"/>
  <c r="CX483" i="3"/>
  <c r="CX487" i="3"/>
  <c r="CX478" i="3"/>
  <c r="CX482" i="3"/>
  <c r="CX486" i="3"/>
  <c r="CX477" i="3"/>
  <c r="CX481" i="3"/>
  <c r="CX485" i="3"/>
  <c r="CX480" i="3"/>
  <c r="CX484" i="3"/>
  <c r="CS587" i="1"/>
  <c r="AB587" i="1"/>
  <c r="I587" i="1"/>
  <c r="Q587" i="1" s="1"/>
  <c r="CS584" i="1"/>
  <c r="R584" i="1" s="1"/>
  <c r="AB584" i="1"/>
  <c r="CX464" i="3"/>
  <c r="CX463" i="3"/>
  <c r="CX462" i="3"/>
  <c r="CX466" i="3"/>
  <c r="CX465" i="3"/>
  <c r="CK582" i="1"/>
  <c r="CG514" i="1"/>
  <c r="BB514" i="1"/>
  <c r="CT512" i="1"/>
  <c r="S512" i="1" s="1"/>
  <c r="CQ511" i="1"/>
  <c r="P511" i="1" s="1"/>
  <c r="AD511" i="1"/>
  <c r="CR511" i="1" s="1"/>
  <c r="Q511" i="1" s="1"/>
  <c r="CR510" i="1"/>
  <c r="Q510" i="1" s="1"/>
  <c r="CP510" i="1" s="1"/>
  <c r="O510" i="1" s="1"/>
  <c r="CQ509" i="1"/>
  <c r="P509" i="1" s="1"/>
  <c r="CP509" i="1" s="1"/>
  <c r="O509" i="1" s="1"/>
  <c r="AD509" i="1"/>
  <c r="CR509" i="1" s="1"/>
  <c r="Q509" i="1" s="1"/>
  <c r="CR508" i="1"/>
  <c r="Q508" i="1" s="1"/>
  <c r="CP508" i="1" s="1"/>
  <c r="O508" i="1" s="1"/>
  <c r="CZ506" i="1"/>
  <c r="Y506" i="1" s="1"/>
  <c r="GM506" i="1" s="1"/>
  <c r="AB506" i="1"/>
  <c r="T505" i="1"/>
  <c r="AG514" i="1" s="1"/>
  <c r="CY455" i="1"/>
  <c r="X455" i="1" s="1"/>
  <c r="CZ455" i="1"/>
  <c r="Y455" i="1" s="1"/>
  <c r="CP453" i="1"/>
  <c r="O453" i="1" s="1"/>
  <c r="CZ450" i="1"/>
  <c r="Y450" i="1" s="1"/>
  <c r="CY450" i="1"/>
  <c r="X450" i="1" s="1"/>
  <c r="CZ448" i="1"/>
  <c r="Y448" i="1" s="1"/>
  <c r="CY448" i="1"/>
  <c r="X448" i="1" s="1"/>
  <c r="CP446" i="1"/>
  <c r="O446" i="1" s="1"/>
  <c r="AB658" i="1"/>
  <c r="AB654" i="1"/>
  <c r="CX537" i="3"/>
  <c r="CX541" i="3"/>
  <c r="CX540" i="3"/>
  <c r="CX543" i="3"/>
  <c r="CX539" i="3"/>
  <c r="CX542" i="3"/>
  <c r="CX546" i="3"/>
  <c r="CX536" i="3"/>
  <c r="CX538" i="3"/>
  <c r="CX545" i="3"/>
  <c r="CX544" i="3"/>
  <c r="AB652" i="1"/>
  <c r="I652" i="1"/>
  <c r="AB649" i="1"/>
  <c r="CX521" i="3"/>
  <c r="CX525" i="3"/>
  <c r="CX524" i="3"/>
  <c r="CX523" i="3"/>
  <c r="CX522" i="3"/>
  <c r="BC608" i="1"/>
  <c r="AU608" i="1"/>
  <c r="AQ608" i="1"/>
  <c r="AB600" i="1"/>
  <c r="AB598" i="1"/>
  <c r="CX491" i="3"/>
  <c r="CX495" i="3"/>
  <c r="CX490" i="3"/>
  <c r="CX494" i="3"/>
  <c r="CX489" i="3"/>
  <c r="CX493" i="3"/>
  <c r="CX497" i="3"/>
  <c r="CX496" i="3"/>
  <c r="CX492" i="3"/>
  <c r="AB597" i="1"/>
  <c r="AB592" i="1"/>
  <c r="BX582" i="1"/>
  <c r="AO514" i="1"/>
  <c r="GN506" i="1"/>
  <c r="CZ500" i="1"/>
  <c r="Y500" i="1" s="1"/>
  <c r="CY500" i="1"/>
  <c r="X500" i="1" s="1"/>
  <c r="CY497" i="1"/>
  <c r="X497" i="1" s="1"/>
  <c r="CZ497" i="1"/>
  <c r="Y497" i="1" s="1"/>
  <c r="CZ496" i="1"/>
  <c r="Y496" i="1" s="1"/>
  <c r="CY496" i="1"/>
  <c r="X496" i="1" s="1"/>
  <c r="CY453" i="1"/>
  <c r="X453" i="1" s="1"/>
  <c r="CZ453" i="1"/>
  <c r="Y453" i="1" s="1"/>
  <c r="CX571" i="3"/>
  <c r="CX575" i="3"/>
  <c r="CX579" i="3"/>
  <c r="CX570" i="3"/>
  <c r="CX574" i="3"/>
  <c r="CX578" i="3"/>
  <c r="CX582" i="3"/>
  <c r="CX569" i="3"/>
  <c r="CX573" i="3"/>
  <c r="CX577" i="3"/>
  <c r="CX581" i="3"/>
  <c r="CX572" i="3"/>
  <c r="CX576" i="3"/>
  <c r="CX580" i="3"/>
  <c r="I665" i="1"/>
  <c r="I663" i="1"/>
  <c r="U663" i="1" s="1"/>
  <c r="I657" i="1"/>
  <c r="GX657" i="1" s="1"/>
  <c r="CT656" i="1"/>
  <c r="S656" i="1" s="1"/>
  <c r="CP656" i="1" s="1"/>
  <c r="O656" i="1" s="1"/>
  <c r="CG608" i="1"/>
  <c r="CX511" i="3"/>
  <c r="CX513" i="3"/>
  <c r="CX517" i="3"/>
  <c r="CX516" i="3"/>
  <c r="CX518" i="3"/>
  <c r="CX510" i="3"/>
  <c r="CX515" i="3"/>
  <c r="CX512" i="3"/>
  <c r="CX514" i="3"/>
  <c r="CX520" i="3"/>
  <c r="CX519" i="3"/>
  <c r="I601" i="1"/>
  <c r="I599" i="1"/>
  <c r="U599" i="1" s="1"/>
  <c r="CT596" i="1"/>
  <c r="S596" i="1" s="1"/>
  <c r="CP596" i="1" s="1"/>
  <c r="O596" i="1" s="1"/>
  <c r="CT594" i="1"/>
  <c r="S594" i="1" s="1"/>
  <c r="CT590" i="1"/>
  <c r="S590" i="1" s="1"/>
  <c r="CT588" i="1"/>
  <c r="CT586" i="1"/>
  <c r="S586" i="1" s="1"/>
  <c r="CP586" i="1" s="1"/>
  <c r="O586" i="1" s="1"/>
  <c r="CT585" i="1"/>
  <c r="S585" i="1" s="1"/>
  <c r="CP585" i="1" s="1"/>
  <c r="O585" i="1" s="1"/>
  <c r="BD514" i="1"/>
  <c r="CQ507" i="1"/>
  <c r="P507" i="1" s="1"/>
  <c r="CP507" i="1" s="1"/>
  <c r="O507" i="1" s="1"/>
  <c r="AB507" i="1"/>
  <c r="CY507" i="1"/>
  <c r="X507" i="1" s="1"/>
  <c r="V505" i="1"/>
  <c r="AI514" i="1" s="1"/>
  <c r="AD505" i="1"/>
  <c r="CR505" i="1" s="1"/>
  <c r="Q505" i="1" s="1"/>
  <c r="CS505" i="1"/>
  <c r="R505" i="1" s="1"/>
  <c r="CZ505" i="1" s="1"/>
  <c r="Y505" i="1" s="1"/>
  <c r="AB504" i="1"/>
  <c r="CP503" i="1"/>
  <c r="O503" i="1" s="1"/>
  <c r="U498" i="1"/>
  <c r="AH514" i="1" s="1"/>
  <c r="CP494" i="1"/>
  <c r="O494" i="1" s="1"/>
  <c r="CY449" i="1"/>
  <c r="X449" i="1" s="1"/>
  <c r="CZ449" i="1"/>
  <c r="Y449" i="1" s="1"/>
  <c r="CY445" i="1"/>
  <c r="X445" i="1" s="1"/>
  <c r="CZ445" i="1"/>
  <c r="Y445" i="1" s="1"/>
  <c r="CP419" i="1"/>
  <c r="O419" i="1" s="1"/>
  <c r="BC514" i="1"/>
  <c r="AU514" i="1"/>
  <c r="AQ514" i="1"/>
  <c r="CX456" i="3"/>
  <c r="CX460" i="3"/>
  <c r="CX455" i="3"/>
  <c r="CX459" i="3"/>
  <c r="CX454" i="3"/>
  <c r="CX458" i="3"/>
  <c r="CX457" i="3"/>
  <c r="CX461" i="3"/>
  <c r="CQ505" i="1"/>
  <c r="P505" i="1" s="1"/>
  <c r="CP505" i="1" s="1"/>
  <c r="O505" i="1" s="1"/>
  <c r="AB505" i="1"/>
  <c r="CY503" i="1"/>
  <c r="X503" i="1" s="1"/>
  <c r="CZ498" i="1"/>
  <c r="Y498" i="1" s="1"/>
  <c r="CY498" i="1"/>
  <c r="X498" i="1" s="1"/>
  <c r="CY495" i="1"/>
  <c r="X495" i="1" s="1"/>
  <c r="CZ495" i="1"/>
  <c r="Y495" i="1" s="1"/>
  <c r="CY494" i="1"/>
  <c r="X494" i="1" s="1"/>
  <c r="CZ452" i="1"/>
  <c r="Y452" i="1" s="1"/>
  <c r="CY452" i="1"/>
  <c r="X452" i="1" s="1"/>
  <c r="GM426" i="1"/>
  <c r="CY419" i="1"/>
  <c r="X419" i="1" s="1"/>
  <c r="CX448" i="3"/>
  <c r="CX452" i="3"/>
  <c r="CX447" i="3"/>
  <c r="CX451" i="3"/>
  <c r="CX446" i="3"/>
  <c r="CX450" i="3"/>
  <c r="CX449" i="3"/>
  <c r="CX453" i="3"/>
  <c r="CS503" i="1"/>
  <c r="R503" i="1" s="1"/>
  <c r="CZ503" i="1" s="1"/>
  <c r="Y503" i="1" s="1"/>
  <c r="AB503" i="1"/>
  <c r="CS502" i="1"/>
  <c r="R502" i="1" s="1"/>
  <c r="CZ502" i="1" s="1"/>
  <c r="Y502" i="1" s="1"/>
  <c r="AB502" i="1"/>
  <c r="CT501" i="1"/>
  <c r="S501" i="1" s="1"/>
  <c r="CQ500" i="1"/>
  <c r="P500" i="1" s="1"/>
  <c r="CP500" i="1" s="1"/>
  <c r="O500" i="1" s="1"/>
  <c r="AD500" i="1"/>
  <c r="CR500" i="1" s="1"/>
  <c r="Q500" i="1" s="1"/>
  <c r="CT499" i="1"/>
  <c r="S499" i="1" s="1"/>
  <c r="CQ498" i="1"/>
  <c r="P498" i="1" s="1"/>
  <c r="AD498" i="1"/>
  <c r="CR498" i="1" s="1"/>
  <c r="Q498" i="1" s="1"/>
  <c r="CR497" i="1"/>
  <c r="Q497" i="1" s="1"/>
  <c r="CP497" i="1" s="1"/>
  <c r="O497" i="1" s="1"/>
  <c r="CQ496" i="1"/>
  <c r="P496" i="1" s="1"/>
  <c r="AD496" i="1"/>
  <c r="CR496" i="1" s="1"/>
  <c r="Q496" i="1" s="1"/>
  <c r="CR495" i="1"/>
  <c r="Q495" i="1" s="1"/>
  <c r="AD514" i="1" s="1"/>
  <c r="CS494" i="1"/>
  <c r="R494" i="1" s="1"/>
  <c r="AE514" i="1" s="1"/>
  <c r="AB494" i="1"/>
  <c r="CX420" i="3"/>
  <c r="CX424" i="3"/>
  <c r="CX419" i="3"/>
  <c r="CX423" i="3"/>
  <c r="CX418" i="3"/>
  <c r="CX422" i="3"/>
  <c r="CX417" i="3"/>
  <c r="CX421" i="3"/>
  <c r="CI457" i="1"/>
  <c r="CR455" i="1"/>
  <c r="Q455" i="1" s="1"/>
  <c r="CP455" i="1" s="1"/>
  <c r="O455" i="1" s="1"/>
  <c r="CS454" i="1"/>
  <c r="R454" i="1" s="1"/>
  <c r="CY454" i="1" s="1"/>
  <c r="X454" i="1" s="1"/>
  <c r="AB454" i="1"/>
  <c r="CQ452" i="1"/>
  <c r="P452" i="1" s="1"/>
  <c r="AD452" i="1"/>
  <c r="CR452" i="1" s="1"/>
  <c r="Q452" i="1" s="1"/>
  <c r="CT451" i="1"/>
  <c r="S451" i="1" s="1"/>
  <c r="CQ450" i="1"/>
  <c r="P450" i="1" s="1"/>
  <c r="CP450" i="1" s="1"/>
  <c r="O450" i="1" s="1"/>
  <c r="AD450" i="1"/>
  <c r="CR450" i="1" s="1"/>
  <c r="Q450" i="1" s="1"/>
  <c r="CR449" i="1"/>
  <c r="Q449" i="1" s="1"/>
  <c r="CP449" i="1" s="1"/>
  <c r="O449" i="1" s="1"/>
  <c r="CQ448" i="1"/>
  <c r="P448" i="1" s="1"/>
  <c r="AD448" i="1"/>
  <c r="CR448" i="1" s="1"/>
  <c r="Q448" i="1" s="1"/>
  <c r="CS446" i="1"/>
  <c r="R446" i="1" s="1"/>
  <c r="CY446" i="1" s="1"/>
  <c r="X446" i="1" s="1"/>
  <c r="AB446" i="1"/>
  <c r="CX392" i="3"/>
  <c r="CX396" i="3"/>
  <c r="CX400" i="3"/>
  <c r="CX404" i="3"/>
  <c r="CX391" i="3"/>
  <c r="CX395" i="3"/>
  <c r="CX399" i="3"/>
  <c r="CX403" i="3"/>
  <c r="CX394" i="3"/>
  <c r="CX398" i="3"/>
  <c r="CX402" i="3"/>
  <c r="CX393" i="3"/>
  <c r="CX397" i="3"/>
  <c r="CX401" i="3"/>
  <c r="I433" i="1"/>
  <c r="I435" i="1"/>
  <c r="U435" i="1" s="1"/>
  <c r="CR445" i="1"/>
  <c r="Q445" i="1" s="1"/>
  <c r="CP445" i="1" s="1"/>
  <c r="O445" i="1" s="1"/>
  <c r="CQ444" i="1"/>
  <c r="AD444" i="1"/>
  <c r="CR444" i="1" s="1"/>
  <c r="CS442" i="1"/>
  <c r="AB442" i="1"/>
  <c r="I442" i="1"/>
  <c r="CS440" i="1"/>
  <c r="AB440" i="1"/>
  <c r="CS438" i="1"/>
  <c r="AB438" i="1"/>
  <c r="AB434" i="1"/>
  <c r="T433" i="1"/>
  <c r="CS427" i="1"/>
  <c r="R427" i="1" s="1"/>
  <c r="AD427" i="1"/>
  <c r="CR427" i="1" s="1"/>
  <c r="AB426" i="1"/>
  <c r="CX338" i="3"/>
  <c r="CX337" i="3"/>
  <c r="CX340" i="3"/>
  <c r="CX344" i="3"/>
  <c r="CX339" i="3"/>
  <c r="CX343" i="3"/>
  <c r="CX347" i="3"/>
  <c r="CX342" i="3"/>
  <c r="CX346" i="3"/>
  <c r="CX341" i="3"/>
  <c r="CX345" i="3"/>
  <c r="I427" i="1"/>
  <c r="I421" i="1"/>
  <c r="U421" i="1" s="1"/>
  <c r="I425" i="1"/>
  <c r="I429" i="1"/>
  <c r="I422" i="1"/>
  <c r="CY340" i="1"/>
  <c r="X340" i="1" s="1"/>
  <c r="CZ340" i="1"/>
  <c r="Y340" i="1" s="1"/>
  <c r="CP336" i="1"/>
  <c r="O336" i="1" s="1"/>
  <c r="S332" i="1"/>
  <c r="T332" i="1"/>
  <c r="BY316" i="1"/>
  <c r="CI345" i="1"/>
  <c r="AP345" i="1"/>
  <c r="CX444" i="3"/>
  <c r="CX443" i="3"/>
  <c r="CX442" i="3"/>
  <c r="CX441" i="3"/>
  <c r="CX445" i="3"/>
  <c r="BC457" i="1"/>
  <c r="AU457" i="1"/>
  <c r="AQ457" i="1"/>
  <c r="AB453" i="1"/>
  <c r="AB439" i="1"/>
  <c r="I439" i="1"/>
  <c r="W439" i="1" s="1"/>
  <c r="AB437" i="1"/>
  <c r="I437" i="1"/>
  <c r="R437" i="1" s="1"/>
  <c r="AB427" i="1"/>
  <c r="CQ427" i="1"/>
  <c r="P427" i="1" s="1"/>
  <c r="GN426" i="1"/>
  <c r="CZ419" i="1"/>
  <c r="Y419" i="1" s="1"/>
  <c r="AB419" i="1"/>
  <c r="CY331" i="1"/>
  <c r="X331" i="1" s="1"/>
  <c r="CZ331" i="1"/>
  <c r="Y331" i="1" s="1"/>
  <c r="CZ330" i="1"/>
  <c r="Y330" i="1" s="1"/>
  <c r="CY330" i="1"/>
  <c r="X330" i="1" s="1"/>
  <c r="CX436" i="3"/>
  <c r="CX440" i="3"/>
  <c r="CX435" i="3"/>
  <c r="CX439" i="3"/>
  <c r="CX434" i="3"/>
  <c r="CX438" i="3"/>
  <c r="CX433" i="3"/>
  <c r="CX437" i="3"/>
  <c r="CG457" i="1"/>
  <c r="BB457" i="1"/>
  <c r="AT457" i="1"/>
  <c r="AP457" i="1"/>
  <c r="CX412" i="3"/>
  <c r="CX416" i="3"/>
  <c r="CX411" i="3"/>
  <c r="CX415" i="3"/>
  <c r="CX410" i="3"/>
  <c r="CX414" i="3"/>
  <c r="CX413" i="3"/>
  <c r="CT447" i="1"/>
  <c r="S447" i="1" s="1"/>
  <c r="CT443" i="1"/>
  <c r="CT441" i="1"/>
  <c r="V435" i="1"/>
  <c r="CS435" i="1"/>
  <c r="R435" i="1" s="1"/>
  <c r="AD435" i="1"/>
  <c r="CR435" i="1" s="1"/>
  <c r="Q435" i="1" s="1"/>
  <c r="V433" i="1"/>
  <c r="CS433" i="1"/>
  <c r="R433" i="1" s="1"/>
  <c r="AD433" i="1"/>
  <c r="CR433" i="1" s="1"/>
  <c r="Q433" i="1" s="1"/>
  <c r="AB432" i="1"/>
  <c r="CQ432" i="1"/>
  <c r="W430" i="1"/>
  <c r="S430" i="1"/>
  <c r="CP430" i="1" s="1"/>
  <c r="O430" i="1" s="1"/>
  <c r="AB430" i="1"/>
  <c r="V429" i="1"/>
  <c r="AD429" i="1"/>
  <c r="CR429" i="1" s="1"/>
  <c r="Q429" i="1" s="1"/>
  <c r="CS429" i="1"/>
  <c r="W428" i="1"/>
  <c r="S428" i="1"/>
  <c r="AB428" i="1"/>
  <c r="T427" i="1"/>
  <c r="V425" i="1"/>
  <c r="AD425" i="1"/>
  <c r="CR425" i="1" s="1"/>
  <c r="Q425" i="1" s="1"/>
  <c r="CS425" i="1"/>
  <c r="R425" i="1" s="1"/>
  <c r="S424" i="1"/>
  <c r="AB424" i="1"/>
  <c r="AD423" i="1"/>
  <c r="CR423" i="1" s="1"/>
  <c r="CS423" i="1"/>
  <c r="W422" i="1"/>
  <c r="S422" i="1"/>
  <c r="AB422" i="1"/>
  <c r="V421" i="1"/>
  <c r="AD421" i="1"/>
  <c r="CR421" i="1" s="1"/>
  <c r="Q421" i="1" s="1"/>
  <c r="CS421" i="1"/>
  <c r="R421" i="1" s="1"/>
  <c r="T420" i="1"/>
  <c r="CQ420" i="1"/>
  <c r="AB420" i="1"/>
  <c r="CY343" i="1"/>
  <c r="X343" i="1" s="1"/>
  <c r="GN343" i="1" s="1"/>
  <c r="CZ343" i="1"/>
  <c r="Y343" i="1" s="1"/>
  <c r="CP341" i="1"/>
  <c r="O341" i="1" s="1"/>
  <c r="CY339" i="1"/>
  <c r="X339" i="1" s="1"/>
  <c r="CZ339" i="1"/>
  <c r="Y339" i="1" s="1"/>
  <c r="U338" i="1"/>
  <c r="P338" i="1"/>
  <c r="CP338" i="1" s="1"/>
  <c r="O338" i="1" s="1"/>
  <c r="CZ334" i="1"/>
  <c r="Y334" i="1" s="1"/>
  <c r="CY334" i="1"/>
  <c r="X334" i="1" s="1"/>
  <c r="W332" i="1"/>
  <c r="V332" i="1"/>
  <c r="R332" i="1"/>
  <c r="CC316" i="1"/>
  <c r="AT345" i="1"/>
  <c r="CJ345" i="1"/>
  <c r="CX428" i="3"/>
  <c r="CX432" i="3"/>
  <c r="CX427" i="3"/>
  <c r="CX431" i="3"/>
  <c r="CX426" i="3"/>
  <c r="CX430" i="3"/>
  <c r="CX425" i="3"/>
  <c r="CX429" i="3"/>
  <c r="AO457" i="1"/>
  <c r="CX408" i="3"/>
  <c r="CX407" i="3"/>
  <c r="CX406" i="3"/>
  <c r="CX405" i="3"/>
  <c r="CX409" i="3"/>
  <c r="CX388" i="3"/>
  <c r="CX390" i="3"/>
  <c r="CX389" i="3"/>
  <c r="AB435" i="1"/>
  <c r="CQ435" i="1"/>
  <c r="P435" i="1" s="1"/>
  <c r="CQ433" i="1"/>
  <c r="P433" i="1" s="1"/>
  <c r="CQ431" i="1"/>
  <c r="AB431" i="1"/>
  <c r="CQ429" i="1"/>
  <c r="P429" i="1" s="1"/>
  <c r="CQ425" i="1"/>
  <c r="P425" i="1" s="1"/>
  <c r="AB425" i="1"/>
  <c r="CQ423" i="1"/>
  <c r="CQ421" i="1"/>
  <c r="P421" i="1" s="1"/>
  <c r="CX322" i="3"/>
  <c r="CX326" i="3"/>
  <c r="CX325" i="3"/>
  <c r="CX324" i="3"/>
  <c r="CX323" i="3"/>
  <c r="I420" i="1"/>
  <c r="Q420" i="1" s="1"/>
  <c r="CY341" i="1"/>
  <c r="X341" i="1" s="1"/>
  <c r="CZ338" i="1"/>
  <c r="Y338" i="1" s="1"/>
  <c r="U332" i="1"/>
  <c r="AH345" i="1" s="1"/>
  <c r="CY329" i="1"/>
  <c r="X329" i="1" s="1"/>
  <c r="CZ329" i="1"/>
  <c r="Y329" i="1" s="1"/>
  <c r="CG345" i="1"/>
  <c r="BB345" i="1"/>
  <c r="CS342" i="1"/>
  <c r="R342" i="1" s="1"/>
  <c r="CY342" i="1" s="1"/>
  <c r="X342" i="1" s="1"/>
  <c r="AB342" i="1"/>
  <c r="CS341" i="1"/>
  <c r="R341" i="1" s="1"/>
  <c r="CZ341" i="1" s="1"/>
  <c r="Y341" i="1" s="1"/>
  <c r="AB341" i="1"/>
  <c r="CR340" i="1"/>
  <c r="Q340" i="1" s="1"/>
  <c r="CP340" i="1" s="1"/>
  <c r="O340" i="1" s="1"/>
  <c r="CR339" i="1"/>
  <c r="Q339" i="1" s="1"/>
  <c r="CP339" i="1" s="1"/>
  <c r="O339" i="1" s="1"/>
  <c r="CS338" i="1"/>
  <c r="R338" i="1" s="1"/>
  <c r="CY338" i="1" s="1"/>
  <c r="X338" i="1" s="1"/>
  <c r="AB338" i="1"/>
  <c r="CT337" i="1"/>
  <c r="S337" i="1" s="1"/>
  <c r="CS336" i="1"/>
  <c r="R336" i="1" s="1"/>
  <c r="CY336" i="1" s="1"/>
  <c r="X336" i="1" s="1"/>
  <c r="AB336" i="1"/>
  <c r="CT335" i="1"/>
  <c r="S335" i="1" s="1"/>
  <c r="CQ334" i="1"/>
  <c r="P334" i="1" s="1"/>
  <c r="CP334" i="1" s="1"/>
  <c r="O334" i="1" s="1"/>
  <c r="AD334" i="1"/>
  <c r="CR334" i="1" s="1"/>
  <c r="Q334" i="1" s="1"/>
  <c r="CT333" i="1"/>
  <c r="S333" i="1" s="1"/>
  <c r="CQ332" i="1"/>
  <c r="P332" i="1" s="1"/>
  <c r="AD332" i="1"/>
  <c r="CR332" i="1" s="1"/>
  <c r="Q332" i="1" s="1"/>
  <c r="CR331" i="1"/>
  <c r="Q331" i="1" s="1"/>
  <c r="CP331" i="1" s="1"/>
  <c r="O331" i="1" s="1"/>
  <c r="CQ330" i="1"/>
  <c r="P330" i="1" s="1"/>
  <c r="CP330" i="1" s="1"/>
  <c r="O330" i="1" s="1"/>
  <c r="AD330" i="1"/>
  <c r="CR330" i="1" s="1"/>
  <c r="Q330" i="1" s="1"/>
  <c r="CR329" i="1"/>
  <c r="Q329" i="1" s="1"/>
  <c r="CP329" i="1" s="1"/>
  <c r="O329" i="1" s="1"/>
  <c r="CY328" i="1"/>
  <c r="X328" i="1" s="1"/>
  <c r="CP328" i="1"/>
  <c r="O328" i="1" s="1"/>
  <c r="CP326" i="1"/>
  <c r="O326" i="1" s="1"/>
  <c r="CY324" i="1"/>
  <c r="X324" i="1" s="1"/>
  <c r="CZ324" i="1"/>
  <c r="Y324" i="1" s="1"/>
  <c r="CP321" i="1"/>
  <c r="O321" i="1" s="1"/>
  <c r="W319" i="1"/>
  <c r="AJ345" i="1" s="1"/>
  <c r="V319" i="1"/>
  <c r="AI345" i="1" s="1"/>
  <c r="Q319" i="1"/>
  <c r="CP276" i="1"/>
  <c r="O276" i="1" s="1"/>
  <c r="CR267" i="1"/>
  <c r="AB267" i="1"/>
  <c r="CR266" i="1"/>
  <c r="AB266" i="1"/>
  <c r="CZ254" i="1"/>
  <c r="Y254" i="1" s="1"/>
  <c r="CY254" i="1"/>
  <c r="X254" i="1" s="1"/>
  <c r="CR252" i="1"/>
  <c r="Q252" i="1" s="1"/>
  <c r="AB252" i="1"/>
  <c r="AO345" i="1"/>
  <c r="AB343" i="1"/>
  <c r="CX315" i="3"/>
  <c r="CX319" i="3"/>
  <c r="CX314" i="3"/>
  <c r="CX318" i="3"/>
  <c r="CX317" i="3"/>
  <c r="CX321" i="3"/>
  <c r="CX316" i="3"/>
  <c r="CX320" i="3"/>
  <c r="CX307" i="3"/>
  <c r="CX311" i="3"/>
  <c r="CX306" i="3"/>
  <c r="CX310" i="3"/>
  <c r="CX305" i="3"/>
  <c r="CX309" i="3"/>
  <c r="CX308" i="3"/>
  <c r="CX312" i="3"/>
  <c r="AB328" i="1"/>
  <c r="CY326" i="1"/>
  <c r="X326" i="1" s="1"/>
  <c r="CZ326" i="1"/>
  <c r="Y326" i="1" s="1"/>
  <c r="AU241" i="1"/>
  <c r="F300" i="1"/>
  <c r="AO241" i="1"/>
  <c r="F285" i="1"/>
  <c r="CY276" i="1"/>
  <c r="X276" i="1" s="1"/>
  <c r="CZ276" i="1"/>
  <c r="Y276" i="1" s="1"/>
  <c r="CR254" i="1"/>
  <c r="Q254" i="1" s="1"/>
  <c r="AB254" i="1"/>
  <c r="CP252" i="1"/>
  <c r="O252" i="1" s="1"/>
  <c r="GN249" i="1"/>
  <c r="GM249" i="1"/>
  <c r="BD345" i="1"/>
  <c r="CX299" i="3"/>
  <c r="CX303" i="3"/>
  <c r="CX298" i="3"/>
  <c r="CX302" i="3"/>
  <c r="CX297" i="3"/>
  <c r="CX301" i="3"/>
  <c r="CX300" i="3"/>
  <c r="CX304" i="3"/>
  <c r="CY327" i="1"/>
  <c r="X327" i="1" s="1"/>
  <c r="CZ327" i="1"/>
  <c r="Y327" i="1" s="1"/>
  <c r="CP325" i="1"/>
  <c r="O325" i="1" s="1"/>
  <c r="CP322" i="1"/>
  <c r="O322" i="1" s="1"/>
  <c r="CY320" i="1"/>
  <c r="X320" i="1" s="1"/>
  <c r="GM320" i="1" s="1"/>
  <c r="CZ320" i="1"/>
  <c r="Y320" i="1" s="1"/>
  <c r="GN320" i="1" s="1"/>
  <c r="S319" i="1"/>
  <c r="T319" i="1"/>
  <c r="AG345" i="1" s="1"/>
  <c r="CP318" i="1"/>
  <c r="O318" i="1" s="1"/>
  <c r="BC241" i="1"/>
  <c r="F297" i="1"/>
  <c r="R272" i="1"/>
  <c r="CX226" i="3"/>
  <c r="CX225" i="3"/>
  <c r="CX224" i="3"/>
  <c r="GX269" i="1"/>
  <c r="S269" i="1"/>
  <c r="AB269" i="1"/>
  <c r="CR265" i="1"/>
  <c r="AB265" i="1"/>
  <c r="CR264" i="1"/>
  <c r="AB264" i="1"/>
  <c r="CR262" i="1"/>
  <c r="AB262" i="1"/>
  <c r="CR260" i="1"/>
  <c r="AB260" i="1"/>
  <c r="CR258" i="1"/>
  <c r="AB258" i="1"/>
  <c r="CP254" i="1"/>
  <c r="O254" i="1" s="1"/>
  <c r="BC345" i="1"/>
  <c r="AU345" i="1"/>
  <c r="AQ345" i="1"/>
  <c r="CX291" i="3"/>
  <c r="CX295" i="3"/>
  <c r="CX290" i="3"/>
  <c r="CX294" i="3"/>
  <c r="CX289" i="3"/>
  <c r="CX293" i="3"/>
  <c r="CX292" i="3"/>
  <c r="CX296" i="3"/>
  <c r="CY325" i="1"/>
  <c r="X325" i="1" s="1"/>
  <c r="GM324" i="1"/>
  <c r="GN324" i="1"/>
  <c r="CY322" i="1"/>
  <c r="X322" i="1" s="1"/>
  <c r="CZ322" i="1"/>
  <c r="Y322" i="1" s="1"/>
  <c r="CZ318" i="1"/>
  <c r="Y318" i="1" s="1"/>
  <c r="CY318" i="1"/>
  <c r="X318" i="1" s="1"/>
  <c r="GX272" i="1"/>
  <c r="CP269" i="1"/>
  <c r="O269" i="1" s="1"/>
  <c r="S255" i="1"/>
  <c r="CR253" i="1"/>
  <c r="Q253" i="1" s="1"/>
  <c r="CP253" i="1" s="1"/>
  <c r="O253" i="1" s="1"/>
  <c r="AB253" i="1"/>
  <c r="CZ252" i="1"/>
  <c r="Y252" i="1" s="1"/>
  <c r="CY252" i="1"/>
  <c r="X252" i="1" s="1"/>
  <c r="CX283" i="3"/>
  <c r="CX287" i="3"/>
  <c r="CX282" i="3"/>
  <c r="CX286" i="3"/>
  <c r="CX281" i="3"/>
  <c r="CX285" i="3"/>
  <c r="CX284" i="3"/>
  <c r="CX288" i="3"/>
  <c r="AB326" i="1"/>
  <c r="AB324" i="1"/>
  <c r="AB322" i="1"/>
  <c r="AB320" i="1"/>
  <c r="BB281" i="1"/>
  <c r="AX281" i="1"/>
  <c r="AT281" i="1"/>
  <c r="AP281" i="1"/>
  <c r="AB276" i="1"/>
  <c r="CX247" i="3"/>
  <c r="CX251" i="3"/>
  <c r="CX246" i="3"/>
  <c r="CX250" i="3"/>
  <c r="CX249" i="3"/>
  <c r="CX248" i="3"/>
  <c r="CX252" i="3"/>
  <c r="AB274" i="1"/>
  <c r="AB272" i="1"/>
  <c r="I272" i="1"/>
  <c r="V272" i="1" s="1"/>
  <c r="W251" i="1"/>
  <c r="S251" i="1"/>
  <c r="CP251" i="1" s="1"/>
  <c r="O251" i="1" s="1"/>
  <c r="AB251" i="1"/>
  <c r="AB247" i="1"/>
  <c r="W245" i="1"/>
  <c r="S245" i="1"/>
  <c r="AB245" i="1"/>
  <c r="CQ243" i="1"/>
  <c r="P243" i="1" s="1"/>
  <c r="BX241" i="1"/>
  <c r="BD159" i="1"/>
  <c r="F194" i="1"/>
  <c r="AP159" i="1"/>
  <c r="F178" i="1"/>
  <c r="CP166" i="1"/>
  <c r="O166" i="1" s="1"/>
  <c r="S165" i="1"/>
  <c r="T165" i="1"/>
  <c r="CP162" i="1"/>
  <c r="O162" i="1" s="1"/>
  <c r="AH169" i="1"/>
  <c r="CQ327" i="1"/>
  <c r="P327" i="1" s="1"/>
  <c r="AD327" i="1"/>
  <c r="CR327" i="1" s="1"/>
  <c r="Q327" i="1" s="1"/>
  <c r="CS325" i="1"/>
  <c r="R325" i="1" s="1"/>
  <c r="CZ325" i="1" s="1"/>
  <c r="Y325" i="1" s="1"/>
  <c r="AB325" i="1"/>
  <c r="CX275" i="3"/>
  <c r="CX279" i="3"/>
  <c r="CX274" i="3"/>
  <c r="CX278" i="3"/>
  <c r="CX273" i="3"/>
  <c r="CX277" i="3"/>
  <c r="CX276" i="3"/>
  <c r="CX280" i="3"/>
  <c r="CS323" i="1"/>
  <c r="R323" i="1" s="1"/>
  <c r="CY323" i="1" s="1"/>
  <c r="X323" i="1" s="1"/>
  <c r="AB323" i="1"/>
  <c r="CX267" i="3"/>
  <c r="CX271" i="3"/>
  <c r="CX270" i="3"/>
  <c r="CX269" i="3"/>
  <c r="CX268" i="3"/>
  <c r="CX272" i="3"/>
  <c r="CS321" i="1"/>
  <c r="R321" i="1" s="1"/>
  <c r="CY321" i="1" s="1"/>
  <c r="X321" i="1" s="1"/>
  <c r="AB321" i="1"/>
  <c r="CX263" i="3"/>
  <c r="CX262" i="3"/>
  <c r="CX266" i="3"/>
  <c r="CX261" i="3"/>
  <c r="CX265" i="3"/>
  <c r="CX264" i="3"/>
  <c r="CS319" i="1"/>
  <c r="R319" i="1" s="1"/>
  <c r="AE345" i="1" s="1"/>
  <c r="AB319" i="1"/>
  <c r="CS279" i="1"/>
  <c r="R279" i="1" s="1"/>
  <c r="CY279" i="1" s="1"/>
  <c r="X279" i="1" s="1"/>
  <c r="AB279" i="1"/>
  <c r="CT278" i="1"/>
  <c r="S278" i="1" s="1"/>
  <c r="CP278" i="1" s="1"/>
  <c r="O278" i="1" s="1"/>
  <c r="CQ277" i="1"/>
  <c r="P277" i="1" s="1"/>
  <c r="AD277" i="1"/>
  <c r="CR277" i="1" s="1"/>
  <c r="CQ275" i="1"/>
  <c r="AD275" i="1"/>
  <c r="CR275" i="1" s="1"/>
  <c r="CS273" i="1"/>
  <c r="R273" i="1" s="1"/>
  <c r="AB273" i="1"/>
  <c r="I273" i="1"/>
  <c r="U273" i="1" s="1"/>
  <c r="CS271" i="1"/>
  <c r="R271" i="1" s="1"/>
  <c r="AB271" i="1"/>
  <c r="I271" i="1"/>
  <c r="GX271" i="1" s="1"/>
  <c r="CT270" i="1"/>
  <c r="S270" i="1" s="1"/>
  <c r="CP270" i="1" s="1"/>
  <c r="O270" i="1" s="1"/>
  <c r="CS269" i="1"/>
  <c r="R269" i="1" s="1"/>
  <c r="CS267" i="1"/>
  <c r="CS265" i="1"/>
  <c r="CQ263" i="1"/>
  <c r="CQ261" i="1"/>
  <c r="CQ259" i="1"/>
  <c r="CQ257" i="1"/>
  <c r="CQ256" i="1"/>
  <c r="P256" i="1" s="1"/>
  <c r="I255" i="1"/>
  <c r="I256" i="1" s="1"/>
  <c r="GX256" i="1" s="1"/>
  <c r="CS253" i="1"/>
  <c r="R253" i="1" s="1"/>
  <c r="CY253" i="1" s="1"/>
  <c r="X253" i="1" s="1"/>
  <c r="AD248" i="1"/>
  <c r="CR248" i="1" s="1"/>
  <c r="Q248" i="1" s="1"/>
  <c r="CS248" i="1"/>
  <c r="R248" i="1" s="1"/>
  <c r="CZ248" i="1" s="1"/>
  <c r="Y248" i="1" s="1"/>
  <c r="W244" i="1"/>
  <c r="S244" i="1"/>
  <c r="AB244" i="1"/>
  <c r="CL241" i="1"/>
  <c r="CD241" i="1"/>
  <c r="F185" i="1"/>
  <c r="BC159" i="1"/>
  <c r="AO159" i="1"/>
  <c r="F173" i="1"/>
  <c r="CY166" i="1"/>
  <c r="X166" i="1" s="1"/>
  <c r="CZ166" i="1"/>
  <c r="Y166" i="1" s="1"/>
  <c r="CY162" i="1"/>
  <c r="X162" i="1" s="1"/>
  <c r="CZ162" i="1"/>
  <c r="Y162" i="1" s="1"/>
  <c r="CG169" i="1"/>
  <c r="AQ169" i="1"/>
  <c r="BZ159" i="1"/>
  <c r="CZ161" i="1"/>
  <c r="Y161" i="1" s="1"/>
  <c r="AF169" i="1"/>
  <c r="CY161" i="1"/>
  <c r="X161" i="1" s="1"/>
  <c r="AG169" i="1"/>
  <c r="CZ121" i="1"/>
  <c r="Y121" i="1" s="1"/>
  <c r="CY121" i="1"/>
  <c r="X121" i="1" s="1"/>
  <c r="AB318" i="1"/>
  <c r="CX255" i="3"/>
  <c r="CX259" i="3"/>
  <c r="CX254" i="3"/>
  <c r="CX258" i="3"/>
  <c r="CX253" i="3"/>
  <c r="CX257" i="3"/>
  <c r="CX256" i="3"/>
  <c r="CX260" i="3"/>
  <c r="CI281" i="1"/>
  <c r="CX227" i="3"/>
  <c r="CX231" i="3"/>
  <c r="CX235" i="3"/>
  <c r="CX239" i="3"/>
  <c r="CX230" i="3"/>
  <c r="CX234" i="3"/>
  <c r="CX238" i="3"/>
  <c r="CX229" i="3"/>
  <c r="CX233" i="3"/>
  <c r="CX237" i="3"/>
  <c r="CX228" i="3"/>
  <c r="CX232" i="3"/>
  <c r="CX236" i="3"/>
  <c r="CX240" i="3"/>
  <c r="I266" i="1"/>
  <c r="U266" i="1" s="1"/>
  <c r="CS250" i="1"/>
  <c r="R250" i="1" s="1"/>
  <c r="CY250" i="1" s="1"/>
  <c r="X250" i="1" s="1"/>
  <c r="AD250" i="1"/>
  <c r="CR250" i="1" s="1"/>
  <c r="Q250" i="1" s="1"/>
  <c r="CQ248" i="1"/>
  <c r="P248" i="1" s="1"/>
  <c r="CP248" i="1" s="1"/>
  <c r="O248" i="1" s="1"/>
  <c r="AB248" i="1"/>
  <c r="CY248" i="1"/>
  <c r="X248" i="1" s="1"/>
  <c r="AD246" i="1"/>
  <c r="CR246" i="1" s="1"/>
  <c r="CS246" i="1"/>
  <c r="CP244" i="1"/>
  <c r="O244" i="1" s="1"/>
  <c r="BB159" i="1"/>
  <c r="F182" i="1"/>
  <c r="CP167" i="1"/>
  <c r="O167" i="1" s="1"/>
  <c r="CY164" i="1"/>
  <c r="X164" i="1" s="1"/>
  <c r="GM164" i="1" s="1"/>
  <c r="CZ164" i="1"/>
  <c r="Y164" i="1" s="1"/>
  <c r="CJ169" i="1"/>
  <c r="GN114" i="1"/>
  <c r="GM114" i="1"/>
  <c r="BY84" i="1"/>
  <c r="CI124" i="1"/>
  <c r="AP124" i="1"/>
  <c r="AQ281" i="1"/>
  <c r="I277" i="1"/>
  <c r="GX277" i="1" s="1"/>
  <c r="I263" i="1"/>
  <c r="Q263" i="1" s="1"/>
  <c r="I261" i="1"/>
  <c r="S261" i="1" s="1"/>
  <c r="I259" i="1"/>
  <c r="I257" i="1"/>
  <c r="S257" i="1" s="1"/>
  <c r="AB250" i="1"/>
  <c r="CQ250" i="1"/>
  <c r="P250" i="1" s="1"/>
  <c r="CP250" i="1" s="1"/>
  <c r="O250" i="1" s="1"/>
  <c r="AB249" i="1"/>
  <c r="CQ246" i="1"/>
  <c r="T245" i="1"/>
  <c r="AD243" i="1"/>
  <c r="CR243" i="1" s="1"/>
  <c r="Q243" i="1" s="1"/>
  <c r="CS243" i="1"/>
  <c r="R243" i="1" s="1"/>
  <c r="CY243" i="1" s="1"/>
  <c r="X243" i="1" s="1"/>
  <c r="AT159" i="1"/>
  <c r="F187" i="1"/>
  <c r="CY167" i="1"/>
  <c r="X167" i="1" s="1"/>
  <c r="CP165" i="1"/>
  <c r="O165" i="1" s="1"/>
  <c r="AU169" i="1"/>
  <c r="CD159" i="1"/>
  <c r="AJ169" i="1"/>
  <c r="AI169" i="1"/>
  <c r="CY120" i="1"/>
  <c r="X120" i="1" s="1"/>
  <c r="CZ120" i="1"/>
  <c r="Y120" i="1" s="1"/>
  <c r="CC84" i="1"/>
  <c r="AT124" i="1"/>
  <c r="CX175" i="3"/>
  <c r="CX179" i="3"/>
  <c r="CX183" i="3"/>
  <c r="CX174" i="3"/>
  <c r="CX178" i="3"/>
  <c r="CX182" i="3"/>
  <c r="CX173" i="3"/>
  <c r="CX177" i="3"/>
  <c r="CX181" i="3"/>
  <c r="CX176" i="3"/>
  <c r="CX180" i="3"/>
  <c r="I246" i="1"/>
  <c r="CX158" i="3"/>
  <c r="CX160" i="3"/>
  <c r="CX159" i="3"/>
  <c r="CX161" i="3"/>
  <c r="CX162" i="3"/>
  <c r="CS167" i="1"/>
  <c r="R167" i="1" s="1"/>
  <c r="CZ167" i="1" s="1"/>
  <c r="Y167" i="1" s="1"/>
  <c r="AB167" i="1"/>
  <c r="CS165" i="1"/>
  <c r="R165" i="1" s="1"/>
  <c r="AB165" i="1"/>
  <c r="CS163" i="1"/>
  <c r="R163" i="1" s="1"/>
  <c r="CZ163" i="1" s="1"/>
  <c r="Y163" i="1" s="1"/>
  <c r="AB163" i="1"/>
  <c r="CQ161" i="1"/>
  <c r="P161" i="1" s="1"/>
  <c r="AD161" i="1"/>
  <c r="CR161" i="1" s="1"/>
  <c r="Q161" i="1" s="1"/>
  <c r="AD169" i="1" s="1"/>
  <c r="CM159" i="1"/>
  <c r="CG124" i="1"/>
  <c r="BB124" i="1"/>
  <c r="CT122" i="1"/>
  <c r="S122" i="1" s="1"/>
  <c r="CP122" i="1" s="1"/>
  <c r="O122" i="1" s="1"/>
  <c r="CQ121" i="1"/>
  <c r="P121" i="1" s="1"/>
  <c r="CP121" i="1" s="1"/>
  <c r="O121" i="1" s="1"/>
  <c r="AD121" i="1"/>
  <c r="CR121" i="1" s="1"/>
  <c r="Q121" i="1" s="1"/>
  <c r="CR120" i="1"/>
  <c r="Q120" i="1" s="1"/>
  <c r="CP120" i="1" s="1"/>
  <c r="O120" i="1" s="1"/>
  <c r="CS119" i="1"/>
  <c r="R119" i="1" s="1"/>
  <c r="CZ119" i="1" s="1"/>
  <c r="Y119" i="1" s="1"/>
  <c r="AD119" i="1"/>
  <c r="CR119" i="1" s="1"/>
  <c r="Q119" i="1" s="1"/>
  <c r="AD113" i="1"/>
  <c r="CR113" i="1" s="1"/>
  <c r="Q113" i="1" s="1"/>
  <c r="CS113" i="1"/>
  <c r="R113" i="1" s="1"/>
  <c r="CZ113" i="1" s="1"/>
  <c r="Y113" i="1" s="1"/>
  <c r="T112" i="1"/>
  <c r="CI169" i="1"/>
  <c r="AB166" i="1"/>
  <c r="CX154" i="3"/>
  <c r="CX153" i="3"/>
  <c r="CX157" i="3"/>
  <c r="CX152" i="3"/>
  <c r="CX156" i="3"/>
  <c r="CX155" i="3"/>
  <c r="AB164" i="1"/>
  <c r="CX146" i="3"/>
  <c r="CX150" i="3"/>
  <c r="CX149" i="3"/>
  <c r="CX148" i="3"/>
  <c r="CX147" i="3"/>
  <c r="CX151" i="3"/>
  <c r="AB162" i="1"/>
  <c r="AO124" i="1"/>
  <c r="AB119" i="1"/>
  <c r="CQ119" i="1"/>
  <c r="P119" i="1" s="1"/>
  <c r="CY119" i="1"/>
  <c r="X119" i="1" s="1"/>
  <c r="CS117" i="1"/>
  <c r="AD117" i="1"/>
  <c r="CR117" i="1" s="1"/>
  <c r="CZ116" i="1"/>
  <c r="Y116" i="1" s="1"/>
  <c r="GM116" i="1" s="1"/>
  <c r="AB116" i="1"/>
  <c r="CS115" i="1"/>
  <c r="R115" i="1" s="1"/>
  <c r="CY115" i="1" s="1"/>
  <c r="X115" i="1" s="1"/>
  <c r="AD115" i="1"/>
  <c r="CR115" i="1" s="1"/>
  <c r="Q115" i="1" s="1"/>
  <c r="CQ113" i="1"/>
  <c r="P113" i="1" s="1"/>
  <c r="CP113" i="1" s="1"/>
  <c r="O113" i="1" s="1"/>
  <c r="AB113" i="1"/>
  <c r="CY113" i="1"/>
  <c r="X113" i="1" s="1"/>
  <c r="CX138" i="3"/>
  <c r="CX142" i="3"/>
  <c r="CX141" i="3"/>
  <c r="CX145" i="3"/>
  <c r="CX140" i="3"/>
  <c r="CX144" i="3"/>
  <c r="CX139" i="3"/>
  <c r="CX143" i="3"/>
  <c r="CK159" i="1"/>
  <c r="CC159" i="1"/>
  <c r="BY159" i="1"/>
  <c r="AB117" i="1"/>
  <c r="CQ117" i="1"/>
  <c r="AB115" i="1"/>
  <c r="CQ115" i="1"/>
  <c r="P115" i="1" s="1"/>
  <c r="CP115" i="1" s="1"/>
  <c r="O115" i="1" s="1"/>
  <c r="AB114" i="1"/>
  <c r="CP112" i="1"/>
  <c r="O112" i="1" s="1"/>
  <c r="CX110" i="3"/>
  <c r="CX109" i="3"/>
  <c r="CX111" i="3"/>
  <c r="AB110" i="1"/>
  <c r="CQ109" i="1"/>
  <c r="AB109" i="1"/>
  <c r="AB108" i="1"/>
  <c r="CQ107" i="1"/>
  <c r="AB107" i="1"/>
  <c r="CQ105" i="1"/>
  <c r="AB105" i="1"/>
  <c r="CQ103" i="1"/>
  <c r="AB103" i="1"/>
  <c r="CQ101" i="1"/>
  <c r="AB101" i="1"/>
  <c r="BC124" i="1"/>
  <c r="AU124" i="1"/>
  <c r="AQ124" i="1"/>
  <c r="S118" i="1"/>
  <c r="AB118" i="1"/>
  <c r="CX126" i="3"/>
  <c r="CX130" i="3"/>
  <c r="CX129" i="3"/>
  <c r="CX128" i="3"/>
  <c r="CX127" i="3"/>
  <c r="I117" i="1"/>
  <c r="CZ112" i="1"/>
  <c r="Y112" i="1" s="1"/>
  <c r="AB112" i="1"/>
  <c r="CS111" i="1"/>
  <c r="AD111" i="1"/>
  <c r="CR111" i="1" s="1"/>
  <c r="CR106" i="1"/>
  <c r="AB106" i="1"/>
  <c r="CR104" i="1"/>
  <c r="AB104" i="1"/>
  <c r="CR102" i="1"/>
  <c r="AB102" i="1"/>
  <c r="CR100" i="1"/>
  <c r="AB100" i="1"/>
  <c r="CR99" i="1"/>
  <c r="AB99" i="1"/>
  <c r="AB98" i="1"/>
  <c r="CY96" i="1"/>
  <c r="X96" i="1" s="1"/>
  <c r="CZ96" i="1"/>
  <c r="Y96" i="1" s="1"/>
  <c r="CY94" i="1"/>
  <c r="X94" i="1" s="1"/>
  <c r="CZ94" i="1"/>
  <c r="Y94" i="1" s="1"/>
  <c r="CY43" i="1"/>
  <c r="X43" i="1" s="1"/>
  <c r="CZ43" i="1"/>
  <c r="Y43" i="1" s="1"/>
  <c r="AH45" i="1"/>
  <c r="CJ45" i="1"/>
  <c r="AG45" i="1"/>
  <c r="CX114" i="3"/>
  <c r="CX118" i="3"/>
  <c r="CX122" i="3"/>
  <c r="CX113" i="3"/>
  <c r="CX117" i="3"/>
  <c r="CX121" i="3"/>
  <c r="CX125" i="3"/>
  <c r="CX112" i="3"/>
  <c r="CX116" i="3"/>
  <c r="CX120" i="3"/>
  <c r="CX124" i="3"/>
  <c r="CX115" i="3"/>
  <c r="CX119" i="3"/>
  <c r="CX123" i="3"/>
  <c r="CQ111" i="1"/>
  <c r="CS109" i="1"/>
  <c r="R109" i="1" s="1"/>
  <c r="I109" i="1"/>
  <c r="S109" i="1" s="1"/>
  <c r="CS107" i="1"/>
  <c r="CS105" i="1"/>
  <c r="CS103" i="1"/>
  <c r="CS101" i="1"/>
  <c r="CY97" i="1"/>
  <c r="X97" i="1" s="1"/>
  <c r="CZ97" i="1"/>
  <c r="Y97" i="1" s="1"/>
  <c r="CR94" i="1"/>
  <c r="Q94" i="1" s="1"/>
  <c r="AB94" i="1"/>
  <c r="CZ93" i="1"/>
  <c r="Y93" i="1" s="1"/>
  <c r="CY93" i="1"/>
  <c r="X93" i="1" s="1"/>
  <c r="AB93" i="1"/>
  <c r="CP92" i="1"/>
  <c r="O92" i="1" s="1"/>
  <c r="CR86" i="1"/>
  <c r="Q86" i="1" s="1"/>
  <c r="AB86" i="1"/>
  <c r="CY39" i="1"/>
  <c r="X39" i="1" s="1"/>
  <c r="CZ39" i="1"/>
  <c r="Y39" i="1" s="1"/>
  <c r="CZ38" i="1"/>
  <c r="Y38" i="1" s="1"/>
  <c r="CY38" i="1"/>
  <c r="X38" i="1" s="1"/>
  <c r="CZ37" i="1"/>
  <c r="Y37" i="1" s="1"/>
  <c r="GM37" i="1" s="1"/>
  <c r="I106" i="1"/>
  <c r="V106" i="1" s="1"/>
  <c r="I104" i="1"/>
  <c r="R104" i="1" s="1"/>
  <c r="I102" i="1"/>
  <c r="T102" i="1" s="1"/>
  <c r="I100" i="1"/>
  <c r="CR95" i="1"/>
  <c r="Q95" i="1" s="1"/>
  <c r="CP95" i="1" s="1"/>
  <c r="O95" i="1" s="1"/>
  <c r="AB95" i="1"/>
  <c r="CR91" i="1"/>
  <c r="Q91" i="1" s="1"/>
  <c r="CP91" i="1" s="1"/>
  <c r="O91" i="1" s="1"/>
  <c r="AB91" i="1"/>
  <c r="CR89" i="1"/>
  <c r="AB89" i="1"/>
  <c r="CY41" i="1"/>
  <c r="X41" i="1" s="1"/>
  <c r="CZ41" i="1"/>
  <c r="Y41" i="1" s="1"/>
  <c r="AI45" i="1"/>
  <c r="CY36" i="1"/>
  <c r="X36" i="1" s="1"/>
  <c r="GN36" i="1" s="1"/>
  <c r="CX134" i="3"/>
  <c r="CX133" i="3"/>
  <c r="CX137" i="3"/>
  <c r="CX132" i="3"/>
  <c r="CX136" i="3"/>
  <c r="CX131" i="3"/>
  <c r="CX135" i="3"/>
  <c r="CP97" i="1"/>
  <c r="O97" i="1" s="1"/>
  <c r="CY95" i="1"/>
  <c r="X95" i="1" s="1"/>
  <c r="CP94" i="1"/>
  <c r="O94" i="1" s="1"/>
  <c r="CY92" i="1"/>
  <c r="X92" i="1" s="1"/>
  <c r="CZ92" i="1"/>
  <c r="Y92" i="1" s="1"/>
  <c r="CP86" i="1"/>
  <c r="O86" i="1" s="1"/>
  <c r="CY42" i="1"/>
  <c r="X42" i="1" s="1"/>
  <c r="GM42" i="1" s="1"/>
  <c r="HD42" i="1" s="1"/>
  <c r="CZ42" i="1"/>
  <c r="Y42" i="1" s="1"/>
  <c r="CP40" i="1"/>
  <c r="O40" i="1" s="1"/>
  <c r="AJ45" i="1"/>
  <c r="CR96" i="1"/>
  <c r="Q96" i="1" s="1"/>
  <c r="CP96" i="1" s="1"/>
  <c r="O96" i="1" s="1"/>
  <c r="CS95" i="1"/>
  <c r="R95" i="1" s="1"/>
  <c r="CZ95" i="1" s="1"/>
  <c r="Y95" i="1" s="1"/>
  <c r="CQ93" i="1"/>
  <c r="P93" i="1" s="1"/>
  <c r="CP93" i="1" s="1"/>
  <c r="O93" i="1" s="1"/>
  <c r="CS91" i="1"/>
  <c r="R91" i="1" s="1"/>
  <c r="CY91" i="1" s="1"/>
  <c r="X91" i="1" s="1"/>
  <c r="CX58" i="3"/>
  <c r="CX62" i="3"/>
  <c r="CX66" i="3"/>
  <c r="CX61" i="3"/>
  <c r="CX65" i="3"/>
  <c r="CX60" i="3"/>
  <c r="CX64" i="3"/>
  <c r="CX68" i="3"/>
  <c r="CX59" i="3"/>
  <c r="CX63" i="3"/>
  <c r="CX67" i="3"/>
  <c r="CS89" i="1"/>
  <c r="I89" i="1"/>
  <c r="V89" i="1" s="1"/>
  <c r="CS86" i="1"/>
  <c r="R86" i="1" s="1"/>
  <c r="CY86" i="1" s="1"/>
  <c r="X86" i="1" s="1"/>
  <c r="CX46" i="3"/>
  <c r="CX45" i="3"/>
  <c r="CX44" i="3"/>
  <c r="CX43" i="3"/>
  <c r="CX47" i="3"/>
  <c r="BC45" i="1"/>
  <c r="AU45" i="1"/>
  <c r="AQ45" i="1"/>
  <c r="CR43" i="1"/>
  <c r="Q43" i="1" s="1"/>
  <c r="CP43" i="1" s="1"/>
  <c r="O43" i="1" s="1"/>
  <c r="CR41" i="1"/>
  <c r="Q41" i="1" s="1"/>
  <c r="CP41" i="1" s="1"/>
  <c r="O41" i="1" s="1"/>
  <c r="CS40" i="1"/>
  <c r="R40" i="1" s="1"/>
  <c r="CZ40" i="1" s="1"/>
  <c r="Y40" i="1" s="1"/>
  <c r="AB40" i="1"/>
  <c r="CX38" i="3"/>
  <c r="CX42" i="3"/>
  <c r="CX37" i="3"/>
  <c r="CX41" i="3"/>
  <c r="CX40" i="3"/>
  <c r="CX39" i="3"/>
  <c r="CR39" i="1"/>
  <c r="Q39" i="1" s="1"/>
  <c r="CP39" i="1" s="1"/>
  <c r="O39" i="1" s="1"/>
  <c r="CQ38" i="1"/>
  <c r="P38" i="1" s="1"/>
  <c r="AD38" i="1"/>
  <c r="CR38" i="1" s="1"/>
  <c r="Q38" i="1" s="1"/>
  <c r="CZ34" i="1"/>
  <c r="Y34" i="1" s="1"/>
  <c r="CY34" i="1"/>
  <c r="X34" i="1" s="1"/>
  <c r="CY33" i="1"/>
  <c r="X33" i="1" s="1"/>
  <c r="CZ33" i="1"/>
  <c r="Y33" i="1" s="1"/>
  <c r="GM33" i="1" s="1"/>
  <c r="BB45" i="1"/>
  <c r="AX45" i="1"/>
  <c r="AT45" i="1"/>
  <c r="AP45" i="1"/>
  <c r="AB42" i="1"/>
  <c r="CZ36" i="1"/>
  <c r="Y36" i="1" s="1"/>
  <c r="AB36" i="1"/>
  <c r="AO45" i="1"/>
  <c r="CX26" i="3"/>
  <c r="CX30" i="3"/>
  <c r="CX29" i="3"/>
  <c r="CX28" i="3"/>
  <c r="CX32" i="3"/>
  <c r="CX27" i="3"/>
  <c r="CX31" i="3"/>
  <c r="CX22" i="3"/>
  <c r="CX25" i="3"/>
  <c r="CX24" i="3"/>
  <c r="CX23" i="3"/>
  <c r="CY35" i="1"/>
  <c r="X35" i="1" s="1"/>
  <c r="GM35" i="1" s="1"/>
  <c r="HD35" i="1" s="1"/>
  <c r="CZ35" i="1"/>
  <c r="Y35" i="1" s="1"/>
  <c r="GN35" i="1" s="1"/>
  <c r="CP28" i="1"/>
  <c r="O28" i="1" s="1"/>
  <c r="I88" i="1"/>
  <c r="R88" i="1" s="1"/>
  <c r="I87" i="1"/>
  <c r="S87" i="1" s="1"/>
  <c r="CI45" i="1"/>
  <c r="CX34" i="3"/>
  <c r="CX33" i="3"/>
  <c r="CX36" i="3"/>
  <c r="CX35" i="3"/>
  <c r="GN33" i="1"/>
  <c r="CZ30" i="1"/>
  <c r="Y30" i="1" s="1"/>
  <c r="CY30" i="1"/>
  <c r="X30" i="1" s="1"/>
  <c r="CY29" i="1"/>
  <c r="X29" i="1" s="1"/>
  <c r="GM29" i="1" s="1"/>
  <c r="CZ29" i="1"/>
  <c r="Y29" i="1" s="1"/>
  <c r="GN29" i="1" s="1"/>
  <c r="CY28" i="1"/>
  <c r="X28" i="1" s="1"/>
  <c r="CZ28" i="1"/>
  <c r="Y28" i="1" s="1"/>
  <c r="CQ34" i="1"/>
  <c r="P34" i="1" s="1"/>
  <c r="AD34" i="1"/>
  <c r="CR34" i="1" s="1"/>
  <c r="Q34" i="1" s="1"/>
  <c r="CS32" i="1"/>
  <c r="R32" i="1" s="1"/>
  <c r="AE45" i="1" s="1"/>
  <c r="AB32" i="1"/>
  <c r="CX14" i="3"/>
  <c r="CX17" i="3"/>
  <c r="CX16" i="3"/>
  <c r="CX15" i="3"/>
  <c r="CQ30" i="1"/>
  <c r="P30" i="1" s="1"/>
  <c r="AD30" i="1"/>
  <c r="CR30" i="1" s="1"/>
  <c r="Q30" i="1" s="1"/>
  <c r="AD45" i="1" s="1"/>
  <c r="AB28" i="1"/>
  <c r="CX2" i="3"/>
  <c r="CX1" i="3"/>
  <c r="CX4" i="3"/>
  <c r="CX3" i="3"/>
  <c r="AB35" i="1"/>
  <c r="AB33" i="1"/>
  <c r="CX18" i="3"/>
  <c r="CX20" i="3"/>
  <c r="CX19" i="3"/>
  <c r="CX6" i="3"/>
  <c r="CX5" i="3"/>
  <c r="CX8" i="3"/>
  <c r="CX7" i="3"/>
  <c r="CT31" i="1"/>
  <c r="S31" i="1" s="1"/>
  <c r="CP31" i="1" s="1"/>
  <c r="O31" i="1" s="1"/>
  <c r="CX10" i="3"/>
  <c r="CX9" i="3"/>
  <c r="CX12" i="3"/>
  <c r="CX11" i="3"/>
  <c r="GM43" i="1" l="1"/>
  <c r="HD43" i="1" s="1"/>
  <c r="GN43" i="1"/>
  <c r="GM329" i="1"/>
  <c r="GN329" i="1"/>
  <c r="GM95" i="1"/>
  <c r="GN95" i="1"/>
  <c r="CY109" i="1"/>
  <c r="X109" i="1" s="1"/>
  <c r="CZ109" i="1"/>
  <c r="Y109" i="1" s="1"/>
  <c r="AH316" i="1"/>
  <c r="U345" i="1"/>
  <c r="GM449" i="1"/>
  <c r="GN449" i="1"/>
  <c r="GM455" i="1"/>
  <c r="GN455" i="1"/>
  <c r="AI492" i="1"/>
  <c r="V514" i="1"/>
  <c r="GM819" i="1"/>
  <c r="GN819" i="1"/>
  <c r="CH915" i="1"/>
  <c r="AC901" i="1"/>
  <c r="P915" i="1"/>
  <c r="CE915" i="1"/>
  <c r="CF915" i="1"/>
  <c r="GM909" i="1"/>
  <c r="GN909" i="1"/>
  <c r="GM912" i="1"/>
  <c r="GN912" i="1"/>
  <c r="AH901" i="1"/>
  <c r="U915" i="1"/>
  <c r="V729" i="1"/>
  <c r="AI711" i="1"/>
  <c r="GM96" i="1"/>
  <c r="GN96" i="1"/>
  <c r="GM510" i="1"/>
  <c r="GN510" i="1"/>
  <c r="GM813" i="1"/>
  <c r="GN813" i="1"/>
  <c r="AG711" i="1"/>
  <c r="T729" i="1"/>
  <c r="U729" i="1"/>
  <c r="AH711" i="1"/>
  <c r="W729" i="1"/>
  <c r="AJ711" i="1"/>
  <c r="GM39" i="1"/>
  <c r="GN39" i="1"/>
  <c r="GM41" i="1"/>
  <c r="HD41" i="1" s="1"/>
  <c r="GN41" i="1"/>
  <c r="GM120" i="1"/>
  <c r="GN120" i="1"/>
  <c r="GM331" i="1"/>
  <c r="GN331" i="1"/>
  <c r="GM339" i="1"/>
  <c r="GN339" i="1"/>
  <c r="GM508" i="1"/>
  <c r="GN508" i="1"/>
  <c r="AC711" i="1"/>
  <c r="CF729" i="1"/>
  <c r="CH729" i="1"/>
  <c r="P729" i="1"/>
  <c r="CE729" i="1"/>
  <c r="AI901" i="1"/>
  <c r="V915" i="1"/>
  <c r="GM340" i="1"/>
  <c r="GN340" i="1"/>
  <c r="GM445" i="1"/>
  <c r="GN445" i="1"/>
  <c r="GM497" i="1"/>
  <c r="GN497" i="1"/>
  <c r="AH492" i="1"/>
  <c r="U514" i="1"/>
  <c r="AG492" i="1"/>
  <c r="T514" i="1"/>
  <c r="GM723" i="1"/>
  <c r="GN723" i="1"/>
  <c r="GM817" i="1"/>
  <c r="GN817" i="1"/>
  <c r="GM821" i="1"/>
  <c r="GN821" i="1"/>
  <c r="AD901" i="1"/>
  <c r="Q915" i="1"/>
  <c r="GM911" i="1"/>
  <c r="GN911" i="1"/>
  <c r="AJ901" i="1"/>
  <c r="W915" i="1"/>
  <c r="BB26" i="1"/>
  <c r="F58" i="1"/>
  <c r="GN93" i="1"/>
  <c r="GM93" i="1"/>
  <c r="W88" i="1"/>
  <c r="W87" i="1"/>
  <c r="Q89" i="1"/>
  <c r="CX70" i="3"/>
  <c r="CX74" i="3"/>
  <c r="CX73" i="3"/>
  <c r="CX77" i="3"/>
  <c r="CX72" i="3"/>
  <c r="CX76" i="3"/>
  <c r="CX71" i="3"/>
  <c r="CX75" i="3"/>
  <c r="I101" i="1"/>
  <c r="P100" i="1"/>
  <c r="GM36" i="1"/>
  <c r="HD36" i="1" s="1"/>
  <c r="CM45" i="1" s="1"/>
  <c r="Q88" i="1"/>
  <c r="W89" i="1"/>
  <c r="CZ91" i="1"/>
  <c r="Y91" i="1" s="1"/>
  <c r="GM91" i="1" s="1"/>
  <c r="GN37" i="1"/>
  <c r="AB38" i="1"/>
  <c r="CY40" i="1"/>
  <c r="X40" i="1" s="1"/>
  <c r="GM40" i="1" s="1"/>
  <c r="R102" i="1"/>
  <c r="U104" i="1"/>
  <c r="Q106" i="1"/>
  <c r="GX117" i="1"/>
  <c r="U117" i="1"/>
  <c r="CZ118" i="1"/>
  <c r="Y118" i="1" s="1"/>
  <c r="CY118" i="1"/>
  <c r="X118" i="1" s="1"/>
  <c r="GX102" i="1"/>
  <c r="V100" i="1"/>
  <c r="S102" i="1"/>
  <c r="V104" i="1"/>
  <c r="S106" i="1"/>
  <c r="V109" i="1"/>
  <c r="R117" i="1"/>
  <c r="BB84" i="1"/>
  <c r="F137" i="1"/>
  <c r="BB202" i="1"/>
  <c r="BB1052" i="1" s="1"/>
  <c r="AC169" i="1"/>
  <c r="CP161" i="1"/>
  <c r="O161" i="1" s="1"/>
  <c r="CX164" i="3"/>
  <c r="CX168" i="3"/>
  <c r="CX172" i="3"/>
  <c r="CX167" i="3"/>
  <c r="CX171" i="3"/>
  <c r="CX165" i="3"/>
  <c r="CX169" i="3"/>
  <c r="CX166" i="3"/>
  <c r="CX170" i="3"/>
  <c r="U246" i="1"/>
  <c r="I247" i="1"/>
  <c r="W246" i="1"/>
  <c r="GX246" i="1"/>
  <c r="GN116" i="1"/>
  <c r="CX195" i="3"/>
  <c r="CX199" i="3"/>
  <c r="CX194" i="3"/>
  <c r="CX198" i="3"/>
  <c r="CX193" i="3"/>
  <c r="CX197" i="3"/>
  <c r="CX196" i="3"/>
  <c r="I260" i="1"/>
  <c r="AQ241" i="1"/>
  <c r="F291" i="1"/>
  <c r="AQ378" i="1"/>
  <c r="CI84" i="1"/>
  <c r="AZ124" i="1"/>
  <c r="CY163" i="1"/>
  <c r="X163" i="1" s="1"/>
  <c r="Q246" i="1"/>
  <c r="CI241" i="1"/>
  <c r="AZ281" i="1"/>
  <c r="T106" i="1"/>
  <c r="AF159" i="1"/>
  <c r="S169" i="1"/>
  <c r="AX169" i="1"/>
  <c r="CG159" i="1"/>
  <c r="CZ244" i="1"/>
  <c r="Y244" i="1" s="1"/>
  <c r="CY244" i="1"/>
  <c r="X244" i="1" s="1"/>
  <c r="P259" i="1"/>
  <c r="GM162" i="1"/>
  <c r="GN162" i="1"/>
  <c r="CZ245" i="1"/>
  <c r="Y245" i="1" s="1"/>
  <c r="CY245" i="1"/>
  <c r="X245" i="1" s="1"/>
  <c r="AP241" i="1"/>
  <c r="F290" i="1"/>
  <c r="AP378" i="1"/>
  <c r="V257" i="1"/>
  <c r="CP245" i="1"/>
  <c r="O245" i="1" s="1"/>
  <c r="GN254" i="1"/>
  <c r="GM254" i="1"/>
  <c r="W257" i="1"/>
  <c r="W259" i="1"/>
  <c r="W261" i="1"/>
  <c r="W263" i="1"/>
  <c r="T266" i="1"/>
  <c r="V271" i="1"/>
  <c r="AG316" i="1"/>
  <c r="T345" i="1"/>
  <c r="GM322" i="1"/>
  <c r="GN322" i="1"/>
  <c r="R256" i="1"/>
  <c r="CZ321" i="1"/>
  <c r="Y321" i="1" s="1"/>
  <c r="Q256" i="1"/>
  <c r="Q257" i="1"/>
  <c r="U259" i="1"/>
  <c r="GX263" i="1"/>
  <c r="S271" i="1"/>
  <c r="P273" i="1"/>
  <c r="S277" i="1"/>
  <c r="AI316" i="1"/>
  <c r="V345" i="1"/>
  <c r="GN334" i="1"/>
  <c r="GM334" i="1"/>
  <c r="CY337" i="1"/>
  <c r="X337" i="1" s="1"/>
  <c r="CZ337" i="1"/>
  <c r="Y337" i="1" s="1"/>
  <c r="CJ316" i="1"/>
  <c r="BA345" i="1"/>
  <c r="CY447" i="1"/>
  <c r="X447" i="1" s="1"/>
  <c r="CZ447" i="1"/>
  <c r="Y447" i="1" s="1"/>
  <c r="AP417" i="1"/>
  <c r="F466" i="1"/>
  <c r="AP547" i="1"/>
  <c r="GM343" i="1"/>
  <c r="BC417" i="1"/>
  <c r="F473" i="1"/>
  <c r="BC547" i="1"/>
  <c r="AP316" i="1"/>
  <c r="F354" i="1"/>
  <c r="CZ332" i="1"/>
  <c r="Y332" i="1" s="1"/>
  <c r="CY332" i="1"/>
  <c r="X332" i="1" s="1"/>
  <c r="CX330" i="3"/>
  <c r="CX334" i="3"/>
  <c r="CX329" i="3"/>
  <c r="CX333" i="3"/>
  <c r="CX328" i="3"/>
  <c r="CX332" i="3"/>
  <c r="CX336" i="3"/>
  <c r="CX331" i="3"/>
  <c r="CX335" i="3"/>
  <c r="I423" i="1"/>
  <c r="T422" i="1"/>
  <c r="S429" i="1"/>
  <c r="W429" i="1"/>
  <c r="GX429" i="1"/>
  <c r="T429" i="1"/>
  <c r="CX380" i="3"/>
  <c r="CX384" i="3"/>
  <c r="CX379" i="3"/>
  <c r="CX383" i="3"/>
  <c r="CX387" i="3"/>
  <c r="CX378" i="3"/>
  <c r="CX382" i="3"/>
  <c r="CX386" i="3"/>
  <c r="CX381" i="3"/>
  <c r="CX385" i="3"/>
  <c r="I443" i="1"/>
  <c r="I444" i="1"/>
  <c r="P444" i="1" s="1"/>
  <c r="GX442" i="1"/>
  <c r="GN450" i="1"/>
  <c r="GM450" i="1"/>
  <c r="CP496" i="1"/>
  <c r="O496" i="1" s="1"/>
  <c r="AC514" i="1"/>
  <c r="CY499" i="1"/>
  <c r="X499" i="1" s="1"/>
  <c r="CZ499" i="1"/>
  <c r="Y499" i="1" s="1"/>
  <c r="V437" i="1"/>
  <c r="S442" i="1"/>
  <c r="AQ492" i="1"/>
  <c r="F524" i="1"/>
  <c r="GN419" i="1"/>
  <c r="GM419" i="1"/>
  <c r="U429" i="1"/>
  <c r="U442" i="1"/>
  <c r="CP447" i="1"/>
  <c r="O447" i="1" s="1"/>
  <c r="AB452" i="1"/>
  <c r="CP495" i="1"/>
  <c r="O495" i="1" s="1"/>
  <c r="GM503" i="1"/>
  <c r="GN503" i="1"/>
  <c r="BD492" i="1"/>
  <c r="F539" i="1"/>
  <c r="CY590" i="1"/>
  <c r="X590" i="1" s="1"/>
  <c r="CZ590" i="1"/>
  <c r="Y590" i="1" s="1"/>
  <c r="CX503" i="3"/>
  <c r="CX507" i="3"/>
  <c r="CX502" i="3"/>
  <c r="CX506" i="3"/>
  <c r="CX505" i="3"/>
  <c r="CX509" i="3"/>
  <c r="CX508" i="3"/>
  <c r="CX504" i="3"/>
  <c r="GX601" i="1"/>
  <c r="I602" i="1"/>
  <c r="AX608" i="1"/>
  <c r="CG582" i="1"/>
  <c r="CX559" i="3"/>
  <c r="CX563" i="3"/>
  <c r="CX558" i="3"/>
  <c r="CX562" i="3"/>
  <c r="CX557" i="3"/>
  <c r="CX561" i="3"/>
  <c r="CX565" i="3"/>
  <c r="CX556" i="3"/>
  <c r="CX560" i="3"/>
  <c r="CX564" i="3"/>
  <c r="I667" i="1"/>
  <c r="S665" i="1"/>
  <c r="GX665" i="1"/>
  <c r="I666" i="1"/>
  <c r="W420" i="1"/>
  <c r="V442" i="1"/>
  <c r="CP499" i="1"/>
  <c r="O499" i="1" s="1"/>
  <c r="AO492" i="1"/>
  <c r="F518" i="1"/>
  <c r="AU582" i="1"/>
  <c r="F627" i="1"/>
  <c r="CX529" i="3"/>
  <c r="CX533" i="3"/>
  <c r="CX532" i="3"/>
  <c r="CX534" i="3"/>
  <c r="CX531" i="3"/>
  <c r="CX528" i="3"/>
  <c r="CX530" i="3"/>
  <c r="CX527" i="3"/>
  <c r="CX535" i="3"/>
  <c r="I653" i="1"/>
  <c r="AB496" i="1"/>
  <c r="CY502" i="1"/>
  <c r="X502" i="1" s="1"/>
  <c r="CG492" i="1"/>
  <c r="AX514" i="1"/>
  <c r="P599" i="1"/>
  <c r="AJ492" i="1"/>
  <c r="W514" i="1"/>
  <c r="AP492" i="1"/>
  <c r="F523" i="1"/>
  <c r="W599" i="1"/>
  <c r="U601" i="1"/>
  <c r="GM606" i="1"/>
  <c r="GN606" i="1"/>
  <c r="I662" i="1"/>
  <c r="GX661" i="1"/>
  <c r="R661" i="1"/>
  <c r="W663" i="1"/>
  <c r="U665" i="1"/>
  <c r="CX655" i="3"/>
  <c r="CX659" i="3"/>
  <c r="CX654" i="3"/>
  <c r="CX658" i="3"/>
  <c r="CX662" i="3"/>
  <c r="CX656" i="3"/>
  <c r="CX660" i="3"/>
  <c r="CX661" i="3"/>
  <c r="CX657" i="3"/>
  <c r="I812" i="1"/>
  <c r="R601" i="1"/>
  <c r="CZ605" i="1"/>
  <c r="Y605" i="1" s="1"/>
  <c r="GN605" i="1" s="1"/>
  <c r="GM649" i="1"/>
  <c r="GN649" i="1"/>
  <c r="R652" i="1"/>
  <c r="GM654" i="1"/>
  <c r="GN654" i="1"/>
  <c r="U659" i="1"/>
  <c r="T665" i="1"/>
  <c r="R667" i="1"/>
  <c r="AO647" i="1"/>
  <c r="AO762" i="1"/>
  <c r="F680" i="1"/>
  <c r="CG711" i="1"/>
  <c r="AX729" i="1"/>
  <c r="CX686" i="3"/>
  <c r="CX684" i="3"/>
  <c r="CX685" i="3"/>
  <c r="GX816" i="1"/>
  <c r="CJ492" i="1"/>
  <c r="BA514" i="1"/>
  <c r="GM592" i="1"/>
  <c r="T655" i="1"/>
  <c r="W659" i="1"/>
  <c r="S663" i="1"/>
  <c r="P665" i="1"/>
  <c r="P673" i="1"/>
  <c r="CP650" i="1"/>
  <c r="O650" i="1" s="1"/>
  <c r="W652" i="1"/>
  <c r="V657" i="1"/>
  <c r="Q665" i="1"/>
  <c r="Q673" i="1"/>
  <c r="CY715" i="1"/>
  <c r="X715" i="1" s="1"/>
  <c r="CZ715" i="1"/>
  <c r="Y715" i="1" s="1"/>
  <c r="GN720" i="1"/>
  <c r="GM720" i="1"/>
  <c r="CY800" i="1"/>
  <c r="X800" i="1" s="1"/>
  <c r="CZ800" i="1"/>
  <c r="Y800" i="1" s="1"/>
  <c r="Q809" i="1"/>
  <c r="CG797" i="1"/>
  <c r="AX825" i="1"/>
  <c r="CY903" i="1"/>
  <c r="X903" i="1" s="1"/>
  <c r="CZ903" i="1"/>
  <c r="Y903" i="1" s="1"/>
  <c r="F919" i="1"/>
  <c r="AO901" i="1"/>
  <c r="CZ714" i="1"/>
  <c r="Y714" i="1" s="1"/>
  <c r="CY714" i="1"/>
  <c r="X714" i="1" s="1"/>
  <c r="AP711" i="1"/>
  <c r="F738" i="1"/>
  <c r="AB802" i="1"/>
  <c r="R809" i="1"/>
  <c r="W816" i="1"/>
  <c r="CJ860" i="1"/>
  <c r="BA866" i="1"/>
  <c r="AB720" i="1"/>
  <c r="AB804" i="1"/>
  <c r="AK866" i="1"/>
  <c r="AQ860" i="1"/>
  <c r="F876" i="1"/>
  <c r="AU901" i="1"/>
  <c r="F934" i="1"/>
  <c r="CZ955" i="1"/>
  <c r="Y955" i="1" s="1"/>
  <c r="CY955" i="1"/>
  <c r="X955" i="1" s="1"/>
  <c r="F1038" i="1"/>
  <c r="BC1014" i="1"/>
  <c r="GN670" i="1"/>
  <c r="P811" i="1"/>
  <c r="AB862" i="1"/>
  <c r="R966" i="1"/>
  <c r="Q976" i="1"/>
  <c r="P1019" i="1"/>
  <c r="GN668" i="1"/>
  <c r="GN672" i="1"/>
  <c r="S802" i="1"/>
  <c r="P809" i="1"/>
  <c r="U811" i="1"/>
  <c r="CY814" i="1"/>
  <c r="X814" i="1" s="1"/>
  <c r="GM814" i="1" s="1"/>
  <c r="F834" i="1"/>
  <c r="AP797" i="1"/>
  <c r="AQ901" i="1"/>
  <c r="F925" i="1"/>
  <c r="U955" i="1"/>
  <c r="AU950" i="1"/>
  <c r="F998" i="1"/>
  <c r="GX958" i="1"/>
  <c r="AB974" i="1"/>
  <c r="CI950" i="1"/>
  <c r="AZ979" i="1"/>
  <c r="Q960" i="1"/>
  <c r="U966" i="1"/>
  <c r="T976" i="1"/>
  <c r="Q958" i="1"/>
  <c r="T962" i="1"/>
  <c r="Q966" i="1"/>
  <c r="GN971" i="1"/>
  <c r="AB976" i="1"/>
  <c r="AB1016" i="1"/>
  <c r="F1029" i="1"/>
  <c r="AX1014" i="1"/>
  <c r="S954" i="1"/>
  <c r="W958" i="1"/>
  <c r="U962" i="1"/>
  <c r="R976" i="1"/>
  <c r="AB1019" i="1"/>
  <c r="AE26" i="1"/>
  <c r="R45" i="1"/>
  <c r="CX48" i="3"/>
  <c r="I98" i="1"/>
  <c r="AO26" i="1"/>
  <c r="F49" i="1"/>
  <c r="AP26" i="1"/>
  <c r="F54" i="1"/>
  <c r="CP38" i="1"/>
  <c r="O38" i="1" s="1"/>
  <c r="AQ26" i="1"/>
  <c r="F55" i="1"/>
  <c r="R87" i="1"/>
  <c r="CY87" i="1" s="1"/>
  <c r="X87" i="1" s="1"/>
  <c r="T89" i="1"/>
  <c r="P88" i="1"/>
  <c r="CX78" i="3"/>
  <c r="CX82" i="3"/>
  <c r="CX81" i="3"/>
  <c r="CX80" i="3"/>
  <c r="CX84" i="3"/>
  <c r="CX79" i="3"/>
  <c r="CX83" i="3"/>
  <c r="I103" i="1"/>
  <c r="P102" i="1"/>
  <c r="U88" i="1"/>
  <c r="AH26" i="1"/>
  <c r="U45" i="1"/>
  <c r="Q87" i="1"/>
  <c r="V88" i="1"/>
  <c r="Q100" i="1"/>
  <c r="U106" i="1"/>
  <c r="T109" i="1"/>
  <c r="AQ84" i="1"/>
  <c r="F134" i="1"/>
  <c r="AQ202" i="1"/>
  <c r="GX100" i="1"/>
  <c r="P109" i="1"/>
  <c r="GN112" i="1"/>
  <c r="GM112" i="1"/>
  <c r="P117" i="1"/>
  <c r="W102" i="1"/>
  <c r="W106" i="1"/>
  <c r="U109" i="1"/>
  <c r="V117" i="1"/>
  <c r="AO84" i="1"/>
  <c r="F128" i="1"/>
  <c r="AO202" i="1"/>
  <c r="AZ169" i="1"/>
  <c r="CI159" i="1"/>
  <c r="AB111" i="1"/>
  <c r="CG84" i="1"/>
  <c r="AX124" i="1"/>
  <c r="CZ115" i="1"/>
  <c r="Y115" i="1" s="1"/>
  <c r="W117" i="1"/>
  <c r="AE169" i="1"/>
  <c r="F188" i="1"/>
  <c r="AU159" i="1"/>
  <c r="CX203" i="3"/>
  <c r="CX207" i="3"/>
  <c r="CX202" i="3"/>
  <c r="CX206" i="3"/>
  <c r="CX201" i="3"/>
  <c r="CX205" i="3"/>
  <c r="CX200" i="3"/>
  <c r="CX204" i="3"/>
  <c r="I262" i="1"/>
  <c r="T100" i="1"/>
  <c r="V246" i="1"/>
  <c r="CX215" i="3"/>
  <c r="CX219" i="3"/>
  <c r="CX223" i="3"/>
  <c r="CX214" i="3"/>
  <c r="CX218" i="3"/>
  <c r="CX222" i="3"/>
  <c r="CX217" i="3"/>
  <c r="CX221" i="3"/>
  <c r="CX216" i="3"/>
  <c r="CX220" i="3"/>
  <c r="I267" i="1"/>
  <c r="R267" i="1" s="1"/>
  <c r="I268" i="1"/>
  <c r="GN164" i="1"/>
  <c r="P261" i="1"/>
  <c r="CZ278" i="1"/>
  <c r="Y278" i="1" s="1"/>
  <c r="CY278" i="1"/>
  <c r="X278" i="1" s="1"/>
  <c r="GN278" i="1" s="1"/>
  <c r="AE316" i="1"/>
  <c r="R345" i="1"/>
  <c r="CP327" i="1"/>
  <c r="O327" i="1" s="1"/>
  <c r="AC345" i="1"/>
  <c r="AB121" i="1"/>
  <c r="AB243" i="1"/>
  <c r="AT241" i="1"/>
  <c r="F299" i="1"/>
  <c r="AT378" i="1"/>
  <c r="W255" i="1"/>
  <c r="V263" i="1"/>
  <c r="S266" i="1"/>
  <c r="P271" i="1"/>
  <c r="Q273" i="1"/>
  <c r="AB277" i="1"/>
  <c r="AQ316" i="1"/>
  <c r="F355" i="1"/>
  <c r="P255" i="1"/>
  <c r="R266" i="1"/>
  <c r="W271" i="1"/>
  <c r="R277" i="1"/>
  <c r="CY319" i="1"/>
  <c r="X319" i="1" s="1"/>
  <c r="AK345" i="1" s="1"/>
  <c r="CZ319" i="1"/>
  <c r="Y319" i="1" s="1"/>
  <c r="AF345" i="1"/>
  <c r="CZ323" i="1"/>
  <c r="Y323" i="1" s="1"/>
  <c r="GM323" i="1" s="1"/>
  <c r="T257" i="1"/>
  <c r="T259" i="1"/>
  <c r="T261" i="1"/>
  <c r="T263" i="1"/>
  <c r="T272" i="1"/>
  <c r="CP319" i="1"/>
  <c r="O319" i="1" s="1"/>
  <c r="AO316" i="1"/>
  <c r="F349" i="1"/>
  <c r="AO378" i="1"/>
  <c r="S246" i="1"/>
  <c r="R255" i="1"/>
  <c r="CY255" i="1" s="1"/>
  <c r="X255" i="1" s="1"/>
  <c r="U256" i="1"/>
  <c r="U257" i="1"/>
  <c r="S259" i="1"/>
  <c r="GX261" i="1"/>
  <c r="Q267" i="1"/>
  <c r="S272" i="1"/>
  <c r="CZ279" i="1"/>
  <c r="Y279" i="1" s="1"/>
  <c r="GN279" i="1" s="1"/>
  <c r="AJ316" i="1"/>
  <c r="W345" i="1"/>
  <c r="GM326" i="1"/>
  <c r="GN326" i="1"/>
  <c r="CP332" i="1"/>
  <c r="O332" i="1" s="1"/>
  <c r="CY335" i="1"/>
  <c r="X335" i="1" s="1"/>
  <c r="CZ335" i="1"/>
  <c r="Y335" i="1" s="1"/>
  <c r="BB316" i="1"/>
  <c r="F358" i="1"/>
  <c r="AB332" i="1"/>
  <c r="GX420" i="1"/>
  <c r="U420" i="1"/>
  <c r="AB423" i="1"/>
  <c r="AB429" i="1"/>
  <c r="AT316" i="1"/>
  <c r="F363" i="1"/>
  <c r="GM338" i="1"/>
  <c r="GN338" i="1"/>
  <c r="GM341" i="1"/>
  <c r="GN341" i="1"/>
  <c r="CZ428" i="1"/>
  <c r="Y428" i="1" s="1"/>
  <c r="CY428" i="1"/>
  <c r="X428" i="1" s="1"/>
  <c r="AT417" i="1"/>
  <c r="F475" i="1"/>
  <c r="AT547" i="1"/>
  <c r="AB334" i="1"/>
  <c r="CX364" i="3"/>
  <c r="CX368" i="3"/>
  <c r="CX367" i="3"/>
  <c r="CX371" i="3"/>
  <c r="CX366" i="3"/>
  <c r="CX370" i="3"/>
  <c r="CX365" i="3"/>
  <c r="CX369" i="3"/>
  <c r="I438" i="1"/>
  <c r="R438" i="1" s="1"/>
  <c r="CI316" i="1"/>
  <c r="AZ345" i="1"/>
  <c r="R420" i="1"/>
  <c r="Q422" i="1"/>
  <c r="S425" i="1"/>
  <c r="W425" i="1"/>
  <c r="GX425" i="1"/>
  <c r="Q427" i="1"/>
  <c r="CP427" i="1" s="1"/>
  <c r="O427" i="1" s="1"/>
  <c r="CP448" i="1"/>
  <c r="O448" i="1" s="1"/>
  <c r="CY451" i="1"/>
  <c r="X451" i="1" s="1"/>
  <c r="CZ451" i="1"/>
  <c r="Y451" i="1" s="1"/>
  <c r="AE492" i="1"/>
  <c r="R514" i="1"/>
  <c r="CP428" i="1"/>
  <c r="O428" i="1" s="1"/>
  <c r="P439" i="1"/>
  <c r="CY505" i="1"/>
  <c r="X505" i="1" s="1"/>
  <c r="AU492" i="1"/>
  <c r="F533" i="1"/>
  <c r="P422" i="1"/>
  <c r="CP422" i="1" s="1"/>
  <c r="O422" i="1" s="1"/>
  <c r="P437" i="1"/>
  <c r="Q439" i="1"/>
  <c r="CZ454" i="1"/>
  <c r="Y454" i="1" s="1"/>
  <c r="GM454" i="1" s="1"/>
  <c r="AB498" i="1"/>
  <c r="CY585" i="1"/>
  <c r="X585" i="1" s="1"/>
  <c r="GM585" i="1" s="1"/>
  <c r="HD585" i="1" s="1"/>
  <c r="CZ585" i="1"/>
  <c r="Y585" i="1" s="1"/>
  <c r="CY594" i="1"/>
  <c r="X594" i="1" s="1"/>
  <c r="CZ594" i="1"/>
  <c r="Y594" i="1" s="1"/>
  <c r="CY656" i="1"/>
  <c r="X656" i="1" s="1"/>
  <c r="GN656" i="1" s="1"/>
  <c r="CZ656" i="1"/>
  <c r="Y656" i="1" s="1"/>
  <c r="R422" i="1"/>
  <c r="CY422" i="1" s="1"/>
  <c r="X422" i="1" s="1"/>
  <c r="W442" i="1"/>
  <c r="CZ446" i="1"/>
  <c r="Y446" i="1" s="1"/>
  <c r="GM446" i="1" s="1"/>
  <c r="BC582" i="1"/>
  <c r="F624" i="1"/>
  <c r="T437" i="1"/>
  <c r="S439" i="1"/>
  <c r="GM453" i="1"/>
  <c r="GN453" i="1"/>
  <c r="CP511" i="1"/>
  <c r="O511" i="1" s="1"/>
  <c r="CX468" i="3"/>
  <c r="CX472" i="3"/>
  <c r="CX471" i="3"/>
  <c r="CX475" i="3"/>
  <c r="CX470" i="3"/>
  <c r="CX474" i="3"/>
  <c r="CX469" i="3"/>
  <c r="CX473" i="3"/>
  <c r="CX476" i="3"/>
  <c r="I588" i="1"/>
  <c r="GX587" i="1"/>
  <c r="Q601" i="1"/>
  <c r="CP603" i="1"/>
  <c r="O603" i="1" s="1"/>
  <c r="P662" i="1"/>
  <c r="CI492" i="1"/>
  <c r="AZ514" i="1"/>
  <c r="Q655" i="1"/>
  <c r="T659" i="1"/>
  <c r="V661" i="1"/>
  <c r="T587" i="1"/>
  <c r="CP590" i="1"/>
  <c r="O590" i="1" s="1"/>
  <c r="CI582" i="1"/>
  <c r="AZ608" i="1"/>
  <c r="V601" i="1"/>
  <c r="CY651" i="1"/>
  <c r="X651" i="1" s="1"/>
  <c r="CZ651" i="1"/>
  <c r="Y651" i="1" s="1"/>
  <c r="GX652" i="1"/>
  <c r="T657" i="1"/>
  <c r="W661" i="1"/>
  <c r="Q667" i="1"/>
  <c r="W673" i="1"/>
  <c r="S673" i="1"/>
  <c r="CZ584" i="1"/>
  <c r="Y584" i="1" s="1"/>
  <c r="CZ589" i="1"/>
  <c r="Y589" i="1" s="1"/>
  <c r="CP594" i="1"/>
  <c r="O594" i="1" s="1"/>
  <c r="AT582" i="1"/>
  <c r="F626" i="1"/>
  <c r="T652" i="1"/>
  <c r="S655" i="1"/>
  <c r="P661" i="1"/>
  <c r="AP647" i="1"/>
  <c r="F685" i="1"/>
  <c r="AP762" i="1"/>
  <c r="F739" i="1"/>
  <c r="AQ711" i="1"/>
  <c r="AZ866" i="1"/>
  <c r="CI860" i="1"/>
  <c r="BD901" i="1"/>
  <c r="F940" i="1"/>
  <c r="V587" i="1"/>
  <c r="AB599" i="1"/>
  <c r="T601" i="1"/>
  <c r="V652" i="1"/>
  <c r="P655" i="1"/>
  <c r="CP655" i="1" s="1"/>
  <c r="O655" i="1" s="1"/>
  <c r="W657" i="1"/>
  <c r="AB663" i="1"/>
  <c r="R665" i="1"/>
  <c r="CP669" i="1"/>
  <c r="O669" i="1" s="1"/>
  <c r="V673" i="1"/>
  <c r="AD729" i="1"/>
  <c r="CP718" i="1"/>
  <c r="O718" i="1" s="1"/>
  <c r="CY721" i="1"/>
  <c r="X721" i="1" s="1"/>
  <c r="CZ721" i="1"/>
  <c r="Y721" i="1" s="1"/>
  <c r="BD711" i="1"/>
  <c r="F754" i="1"/>
  <c r="CY801" i="1"/>
  <c r="X801" i="1" s="1"/>
  <c r="CZ801" i="1"/>
  <c r="Y801" i="1" s="1"/>
  <c r="CP806" i="1"/>
  <c r="O806" i="1" s="1"/>
  <c r="R812" i="1"/>
  <c r="CY815" i="1"/>
  <c r="X815" i="1" s="1"/>
  <c r="CZ815" i="1"/>
  <c r="Y815" i="1" s="1"/>
  <c r="CP906" i="1"/>
  <c r="O906" i="1" s="1"/>
  <c r="U673" i="1"/>
  <c r="CP713" i="1"/>
  <c r="O713" i="1" s="1"/>
  <c r="GM725" i="1"/>
  <c r="GN725" i="1"/>
  <c r="U802" i="1"/>
  <c r="AB806" i="1"/>
  <c r="AB810" i="1"/>
  <c r="CZ864" i="1"/>
  <c r="Y864" i="1" s="1"/>
  <c r="GM864" i="1" s="1"/>
  <c r="AB908" i="1"/>
  <c r="CP954" i="1"/>
  <c r="O954" i="1" s="1"/>
  <c r="CX832" i="3"/>
  <c r="CX833" i="3"/>
  <c r="I1020" i="1"/>
  <c r="CZ722" i="1"/>
  <c r="Y722" i="1" s="1"/>
  <c r="CZ726" i="1"/>
  <c r="Y726" i="1" s="1"/>
  <c r="GM726" i="1" s="1"/>
  <c r="T809" i="1"/>
  <c r="S811" i="1"/>
  <c r="CZ818" i="1"/>
  <c r="Y818" i="1" s="1"/>
  <c r="GM818" i="1" s="1"/>
  <c r="AB822" i="1"/>
  <c r="AF860" i="1"/>
  <c r="S866" i="1"/>
  <c r="AX866" i="1"/>
  <c r="CG860" i="1"/>
  <c r="GX673" i="1"/>
  <c r="AB718" i="1"/>
  <c r="F747" i="1"/>
  <c r="AT711" i="1"/>
  <c r="S809" i="1"/>
  <c r="GX811" i="1"/>
  <c r="T816" i="1"/>
  <c r="GM823" i="1"/>
  <c r="GN823" i="1"/>
  <c r="AH860" i="1"/>
  <c r="U866" i="1"/>
  <c r="AG901" i="1"/>
  <c r="T915" i="1"/>
  <c r="CZ906" i="1"/>
  <c r="Y906" i="1" s="1"/>
  <c r="CY906" i="1"/>
  <c r="X906" i="1" s="1"/>
  <c r="CX792" i="3"/>
  <c r="CX796" i="3"/>
  <c r="CX791" i="3"/>
  <c r="CX795" i="3"/>
  <c r="CX799" i="3"/>
  <c r="CX790" i="3"/>
  <c r="CX794" i="3"/>
  <c r="CX798" i="3"/>
  <c r="CX793" i="3"/>
  <c r="CX797" i="3"/>
  <c r="I970" i="1"/>
  <c r="Q970" i="1" s="1"/>
  <c r="GX968" i="1"/>
  <c r="I969" i="1"/>
  <c r="P976" i="1"/>
  <c r="CP1016" i="1"/>
  <c r="O1016" i="1" s="1"/>
  <c r="AO1014" i="1"/>
  <c r="F1026" i="1"/>
  <c r="CZ669" i="1"/>
  <c r="Y669" i="1" s="1"/>
  <c r="AQ647" i="1"/>
  <c r="AQ762" i="1"/>
  <c r="F686" i="1"/>
  <c r="GX809" i="1"/>
  <c r="R811" i="1"/>
  <c r="CP815" i="1"/>
  <c r="O815" i="1" s="1"/>
  <c r="AZ825" i="1"/>
  <c r="CI797" i="1"/>
  <c r="AE866" i="1"/>
  <c r="F885" i="1"/>
  <c r="AU860" i="1"/>
  <c r="AB906" i="1"/>
  <c r="AX915" i="1"/>
  <c r="CG901" i="1"/>
  <c r="T954" i="1"/>
  <c r="BC950" i="1"/>
  <c r="F995" i="1"/>
  <c r="P960" i="1"/>
  <c r="R962" i="1"/>
  <c r="T966" i="1"/>
  <c r="W1019" i="1"/>
  <c r="S958" i="1"/>
  <c r="CP958" i="1" s="1"/>
  <c r="O958" i="1" s="1"/>
  <c r="V960" i="1"/>
  <c r="S976" i="1"/>
  <c r="S1019" i="1"/>
  <c r="V958" i="1"/>
  <c r="S962" i="1"/>
  <c r="W968" i="1"/>
  <c r="U976" i="1"/>
  <c r="GN952" i="1"/>
  <c r="GM952" i="1"/>
  <c r="T960" i="1"/>
  <c r="AB970" i="1"/>
  <c r="V976" i="1"/>
  <c r="U1019" i="1"/>
  <c r="AD26" i="1"/>
  <c r="Q45" i="1"/>
  <c r="AB34" i="1"/>
  <c r="GM28" i="1"/>
  <c r="GN28" i="1"/>
  <c r="AT26" i="1"/>
  <c r="F63" i="1"/>
  <c r="CZ32" i="1"/>
  <c r="Y32" i="1" s="1"/>
  <c r="AU26" i="1"/>
  <c r="F64" i="1"/>
  <c r="CX50" i="3"/>
  <c r="CX54" i="3"/>
  <c r="CX49" i="3"/>
  <c r="CX53" i="3"/>
  <c r="CX57" i="3"/>
  <c r="CX52" i="3"/>
  <c r="CX56" i="3"/>
  <c r="CX51" i="3"/>
  <c r="CX55" i="3"/>
  <c r="I90" i="1"/>
  <c r="GX89" i="1"/>
  <c r="V87" i="1"/>
  <c r="GM94" i="1"/>
  <c r="GN94" i="1"/>
  <c r="GM97" i="1"/>
  <c r="GN97" i="1"/>
  <c r="GN42" i="1"/>
  <c r="GX88" i="1"/>
  <c r="U89" i="1"/>
  <c r="CX86" i="3"/>
  <c r="CX90" i="3"/>
  <c r="CX85" i="3"/>
  <c r="CX89" i="3"/>
  <c r="CX88" i="3"/>
  <c r="CX92" i="3"/>
  <c r="CX87" i="3"/>
  <c r="CX91" i="3"/>
  <c r="I105" i="1"/>
  <c r="R105" i="1" s="1"/>
  <c r="P104" i="1"/>
  <c r="P87" i="1"/>
  <c r="S88" i="1"/>
  <c r="GM92" i="1"/>
  <c r="GN92" i="1"/>
  <c r="AG26" i="1"/>
  <c r="T45" i="1"/>
  <c r="U87" i="1"/>
  <c r="T88" i="1"/>
  <c r="U100" i="1"/>
  <c r="Q102" i="1"/>
  <c r="R106" i="1"/>
  <c r="T117" i="1"/>
  <c r="AU84" i="1"/>
  <c r="F143" i="1"/>
  <c r="AU202" i="1"/>
  <c r="P103" i="1"/>
  <c r="GX106" i="1"/>
  <c r="S100" i="1"/>
  <c r="V102" i="1"/>
  <c r="S104" i="1"/>
  <c r="GM113" i="1"/>
  <c r="GN113" i="1"/>
  <c r="GN121" i="1"/>
  <c r="GM121" i="1"/>
  <c r="CP118" i="1"/>
  <c r="O118" i="1" s="1"/>
  <c r="V169" i="1"/>
  <c r="AI159" i="1"/>
  <c r="AB246" i="1"/>
  <c r="CX211" i="3"/>
  <c r="CX210" i="3"/>
  <c r="CX209" i="3"/>
  <c r="CX213" i="3"/>
  <c r="CX208" i="3"/>
  <c r="CX212" i="3"/>
  <c r="I264" i="1"/>
  <c r="I265" i="1"/>
  <c r="Q265" i="1" s="1"/>
  <c r="CJ159" i="1"/>
  <c r="BA169" i="1"/>
  <c r="GN244" i="1"/>
  <c r="GM244" i="1"/>
  <c r="HD244" i="1" s="1"/>
  <c r="GM248" i="1"/>
  <c r="GN248" i="1"/>
  <c r="AG159" i="1"/>
  <c r="T169" i="1"/>
  <c r="P263" i="1"/>
  <c r="CZ270" i="1"/>
  <c r="Y270" i="1" s="1"/>
  <c r="CY270" i="1"/>
  <c r="X270" i="1" s="1"/>
  <c r="GN270" i="1" s="1"/>
  <c r="CX243" i="3"/>
  <c r="CX242" i="3"/>
  <c r="CX241" i="3"/>
  <c r="CX245" i="3"/>
  <c r="CX244" i="3"/>
  <c r="I275" i="1"/>
  <c r="Q275" i="1" s="1"/>
  <c r="GX273" i="1"/>
  <c r="I274" i="1"/>
  <c r="AB161" i="1"/>
  <c r="CY165" i="1"/>
  <c r="X165" i="1" s="1"/>
  <c r="GN165" i="1" s="1"/>
  <c r="CZ165" i="1"/>
  <c r="Y165" i="1" s="1"/>
  <c r="GM165" i="1" s="1"/>
  <c r="CP243" i="1"/>
  <c r="O243" i="1" s="1"/>
  <c r="T246" i="1"/>
  <c r="AX241" i="1"/>
  <c r="F288" i="1"/>
  <c r="U255" i="1"/>
  <c r="V261" i="1"/>
  <c r="W266" i="1"/>
  <c r="U271" i="1"/>
  <c r="V273" i="1"/>
  <c r="U277" i="1"/>
  <c r="AU316" i="1"/>
  <c r="AU378" i="1"/>
  <c r="F364" i="1"/>
  <c r="CZ253" i="1"/>
  <c r="Y253" i="1" s="1"/>
  <c r="GM253" i="1" s="1"/>
  <c r="GX255" i="1"/>
  <c r="Q260" i="1"/>
  <c r="Q262" i="1"/>
  <c r="Q264" i="1"/>
  <c r="GX266" i="1"/>
  <c r="CY269" i="1"/>
  <c r="X269" i="1" s="1"/>
  <c r="GN269" i="1" s="1"/>
  <c r="CZ269" i="1"/>
  <c r="Y269" i="1" s="1"/>
  <c r="Q272" i="1"/>
  <c r="V277" i="1"/>
  <c r="BD316" i="1"/>
  <c r="F370" i="1"/>
  <c r="GN252" i="1"/>
  <c r="GM252" i="1"/>
  <c r="Q255" i="1"/>
  <c r="R257" i="1"/>
  <c r="CZ257" i="1" s="1"/>
  <c r="Y257" i="1" s="1"/>
  <c r="R259" i="1"/>
  <c r="R261" i="1"/>
  <c r="CZ261" i="1" s="1"/>
  <c r="Y261" i="1" s="1"/>
  <c r="R263" i="1"/>
  <c r="T273" i="1"/>
  <c r="AB327" i="1"/>
  <c r="CZ250" i="1"/>
  <c r="Y250" i="1" s="1"/>
  <c r="GM250" i="1" s="1"/>
  <c r="V255" i="1"/>
  <c r="S256" i="1"/>
  <c r="GX259" i="1"/>
  <c r="Q261" i="1"/>
  <c r="U263" i="1"/>
  <c r="Q266" i="1"/>
  <c r="W272" i="1"/>
  <c r="GM276" i="1"/>
  <c r="GN276" i="1"/>
  <c r="GM321" i="1"/>
  <c r="GN321" i="1"/>
  <c r="GN328" i="1"/>
  <c r="GM328" i="1"/>
  <c r="GN330" i="1"/>
  <c r="GM330" i="1"/>
  <c r="CY333" i="1"/>
  <c r="X333" i="1" s="1"/>
  <c r="CZ333" i="1"/>
  <c r="Y333" i="1" s="1"/>
  <c r="AL345" i="1" s="1"/>
  <c r="CG316" i="1"/>
  <c r="AX345" i="1"/>
  <c r="P423" i="1"/>
  <c r="CP429" i="1"/>
  <c r="O429" i="1" s="1"/>
  <c r="AO417" i="1"/>
  <c r="F461" i="1"/>
  <c r="AO547" i="1"/>
  <c r="CP333" i="1"/>
  <c r="O333" i="1" s="1"/>
  <c r="CZ342" i="1"/>
  <c r="Y342" i="1" s="1"/>
  <c r="GN342" i="1" s="1"/>
  <c r="BB417" i="1"/>
  <c r="F470" i="1"/>
  <c r="BB547" i="1"/>
  <c r="CZ336" i="1"/>
  <c r="Y336" i="1" s="1"/>
  <c r="GN336" i="1" s="1"/>
  <c r="AQ417" i="1"/>
  <c r="F467" i="1"/>
  <c r="AQ547" i="1"/>
  <c r="AB330" i="1"/>
  <c r="CP337" i="1"/>
  <c r="O337" i="1" s="1"/>
  <c r="V420" i="1"/>
  <c r="U422" i="1"/>
  <c r="CX327" i="3"/>
  <c r="I431" i="1"/>
  <c r="P431" i="1" s="1"/>
  <c r="S421" i="1"/>
  <c r="W421" i="1"/>
  <c r="GX421" i="1"/>
  <c r="R442" i="1"/>
  <c r="CX360" i="3"/>
  <c r="CX359" i="3"/>
  <c r="CX363" i="3"/>
  <c r="CX358" i="3"/>
  <c r="CX362" i="3"/>
  <c r="CX357" i="3"/>
  <c r="CX361" i="3"/>
  <c r="S435" i="1"/>
  <c r="I436" i="1"/>
  <c r="W435" i="1"/>
  <c r="GX435" i="1"/>
  <c r="AD492" i="1"/>
  <c r="Q514" i="1"/>
  <c r="GN500" i="1"/>
  <c r="GM500" i="1"/>
  <c r="S420" i="1"/>
  <c r="S437" i="1"/>
  <c r="GX439" i="1"/>
  <c r="AB448" i="1"/>
  <c r="BC492" i="1"/>
  <c r="F530" i="1"/>
  <c r="GX422" i="1"/>
  <c r="GX437" i="1"/>
  <c r="U439" i="1"/>
  <c r="CY586" i="1"/>
  <c r="X586" i="1" s="1"/>
  <c r="GN586" i="1" s="1"/>
  <c r="CZ586" i="1"/>
  <c r="Y586" i="1" s="1"/>
  <c r="CY596" i="1"/>
  <c r="X596" i="1" s="1"/>
  <c r="GM596" i="1" s="1"/>
  <c r="HD596" i="1" s="1"/>
  <c r="CZ596" i="1"/>
  <c r="Y596" i="1" s="1"/>
  <c r="Q437" i="1"/>
  <c r="U425" i="1"/>
  <c r="AB444" i="1"/>
  <c r="AB500" i="1"/>
  <c r="GN509" i="1"/>
  <c r="GM509" i="1"/>
  <c r="CY512" i="1"/>
  <c r="X512" i="1" s="1"/>
  <c r="CZ512" i="1"/>
  <c r="Y512" i="1" s="1"/>
  <c r="GN591" i="1"/>
  <c r="GM591" i="1"/>
  <c r="P601" i="1"/>
  <c r="CY604" i="1"/>
  <c r="X604" i="1" s="1"/>
  <c r="GM604" i="1" s="1"/>
  <c r="CZ604" i="1"/>
  <c r="Y604" i="1" s="1"/>
  <c r="R653" i="1"/>
  <c r="Q657" i="1"/>
  <c r="R659" i="1"/>
  <c r="Q663" i="1"/>
  <c r="AT492" i="1"/>
  <c r="F532" i="1"/>
  <c r="R599" i="1"/>
  <c r="S659" i="1"/>
  <c r="U661" i="1"/>
  <c r="R663" i="1"/>
  <c r="P667" i="1"/>
  <c r="AB511" i="1"/>
  <c r="S587" i="1"/>
  <c r="W601" i="1"/>
  <c r="Q652" i="1"/>
  <c r="S657" i="1"/>
  <c r="CY727" i="1"/>
  <c r="X727" i="1" s="1"/>
  <c r="CZ727" i="1"/>
  <c r="Y727" i="1" s="1"/>
  <c r="CX627" i="3"/>
  <c r="CX631" i="3"/>
  <c r="CX635" i="3"/>
  <c r="CX630" i="3"/>
  <c r="CX634" i="3"/>
  <c r="CX629" i="3"/>
  <c r="CX633" i="3"/>
  <c r="CX628" i="3"/>
  <c r="CX632" i="3"/>
  <c r="GX802" i="1"/>
  <c r="I803" i="1"/>
  <c r="P587" i="1"/>
  <c r="CZ595" i="1"/>
  <c r="Y595" i="1" s="1"/>
  <c r="GN595" i="1" s="1"/>
  <c r="T599" i="1"/>
  <c r="AB657" i="1"/>
  <c r="Q659" i="1"/>
  <c r="T661" i="1"/>
  <c r="GM671" i="1"/>
  <c r="GN671" i="1"/>
  <c r="AT647" i="1"/>
  <c r="F694" i="1"/>
  <c r="AT762" i="1"/>
  <c r="F748" i="1"/>
  <c r="AU711" i="1"/>
  <c r="F829" i="1"/>
  <c r="AO797" i="1"/>
  <c r="CI901" i="1"/>
  <c r="AZ915" i="1"/>
  <c r="W587" i="1"/>
  <c r="CZ593" i="1"/>
  <c r="Y593" i="1" s="1"/>
  <c r="GM593" i="1" s="1"/>
  <c r="S601" i="1"/>
  <c r="U655" i="1"/>
  <c r="GM658" i="1"/>
  <c r="GN658" i="1"/>
  <c r="V665" i="1"/>
  <c r="AB669" i="1"/>
  <c r="AU647" i="1"/>
  <c r="AU762" i="1"/>
  <c r="F695" i="1"/>
  <c r="GN716" i="1"/>
  <c r="GM716" i="1"/>
  <c r="CY719" i="1"/>
  <c r="X719" i="1" s="1"/>
  <c r="GM719" i="1" s="1"/>
  <c r="CZ719" i="1"/>
  <c r="Y719" i="1" s="1"/>
  <c r="GN724" i="1"/>
  <c r="GM724" i="1"/>
  <c r="Q802" i="1"/>
  <c r="GN804" i="1"/>
  <c r="GM804" i="1"/>
  <c r="CY807" i="1"/>
  <c r="X807" i="1" s="1"/>
  <c r="CZ807" i="1"/>
  <c r="Y807" i="1" s="1"/>
  <c r="Q816" i="1"/>
  <c r="GN822" i="1"/>
  <c r="GM822" i="1"/>
  <c r="AD860" i="1"/>
  <c r="Q866" i="1"/>
  <c r="AO860" i="1"/>
  <c r="F870" i="1"/>
  <c r="CY907" i="1"/>
  <c r="X907" i="1" s="1"/>
  <c r="GM907" i="1" s="1"/>
  <c r="CZ907" i="1"/>
  <c r="Y907" i="1" s="1"/>
  <c r="W665" i="1"/>
  <c r="GM674" i="1"/>
  <c r="BA729" i="1"/>
  <c r="CJ711" i="1"/>
  <c r="CP727" i="1"/>
  <c r="O727" i="1" s="1"/>
  <c r="CP808" i="1"/>
  <c r="O808" i="1" s="1"/>
  <c r="R816" i="1"/>
  <c r="BB1014" i="1"/>
  <c r="F1035" i="1"/>
  <c r="AE729" i="1"/>
  <c r="V802" i="1"/>
  <c r="W811" i="1"/>
  <c r="T860" i="1"/>
  <c r="F887" i="1"/>
  <c r="AL866" i="1"/>
  <c r="AE915" i="1"/>
  <c r="CZ913" i="1"/>
  <c r="Y913" i="1" s="1"/>
  <c r="AQ1014" i="1"/>
  <c r="F1032" i="1"/>
  <c r="CP715" i="1"/>
  <c r="O715" i="1" s="1"/>
  <c r="GM722" i="1"/>
  <c r="GN722" i="1"/>
  <c r="S816" i="1"/>
  <c r="GM863" i="1"/>
  <c r="GN863" i="1"/>
  <c r="CZ904" i="1"/>
  <c r="Y904" i="1" s="1"/>
  <c r="GM904" i="1" s="1"/>
  <c r="GM913" i="1"/>
  <c r="GN913" i="1"/>
  <c r="Q962" i="1"/>
  <c r="CX784" i="3"/>
  <c r="CX788" i="3"/>
  <c r="CX783" i="3"/>
  <c r="CX787" i="3"/>
  <c r="CX782" i="3"/>
  <c r="CX786" i="3"/>
  <c r="CX785" i="3"/>
  <c r="CX789" i="3"/>
  <c r="GX966" i="1"/>
  <c r="I967" i="1"/>
  <c r="BB950" i="1"/>
  <c r="F992" i="1"/>
  <c r="CZ1018" i="1"/>
  <c r="Y1018" i="1" s="1"/>
  <c r="CY1018" i="1"/>
  <c r="X1018" i="1" s="1"/>
  <c r="CG647" i="1"/>
  <c r="AX676" i="1"/>
  <c r="AB716" i="1"/>
  <c r="CP800" i="1"/>
  <c r="O800" i="1" s="1"/>
  <c r="AB816" i="1"/>
  <c r="AB820" i="1"/>
  <c r="V866" i="1"/>
  <c r="AI860" i="1"/>
  <c r="CX764" i="3"/>
  <c r="CX768" i="3"/>
  <c r="CX763" i="3"/>
  <c r="CX767" i="3"/>
  <c r="CX762" i="3"/>
  <c r="CX766" i="3"/>
  <c r="CX761" i="3"/>
  <c r="CX765" i="3"/>
  <c r="CX769" i="3"/>
  <c r="I956" i="1"/>
  <c r="T955" i="1"/>
  <c r="I963" i="1"/>
  <c r="U960" i="1"/>
  <c r="V962" i="1"/>
  <c r="S966" i="1"/>
  <c r="T968" i="1"/>
  <c r="W960" i="1"/>
  <c r="P968" i="1"/>
  <c r="AT950" i="1"/>
  <c r="F997" i="1"/>
  <c r="GX1019" i="1"/>
  <c r="CI1014" i="1"/>
  <c r="AZ1022" i="1"/>
  <c r="U958" i="1"/>
  <c r="W966" i="1"/>
  <c r="CZ972" i="1"/>
  <c r="Y972" i="1" s="1"/>
  <c r="GN1017" i="1"/>
  <c r="GM1017" i="1"/>
  <c r="HD1017" i="1" s="1"/>
  <c r="CM1022" i="1" s="1"/>
  <c r="S960" i="1"/>
  <c r="W976" i="1"/>
  <c r="CY31" i="1"/>
  <c r="X31" i="1" s="1"/>
  <c r="GM31" i="1" s="1"/>
  <c r="CZ31" i="1"/>
  <c r="Y31" i="1" s="1"/>
  <c r="AL45" i="1" s="1"/>
  <c r="AF45" i="1"/>
  <c r="CP30" i="1"/>
  <c r="O30" i="1" s="1"/>
  <c r="AB45" i="1" s="1"/>
  <c r="AC45" i="1"/>
  <c r="CP34" i="1"/>
  <c r="O34" i="1" s="1"/>
  <c r="CI26" i="1"/>
  <c r="AZ45" i="1"/>
  <c r="AB30" i="1"/>
  <c r="AX26" i="1"/>
  <c r="F52" i="1"/>
  <c r="CY32" i="1"/>
  <c r="X32" i="1" s="1"/>
  <c r="BC26" i="1"/>
  <c r="F61" i="1"/>
  <c r="R89" i="1"/>
  <c r="AJ26" i="1"/>
  <c r="W45" i="1"/>
  <c r="T87" i="1"/>
  <c r="AI26" i="1"/>
  <c r="V45" i="1"/>
  <c r="CX94" i="3"/>
  <c r="CX98" i="3"/>
  <c r="CX93" i="3"/>
  <c r="CX97" i="3"/>
  <c r="CX96" i="3"/>
  <c r="CX95" i="3"/>
  <c r="I107" i="1"/>
  <c r="R107" i="1" s="1"/>
  <c r="P106" i="1"/>
  <c r="CP106" i="1" s="1"/>
  <c r="O106" i="1" s="1"/>
  <c r="I108" i="1"/>
  <c r="GX87" i="1"/>
  <c r="S89" i="1"/>
  <c r="R101" i="1"/>
  <c r="CX102" i="3"/>
  <c r="CX106" i="3"/>
  <c r="CX101" i="3"/>
  <c r="CX105" i="3"/>
  <c r="CX100" i="3"/>
  <c r="CX104" i="3"/>
  <c r="CX108" i="3"/>
  <c r="CX99" i="3"/>
  <c r="CX103" i="3"/>
  <c r="CX107" i="3"/>
  <c r="I111" i="1"/>
  <c r="P111" i="1" s="1"/>
  <c r="GX109" i="1"/>
  <c r="W109" i="1"/>
  <c r="I110" i="1"/>
  <c r="CJ26" i="1"/>
  <c r="BA45" i="1"/>
  <c r="CZ86" i="1"/>
  <c r="Y86" i="1" s="1"/>
  <c r="P89" i="1"/>
  <c r="CP89" i="1" s="1"/>
  <c r="O89" i="1" s="1"/>
  <c r="R100" i="1"/>
  <c r="U102" i="1"/>
  <c r="Q104" i="1"/>
  <c r="Q111" i="1"/>
  <c r="BC84" i="1"/>
  <c r="F140" i="1"/>
  <c r="BC202" i="1"/>
  <c r="P101" i="1"/>
  <c r="GX104" i="1"/>
  <c r="GM115" i="1"/>
  <c r="GN115" i="1"/>
  <c r="W100" i="1"/>
  <c r="W104" i="1"/>
  <c r="Q109" i="1"/>
  <c r="Q117" i="1"/>
  <c r="CP119" i="1"/>
  <c r="O119" i="1" s="1"/>
  <c r="CY122" i="1"/>
  <c r="X122" i="1" s="1"/>
  <c r="GM122" i="1" s="1"/>
  <c r="CZ122" i="1"/>
  <c r="Y122" i="1" s="1"/>
  <c r="AD159" i="1"/>
  <c r="Q169" i="1"/>
  <c r="AT84" i="1"/>
  <c r="F142" i="1"/>
  <c r="AT202" i="1"/>
  <c r="AJ159" i="1"/>
  <c r="W169" i="1"/>
  <c r="P246" i="1"/>
  <c r="CP246" i="1" s="1"/>
  <c r="O246" i="1" s="1"/>
  <c r="CX187" i="3"/>
  <c r="CX191" i="3"/>
  <c r="CX186" i="3"/>
  <c r="CX190" i="3"/>
  <c r="CX185" i="3"/>
  <c r="CX189" i="3"/>
  <c r="CX188" i="3"/>
  <c r="CX192" i="3"/>
  <c r="I258" i="1"/>
  <c r="Q258" i="1" s="1"/>
  <c r="AP84" i="1"/>
  <c r="F133" i="1"/>
  <c r="AP202" i="1"/>
  <c r="GM167" i="1"/>
  <c r="GN167" i="1"/>
  <c r="R246" i="1"/>
  <c r="S117" i="1"/>
  <c r="AK169" i="1"/>
  <c r="AQ159" i="1"/>
  <c r="F179" i="1"/>
  <c r="P257" i="1"/>
  <c r="CP257" i="1" s="1"/>
  <c r="O257" i="1" s="1"/>
  <c r="R265" i="1"/>
  <c r="Q277" i="1"/>
  <c r="CP277" i="1" s="1"/>
  <c r="O277" i="1" s="1"/>
  <c r="T104" i="1"/>
  <c r="AH159" i="1"/>
  <c r="U169" i="1"/>
  <c r="GM166" i="1"/>
  <c r="GN166" i="1"/>
  <c r="CZ251" i="1"/>
  <c r="Y251" i="1" s="1"/>
  <c r="CY251" i="1"/>
  <c r="X251" i="1" s="1"/>
  <c r="GM251" i="1" s="1"/>
  <c r="F294" i="1"/>
  <c r="BB241" i="1"/>
  <c r="BB378" i="1"/>
  <c r="V256" i="1"/>
  <c r="V259" i="1"/>
  <c r="P272" i="1"/>
  <c r="CP272" i="1" s="1"/>
  <c r="O272" i="1" s="1"/>
  <c r="W273" i="1"/>
  <c r="AB275" i="1"/>
  <c r="BC316" i="1"/>
  <c r="F361" i="1"/>
  <c r="BC378" i="1"/>
  <c r="W256" i="1"/>
  <c r="Q271" i="1"/>
  <c r="U272" i="1"/>
  <c r="W277" i="1"/>
  <c r="GN318" i="1"/>
  <c r="GM318" i="1"/>
  <c r="GM325" i="1"/>
  <c r="GN325" i="1"/>
  <c r="T256" i="1"/>
  <c r="P266" i="1"/>
  <c r="CP266" i="1" s="1"/>
  <c r="O266" i="1" s="1"/>
  <c r="S273" i="1"/>
  <c r="CZ243" i="1"/>
  <c r="Y243" i="1" s="1"/>
  <c r="T255" i="1"/>
  <c r="GX257" i="1"/>
  <c r="Q259" i="1"/>
  <c r="U261" i="1"/>
  <c r="S263" i="1"/>
  <c r="V266" i="1"/>
  <c r="T271" i="1"/>
  <c r="T277" i="1"/>
  <c r="AD345" i="1"/>
  <c r="CP335" i="1"/>
  <c r="O335" i="1" s="1"/>
  <c r="AB421" i="1"/>
  <c r="AB433" i="1"/>
  <c r="P420" i="1"/>
  <c r="R423" i="1"/>
  <c r="CZ424" i="1"/>
  <c r="Y424" i="1" s="1"/>
  <c r="CY424" i="1"/>
  <c r="X424" i="1" s="1"/>
  <c r="R429" i="1"/>
  <c r="CZ430" i="1"/>
  <c r="Y430" i="1" s="1"/>
  <c r="CY430" i="1"/>
  <c r="X430" i="1" s="1"/>
  <c r="GN430" i="1" s="1"/>
  <c r="S443" i="1"/>
  <c r="CG417" i="1"/>
  <c r="AX457" i="1"/>
  <c r="CX372" i="3"/>
  <c r="CX376" i="3"/>
  <c r="CX375" i="3"/>
  <c r="CX374" i="3"/>
  <c r="CX373" i="3"/>
  <c r="CX377" i="3"/>
  <c r="I441" i="1"/>
  <c r="I440" i="1"/>
  <c r="AU417" i="1"/>
  <c r="F476" i="1"/>
  <c r="AU547" i="1"/>
  <c r="T421" i="1"/>
  <c r="W427" i="1"/>
  <c r="GX427" i="1"/>
  <c r="S427" i="1"/>
  <c r="T425" i="1"/>
  <c r="V427" i="1"/>
  <c r="T435" i="1"/>
  <c r="Q444" i="1"/>
  <c r="CX352" i="3"/>
  <c r="CX356" i="3"/>
  <c r="CX351" i="3"/>
  <c r="CX355" i="3"/>
  <c r="CX350" i="3"/>
  <c r="CX354" i="3"/>
  <c r="CX349" i="3"/>
  <c r="CX353" i="3"/>
  <c r="S433" i="1"/>
  <c r="I434" i="1"/>
  <c r="W433" i="1"/>
  <c r="GX433" i="1"/>
  <c r="CP452" i="1"/>
  <c r="O452" i="1" s="1"/>
  <c r="CI417" i="1"/>
  <c r="AZ457" i="1"/>
  <c r="CP498" i="1"/>
  <c r="O498" i="1" s="1"/>
  <c r="AB514" i="1" s="1"/>
  <c r="CY501" i="1"/>
  <c r="X501" i="1" s="1"/>
  <c r="AK514" i="1" s="1"/>
  <c r="CZ501" i="1"/>
  <c r="Y501" i="1" s="1"/>
  <c r="V422" i="1"/>
  <c r="W437" i="1"/>
  <c r="T442" i="1"/>
  <c r="AB450" i="1"/>
  <c r="CZ494" i="1"/>
  <c r="Y494" i="1" s="1"/>
  <c r="GM505" i="1"/>
  <c r="GN505" i="1"/>
  <c r="U427" i="1"/>
  <c r="U433" i="1"/>
  <c r="R439" i="1"/>
  <c r="P442" i="1"/>
  <c r="CP451" i="1"/>
  <c r="O451" i="1" s="1"/>
  <c r="GM494" i="1"/>
  <c r="GN494" i="1"/>
  <c r="CP501" i="1"/>
  <c r="O501" i="1" s="1"/>
  <c r="GM507" i="1"/>
  <c r="GN507" i="1"/>
  <c r="S588" i="1"/>
  <c r="CX499" i="3"/>
  <c r="CX498" i="3"/>
  <c r="CX501" i="3"/>
  <c r="CX500" i="3"/>
  <c r="GX599" i="1"/>
  <c r="CX551" i="3"/>
  <c r="CX555" i="3"/>
  <c r="CX550" i="3"/>
  <c r="CX554" i="3"/>
  <c r="CX549" i="3"/>
  <c r="CX553" i="3"/>
  <c r="CX548" i="3"/>
  <c r="CX552" i="3"/>
  <c r="GX663" i="1"/>
  <c r="I664" i="1"/>
  <c r="CP424" i="1"/>
  <c r="O424" i="1" s="1"/>
  <c r="U437" i="1"/>
  <c r="T439" i="1"/>
  <c r="Q442" i="1"/>
  <c r="F618" i="1"/>
  <c r="AQ582" i="1"/>
  <c r="V439" i="1"/>
  <c r="BB492" i="1"/>
  <c r="F527" i="1"/>
  <c r="R587" i="1"/>
  <c r="Q599" i="1"/>
  <c r="S602" i="1"/>
  <c r="P657" i="1"/>
  <c r="CP657" i="1" s="1"/>
  <c r="O657" i="1" s="1"/>
  <c r="CY660" i="1"/>
  <c r="X660" i="1" s="1"/>
  <c r="CZ660" i="1"/>
  <c r="Y660" i="1" s="1"/>
  <c r="P663" i="1"/>
  <c r="CP663" i="1" s="1"/>
  <c r="O663" i="1" s="1"/>
  <c r="AB509" i="1"/>
  <c r="AB591" i="1"/>
  <c r="V599" i="1"/>
  <c r="AB601" i="1"/>
  <c r="P652" i="1"/>
  <c r="CP652" i="1" s="1"/>
  <c r="O652" i="1" s="1"/>
  <c r="W655" i="1"/>
  <c r="CP660" i="1"/>
  <c r="O660" i="1" s="1"/>
  <c r="V663" i="1"/>
  <c r="CX647" i="3"/>
  <c r="CX651" i="3"/>
  <c r="CX646" i="3"/>
  <c r="CX650" i="3"/>
  <c r="CX648" i="3"/>
  <c r="CX652" i="3"/>
  <c r="CX653" i="3"/>
  <c r="CX649" i="3"/>
  <c r="I810" i="1"/>
  <c r="Q810" i="1" s="1"/>
  <c r="AP582" i="1"/>
  <c r="F617" i="1"/>
  <c r="AB603" i="1"/>
  <c r="U652" i="1"/>
  <c r="P659" i="1"/>
  <c r="CP659" i="1" s="1"/>
  <c r="O659" i="1" s="1"/>
  <c r="T673" i="1"/>
  <c r="BB711" i="1"/>
  <c r="F742" i="1"/>
  <c r="AF514" i="1"/>
  <c r="CP512" i="1"/>
  <c r="O512" i="1" s="1"/>
  <c r="CY584" i="1"/>
  <c r="X584" i="1" s="1"/>
  <c r="U587" i="1"/>
  <c r="S599" i="1"/>
  <c r="CP651" i="1"/>
  <c r="O651" i="1" s="1"/>
  <c r="U657" i="1"/>
  <c r="V659" i="1"/>
  <c r="Q661" i="1"/>
  <c r="T663" i="1"/>
  <c r="BB647" i="1"/>
  <c r="F689" i="1"/>
  <c r="BB762" i="1"/>
  <c r="BC711" i="1"/>
  <c r="F745" i="1"/>
  <c r="GM589" i="1"/>
  <c r="GN589" i="1"/>
  <c r="S652" i="1"/>
  <c r="R657" i="1"/>
  <c r="S661" i="1"/>
  <c r="R673" i="1"/>
  <c r="BC647" i="1"/>
  <c r="BC762" i="1"/>
  <c r="F692" i="1"/>
  <c r="CP714" i="1"/>
  <c r="O714" i="1" s="1"/>
  <c r="CY717" i="1"/>
  <c r="X717" i="1" s="1"/>
  <c r="GN717" i="1" s="1"/>
  <c r="CZ717" i="1"/>
  <c r="Y717" i="1" s="1"/>
  <c r="AL729" i="1" s="1"/>
  <c r="CP799" i="1"/>
  <c r="O799" i="1" s="1"/>
  <c r="P802" i="1"/>
  <c r="CP802" i="1" s="1"/>
  <c r="O802" i="1" s="1"/>
  <c r="CY805" i="1"/>
  <c r="X805" i="1" s="1"/>
  <c r="CZ805" i="1"/>
  <c r="Y805" i="1" s="1"/>
  <c r="Q811" i="1"/>
  <c r="P816" i="1"/>
  <c r="CP816" i="1" s="1"/>
  <c r="O816" i="1" s="1"/>
  <c r="CP820" i="1"/>
  <c r="O820" i="1" s="1"/>
  <c r="F838" i="1"/>
  <c r="BB797" i="1"/>
  <c r="AC866" i="1"/>
  <c r="CP862" i="1"/>
  <c r="O862" i="1" s="1"/>
  <c r="CY905" i="1"/>
  <c r="X905" i="1" s="1"/>
  <c r="GM905" i="1" s="1"/>
  <c r="CZ905" i="1"/>
  <c r="Y905" i="1" s="1"/>
  <c r="CP910" i="1"/>
  <c r="O910" i="1" s="1"/>
  <c r="CI711" i="1"/>
  <c r="AZ729" i="1"/>
  <c r="CP801" i="1"/>
  <c r="O801" i="1" s="1"/>
  <c r="U809" i="1"/>
  <c r="T811" i="1"/>
  <c r="V816" i="1"/>
  <c r="CP903" i="1"/>
  <c r="O903" i="1" s="1"/>
  <c r="AB910" i="1"/>
  <c r="P956" i="1"/>
  <c r="AB714" i="1"/>
  <c r="AB799" i="1"/>
  <c r="W802" i="1"/>
  <c r="V811" i="1"/>
  <c r="AT797" i="1"/>
  <c r="F843" i="1"/>
  <c r="GM953" i="1"/>
  <c r="HD953" i="1" s="1"/>
  <c r="GN953" i="1"/>
  <c r="R956" i="1"/>
  <c r="CZ957" i="1"/>
  <c r="Y957" i="1" s="1"/>
  <c r="CY957" i="1"/>
  <c r="X957" i="1" s="1"/>
  <c r="AO950" i="1"/>
  <c r="F983" i="1"/>
  <c r="F1041" i="1"/>
  <c r="AU1014" i="1"/>
  <c r="AB724" i="1"/>
  <c r="CP807" i="1"/>
  <c r="O807" i="1" s="1"/>
  <c r="V809" i="1"/>
  <c r="P962" i="1"/>
  <c r="CP962" i="1" s="1"/>
  <c r="O962" i="1" s="1"/>
  <c r="R968" i="1"/>
  <c r="CP974" i="1"/>
  <c r="O974" i="1" s="1"/>
  <c r="CG950" i="1"/>
  <c r="AX979" i="1"/>
  <c r="Q1019" i="1"/>
  <c r="CI647" i="1"/>
  <c r="AZ676" i="1"/>
  <c r="AF729" i="1"/>
  <c r="CP721" i="1"/>
  <c r="O721" i="1" s="1"/>
  <c r="T802" i="1"/>
  <c r="CP805" i="1"/>
  <c r="O805" i="1" s="1"/>
  <c r="U816" i="1"/>
  <c r="AJ860" i="1"/>
  <c r="W866" i="1"/>
  <c r="CX732" i="3"/>
  <c r="CX736" i="3"/>
  <c r="CX731" i="3"/>
  <c r="CX735" i="3"/>
  <c r="CX730" i="3"/>
  <c r="CX734" i="3"/>
  <c r="CX729" i="3"/>
  <c r="CX733" i="3"/>
  <c r="GX908" i="1"/>
  <c r="CJ915" i="1" s="1"/>
  <c r="S908" i="1"/>
  <c r="Q955" i="1"/>
  <c r="CX760" i="3"/>
  <c r="I964" i="1"/>
  <c r="U954" i="1"/>
  <c r="GX954" i="1"/>
  <c r="AQ950" i="1"/>
  <c r="F989" i="1"/>
  <c r="W962" i="1"/>
  <c r="S968" i="1"/>
  <c r="AP950" i="1"/>
  <c r="F988" i="1"/>
  <c r="AT1014" i="1"/>
  <c r="F1040" i="1"/>
  <c r="V955" i="1"/>
  <c r="GM961" i="1"/>
  <c r="GN961" i="1"/>
  <c r="P966" i="1"/>
  <c r="CP966" i="1" s="1"/>
  <c r="O966" i="1" s="1"/>
  <c r="U968" i="1"/>
  <c r="GM973" i="1"/>
  <c r="GN973" i="1"/>
  <c r="AP1014" i="1"/>
  <c r="F1031" i="1"/>
  <c r="P955" i="1"/>
  <c r="CP955" i="1" s="1"/>
  <c r="O955" i="1" s="1"/>
  <c r="GN959" i="1"/>
  <c r="GM959" i="1"/>
  <c r="Q968" i="1"/>
  <c r="T1019" i="1"/>
  <c r="R1019" i="1"/>
  <c r="CP957" i="1"/>
  <c r="O957" i="1" s="1"/>
  <c r="AB962" i="1"/>
  <c r="GM972" i="1"/>
  <c r="GN972" i="1"/>
  <c r="GN977" i="1"/>
  <c r="GM977" i="1"/>
  <c r="CP1018" i="1"/>
  <c r="O1018" i="1" s="1"/>
  <c r="AB492" i="1" l="1"/>
  <c r="O514" i="1"/>
  <c r="Y729" i="1"/>
  <c r="AL711" i="1"/>
  <c r="AB26" i="1"/>
  <c r="O45" i="1"/>
  <c r="CM608" i="1"/>
  <c r="AK316" i="1"/>
  <c r="X345" i="1"/>
  <c r="AL316" i="1"/>
  <c r="Y345" i="1"/>
  <c r="AK492" i="1"/>
  <c r="X514" i="1"/>
  <c r="AL26" i="1"/>
  <c r="Y45" i="1"/>
  <c r="CM26" i="1"/>
  <c r="BD45" i="1"/>
  <c r="BB22" i="1"/>
  <c r="F1065" i="1"/>
  <c r="BB1087" i="1"/>
  <c r="CZ908" i="1"/>
  <c r="Y908" i="1" s="1"/>
  <c r="CY908" i="1"/>
  <c r="X908" i="1" s="1"/>
  <c r="AX950" i="1"/>
  <c r="F986" i="1"/>
  <c r="I965" i="1"/>
  <c r="GX964" i="1"/>
  <c r="Q964" i="1"/>
  <c r="U964" i="1"/>
  <c r="S964" i="1"/>
  <c r="T964" i="1"/>
  <c r="W964" i="1"/>
  <c r="V964" i="1"/>
  <c r="R964" i="1"/>
  <c r="CJ901" i="1"/>
  <c r="BA915" i="1"/>
  <c r="GM805" i="1"/>
  <c r="GN805" i="1"/>
  <c r="AZ647" i="1"/>
  <c r="AZ762" i="1"/>
  <c r="F687" i="1"/>
  <c r="GM903" i="1"/>
  <c r="GN903" i="1"/>
  <c r="GM801" i="1"/>
  <c r="GN801" i="1"/>
  <c r="GN910" i="1"/>
  <c r="GM910" i="1"/>
  <c r="AC860" i="1"/>
  <c r="CH866" i="1"/>
  <c r="P866" i="1"/>
  <c r="CE866" i="1"/>
  <c r="CF866" i="1"/>
  <c r="CY652" i="1"/>
  <c r="X652" i="1" s="1"/>
  <c r="CZ652" i="1"/>
  <c r="Y652" i="1" s="1"/>
  <c r="GN424" i="1"/>
  <c r="GM424" i="1"/>
  <c r="CP442" i="1"/>
  <c r="O442" i="1" s="1"/>
  <c r="GN452" i="1"/>
  <c r="GM452" i="1"/>
  <c r="CY433" i="1"/>
  <c r="X433" i="1" s="1"/>
  <c r="CZ433" i="1"/>
  <c r="Y433" i="1" s="1"/>
  <c r="CY273" i="1"/>
  <c r="X273" i="1" s="1"/>
  <c r="CZ273" i="1"/>
  <c r="Y273" i="1" s="1"/>
  <c r="BC237" i="1"/>
  <c r="F394" i="1"/>
  <c r="BB237" i="1"/>
  <c r="F391" i="1"/>
  <c r="GN257" i="1"/>
  <c r="CY117" i="1"/>
  <c r="X117" i="1" s="1"/>
  <c r="CZ117" i="1"/>
  <c r="Y117" i="1" s="1"/>
  <c r="AP80" i="1"/>
  <c r="F211" i="1"/>
  <c r="AT80" i="1"/>
  <c r="F220" i="1"/>
  <c r="BC80" i="1"/>
  <c r="F218" i="1"/>
  <c r="V108" i="1"/>
  <c r="Q108" i="1"/>
  <c r="W108" i="1"/>
  <c r="P108" i="1"/>
  <c r="S108" i="1"/>
  <c r="R108" i="1"/>
  <c r="GX108" i="1"/>
  <c r="U108" i="1"/>
  <c r="T108" i="1"/>
  <c r="W26" i="1"/>
  <c r="F69" i="1"/>
  <c r="AF26" i="1"/>
  <c r="S45" i="1"/>
  <c r="CY960" i="1"/>
  <c r="X960" i="1" s="1"/>
  <c r="CZ960" i="1"/>
  <c r="Y960" i="1" s="1"/>
  <c r="CP968" i="1"/>
  <c r="O968" i="1" s="1"/>
  <c r="F889" i="1"/>
  <c r="V860" i="1"/>
  <c r="T967" i="1"/>
  <c r="Q967" i="1"/>
  <c r="S967" i="1"/>
  <c r="GX967" i="1"/>
  <c r="R967" i="1"/>
  <c r="P967" i="1"/>
  <c r="V967" i="1"/>
  <c r="U967" i="1"/>
  <c r="W967" i="1"/>
  <c r="CZ816" i="1"/>
  <c r="Y816" i="1" s="1"/>
  <c r="CY816" i="1"/>
  <c r="X816" i="1" s="1"/>
  <c r="GN816" i="1" s="1"/>
  <c r="AL860" i="1"/>
  <c r="Y866" i="1"/>
  <c r="BA711" i="1"/>
  <c r="F749" i="1"/>
  <c r="P810" i="1"/>
  <c r="GN584" i="1"/>
  <c r="AF608" i="1"/>
  <c r="CY437" i="1"/>
  <c r="X437" i="1" s="1"/>
  <c r="CZ437" i="1"/>
  <c r="Y437" i="1" s="1"/>
  <c r="Q492" i="1"/>
  <c r="F526" i="1"/>
  <c r="T436" i="1"/>
  <c r="P436" i="1"/>
  <c r="GX436" i="1"/>
  <c r="R436" i="1"/>
  <c r="V436" i="1"/>
  <c r="U436" i="1"/>
  <c r="W436" i="1"/>
  <c r="S436" i="1"/>
  <c r="Q436" i="1"/>
  <c r="CY421" i="1"/>
  <c r="X421" i="1" s="1"/>
  <c r="CZ421" i="1"/>
  <c r="Y421" i="1" s="1"/>
  <c r="BB413" i="1"/>
  <c r="F560" i="1"/>
  <c r="AX316" i="1"/>
  <c r="F352" i="1"/>
  <c r="AU237" i="1"/>
  <c r="F397" i="1"/>
  <c r="GX264" i="1"/>
  <c r="S264" i="1"/>
  <c r="V264" i="1"/>
  <c r="U264" i="1"/>
  <c r="R264" i="1"/>
  <c r="P264" i="1"/>
  <c r="CP264" i="1" s="1"/>
  <c r="O264" i="1" s="1"/>
  <c r="T264" i="1"/>
  <c r="W264" i="1"/>
  <c r="GN118" i="1"/>
  <c r="GM118" i="1"/>
  <c r="CY88" i="1"/>
  <c r="X88" i="1" s="1"/>
  <c r="CZ88" i="1"/>
  <c r="Y88" i="1" s="1"/>
  <c r="F922" i="1"/>
  <c r="AX901" i="1"/>
  <c r="R866" i="1"/>
  <c r="AE860" i="1"/>
  <c r="AQ643" i="1"/>
  <c r="F772" i="1"/>
  <c r="P970" i="1"/>
  <c r="T901" i="1"/>
  <c r="F936" i="1"/>
  <c r="CY809" i="1"/>
  <c r="X809" i="1" s="1"/>
  <c r="CZ809" i="1"/>
  <c r="Y809" i="1" s="1"/>
  <c r="AB729" i="1"/>
  <c r="GM713" i="1"/>
  <c r="GN713" i="1"/>
  <c r="CP661" i="1"/>
  <c r="O661" i="1" s="1"/>
  <c r="CY673" i="1"/>
  <c r="X673" i="1" s="1"/>
  <c r="CZ673" i="1"/>
  <c r="Y673" i="1" s="1"/>
  <c r="GM590" i="1"/>
  <c r="GN590" i="1"/>
  <c r="GN603" i="1"/>
  <c r="GM603" i="1"/>
  <c r="CY439" i="1"/>
  <c r="X439" i="1" s="1"/>
  <c r="CZ439" i="1"/>
  <c r="Y439" i="1" s="1"/>
  <c r="CP437" i="1"/>
  <c r="O437" i="1" s="1"/>
  <c r="CY425" i="1"/>
  <c r="X425" i="1" s="1"/>
  <c r="CZ425" i="1"/>
  <c r="Y425" i="1" s="1"/>
  <c r="GM336" i="1"/>
  <c r="CZ422" i="1"/>
  <c r="Y422" i="1" s="1"/>
  <c r="GN332" i="1"/>
  <c r="GM332" i="1"/>
  <c r="AF316" i="1"/>
  <c r="S345" i="1"/>
  <c r="R316" i="1"/>
  <c r="F359" i="1"/>
  <c r="AL169" i="1"/>
  <c r="GN250" i="1"/>
  <c r="R169" i="1"/>
  <c r="AE159" i="1"/>
  <c r="AO80" i="1"/>
  <c r="F206" i="1"/>
  <c r="CP102" i="1"/>
  <c r="O102" i="1" s="1"/>
  <c r="GN38" i="1"/>
  <c r="GM38" i="1"/>
  <c r="AO1052" i="1"/>
  <c r="CZ802" i="1"/>
  <c r="Y802" i="1" s="1"/>
  <c r="CY802" i="1"/>
  <c r="X802" i="1" s="1"/>
  <c r="GN802" i="1" s="1"/>
  <c r="P964" i="1"/>
  <c r="CP964" i="1" s="1"/>
  <c r="O964" i="1" s="1"/>
  <c r="CP811" i="1"/>
  <c r="O811" i="1" s="1"/>
  <c r="GN814" i="1"/>
  <c r="AL915" i="1"/>
  <c r="GM595" i="1"/>
  <c r="AO643" i="1"/>
  <c r="F766" i="1"/>
  <c r="CP599" i="1"/>
  <c r="O599" i="1" s="1"/>
  <c r="GM502" i="1"/>
  <c r="GN502" i="1"/>
  <c r="GX653" i="1"/>
  <c r="V653" i="1"/>
  <c r="U653" i="1"/>
  <c r="S653" i="1"/>
  <c r="Q653" i="1"/>
  <c r="P653" i="1"/>
  <c r="T653" i="1"/>
  <c r="W653" i="1"/>
  <c r="S667" i="1"/>
  <c r="CP667" i="1" s="1"/>
  <c r="O667" i="1" s="1"/>
  <c r="W667" i="1"/>
  <c r="GX667" i="1"/>
  <c r="V667" i="1"/>
  <c r="T667" i="1"/>
  <c r="U667" i="1"/>
  <c r="AH676" i="1" s="1"/>
  <c r="AX582" i="1"/>
  <c r="F615" i="1"/>
  <c r="CY442" i="1"/>
  <c r="X442" i="1" s="1"/>
  <c r="CZ442" i="1"/>
  <c r="Y442" i="1" s="1"/>
  <c r="U443" i="1"/>
  <c r="Q443" i="1"/>
  <c r="V443" i="1"/>
  <c r="T443" i="1"/>
  <c r="GX443" i="1"/>
  <c r="P443" i="1"/>
  <c r="CP443" i="1" s="1"/>
  <c r="O443" i="1" s="1"/>
  <c r="W443" i="1"/>
  <c r="R443" i="1"/>
  <c r="S423" i="1"/>
  <c r="W423" i="1"/>
  <c r="GX423" i="1"/>
  <c r="T423" i="1"/>
  <c r="U423" i="1"/>
  <c r="V423" i="1"/>
  <c r="Q423" i="1"/>
  <c r="T316" i="1"/>
  <c r="F366" i="1"/>
  <c r="GM269" i="1"/>
  <c r="AP237" i="1"/>
  <c r="F387" i="1"/>
  <c r="GN163" i="1"/>
  <c r="GM163" i="1"/>
  <c r="CZ106" i="1"/>
  <c r="Y106" i="1" s="1"/>
  <c r="CY106" i="1"/>
  <c r="X106" i="1" s="1"/>
  <c r="GN106" i="1" s="1"/>
  <c r="P107" i="1"/>
  <c r="GN86" i="1"/>
  <c r="GM342" i="1"/>
  <c r="CZ87" i="1"/>
  <c r="Y87" i="1" s="1"/>
  <c r="GM717" i="1"/>
  <c r="AW729" i="1"/>
  <c r="CF711" i="1"/>
  <c r="GM605" i="1"/>
  <c r="GM586" i="1"/>
  <c r="GN251" i="1"/>
  <c r="CY257" i="1"/>
  <c r="X257" i="1" s="1"/>
  <c r="GM257" i="1" s="1"/>
  <c r="GN907" i="1"/>
  <c r="GM656" i="1"/>
  <c r="CE901" i="1"/>
  <c r="AV915" i="1"/>
  <c r="GN864" i="1"/>
  <c r="GN604" i="1"/>
  <c r="U316" i="1"/>
  <c r="F367" i="1"/>
  <c r="GM278" i="1"/>
  <c r="GN454" i="1"/>
  <c r="CY261" i="1"/>
  <c r="X261" i="1" s="1"/>
  <c r="GN955" i="1"/>
  <c r="GM955" i="1"/>
  <c r="F890" i="1"/>
  <c r="W860" i="1"/>
  <c r="GM807" i="1"/>
  <c r="HD807" i="1" s="1"/>
  <c r="GN807" i="1"/>
  <c r="GN799" i="1"/>
  <c r="GM799" i="1"/>
  <c r="GN714" i="1"/>
  <c r="GM714" i="1"/>
  <c r="GM651" i="1"/>
  <c r="GN651" i="1"/>
  <c r="GM512" i="1"/>
  <c r="GN512" i="1"/>
  <c r="GM660" i="1"/>
  <c r="GN660" i="1"/>
  <c r="P664" i="1"/>
  <c r="AC676" i="1" s="1"/>
  <c r="W664" i="1"/>
  <c r="T664" i="1"/>
  <c r="GX664" i="1"/>
  <c r="S664" i="1"/>
  <c r="U664" i="1"/>
  <c r="V664" i="1"/>
  <c r="R664" i="1"/>
  <c r="Q664" i="1"/>
  <c r="GN498" i="1"/>
  <c r="GM498" i="1"/>
  <c r="GX440" i="1"/>
  <c r="T440" i="1"/>
  <c r="W440" i="1"/>
  <c r="V440" i="1"/>
  <c r="U440" i="1"/>
  <c r="Q440" i="1"/>
  <c r="P440" i="1"/>
  <c r="CP440" i="1" s="1"/>
  <c r="O440" i="1" s="1"/>
  <c r="S440" i="1"/>
  <c r="AX417" i="1"/>
  <c r="F464" i="1"/>
  <c r="AX547" i="1"/>
  <c r="GM335" i="1"/>
  <c r="GN335" i="1"/>
  <c r="AB345" i="1"/>
  <c r="BA26" i="1"/>
  <c r="F65" i="1"/>
  <c r="GM106" i="1"/>
  <c r="V26" i="1"/>
  <c r="F68" i="1"/>
  <c r="GN34" i="1"/>
  <c r="GM34" i="1"/>
  <c r="CM1014" i="1"/>
  <c r="BD1022" i="1"/>
  <c r="U956" i="1"/>
  <c r="GX956" i="1"/>
  <c r="S956" i="1"/>
  <c r="T956" i="1"/>
  <c r="V956" i="1"/>
  <c r="W956" i="1"/>
  <c r="AK729" i="1"/>
  <c r="R729" i="1"/>
  <c r="AE711" i="1"/>
  <c r="GM808" i="1"/>
  <c r="HD808" i="1" s="1"/>
  <c r="GN808" i="1"/>
  <c r="CZ601" i="1"/>
  <c r="Y601" i="1" s="1"/>
  <c r="CY601" i="1"/>
  <c r="X601" i="1" s="1"/>
  <c r="AT643" i="1"/>
  <c r="F780" i="1"/>
  <c r="GX803" i="1"/>
  <c r="V803" i="1"/>
  <c r="AI825" i="1" s="1"/>
  <c r="T803" i="1"/>
  <c r="R803" i="1"/>
  <c r="P803" i="1"/>
  <c r="W803" i="1"/>
  <c r="U803" i="1"/>
  <c r="Q803" i="1"/>
  <c r="AD825" i="1" s="1"/>
  <c r="CY420" i="1"/>
  <c r="X420" i="1" s="1"/>
  <c r="CZ420" i="1"/>
  <c r="Y420" i="1" s="1"/>
  <c r="CY435" i="1"/>
  <c r="X435" i="1" s="1"/>
  <c r="CZ435" i="1"/>
  <c r="Y435" i="1" s="1"/>
  <c r="I432" i="1"/>
  <c r="GX431" i="1"/>
  <c r="W431" i="1"/>
  <c r="Q431" i="1"/>
  <c r="CP431" i="1" s="1"/>
  <c r="O431" i="1" s="1"/>
  <c r="V431" i="1"/>
  <c r="S431" i="1"/>
  <c r="R431" i="1"/>
  <c r="U431" i="1"/>
  <c r="T431" i="1"/>
  <c r="GM337" i="1"/>
  <c r="GN337" i="1"/>
  <c r="GM333" i="1"/>
  <c r="GN333" i="1"/>
  <c r="CP433" i="1"/>
  <c r="O433" i="1" s="1"/>
  <c r="CY256" i="1"/>
  <c r="X256" i="1" s="1"/>
  <c r="CZ256" i="1"/>
  <c r="Y256" i="1" s="1"/>
  <c r="AX378" i="1"/>
  <c r="GM243" i="1"/>
  <c r="GN243" i="1"/>
  <c r="GX275" i="1"/>
  <c r="V275" i="1"/>
  <c r="R275" i="1"/>
  <c r="S275" i="1"/>
  <c r="T275" i="1"/>
  <c r="AG281" i="1" s="1"/>
  <c r="W275" i="1"/>
  <c r="U275" i="1"/>
  <c r="CP263" i="1"/>
  <c r="O263" i="1" s="1"/>
  <c r="BA159" i="1"/>
  <c r="F189" i="1"/>
  <c r="CZ104" i="1"/>
  <c r="Y104" i="1" s="1"/>
  <c r="CY104" i="1"/>
  <c r="X104" i="1" s="1"/>
  <c r="CP87" i="1"/>
  <c r="O87" i="1" s="1"/>
  <c r="T90" i="1"/>
  <c r="Q90" i="1"/>
  <c r="GX90" i="1"/>
  <c r="V90" i="1"/>
  <c r="P90" i="1"/>
  <c r="R90" i="1"/>
  <c r="S90" i="1"/>
  <c r="W90" i="1"/>
  <c r="U90" i="1"/>
  <c r="CY962" i="1"/>
  <c r="X962" i="1" s="1"/>
  <c r="CZ962" i="1"/>
  <c r="Y962" i="1" s="1"/>
  <c r="CY976" i="1"/>
  <c r="X976" i="1" s="1"/>
  <c r="CZ976" i="1"/>
  <c r="Y976" i="1" s="1"/>
  <c r="U969" i="1"/>
  <c r="Q969" i="1"/>
  <c r="V969" i="1"/>
  <c r="GX969" i="1"/>
  <c r="W969" i="1"/>
  <c r="T969" i="1"/>
  <c r="R969" i="1"/>
  <c r="P969" i="1"/>
  <c r="S969" i="1"/>
  <c r="GM669" i="1"/>
  <c r="GN669" i="1"/>
  <c r="AP643" i="1"/>
  <c r="F771" i="1"/>
  <c r="CY655" i="1"/>
  <c r="X655" i="1" s="1"/>
  <c r="GM655" i="1" s="1"/>
  <c r="CZ655" i="1"/>
  <c r="Y655" i="1" s="1"/>
  <c r="GM594" i="1"/>
  <c r="GN594" i="1"/>
  <c r="AZ492" i="1"/>
  <c r="F525" i="1"/>
  <c r="GN511" i="1"/>
  <c r="GM511" i="1"/>
  <c r="GN422" i="1"/>
  <c r="GM422" i="1"/>
  <c r="CP439" i="1"/>
  <c r="O439" i="1" s="1"/>
  <c r="AZ316" i="1"/>
  <c r="F356" i="1"/>
  <c r="AT413" i="1"/>
  <c r="F565" i="1"/>
  <c r="CY259" i="1"/>
  <c r="X259" i="1" s="1"/>
  <c r="CZ259" i="1"/>
  <c r="Y259" i="1" s="1"/>
  <c r="CY246" i="1"/>
  <c r="X246" i="1" s="1"/>
  <c r="GM246" i="1" s="1"/>
  <c r="CZ246" i="1"/>
  <c r="Y246" i="1" s="1"/>
  <c r="GM319" i="1"/>
  <c r="GN319" i="1"/>
  <c r="CP271" i="1"/>
  <c r="O271" i="1" s="1"/>
  <c r="AT237" i="1"/>
  <c r="F396" i="1"/>
  <c r="CP261" i="1"/>
  <c r="O261" i="1" s="1"/>
  <c r="GX268" i="1"/>
  <c r="T268" i="1"/>
  <c r="S268" i="1"/>
  <c r="P268" i="1"/>
  <c r="V268" i="1"/>
  <c r="U268" i="1"/>
  <c r="R268" i="1"/>
  <c r="Q268" i="1"/>
  <c r="W268" i="1"/>
  <c r="AQ80" i="1"/>
  <c r="F212" i="1"/>
  <c r="GX103" i="1"/>
  <c r="W103" i="1"/>
  <c r="S103" i="1"/>
  <c r="Q103" i="1"/>
  <c r="CP103" i="1" s="1"/>
  <c r="O103" i="1" s="1"/>
  <c r="U103" i="1"/>
  <c r="T103" i="1"/>
  <c r="V103" i="1"/>
  <c r="CP88" i="1"/>
  <c r="O88" i="1" s="1"/>
  <c r="AQ1052" i="1"/>
  <c r="AP1052" i="1"/>
  <c r="AK45" i="1"/>
  <c r="CY954" i="1"/>
  <c r="X954" i="1" s="1"/>
  <c r="CZ954" i="1"/>
  <c r="Y954" i="1" s="1"/>
  <c r="GN726" i="1"/>
  <c r="BA860" i="1"/>
  <c r="F886" i="1"/>
  <c r="AF915" i="1"/>
  <c r="CP673" i="1"/>
  <c r="O673" i="1" s="1"/>
  <c r="AX711" i="1"/>
  <c r="F736" i="1"/>
  <c r="CX663" i="3"/>
  <c r="CX666" i="3"/>
  <c r="CX664" i="3"/>
  <c r="CX665" i="3"/>
  <c r="V812" i="1"/>
  <c r="GX812" i="1"/>
  <c r="Q812" i="1"/>
  <c r="U812" i="1"/>
  <c r="S812" i="1"/>
  <c r="W812" i="1"/>
  <c r="P812" i="1"/>
  <c r="CP812" i="1" s="1"/>
  <c r="O812" i="1" s="1"/>
  <c r="T812" i="1"/>
  <c r="P666" i="1"/>
  <c r="CP666" i="1" s="1"/>
  <c r="O666" i="1" s="1"/>
  <c r="T666" i="1"/>
  <c r="R666" i="1"/>
  <c r="Q666" i="1"/>
  <c r="W666" i="1"/>
  <c r="GX666" i="1"/>
  <c r="V666" i="1"/>
  <c r="S666" i="1"/>
  <c r="U666" i="1"/>
  <c r="W602" i="1"/>
  <c r="Q602" i="1"/>
  <c r="GX602" i="1"/>
  <c r="R602" i="1"/>
  <c r="CY602" i="1" s="1"/>
  <c r="X602" i="1" s="1"/>
  <c r="P602" i="1"/>
  <c r="V602" i="1"/>
  <c r="T602" i="1"/>
  <c r="U602" i="1"/>
  <c r="GM495" i="1"/>
  <c r="GN495" i="1"/>
  <c r="CB514" i="1" s="1"/>
  <c r="AC492" i="1"/>
  <c r="CH514" i="1"/>
  <c r="P514" i="1"/>
  <c r="CE514" i="1"/>
  <c r="CF514" i="1"/>
  <c r="BA316" i="1"/>
  <c r="F365" i="1"/>
  <c r="CP425" i="1"/>
  <c r="O425" i="1" s="1"/>
  <c r="CY277" i="1"/>
  <c r="X277" i="1" s="1"/>
  <c r="GM277" i="1" s="1"/>
  <c r="CZ277" i="1"/>
  <c r="Y277" i="1" s="1"/>
  <c r="CP259" i="1"/>
  <c r="O259" i="1" s="1"/>
  <c r="F176" i="1"/>
  <c r="AX159" i="1"/>
  <c r="AZ241" i="1"/>
  <c r="F292" i="1"/>
  <c r="AZ378" i="1"/>
  <c r="AZ84" i="1"/>
  <c r="AZ202" i="1"/>
  <c r="F135" i="1"/>
  <c r="GN161" i="1"/>
  <c r="CB169" i="1" s="1"/>
  <c r="AB169" i="1"/>
  <c r="GM161" i="1"/>
  <c r="CA169" i="1" s="1"/>
  <c r="R103" i="1"/>
  <c r="GM86" i="1"/>
  <c r="U492" i="1"/>
  <c r="F536" i="1"/>
  <c r="GN905" i="1"/>
  <c r="CE711" i="1"/>
  <c r="AV729" i="1"/>
  <c r="GN593" i="1"/>
  <c r="GN596" i="1"/>
  <c r="GM279" i="1"/>
  <c r="GN253" i="1"/>
  <c r="GM270" i="1"/>
  <c r="GN122" i="1"/>
  <c r="U711" i="1"/>
  <c r="F751" i="1"/>
  <c r="GN585" i="1"/>
  <c r="U901" i="1"/>
  <c r="F937" i="1"/>
  <c r="F918" i="1"/>
  <c r="P901" i="1"/>
  <c r="GN957" i="1"/>
  <c r="GM957" i="1"/>
  <c r="GM974" i="1"/>
  <c r="GN974" i="1"/>
  <c r="CY968" i="1"/>
  <c r="X968" i="1" s="1"/>
  <c r="CZ968" i="1"/>
  <c r="Y968" i="1" s="1"/>
  <c r="GM721" i="1"/>
  <c r="GN721" i="1"/>
  <c r="F740" i="1"/>
  <c r="AZ711" i="1"/>
  <c r="CY661" i="1"/>
  <c r="X661" i="1" s="1"/>
  <c r="CZ661" i="1"/>
  <c r="Y661" i="1" s="1"/>
  <c r="BB643" i="1"/>
  <c r="F775" i="1"/>
  <c r="CZ599" i="1"/>
  <c r="Y599" i="1" s="1"/>
  <c r="CY599" i="1"/>
  <c r="X599" i="1" s="1"/>
  <c r="AF492" i="1"/>
  <c r="S514" i="1"/>
  <c r="AL514" i="1"/>
  <c r="AZ417" i="1"/>
  <c r="F468" i="1"/>
  <c r="AZ547" i="1"/>
  <c r="R440" i="1"/>
  <c r="CY427" i="1"/>
  <c r="X427" i="1" s="1"/>
  <c r="GN427" i="1" s="1"/>
  <c r="CZ427" i="1"/>
  <c r="Y427" i="1" s="1"/>
  <c r="AU413" i="1"/>
  <c r="F566" i="1"/>
  <c r="Q441" i="1"/>
  <c r="GX441" i="1"/>
  <c r="P441" i="1"/>
  <c r="V441" i="1"/>
  <c r="R441" i="1"/>
  <c r="W441" i="1"/>
  <c r="T441" i="1"/>
  <c r="U441" i="1"/>
  <c r="CP420" i="1"/>
  <c r="O420" i="1" s="1"/>
  <c r="AD316" i="1"/>
  <c r="Q345" i="1"/>
  <c r="CY263" i="1"/>
  <c r="X263" i="1" s="1"/>
  <c r="CZ263" i="1"/>
  <c r="Y263" i="1" s="1"/>
  <c r="F193" i="1"/>
  <c r="W159" i="1"/>
  <c r="GX111" i="1"/>
  <c r="T111" i="1"/>
  <c r="S111" i="1"/>
  <c r="CP111" i="1" s="1"/>
  <c r="O111" i="1" s="1"/>
  <c r="W111" i="1"/>
  <c r="V111" i="1"/>
  <c r="U111" i="1"/>
  <c r="CY89" i="1"/>
  <c r="X89" i="1" s="1"/>
  <c r="CZ89" i="1"/>
  <c r="Y89" i="1" s="1"/>
  <c r="GN89" i="1" s="1"/>
  <c r="GX107" i="1"/>
  <c r="W107" i="1"/>
  <c r="Q107" i="1"/>
  <c r="T107" i="1"/>
  <c r="S107" i="1"/>
  <c r="U107" i="1"/>
  <c r="V107" i="1"/>
  <c r="GM32" i="1"/>
  <c r="GN32" i="1"/>
  <c r="AC26" i="1"/>
  <c r="P45" i="1"/>
  <c r="CE45" i="1"/>
  <c r="CF45" i="1"/>
  <c r="CH45" i="1"/>
  <c r="F1033" i="1"/>
  <c r="AZ1014" i="1"/>
  <c r="AX647" i="1"/>
  <c r="F683" i="1"/>
  <c r="AX762" i="1"/>
  <c r="GM727" i="1"/>
  <c r="GN727" i="1"/>
  <c r="AU643" i="1"/>
  <c r="F781" i="1"/>
  <c r="GM584" i="1"/>
  <c r="CZ657" i="1"/>
  <c r="Y657" i="1" s="1"/>
  <c r="CY657" i="1"/>
  <c r="X657" i="1" s="1"/>
  <c r="GN657" i="1" s="1"/>
  <c r="CY587" i="1"/>
  <c r="X587" i="1" s="1"/>
  <c r="CZ587" i="1"/>
  <c r="Y587" i="1" s="1"/>
  <c r="CP601" i="1"/>
  <c r="O601" i="1" s="1"/>
  <c r="AO413" i="1"/>
  <c r="F551" i="1"/>
  <c r="P275" i="1"/>
  <c r="CP275" i="1" s="1"/>
  <c r="O275" i="1" s="1"/>
  <c r="CP256" i="1"/>
  <c r="O256" i="1" s="1"/>
  <c r="AU80" i="1"/>
  <c r="F221" i="1"/>
  <c r="CP104" i="1"/>
  <c r="O104" i="1" s="1"/>
  <c r="Q26" i="1"/>
  <c r="F57" i="1"/>
  <c r="AZ797" i="1"/>
  <c r="F836" i="1"/>
  <c r="GM1016" i="1"/>
  <c r="GN1016" i="1"/>
  <c r="U860" i="1"/>
  <c r="F888" i="1"/>
  <c r="F873" i="1"/>
  <c r="AX860" i="1"/>
  <c r="GN906" i="1"/>
  <c r="GM906" i="1"/>
  <c r="GN718" i="1"/>
  <c r="GM718" i="1"/>
  <c r="AZ860" i="1"/>
  <c r="F877" i="1"/>
  <c r="F619" i="1"/>
  <c r="AZ582" i="1"/>
  <c r="GN428" i="1"/>
  <c r="GM428" i="1"/>
  <c r="CY272" i="1"/>
  <c r="X272" i="1" s="1"/>
  <c r="GM272" i="1" s="1"/>
  <c r="CZ272" i="1"/>
  <c r="Y272" i="1" s="1"/>
  <c r="AO237" i="1"/>
  <c r="F382" i="1"/>
  <c r="CZ266" i="1"/>
  <c r="Y266" i="1" s="1"/>
  <c r="CY266" i="1"/>
  <c r="X266" i="1" s="1"/>
  <c r="GN266" i="1" s="1"/>
  <c r="AC316" i="1"/>
  <c r="CH345" i="1"/>
  <c r="P345" i="1"/>
  <c r="CE345" i="1"/>
  <c r="CF345" i="1"/>
  <c r="GX267" i="1"/>
  <c r="U267" i="1"/>
  <c r="P267" i="1"/>
  <c r="S267" i="1"/>
  <c r="V267" i="1"/>
  <c r="T267" i="1"/>
  <c r="W267" i="1"/>
  <c r="CP109" i="1"/>
  <c r="O109" i="1" s="1"/>
  <c r="U26" i="1"/>
  <c r="F67" i="1"/>
  <c r="R26" i="1"/>
  <c r="F59" i="1"/>
  <c r="AZ950" i="1"/>
  <c r="F990" i="1"/>
  <c r="GN818" i="1"/>
  <c r="Q956" i="1"/>
  <c r="CP956" i="1" s="1"/>
  <c r="O956" i="1" s="1"/>
  <c r="AK860" i="1"/>
  <c r="X866" i="1"/>
  <c r="AK915" i="1"/>
  <c r="S803" i="1"/>
  <c r="GM650" i="1"/>
  <c r="HD650" i="1" s="1"/>
  <c r="GN650" i="1"/>
  <c r="CP665" i="1"/>
  <c r="O665" i="1" s="1"/>
  <c r="W492" i="1"/>
  <c r="F538" i="1"/>
  <c r="AX492" i="1"/>
  <c r="F521" i="1"/>
  <c r="GN446" i="1"/>
  <c r="GM499" i="1"/>
  <c r="GN499" i="1"/>
  <c r="GN496" i="1"/>
  <c r="GM496" i="1"/>
  <c r="CY429" i="1"/>
  <c r="X429" i="1" s="1"/>
  <c r="GN429" i="1" s="1"/>
  <c r="CZ429" i="1"/>
  <c r="Y429" i="1" s="1"/>
  <c r="BC413" i="1"/>
  <c r="F563" i="1"/>
  <c r="CP421" i="1"/>
  <c r="O421" i="1" s="1"/>
  <c r="CP273" i="1"/>
  <c r="O273" i="1" s="1"/>
  <c r="GN245" i="1"/>
  <c r="GM245" i="1"/>
  <c r="CZ255" i="1"/>
  <c r="Y255" i="1" s="1"/>
  <c r="F184" i="1"/>
  <c r="S159" i="1"/>
  <c r="T260" i="1"/>
  <c r="S260" i="1"/>
  <c r="V260" i="1"/>
  <c r="GX260" i="1"/>
  <c r="U260" i="1"/>
  <c r="R260" i="1"/>
  <c r="W260" i="1"/>
  <c r="P260" i="1"/>
  <c r="CP260" i="1" s="1"/>
  <c r="O260" i="1" s="1"/>
  <c r="T247" i="1"/>
  <c r="V247" i="1"/>
  <c r="AI281" i="1" s="1"/>
  <c r="GX247" i="1"/>
  <c r="CJ281" i="1" s="1"/>
  <c r="U247" i="1"/>
  <c r="P247" i="1"/>
  <c r="Q247" i="1"/>
  <c r="AD281" i="1" s="1"/>
  <c r="R247" i="1"/>
  <c r="AE281" i="1" s="1"/>
  <c r="W247" i="1"/>
  <c r="S247" i="1"/>
  <c r="AC159" i="1"/>
  <c r="CH169" i="1"/>
  <c r="P169" i="1"/>
  <c r="CE169" i="1"/>
  <c r="CF169" i="1"/>
  <c r="CZ102" i="1"/>
  <c r="Y102" i="1" s="1"/>
  <c r="CY102" i="1"/>
  <c r="X102" i="1" s="1"/>
  <c r="R111" i="1"/>
  <c r="CP100" i="1"/>
  <c r="O100" i="1" s="1"/>
  <c r="GN40" i="1"/>
  <c r="W901" i="1"/>
  <c r="F939" i="1"/>
  <c r="F927" i="1"/>
  <c r="Q901" i="1"/>
  <c r="F732" i="1"/>
  <c r="P711" i="1"/>
  <c r="GN91" i="1"/>
  <c r="GN31" i="1"/>
  <c r="W711" i="1"/>
  <c r="F753" i="1"/>
  <c r="T711" i="1"/>
  <c r="F750" i="1"/>
  <c r="GN904" i="1"/>
  <c r="GN719" i="1"/>
  <c r="V492" i="1"/>
  <c r="F537" i="1"/>
  <c r="GN323" i="1"/>
  <c r="GM430" i="1"/>
  <c r="GN1018" i="1"/>
  <c r="GM1018" i="1"/>
  <c r="S729" i="1"/>
  <c r="AF711" i="1"/>
  <c r="GM962" i="1"/>
  <c r="GN962" i="1"/>
  <c r="AJ825" i="1"/>
  <c r="GN862" i="1"/>
  <c r="CB866" i="1" s="1"/>
  <c r="AB866" i="1"/>
  <c r="GM862" i="1"/>
  <c r="CA866" i="1" s="1"/>
  <c r="GN820" i="1"/>
  <c r="GM820" i="1"/>
  <c r="BC643" i="1"/>
  <c r="F778" i="1"/>
  <c r="GX810" i="1"/>
  <c r="CJ825" i="1" s="1"/>
  <c r="S810" i="1"/>
  <c r="V810" i="1"/>
  <c r="T810" i="1"/>
  <c r="AG825" i="1" s="1"/>
  <c r="R810" i="1"/>
  <c r="U810" i="1"/>
  <c r="AH825" i="1" s="1"/>
  <c r="W810" i="1"/>
  <c r="GM652" i="1"/>
  <c r="GN652" i="1"/>
  <c r="GM501" i="1"/>
  <c r="CA514" i="1" s="1"/>
  <c r="GN501" i="1"/>
  <c r="GM451" i="1"/>
  <c r="GN451" i="1"/>
  <c r="P434" i="1"/>
  <c r="R434" i="1"/>
  <c r="T434" i="1"/>
  <c r="V434" i="1"/>
  <c r="Q434" i="1"/>
  <c r="W434" i="1"/>
  <c r="S434" i="1"/>
  <c r="GX434" i="1"/>
  <c r="U434" i="1"/>
  <c r="CY443" i="1"/>
  <c r="X443" i="1" s="1"/>
  <c r="CZ443" i="1"/>
  <c r="Y443" i="1" s="1"/>
  <c r="CB345" i="1"/>
  <c r="U159" i="1"/>
  <c r="F191" i="1"/>
  <c r="AK159" i="1"/>
  <c r="X169" i="1"/>
  <c r="S258" i="1"/>
  <c r="V258" i="1"/>
  <c r="GX258" i="1"/>
  <c r="U258" i="1"/>
  <c r="R258" i="1"/>
  <c r="P258" i="1"/>
  <c r="CP258" i="1" s="1"/>
  <c r="O258" i="1" s="1"/>
  <c r="T258" i="1"/>
  <c r="W258" i="1"/>
  <c r="Q159" i="1"/>
  <c r="F181" i="1"/>
  <c r="GM119" i="1"/>
  <c r="GN119" i="1"/>
  <c r="GM89" i="1"/>
  <c r="V110" i="1"/>
  <c r="U110" i="1"/>
  <c r="S110" i="1"/>
  <c r="R110" i="1"/>
  <c r="Q110" i="1"/>
  <c r="P110" i="1"/>
  <c r="T110" i="1"/>
  <c r="GX110" i="1"/>
  <c r="W110" i="1"/>
  <c r="BC1052" i="1"/>
  <c r="AZ26" i="1"/>
  <c r="F56" i="1"/>
  <c r="AZ1052" i="1"/>
  <c r="GN30" i="1"/>
  <c r="GM30" i="1"/>
  <c r="CA45" i="1" s="1"/>
  <c r="CY966" i="1"/>
  <c r="X966" i="1" s="1"/>
  <c r="GM966" i="1" s="1"/>
  <c r="CZ966" i="1"/>
  <c r="Y966" i="1" s="1"/>
  <c r="CX781" i="3"/>
  <c r="U963" i="1"/>
  <c r="Q963" i="1"/>
  <c r="V963" i="1"/>
  <c r="T963" i="1"/>
  <c r="GX963" i="1"/>
  <c r="W963" i="1"/>
  <c r="R963" i="1"/>
  <c r="P963" i="1"/>
  <c r="S963" i="1"/>
  <c r="GM800" i="1"/>
  <c r="HD800" i="1" s="1"/>
  <c r="CM825" i="1" s="1"/>
  <c r="GN800" i="1"/>
  <c r="GM715" i="1"/>
  <c r="GN715" i="1"/>
  <c r="AE901" i="1"/>
  <c r="R915" i="1"/>
  <c r="Q860" i="1"/>
  <c r="F878" i="1"/>
  <c r="F926" i="1"/>
  <c r="AZ901" i="1"/>
  <c r="CP587" i="1"/>
  <c r="O587" i="1" s="1"/>
  <c r="AD676" i="1"/>
  <c r="CY659" i="1"/>
  <c r="X659" i="1" s="1"/>
  <c r="GM659" i="1" s="1"/>
  <c r="CZ659" i="1"/>
  <c r="Y659" i="1" s="1"/>
  <c r="AQ413" i="1"/>
  <c r="F557" i="1"/>
  <c r="S441" i="1"/>
  <c r="CP423" i="1"/>
  <c r="O423" i="1" s="1"/>
  <c r="GX274" i="1"/>
  <c r="P274" i="1"/>
  <c r="CP274" i="1" s="1"/>
  <c r="O274" i="1" s="1"/>
  <c r="V274" i="1"/>
  <c r="R274" i="1"/>
  <c r="W274" i="1"/>
  <c r="T274" i="1"/>
  <c r="U274" i="1"/>
  <c r="S274" i="1"/>
  <c r="Q274" i="1"/>
  <c r="T159" i="1"/>
  <c r="F190" i="1"/>
  <c r="GX265" i="1"/>
  <c r="U265" i="1"/>
  <c r="W265" i="1"/>
  <c r="V265" i="1"/>
  <c r="S265" i="1"/>
  <c r="P265" i="1"/>
  <c r="CP265" i="1" s="1"/>
  <c r="O265" i="1" s="1"/>
  <c r="T265" i="1"/>
  <c r="F192" i="1"/>
  <c r="V159" i="1"/>
  <c r="CZ100" i="1"/>
  <c r="Y100" i="1" s="1"/>
  <c r="CY100" i="1"/>
  <c r="X100" i="1" s="1"/>
  <c r="T26" i="1"/>
  <c r="F66" i="1"/>
  <c r="GX105" i="1"/>
  <c r="W105" i="1"/>
  <c r="U105" i="1"/>
  <c r="S105" i="1"/>
  <c r="V105" i="1"/>
  <c r="T105" i="1"/>
  <c r="Q105" i="1"/>
  <c r="AU1052" i="1"/>
  <c r="AT1052" i="1"/>
  <c r="CB45" i="1"/>
  <c r="CY1019" i="1"/>
  <c r="X1019" i="1" s="1"/>
  <c r="CZ1019" i="1"/>
  <c r="Y1019" i="1" s="1"/>
  <c r="CY958" i="1"/>
  <c r="X958" i="1" s="1"/>
  <c r="GM958" i="1" s="1"/>
  <c r="CZ958" i="1"/>
  <c r="Y958" i="1" s="1"/>
  <c r="CP960" i="1"/>
  <c r="O960" i="1" s="1"/>
  <c r="GM815" i="1"/>
  <c r="GN815" i="1"/>
  <c r="CP976" i="1"/>
  <c r="O976" i="1" s="1"/>
  <c r="GX970" i="1"/>
  <c r="S970" i="1"/>
  <c r="R970" i="1"/>
  <c r="U970" i="1"/>
  <c r="T970" i="1"/>
  <c r="W970" i="1"/>
  <c r="V970" i="1"/>
  <c r="F881" i="1"/>
  <c r="S860" i="1"/>
  <c r="CY811" i="1"/>
  <c r="X811" i="1" s="1"/>
  <c r="CZ811" i="1"/>
  <c r="Y811" i="1" s="1"/>
  <c r="CX836" i="3"/>
  <c r="CX835" i="3"/>
  <c r="CX834" i="3"/>
  <c r="CX838" i="3"/>
  <c r="CX837" i="3"/>
  <c r="GX1020" i="1"/>
  <c r="CJ1022" i="1" s="1"/>
  <c r="S1020" i="1"/>
  <c r="Q1020" i="1"/>
  <c r="AD1022" i="1" s="1"/>
  <c r="W1020" i="1"/>
  <c r="AJ1022" i="1" s="1"/>
  <c r="V1020" i="1"/>
  <c r="AI1022" i="1" s="1"/>
  <c r="T1020" i="1"/>
  <c r="AG1022" i="1" s="1"/>
  <c r="P1020" i="1"/>
  <c r="R1020" i="1"/>
  <c r="AE1022" i="1" s="1"/>
  <c r="U1020" i="1"/>
  <c r="AH1022" i="1" s="1"/>
  <c r="GM954" i="1"/>
  <c r="GN954" i="1"/>
  <c r="GN806" i="1"/>
  <c r="GM806" i="1"/>
  <c r="Q729" i="1"/>
  <c r="AD711" i="1"/>
  <c r="Q588" i="1"/>
  <c r="AD608" i="1" s="1"/>
  <c r="W588" i="1"/>
  <c r="AJ608" i="1" s="1"/>
  <c r="GX588" i="1"/>
  <c r="CJ608" i="1" s="1"/>
  <c r="T588" i="1"/>
  <c r="AG608" i="1" s="1"/>
  <c r="R588" i="1"/>
  <c r="AE608" i="1" s="1"/>
  <c r="U588" i="1"/>
  <c r="AH608" i="1" s="1"/>
  <c r="P588" i="1"/>
  <c r="CP588" i="1" s="1"/>
  <c r="O588" i="1" s="1"/>
  <c r="V588" i="1"/>
  <c r="AI608" i="1" s="1"/>
  <c r="R492" i="1"/>
  <c r="F528" i="1"/>
  <c r="GN448" i="1"/>
  <c r="GM448" i="1"/>
  <c r="GX438" i="1"/>
  <c r="V438" i="1"/>
  <c r="T438" i="1"/>
  <c r="Q438" i="1"/>
  <c r="U438" i="1"/>
  <c r="P438" i="1"/>
  <c r="W438" i="1"/>
  <c r="S438" i="1"/>
  <c r="W316" i="1"/>
  <c r="F369" i="1"/>
  <c r="CP255" i="1"/>
  <c r="O255" i="1" s="1"/>
  <c r="GM327" i="1"/>
  <c r="CA345" i="1" s="1"/>
  <c r="GN327" i="1"/>
  <c r="R262" i="1"/>
  <c r="S262" i="1"/>
  <c r="V262" i="1"/>
  <c r="P262" i="1"/>
  <c r="T262" i="1"/>
  <c r="GX262" i="1"/>
  <c r="W262" i="1"/>
  <c r="U262" i="1"/>
  <c r="AX84" i="1"/>
  <c r="AX202" i="1"/>
  <c r="F131" i="1"/>
  <c r="AZ159" i="1"/>
  <c r="F180" i="1"/>
  <c r="CP117" i="1"/>
  <c r="O117" i="1" s="1"/>
  <c r="P105" i="1"/>
  <c r="CP105" i="1" s="1"/>
  <c r="O105" i="1" s="1"/>
  <c r="I99" i="1"/>
  <c r="W98" i="1"/>
  <c r="T98" i="1"/>
  <c r="GX98" i="1"/>
  <c r="U98" i="1"/>
  <c r="S98" i="1"/>
  <c r="Q98" i="1"/>
  <c r="P98" i="1"/>
  <c r="CP98" i="1" s="1"/>
  <c r="O98" i="1" s="1"/>
  <c r="V98" i="1"/>
  <c r="R98" i="1"/>
  <c r="CP809" i="1"/>
  <c r="O809" i="1" s="1"/>
  <c r="CP1019" i="1"/>
  <c r="O1019" i="1" s="1"/>
  <c r="CP908" i="1"/>
  <c r="O908" i="1" s="1"/>
  <c r="AX797" i="1"/>
  <c r="F832" i="1"/>
  <c r="CZ663" i="1"/>
  <c r="Y663" i="1" s="1"/>
  <c r="CY663" i="1"/>
  <c r="X663" i="1" s="1"/>
  <c r="GN663" i="1" s="1"/>
  <c r="BA492" i="1"/>
  <c r="F534" i="1"/>
  <c r="T662" i="1"/>
  <c r="U662" i="1"/>
  <c r="S662" i="1"/>
  <c r="CP662" i="1" s="1"/>
  <c r="O662" i="1" s="1"/>
  <c r="V662" i="1"/>
  <c r="GX662" i="1"/>
  <c r="W662" i="1"/>
  <c r="AJ676" i="1" s="1"/>
  <c r="R662" i="1"/>
  <c r="AE676" i="1" s="1"/>
  <c r="Q662" i="1"/>
  <c r="CY665" i="1"/>
  <c r="X665" i="1" s="1"/>
  <c r="CZ665" i="1"/>
  <c r="Y665" i="1" s="1"/>
  <c r="GM447" i="1"/>
  <c r="GN447" i="1"/>
  <c r="GX444" i="1"/>
  <c r="U444" i="1"/>
  <c r="S444" i="1"/>
  <c r="R444" i="1"/>
  <c r="T444" i="1"/>
  <c r="W444" i="1"/>
  <c r="V444" i="1"/>
  <c r="AP413" i="1"/>
  <c r="F556" i="1"/>
  <c r="CP435" i="1"/>
  <c r="O435" i="1" s="1"/>
  <c r="V316" i="1"/>
  <c r="F368" i="1"/>
  <c r="CY271" i="1"/>
  <c r="X271" i="1" s="1"/>
  <c r="CZ271" i="1"/>
  <c r="Y271" i="1" s="1"/>
  <c r="AQ237" i="1"/>
  <c r="F388" i="1"/>
  <c r="AH281" i="1"/>
  <c r="BB80" i="1"/>
  <c r="F215" i="1"/>
  <c r="GX101" i="1"/>
  <c r="W101" i="1"/>
  <c r="U101" i="1"/>
  <c r="S101" i="1"/>
  <c r="V101" i="1"/>
  <c r="Q101" i="1"/>
  <c r="CP101" i="1" s="1"/>
  <c r="O101" i="1" s="1"/>
  <c r="T101" i="1"/>
  <c r="T492" i="1"/>
  <c r="F535" i="1"/>
  <c r="F938" i="1"/>
  <c r="V901" i="1"/>
  <c r="CH711" i="1"/>
  <c r="AY729" i="1"/>
  <c r="V711" i="1"/>
  <c r="F752" i="1"/>
  <c r="CF901" i="1"/>
  <c r="AW915" i="1"/>
  <c r="AY915" i="1"/>
  <c r="CH901" i="1"/>
  <c r="AJ124" i="1" l="1"/>
  <c r="AJ647" i="1"/>
  <c r="W676" i="1"/>
  <c r="AE582" i="1"/>
  <c r="R608" i="1"/>
  <c r="R1022" i="1"/>
  <c r="AE1014" i="1"/>
  <c r="W1022" i="1"/>
  <c r="AJ1014" i="1"/>
  <c r="CA26" i="1"/>
  <c r="AR45" i="1"/>
  <c r="CJ797" i="1"/>
  <c r="BA825" i="1"/>
  <c r="AI582" i="1"/>
  <c r="V608" i="1"/>
  <c r="AG797" i="1"/>
  <c r="T825" i="1"/>
  <c r="AE241" i="1"/>
  <c r="R281" i="1"/>
  <c r="CJ241" i="1"/>
  <c r="BA281" i="1"/>
  <c r="AI797" i="1"/>
  <c r="V825" i="1"/>
  <c r="CA316" i="1"/>
  <c r="AR345" i="1"/>
  <c r="AG582" i="1"/>
  <c r="T608" i="1"/>
  <c r="AD1014" i="1"/>
  <c r="Q1022" i="1"/>
  <c r="BA608" i="1"/>
  <c r="CJ582" i="1"/>
  <c r="AG1014" i="1"/>
  <c r="T1022" i="1"/>
  <c r="AI241" i="1"/>
  <c r="V281" i="1"/>
  <c r="CB492" i="1"/>
  <c r="AS514" i="1"/>
  <c r="AH647" i="1"/>
  <c r="U676" i="1"/>
  <c r="AE647" i="1"/>
  <c r="R676" i="1"/>
  <c r="AH582" i="1"/>
  <c r="U608" i="1"/>
  <c r="AJ582" i="1"/>
  <c r="W608" i="1"/>
  <c r="AH1014" i="1"/>
  <c r="U1022" i="1"/>
  <c r="BA1022" i="1"/>
  <c r="CJ1014" i="1"/>
  <c r="CA492" i="1"/>
  <c r="AR514" i="1"/>
  <c r="AH797" i="1"/>
  <c r="U825" i="1"/>
  <c r="AG241" i="1"/>
  <c r="T281" i="1"/>
  <c r="AD797" i="1"/>
  <c r="Q825" i="1"/>
  <c r="AC647" i="1"/>
  <c r="P676" i="1"/>
  <c r="CE676" i="1"/>
  <c r="CF676" i="1"/>
  <c r="CH676" i="1"/>
  <c r="AW901" i="1"/>
  <c r="F921" i="1"/>
  <c r="CY98" i="1"/>
  <c r="X98" i="1" s="1"/>
  <c r="GM98" i="1" s="1"/>
  <c r="HD98" i="1" s="1"/>
  <c r="CZ98" i="1"/>
  <c r="Y98" i="1" s="1"/>
  <c r="GN98" i="1" s="1"/>
  <c r="CP438" i="1"/>
  <c r="O438" i="1" s="1"/>
  <c r="CY274" i="1"/>
  <c r="X274" i="1" s="1"/>
  <c r="GM274" i="1" s="1"/>
  <c r="CZ274" i="1"/>
  <c r="Y274" i="1" s="1"/>
  <c r="GM587" i="1"/>
  <c r="GN587" i="1"/>
  <c r="CY963" i="1"/>
  <c r="X963" i="1" s="1"/>
  <c r="CZ963" i="1"/>
  <c r="Y963" i="1" s="1"/>
  <c r="X159" i="1"/>
  <c r="F195" i="1"/>
  <c r="CZ810" i="1"/>
  <c r="Y810" i="1" s="1"/>
  <c r="CY810" i="1"/>
  <c r="X810" i="1" s="1"/>
  <c r="AY901" i="1"/>
  <c r="F923" i="1"/>
  <c r="GM435" i="1"/>
  <c r="GN435" i="1"/>
  <c r="GN908" i="1"/>
  <c r="GM908" i="1"/>
  <c r="P99" i="1"/>
  <c r="S99" i="1"/>
  <c r="R99" i="1"/>
  <c r="AE124" i="1" s="1"/>
  <c r="T99" i="1"/>
  <c r="AG124" i="1" s="1"/>
  <c r="U99" i="1"/>
  <c r="AH124" i="1" s="1"/>
  <c r="V99" i="1"/>
  <c r="AI124" i="1" s="1"/>
  <c r="W99" i="1"/>
  <c r="GX99" i="1"/>
  <c r="CJ124" i="1" s="1"/>
  <c r="Q99" i="1"/>
  <c r="CP262" i="1"/>
  <c r="O262" i="1" s="1"/>
  <c r="AD582" i="1"/>
  <c r="Q608" i="1"/>
  <c r="Q711" i="1"/>
  <c r="F741" i="1"/>
  <c r="CY1020" i="1"/>
  <c r="X1020" i="1" s="1"/>
  <c r="CZ1020" i="1"/>
  <c r="Y1020" i="1" s="1"/>
  <c r="AL1022" i="1" s="1"/>
  <c r="AF1022" i="1"/>
  <c r="CY970" i="1"/>
  <c r="X970" i="1" s="1"/>
  <c r="CZ970" i="1"/>
  <c r="Y970" i="1" s="1"/>
  <c r="AU22" i="1"/>
  <c r="AU1087" i="1"/>
  <c r="F1071" i="1"/>
  <c r="CY441" i="1"/>
  <c r="X441" i="1" s="1"/>
  <c r="CZ441" i="1"/>
  <c r="Y441" i="1" s="1"/>
  <c r="CP963" i="1"/>
  <c r="O963" i="1" s="1"/>
  <c r="BC22" i="1"/>
  <c r="F1068" i="1"/>
  <c r="BC1087" i="1"/>
  <c r="CB860" i="1"/>
  <c r="AS866" i="1"/>
  <c r="AV169" i="1"/>
  <c r="CE159" i="1"/>
  <c r="CZ247" i="1"/>
  <c r="Y247" i="1" s="1"/>
  <c r="CY247" i="1"/>
  <c r="X247" i="1" s="1"/>
  <c r="AF281" i="1"/>
  <c r="CP247" i="1"/>
  <c r="O247" i="1" s="1"/>
  <c r="X860" i="1"/>
  <c r="F892" i="1"/>
  <c r="CH316" i="1"/>
  <c r="AY345" i="1"/>
  <c r="GN104" i="1"/>
  <c r="GM104" i="1"/>
  <c r="GM256" i="1"/>
  <c r="HD256" i="1" s="1"/>
  <c r="GN256" i="1"/>
  <c r="GM429" i="1"/>
  <c r="CF26" i="1"/>
  <c r="AW45" i="1"/>
  <c r="CY107" i="1"/>
  <c r="X107" i="1" s="1"/>
  <c r="CZ107" i="1"/>
  <c r="Y107" i="1" s="1"/>
  <c r="GN659" i="1"/>
  <c r="AB159" i="1"/>
  <c r="O169" i="1"/>
  <c r="CF492" i="1"/>
  <c r="AW514" i="1"/>
  <c r="CZ666" i="1"/>
  <c r="Y666" i="1" s="1"/>
  <c r="CY666" i="1"/>
  <c r="X666" i="1" s="1"/>
  <c r="AK26" i="1"/>
  <c r="X45" i="1"/>
  <c r="CY103" i="1"/>
  <c r="X103" i="1" s="1"/>
  <c r="GM103" i="1" s="1"/>
  <c r="CZ103" i="1"/>
  <c r="Y103" i="1" s="1"/>
  <c r="CY268" i="1"/>
  <c r="X268" i="1" s="1"/>
  <c r="CZ268" i="1"/>
  <c r="Y268" i="1" s="1"/>
  <c r="GN655" i="1"/>
  <c r="CY969" i="1"/>
  <c r="X969" i="1" s="1"/>
  <c r="CZ969" i="1"/>
  <c r="Y969" i="1" s="1"/>
  <c r="CY90" i="1"/>
  <c r="X90" i="1" s="1"/>
  <c r="CZ90" i="1"/>
  <c r="Y90" i="1" s="1"/>
  <c r="GM87" i="1"/>
  <c r="HD87" i="1" s="1"/>
  <c r="GN87" i="1"/>
  <c r="GM433" i="1"/>
  <c r="GN433" i="1"/>
  <c r="CY431" i="1"/>
  <c r="X431" i="1" s="1"/>
  <c r="GM431" i="1" s="1"/>
  <c r="HD431" i="1" s="1"/>
  <c r="CZ431" i="1"/>
  <c r="Y431" i="1" s="1"/>
  <c r="GN431" i="1" s="1"/>
  <c r="AB316" i="1"/>
  <c r="O345" i="1"/>
  <c r="CY440" i="1"/>
  <c r="X440" i="1" s="1"/>
  <c r="CZ440" i="1"/>
  <c r="Y440" i="1" s="1"/>
  <c r="GM440" i="1" s="1"/>
  <c r="CZ602" i="1"/>
  <c r="Y602" i="1" s="1"/>
  <c r="AV901" i="1"/>
  <c r="F920" i="1"/>
  <c r="CY653" i="1"/>
  <c r="X653" i="1" s="1"/>
  <c r="CZ653" i="1"/>
  <c r="Y653" i="1" s="1"/>
  <c r="CB729" i="1"/>
  <c r="CP970" i="1"/>
  <c r="O970" i="1" s="1"/>
  <c r="R860" i="1"/>
  <c r="F880" i="1"/>
  <c r="CZ264" i="1"/>
  <c r="Y264" i="1" s="1"/>
  <c r="CY264" i="1"/>
  <c r="X264" i="1" s="1"/>
  <c r="GM264" i="1" s="1"/>
  <c r="CZ436" i="1"/>
  <c r="Y436" i="1" s="1"/>
  <c r="CY436" i="1"/>
  <c r="X436" i="1" s="1"/>
  <c r="CP108" i="1"/>
  <c r="O108" i="1" s="1"/>
  <c r="CZ588" i="1"/>
  <c r="Y588" i="1" s="1"/>
  <c r="AL608" i="1" s="1"/>
  <c r="GM657" i="1"/>
  <c r="GM816" i="1"/>
  <c r="P860" i="1"/>
  <c r="F869" i="1"/>
  <c r="AB915" i="1"/>
  <c r="GN277" i="1"/>
  <c r="X316" i="1"/>
  <c r="F371" i="1"/>
  <c r="GM427" i="1"/>
  <c r="GN958" i="1"/>
  <c r="AY711" i="1"/>
  <c r="F737" i="1"/>
  <c r="GM960" i="1"/>
  <c r="GN960" i="1"/>
  <c r="GN274" i="1"/>
  <c r="R901" i="1"/>
  <c r="F929" i="1"/>
  <c r="CY110" i="1"/>
  <c r="X110" i="1" s="1"/>
  <c r="CZ110" i="1"/>
  <c r="Y110" i="1" s="1"/>
  <c r="CZ434" i="1"/>
  <c r="Y434" i="1" s="1"/>
  <c r="CY434" i="1"/>
  <c r="X434" i="1" s="1"/>
  <c r="AJ797" i="1"/>
  <c r="W825" i="1"/>
  <c r="F744" i="1"/>
  <c r="S711" i="1"/>
  <c r="P159" i="1"/>
  <c r="F172" i="1"/>
  <c r="AJ281" i="1"/>
  <c r="GM109" i="1"/>
  <c r="GN109" i="1"/>
  <c r="CY267" i="1"/>
  <c r="X267" i="1" s="1"/>
  <c r="CZ267" i="1"/>
  <c r="Y267" i="1" s="1"/>
  <c r="CF316" i="1"/>
  <c r="AW345" i="1"/>
  <c r="CE26" i="1"/>
  <c r="AV45" i="1"/>
  <c r="GM420" i="1"/>
  <c r="GN420" i="1"/>
  <c r="CB159" i="1"/>
  <c r="AS169" i="1"/>
  <c r="AZ237" i="1"/>
  <c r="F389" i="1"/>
  <c r="GM425" i="1"/>
  <c r="GN425" i="1"/>
  <c r="CE492" i="1"/>
  <c r="AV514" i="1"/>
  <c r="AF901" i="1"/>
  <c r="S915" i="1"/>
  <c r="AP22" i="1"/>
  <c r="F1061" i="1"/>
  <c r="G16" i="2" s="1"/>
  <c r="G18" i="2" s="1"/>
  <c r="AP1087" i="1"/>
  <c r="CP969" i="1"/>
  <c r="O969" i="1" s="1"/>
  <c r="AD124" i="1"/>
  <c r="AX237" i="1"/>
  <c r="F385" i="1"/>
  <c r="GX432" i="1"/>
  <c r="CJ457" i="1" s="1"/>
  <c r="U432" i="1"/>
  <c r="AH457" i="1" s="1"/>
  <c r="W432" i="1"/>
  <c r="AJ457" i="1" s="1"/>
  <c r="T432" i="1"/>
  <c r="AG457" i="1" s="1"/>
  <c r="Q432" i="1"/>
  <c r="AD457" i="1" s="1"/>
  <c r="V432" i="1"/>
  <c r="AI457" i="1" s="1"/>
  <c r="S432" i="1"/>
  <c r="R432" i="1"/>
  <c r="AE457" i="1" s="1"/>
  <c r="P432" i="1"/>
  <c r="GM266" i="1"/>
  <c r="AX413" i="1"/>
  <c r="F554" i="1"/>
  <c r="GN440" i="1"/>
  <c r="AW711" i="1"/>
  <c r="F735" i="1"/>
  <c r="AG676" i="1"/>
  <c r="GM811" i="1"/>
  <c r="GN811" i="1"/>
  <c r="AO22" i="1"/>
  <c r="F1056" i="1"/>
  <c r="AO1087" i="1"/>
  <c r="GN102" i="1"/>
  <c r="GM102" i="1"/>
  <c r="R159" i="1"/>
  <c r="F183" i="1"/>
  <c r="CA729" i="1"/>
  <c r="AF582" i="1"/>
  <c r="S608" i="1"/>
  <c r="CY967" i="1"/>
  <c r="X967" i="1" s="1"/>
  <c r="CZ967" i="1"/>
  <c r="Y967" i="1" s="1"/>
  <c r="GN246" i="1"/>
  <c r="CY588" i="1"/>
  <c r="X588" i="1" s="1"/>
  <c r="AK608" i="1" s="1"/>
  <c r="AY866" i="1"/>
  <c r="CH860" i="1"/>
  <c r="CA915" i="1"/>
  <c r="CY964" i="1"/>
  <c r="X964" i="1" s="1"/>
  <c r="GN964" i="1" s="1"/>
  <c r="CZ964" i="1"/>
  <c r="Y964" i="1" s="1"/>
  <c r="GX965" i="1"/>
  <c r="CJ979" i="1" s="1"/>
  <c r="S965" i="1"/>
  <c r="AF979" i="1" s="1"/>
  <c r="U965" i="1"/>
  <c r="AH979" i="1" s="1"/>
  <c r="Q965" i="1"/>
  <c r="AD979" i="1" s="1"/>
  <c r="V965" i="1"/>
  <c r="AI979" i="1" s="1"/>
  <c r="T965" i="1"/>
  <c r="AG979" i="1" s="1"/>
  <c r="R965" i="1"/>
  <c r="AE979" i="1" s="1"/>
  <c r="P965" i="1"/>
  <c r="W965" i="1"/>
  <c r="AJ979" i="1" s="1"/>
  <c r="BB18" i="1"/>
  <c r="F1100" i="1"/>
  <c r="CM582" i="1"/>
  <c r="BD608" i="1"/>
  <c r="Y711" i="1"/>
  <c r="F756" i="1"/>
  <c r="O492" i="1"/>
  <c r="F516" i="1"/>
  <c r="U281" i="1"/>
  <c r="AH241" i="1"/>
  <c r="CY438" i="1"/>
  <c r="X438" i="1" s="1"/>
  <c r="CZ438" i="1"/>
  <c r="Y438" i="1" s="1"/>
  <c r="V1022" i="1"/>
  <c r="AI1014" i="1"/>
  <c r="AK1022" i="1"/>
  <c r="CY105" i="1"/>
  <c r="X105" i="1" s="1"/>
  <c r="CZ105" i="1"/>
  <c r="Y105" i="1" s="1"/>
  <c r="GM105" i="1" s="1"/>
  <c r="AD647" i="1"/>
  <c r="Q676" i="1"/>
  <c r="AZ22" i="1"/>
  <c r="F1063" i="1"/>
  <c r="AZ1087" i="1"/>
  <c r="GM809" i="1"/>
  <c r="GN809" i="1"/>
  <c r="GM117" i="1"/>
  <c r="GN117" i="1"/>
  <c r="AX80" i="1"/>
  <c r="F209" i="1"/>
  <c r="AX1052" i="1"/>
  <c r="CZ262" i="1"/>
  <c r="Y262" i="1" s="1"/>
  <c r="CY262" i="1"/>
  <c r="X262" i="1" s="1"/>
  <c r="GM255" i="1"/>
  <c r="HD255" i="1" s="1"/>
  <c r="CM281" i="1" s="1"/>
  <c r="GN255" i="1"/>
  <c r="GN588" i="1"/>
  <c r="GM976" i="1"/>
  <c r="GN976" i="1"/>
  <c r="CB26" i="1"/>
  <c r="AS45" i="1"/>
  <c r="CY265" i="1"/>
  <c r="X265" i="1" s="1"/>
  <c r="GM265" i="1" s="1"/>
  <c r="CZ265" i="1"/>
  <c r="Y265" i="1" s="1"/>
  <c r="GN265" i="1" s="1"/>
  <c r="AC608" i="1"/>
  <c r="BD825" i="1"/>
  <c r="CM797" i="1"/>
  <c r="CP110" i="1"/>
  <c r="O110" i="1" s="1"/>
  <c r="CZ258" i="1"/>
  <c r="Y258" i="1" s="1"/>
  <c r="CY258" i="1"/>
  <c r="X258" i="1" s="1"/>
  <c r="GM258" i="1" s="1"/>
  <c r="AR866" i="1"/>
  <c r="CA860" i="1"/>
  <c r="AY169" i="1"/>
  <c r="CH159" i="1"/>
  <c r="GM273" i="1"/>
  <c r="GN273" i="1"/>
  <c r="CY803" i="1"/>
  <c r="X803" i="1" s="1"/>
  <c r="CZ803" i="1"/>
  <c r="Y803" i="1" s="1"/>
  <c r="AF825" i="1"/>
  <c r="AC979" i="1"/>
  <c r="CP267" i="1"/>
  <c r="O267" i="1" s="1"/>
  <c r="CE316" i="1"/>
  <c r="AV345" i="1"/>
  <c r="AC281" i="1"/>
  <c r="AX643" i="1"/>
  <c r="F769" i="1"/>
  <c r="P26" i="1"/>
  <c r="F48" i="1"/>
  <c r="CY111" i="1"/>
  <c r="X111" i="1" s="1"/>
  <c r="GM111" i="1" s="1"/>
  <c r="CZ111" i="1"/>
  <c r="Y111" i="1" s="1"/>
  <c r="Q316" i="1"/>
  <c r="F357" i="1"/>
  <c r="AL492" i="1"/>
  <c r="Y514" i="1"/>
  <c r="S492" i="1"/>
  <c r="F529" i="1"/>
  <c r="GN966" i="1"/>
  <c r="GM259" i="1"/>
  <c r="GN259" i="1"/>
  <c r="P492" i="1"/>
  <c r="F517" i="1"/>
  <c r="CP602" i="1"/>
  <c r="O602" i="1" s="1"/>
  <c r="AB608" i="1" s="1"/>
  <c r="AQ22" i="1"/>
  <c r="F1062" i="1"/>
  <c r="AQ1087" i="1"/>
  <c r="GM271" i="1"/>
  <c r="GN271" i="1"/>
  <c r="GM439" i="1"/>
  <c r="GN439" i="1"/>
  <c r="CP90" i="1"/>
  <c r="O90" i="1" s="1"/>
  <c r="GM263" i="1"/>
  <c r="GN263" i="1"/>
  <c r="CY275" i="1"/>
  <c r="X275" i="1" s="1"/>
  <c r="AK281" i="1" s="1"/>
  <c r="CZ275" i="1"/>
  <c r="Y275" i="1" s="1"/>
  <c r="GN275" i="1" s="1"/>
  <c r="CP803" i="1"/>
  <c r="O803" i="1" s="1"/>
  <c r="AC825" i="1"/>
  <c r="F743" i="1"/>
  <c r="R711" i="1"/>
  <c r="F1047" i="1"/>
  <c r="BD1014" i="1"/>
  <c r="GN272" i="1"/>
  <c r="GM663" i="1"/>
  <c r="CP107" i="1"/>
  <c r="O107" i="1" s="1"/>
  <c r="GM443" i="1"/>
  <c r="GN443" i="1"/>
  <c r="CY667" i="1"/>
  <c r="X667" i="1" s="1"/>
  <c r="GN667" i="1" s="1"/>
  <c r="CZ667" i="1"/>
  <c r="Y667" i="1" s="1"/>
  <c r="CP653" i="1"/>
  <c r="O653" i="1" s="1"/>
  <c r="AI676" i="1"/>
  <c r="GN599" i="1"/>
  <c r="GM599" i="1"/>
  <c r="GM964" i="1"/>
  <c r="HD964" i="1" s="1"/>
  <c r="S316" i="1"/>
  <c r="F360" i="1"/>
  <c r="GM437" i="1"/>
  <c r="GN437" i="1"/>
  <c r="O729" i="1"/>
  <c r="AB711" i="1"/>
  <c r="CP436" i="1"/>
  <c r="O436" i="1" s="1"/>
  <c r="CP967" i="1"/>
  <c r="O967" i="1" s="1"/>
  <c r="GM968" i="1"/>
  <c r="GN968" i="1"/>
  <c r="S26" i="1"/>
  <c r="F60" i="1"/>
  <c r="GM802" i="1"/>
  <c r="CF860" i="1"/>
  <c r="AW866" i="1"/>
  <c r="Y26" i="1"/>
  <c r="F72" i="1"/>
  <c r="O26" i="1"/>
  <c r="F47" i="1"/>
  <c r="GM1019" i="1"/>
  <c r="GN1019" i="1"/>
  <c r="CY101" i="1"/>
  <c r="X101" i="1" s="1"/>
  <c r="GM101" i="1" s="1"/>
  <c r="CZ101" i="1"/>
  <c r="Y101" i="1" s="1"/>
  <c r="CZ444" i="1"/>
  <c r="Y444" i="1" s="1"/>
  <c r="CY444" i="1"/>
  <c r="X444" i="1" s="1"/>
  <c r="CZ662" i="1"/>
  <c r="Y662" i="1" s="1"/>
  <c r="AL676" i="1" s="1"/>
  <c r="CY662" i="1"/>
  <c r="X662" i="1" s="1"/>
  <c r="GM662" i="1" s="1"/>
  <c r="HD662" i="1" s="1"/>
  <c r="CP1020" i="1"/>
  <c r="O1020" i="1" s="1"/>
  <c r="AC1022" i="1"/>
  <c r="AT22" i="1"/>
  <c r="AT1087" i="1"/>
  <c r="F1070" i="1"/>
  <c r="F16" i="2" s="1"/>
  <c r="F18" i="2" s="1"/>
  <c r="CB316" i="1"/>
  <c r="AS345" i="1"/>
  <c r="CP434" i="1"/>
  <c r="O434" i="1" s="1"/>
  <c r="AB860" i="1"/>
  <c r="O866" i="1"/>
  <c r="GN100" i="1"/>
  <c r="GM100" i="1"/>
  <c r="CF159" i="1"/>
  <c r="AW169" i="1"/>
  <c r="AD241" i="1"/>
  <c r="Q281" i="1"/>
  <c r="CZ260" i="1"/>
  <c r="Y260" i="1" s="1"/>
  <c r="CY260" i="1"/>
  <c r="X260" i="1" s="1"/>
  <c r="GN260" i="1" s="1"/>
  <c r="GM421" i="1"/>
  <c r="GN421" i="1"/>
  <c r="GM665" i="1"/>
  <c r="GN665" i="1"/>
  <c r="AK901" i="1"/>
  <c r="X915" i="1"/>
  <c r="P316" i="1"/>
  <c r="F348" i="1"/>
  <c r="GN601" i="1"/>
  <c r="GM601" i="1"/>
  <c r="CH26" i="1"/>
  <c r="AY45" i="1"/>
  <c r="CP441" i="1"/>
  <c r="O441" i="1" s="1"/>
  <c r="AZ413" i="1"/>
  <c r="F558" i="1"/>
  <c r="AV711" i="1"/>
  <c r="F734" i="1"/>
  <c r="AR169" i="1"/>
  <c r="CA159" i="1"/>
  <c r="AZ80" i="1"/>
  <c r="F213" i="1"/>
  <c r="CH492" i="1"/>
  <c r="AY514" i="1"/>
  <c r="GN666" i="1"/>
  <c r="GM666" i="1"/>
  <c r="CY812" i="1"/>
  <c r="X812" i="1" s="1"/>
  <c r="GN812" i="1" s="1"/>
  <c r="CZ812" i="1"/>
  <c r="Y812" i="1" s="1"/>
  <c r="AL825" i="1" s="1"/>
  <c r="GM673" i="1"/>
  <c r="GN673" i="1"/>
  <c r="GM88" i="1"/>
  <c r="GN88" i="1"/>
  <c r="CP268" i="1"/>
  <c r="O268" i="1" s="1"/>
  <c r="GM261" i="1"/>
  <c r="GN261" i="1"/>
  <c r="AC124" i="1"/>
  <c r="AE825" i="1"/>
  <c r="AK711" i="1"/>
  <c r="X729" i="1"/>
  <c r="CY956" i="1"/>
  <c r="X956" i="1" s="1"/>
  <c r="GM956" i="1" s="1"/>
  <c r="CZ956" i="1"/>
  <c r="Y956" i="1" s="1"/>
  <c r="CY664" i="1"/>
  <c r="X664" i="1" s="1"/>
  <c r="CZ664" i="1"/>
  <c r="Y664" i="1" s="1"/>
  <c r="CP664" i="1"/>
  <c r="O664" i="1" s="1"/>
  <c r="CY423" i="1"/>
  <c r="X423" i="1" s="1"/>
  <c r="GM423" i="1" s="1"/>
  <c r="CZ423" i="1"/>
  <c r="Y423" i="1" s="1"/>
  <c r="CJ676" i="1"/>
  <c r="AL901" i="1"/>
  <c r="Y915" i="1"/>
  <c r="AL159" i="1"/>
  <c r="Y169" i="1"/>
  <c r="GM661" i="1"/>
  <c r="HD661" i="1" s="1"/>
  <c r="GN661" i="1"/>
  <c r="CP810" i="1"/>
  <c r="O810" i="1" s="1"/>
  <c r="F893" i="1"/>
  <c r="Y860" i="1"/>
  <c r="CY108" i="1"/>
  <c r="X108" i="1" s="1"/>
  <c r="CZ108" i="1"/>
  <c r="Y108" i="1" s="1"/>
  <c r="GM442" i="1"/>
  <c r="GN442" i="1"/>
  <c r="AF676" i="1"/>
  <c r="AV866" i="1"/>
  <c r="CE860" i="1"/>
  <c r="CB915" i="1"/>
  <c r="AZ643" i="1"/>
  <c r="F773" i="1"/>
  <c r="F935" i="1"/>
  <c r="BA901" i="1"/>
  <c r="BD26" i="1"/>
  <c r="F70" i="1"/>
  <c r="X492" i="1"/>
  <c r="F540" i="1"/>
  <c r="Y316" i="1"/>
  <c r="F372" i="1"/>
  <c r="CP444" i="1"/>
  <c r="O444" i="1" s="1"/>
  <c r="AK241" i="1" l="1"/>
  <c r="X281" i="1"/>
  <c r="AF950" i="1"/>
  <c r="S979" i="1"/>
  <c r="CM676" i="1"/>
  <c r="AL797" i="1"/>
  <c r="Y825" i="1"/>
  <c r="AJ950" i="1"/>
  <c r="W979" i="1"/>
  <c r="AI950" i="1"/>
  <c r="V979" i="1"/>
  <c r="CJ950" i="1"/>
  <c r="BA979" i="1"/>
  <c r="AI417" i="1"/>
  <c r="V457" i="1"/>
  <c r="AH84" i="1"/>
  <c r="U124" i="1"/>
  <c r="AD950" i="1"/>
  <c r="Q979" i="1"/>
  <c r="AL1014" i="1"/>
  <c r="Y1022" i="1"/>
  <c r="CJ84" i="1"/>
  <c r="BA124" i="1"/>
  <c r="AD417" i="1"/>
  <c r="Q457" i="1"/>
  <c r="AL647" i="1"/>
  <c r="Y676" i="1"/>
  <c r="AB582" i="1"/>
  <c r="O608" i="1"/>
  <c r="AE950" i="1"/>
  <c r="R979" i="1"/>
  <c r="AH950" i="1"/>
  <c r="U979" i="1"/>
  <c r="AK582" i="1"/>
  <c r="X608" i="1"/>
  <c r="AG417" i="1"/>
  <c r="T457" i="1"/>
  <c r="AE84" i="1"/>
  <c r="R124" i="1"/>
  <c r="AJ417" i="1"/>
  <c r="W457" i="1"/>
  <c r="AV860" i="1"/>
  <c r="F871" i="1"/>
  <c r="AY492" i="1"/>
  <c r="F522" i="1"/>
  <c r="AC1014" i="1"/>
  <c r="CH1022" i="1"/>
  <c r="P1022" i="1"/>
  <c r="CE1022" i="1"/>
  <c r="CF1022" i="1"/>
  <c r="F731" i="1"/>
  <c r="O711" i="1"/>
  <c r="GM803" i="1"/>
  <c r="CA825" i="1" s="1"/>
  <c r="GN803" i="1"/>
  <c r="AB825" i="1"/>
  <c r="AV316" i="1"/>
  <c r="F350" i="1"/>
  <c r="AF647" i="1"/>
  <c r="S676" i="1"/>
  <c r="F942" i="1"/>
  <c r="Y901" i="1"/>
  <c r="AE797" i="1"/>
  <c r="R825" i="1"/>
  <c r="AR159" i="1"/>
  <c r="F197" i="1"/>
  <c r="F198" i="1" s="1"/>
  <c r="GM1020" i="1"/>
  <c r="CA1022" i="1" s="1"/>
  <c r="GN1020" i="1"/>
  <c r="CB1022" i="1" s="1"/>
  <c r="AI647" i="1"/>
  <c r="V676" i="1"/>
  <c r="AR860" i="1"/>
  <c r="F894" i="1"/>
  <c r="F895" i="1" s="1"/>
  <c r="CM241" i="1"/>
  <c r="BD281" i="1"/>
  <c r="AK825" i="1"/>
  <c r="CP965" i="1"/>
  <c r="O965" i="1" s="1"/>
  <c r="F874" i="1"/>
  <c r="AY860" i="1"/>
  <c r="CA711" i="1"/>
  <c r="AR729" i="1"/>
  <c r="CP432" i="1"/>
  <c r="O432" i="1" s="1"/>
  <c r="AC457" i="1"/>
  <c r="CJ417" i="1"/>
  <c r="BA457" i="1"/>
  <c r="GM969" i="1"/>
  <c r="GN969" i="1"/>
  <c r="GM812" i="1"/>
  <c r="AV26" i="1"/>
  <c r="F50" i="1"/>
  <c r="GM275" i="1"/>
  <c r="GM260" i="1"/>
  <c r="GN258" i="1"/>
  <c r="GN264" i="1"/>
  <c r="AS729" i="1"/>
  <c r="CB711" i="1"/>
  <c r="O159" i="1"/>
  <c r="F171" i="1"/>
  <c r="AL281" i="1"/>
  <c r="GM963" i="1"/>
  <c r="GN963" i="1"/>
  <c r="AU18" i="1"/>
  <c r="F1106" i="1"/>
  <c r="S1022" i="1"/>
  <c r="AF1014" i="1"/>
  <c r="CP99" i="1"/>
  <c r="O99" i="1" s="1"/>
  <c r="GN423" i="1"/>
  <c r="GM438" i="1"/>
  <c r="GN438" i="1"/>
  <c r="GM667" i="1"/>
  <c r="CE647" i="1"/>
  <c r="AV676" i="1"/>
  <c r="AB979" i="1"/>
  <c r="BA1014" i="1"/>
  <c r="F1042" i="1"/>
  <c r="GN662" i="1"/>
  <c r="V241" i="1"/>
  <c r="F304" i="1"/>
  <c r="V378" i="1"/>
  <c r="F1043" i="1"/>
  <c r="T1014" i="1"/>
  <c r="F628" i="1"/>
  <c r="BA582" i="1"/>
  <c r="BA241" i="1"/>
  <c r="F301" i="1"/>
  <c r="BA378" i="1"/>
  <c r="T797" i="1"/>
  <c r="F846" i="1"/>
  <c r="V582" i="1"/>
  <c r="F631" i="1"/>
  <c r="R582" i="1"/>
  <c r="F622" i="1"/>
  <c r="CB901" i="1"/>
  <c r="AS915" i="1"/>
  <c r="GM664" i="1"/>
  <c r="GN664" i="1"/>
  <c r="GM268" i="1"/>
  <c r="GN268" i="1"/>
  <c r="GM441" i="1"/>
  <c r="GN441" i="1"/>
  <c r="X901" i="1"/>
  <c r="F941" i="1"/>
  <c r="Q241" i="1"/>
  <c r="F293" i="1"/>
  <c r="Q378" i="1"/>
  <c r="GN434" i="1"/>
  <c r="GM434" i="1"/>
  <c r="GM90" i="1"/>
  <c r="GN90" i="1"/>
  <c r="AC241" i="1"/>
  <c r="CH281" i="1"/>
  <c r="P281" i="1"/>
  <c r="CE281" i="1"/>
  <c r="CF281" i="1"/>
  <c r="GM267" i="1"/>
  <c r="GN267" i="1"/>
  <c r="BD797" i="1"/>
  <c r="F850" i="1"/>
  <c r="AS26" i="1"/>
  <c r="F62" i="1"/>
  <c r="Q647" i="1"/>
  <c r="Q762" i="1"/>
  <c r="F688" i="1"/>
  <c r="AK1014" i="1"/>
  <c r="X1022" i="1"/>
  <c r="U241" i="1"/>
  <c r="F303" i="1"/>
  <c r="U378" i="1"/>
  <c r="AK676" i="1"/>
  <c r="AO18" i="1"/>
  <c r="F1091" i="1"/>
  <c r="AE417" i="1"/>
  <c r="R457" i="1"/>
  <c r="AP18" i="1"/>
  <c r="F1096" i="1"/>
  <c r="S901" i="1"/>
  <c r="F930" i="1"/>
  <c r="AV492" i="1"/>
  <c r="F519" i="1"/>
  <c r="AW316" i="1"/>
  <c r="F351" i="1"/>
  <c r="AL582" i="1"/>
  <c r="Y608" i="1"/>
  <c r="O316" i="1"/>
  <c r="F347" i="1"/>
  <c r="AY316" i="1"/>
  <c r="F353" i="1"/>
  <c r="GN247" i="1"/>
  <c r="GM247" i="1"/>
  <c r="CA281" i="1" s="1"/>
  <c r="AB281" i="1"/>
  <c r="BC18" i="1"/>
  <c r="F1103" i="1"/>
  <c r="F620" i="1"/>
  <c r="Q582" i="1"/>
  <c r="AG84" i="1"/>
  <c r="T124" i="1"/>
  <c r="P647" i="1"/>
  <c r="P762" i="1"/>
  <c r="F679" i="1"/>
  <c r="GN111" i="1"/>
  <c r="GN956" i="1"/>
  <c r="AR492" i="1"/>
  <c r="F542" i="1"/>
  <c r="F543" i="1" s="1"/>
  <c r="U1014" i="1"/>
  <c r="F1044" i="1"/>
  <c r="F630" i="1"/>
  <c r="U582" i="1"/>
  <c r="R647" i="1"/>
  <c r="F690" i="1"/>
  <c r="R762" i="1"/>
  <c r="Q1014" i="1"/>
  <c r="F1034" i="1"/>
  <c r="AR316" i="1"/>
  <c r="F373" i="1"/>
  <c r="F374" i="1" s="1"/>
  <c r="GN103" i="1"/>
  <c r="AR26" i="1"/>
  <c r="F73" i="1"/>
  <c r="F74" i="1" s="1"/>
  <c r="F1046" i="1"/>
  <c r="W1014" i="1"/>
  <c r="AJ84" i="1"/>
  <c r="W124" i="1"/>
  <c r="AT18" i="1"/>
  <c r="F1105" i="1"/>
  <c r="GM436" i="1"/>
  <c r="GN436" i="1"/>
  <c r="GM653" i="1"/>
  <c r="CA676" i="1" s="1"/>
  <c r="GN653" i="1"/>
  <c r="AB676" i="1"/>
  <c r="F196" i="1"/>
  <c r="Y159" i="1"/>
  <c r="CJ647" i="1"/>
  <c r="BA676" i="1"/>
  <c r="F755" i="1"/>
  <c r="X711" i="1"/>
  <c r="AC84" i="1"/>
  <c r="CH124" i="1"/>
  <c r="P124" i="1"/>
  <c r="CE124" i="1"/>
  <c r="CF124" i="1"/>
  <c r="AY26" i="1"/>
  <c r="F53" i="1"/>
  <c r="AS316" i="1"/>
  <c r="F362" i="1"/>
  <c r="GM107" i="1"/>
  <c r="GN107" i="1"/>
  <c r="CH825" i="1"/>
  <c r="AC797" i="1"/>
  <c r="P825" i="1"/>
  <c r="CE825" i="1"/>
  <c r="CF825" i="1"/>
  <c r="AQ18" i="1"/>
  <c r="F1097" i="1"/>
  <c r="GM602" i="1"/>
  <c r="GN602" i="1"/>
  <c r="CB608" i="1" s="1"/>
  <c r="Y492" i="1"/>
  <c r="F541" i="1"/>
  <c r="AC950" i="1"/>
  <c r="P979" i="1"/>
  <c r="CE979" i="1"/>
  <c r="CF979" i="1"/>
  <c r="CH979" i="1"/>
  <c r="F177" i="1"/>
  <c r="AY159" i="1"/>
  <c r="CF608" i="1"/>
  <c r="CH608" i="1"/>
  <c r="AC582" i="1"/>
  <c r="P608" i="1"/>
  <c r="CE608" i="1"/>
  <c r="GM588" i="1"/>
  <c r="CA608" i="1" s="1"/>
  <c r="AZ18" i="1"/>
  <c r="F1098" i="1"/>
  <c r="GN105" i="1"/>
  <c r="BD582" i="1"/>
  <c r="F633" i="1"/>
  <c r="AG950" i="1"/>
  <c r="T979" i="1"/>
  <c r="CY965" i="1"/>
  <c r="X965" i="1" s="1"/>
  <c r="AK979" i="1" s="1"/>
  <c r="CZ965" i="1"/>
  <c r="Y965" i="1" s="1"/>
  <c r="AL979" i="1" s="1"/>
  <c r="CA901" i="1"/>
  <c r="AR915" i="1"/>
  <c r="S582" i="1"/>
  <c r="F623" i="1"/>
  <c r="AG647" i="1"/>
  <c r="T676" i="1"/>
  <c r="CY432" i="1"/>
  <c r="X432" i="1" s="1"/>
  <c r="AK457" i="1" s="1"/>
  <c r="CZ432" i="1"/>
  <c r="Y432" i="1" s="1"/>
  <c r="AL457" i="1" s="1"/>
  <c r="AF457" i="1"/>
  <c r="AJ241" i="1"/>
  <c r="W281" i="1"/>
  <c r="GM108" i="1"/>
  <c r="GN108" i="1"/>
  <c r="AB124" i="1"/>
  <c r="X26" i="1"/>
  <c r="F71" i="1"/>
  <c r="AW492" i="1"/>
  <c r="F520" i="1"/>
  <c r="AW26" i="1"/>
  <c r="F51" i="1"/>
  <c r="S281" i="1"/>
  <c r="AF241" i="1"/>
  <c r="AV159" i="1"/>
  <c r="F174" i="1"/>
  <c r="CH647" i="1"/>
  <c r="AY676" i="1"/>
  <c r="AS492" i="1"/>
  <c r="F531" i="1"/>
  <c r="V797" i="1"/>
  <c r="F848" i="1"/>
  <c r="R241" i="1"/>
  <c r="F295" i="1"/>
  <c r="R378" i="1"/>
  <c r="GN101" i="1"/>
  <c r="GN444" i="1"/>
  <c r="GM444" i="1"/>
  <c r="GN810" i="1"/>
  <c r="GM810" i="1"/>
  <c r="AW159" i="1"/>
  <c r="F175" i="1"/>
  <c r="O860" i="1"/>
  <c r="F868" i="1"/>
  <c r="AW860" i="1"/>
  <c r="F872" i="1"/>
  <c r="GM967" i="1"/>
  <c r="GN967" i="1"/>
  <c r="AF797" i="1"/>
  <c r="S825" i="1"/>
  <c r="GM110" i="1"/>
  <c r="GN110" i="1"/>
  <c r="AX22" i="1"/>
  <c r="AX1087" i="1"/>
  <c r="F1059" i="1"/>
  <c r="F1045" i="1"/>
  <c r="V1014" i="1"/>
  <c r="AH417" i="1"/>
  <c r="U457" i="1"/>
  <c r="AD84" i="1"/>
  <c r="Q124" i="1"/>
  <c r="AS159" i="1"/>
  <c r="F186" i="1"/>
  <c r="HD420" i="1"/>
  <c r="F849" i="1"/>
  <c r="W797" i="1"/>
  <c r="AB901" i="1"/>
  <c r="O915" i="1"/>
  <c r="GM970" i="1"/>
  <c r="GN970" i="1"/>
  <c r="AS860" i="1"/>
  <c r="F883" i="1"/>
  <c r="GN262" i="1"/>
  <c r="GM262" i="1"/>
  <c r="AI84" i="1"/>
  <c r="V124" i="1"/>
  <c r="CZ99" i="1"/>
  <c r="Y99" i="1" s="1"/>
  <c r="AL124" i="1" s="1"/>
  <c r="CY99" i="1"/>
  <c r="X99" i="1" s="1"/>
  <c r="AK124" i="1" s="1"/>
  <c r="AF124" i="1"/>
  <c r="CF647" i="1"/>
  <c r="AW676" i="1"/>
  <c r="F837" i="1"/>
  <c r="Q797" i="1"/>
  <c r="F302" i="1"/>
  <c r="T241" i="1"/>
  <c r="T378" i="1"/>
  <c r="U797" i="1"/>
  <c r="F847" i="1"/>
  <c r="W582" i="1"/>
  <c r="F632" i="1"/>
  <c r="U647" i="1"/>
  <c r="F698" i="1"/>
  <c r="U762" i="1"/>
  <c r="T582" i="1"/>
  <c r="F629" i="1"/>
  <c r="AB1022" i="1"/>
  <c r="F845" i="1"/>
  <c r="BA797" i="1"/>
  <c r="R1014" i="1"/>
  <c r="F1036" i="1"/>
  <c r="W647" i="1"/>
  <c r="F700" i="1"/>
  <c r="W762" i="1"/>
  <c r="AL417" i="1" l="1"/>
  <c r="Y457" i="1"/>
  <c r="AS608" i="1"/>
  <c r="CB582" i="1"/>
  <c r="AL84" i="1"/>
  <c r="Y124" i="1"/>
  <c r="CA582" i="1"/>
  <c r="AR608" i="1"/>
  <c r="AS1022" i="1"/>
  <c r="CB1014" i="1"/>
  <c r="AK417" i="1"/>
  <c r="X457" i="1"/>
  <c r="AK84" i="1"/>
  <c r="X124" i="1"/>
  <c r="AR825" i="1"/>
  <c r="CA797" i="1"/>
  <c r="W643" i="1"/>
  <c r="F786" i="1"/>
  <c r="U643" i="1"/>
  <c r="F784" i="1"/>
  <c r="U417" i="1"/>
  <c r="F479" i="1"/>
  <c r="U547" i="1"/>
  <c r="R237" i="1"/>
  <c r="F392" i="1"/>
  <c r="S241" i="1"/>
  <c r="F296" i="1"/>
  <c r="S378" i="1"/>
  <c r="AF417" i="1"/>
  <c r="S457" i="1"/>
  <c r="F611" i="1"/>
  <c r="P582" i="1"/>
  <c r="CE950" i="1"/>
  <c r="AV979" i="1"/>
  <c r="CH84" i="1"/>
  <c r="AY124" i="1"/>
  <c r="BA647" i="1"/>
  <c r="BA762" i="1"/>
  <c r="F696" i="1"/>
  <c r="F75" i="1"/>
  <c r="F76" i="1" s="1"/>
  <c r="CA241" i="1"/>
  <c r="AR281" i="1"/>
  <c r="AK647" i="1"/>
  <c r="X676" i="1"/>
  <c r="X1014" i="1"/>
  <c r="F1048" i="1"/>
  <c r="AW281" i="1"/>
  <c r="CF241" i="1"/>
  <c r="O1022" i="1"/>
  <c r="AB1014" i="1"/>
  <c r="V84" i="1"/>
  <c r="V202" i="1"/>
  <c r="F147" i="1"/>
  <c r="AX18" i="1"/>
  <c r="F1094" i="1"/>
  <c r="S797" i="1"/>
  <c r="F840" i="1"/>
  <c r="W241" i="1"/>
  <c r="F305" i="1"/>
  <c r="W378" i="1"/>
  <c r="AL950" i="1"/>
  <c r="Y979" i="1"/>
  <c r="P950" i="1"/>
  <c r="F982" i="1"/>
  <c r="CF797" i="1"/>
  <c r="AW825" i="1"/>
  <c r="AY825" i="1"/>
  <c r="CH797" i="1"/>
  <c r="CF84" i="1"/>
  <c r="AW124" i="1"/>
  <c r="CB676" i="1"/>
  <c r="T84" i="1"/>
  <c r="F145" i="1"/>
  <c r="T202" i="1"/>
  <c r="CB281" i="1"/>
  <c r="U237" i="1"/>
  <c r="F400" i="1"/>
  <c r="CE241" i="1"/>
  <c r="AV281" i="1"/>
  <c r="AS901" i="1"/>
  <c r="F932" i="1"/>
  <c r="BA237" i="1"/>
  <c r="F398" i="1"/>
  <c r="V237" i="1"/>
  <c r="F401" i="1"/>
  <c r="AL241" i="1"/>
  <c r="Y281" i="1"/>
  <c r="BA417" i="1"/>
  <c r="F477" i="1"/>
  <c r="BA547" i="1"/>
  <c r="F757" i="1"/>
  <c r="F758" i="1" s="1"/>
  <c r="AR711" i="1"/>
  <c r="GM965" i="1"/>
  <c r="HD965" i="1" s="1"/>
  <c r="CM979" i="1" s="1"/>
  <c r="GN965" i="1"/>
  <c r="F897" i="1"/>
  <c r="F896" i="1"/>
  <c r="F1025" i="1"/>
  <c r="P1014" i="1"/>
  <c r="F634" i="1"/>
  <c r="X582" i="1"/>
  <c r="R950" i="1"/>
  <c r="F993" i="1"/>
  <c r="Q417" i="1"/>
  <c r="F469" i="1"/>
  <c r="Q547" i="1"/>
  <c r="Y1014" i="1"/>
  <c r="F1049" i="1"/>
  <c r="U84" i="1"/>
  <c r="U202" i="1"/>
  <c r="F146" i="1"/>
  <c r="BA950" i="1"/>
  <c r="F999" i="1"/>
  <c r="W950" i="1"/>
  <c r="F1003" i="1"/>
  <c r="AB84" i="1"/>
  <c r="O124" i="1"/>
  <c r="CH950" i="1"/>
  <c r="AY979" i="1"/>
  <c r="AV825" i="1"/>
  <c r="CE797" i="1"/>
  <c r="CE84" i="1"/>
  <c r="AV124" i="1"/>
  <c r="F544" i="1"/>
  <c r="F545" i="1" s="1"/>
  <c r="F635" i="1"/>
  <c r="Y582" i="1"/>
  <c r="P241" i="1"/>
  <c r="F284" i="1"/>
  <c r="P378" i="1"/>
  <c r="Q237" i="1"/>
  <c r="F390" i="1"/>
  <c r="GN99" i="1"/>
  <c r="CB124" i="1" s="1"/>
  <c r="GM99" i="1"/>
  <c r="AS711" i="1"/>
  <c r="F746" i="1"/>
  <c r="AK797" i="1"/>
  <c r="X825" i="1"/>
  <c r="R797" i="1"/>
  <c r="F839" i="1"/>
  <c r="S647" i="1"/>
  <c r="F691" i="1"/>
  <c r="S762" i="1"/>
  <c r="AB797" i="1"/>
  <c r="O825" i="1"/>
  <c r="CH1014" i="1"/>
  <c r="AY1022" i="1"/>
  <c r="Y647" i="1"/>
  <c r="Y762" i="1"/>
  <c r="F703" i="1"/>
  <c r="X241" i="1"/>
  <c r="F307" i="1"/>
  <c r="X378" i="1"/>
  <c r="AF84" i="1"/>
  <c r="S124" i="1"/>
  <c r="O901" i="1"/>
  <c r="F917" i="1"/>
  <c r="Q84" i="1"/>
  <c r="F136" i="1"/>
  <c r="Q202" i="1"/>
  <c r="AK950" i="1"/>
  <c r="X979" i="1"/>
  <c r="CH582" i="1"/>
  <c r="AY608" i="1"/>
  <c r="CA647" i="1"/>
  <c r="AR676" i="1"/>
  <c r="T237" i="1"/>
  <c r="F399" i="1"/>
  <c r="AY647" i="1"/>
  <c r="AY762" i="1"/>
  <c r="F684" i="1"/>
  <c r="T647" i="1"/>
  <c r="F697" i="1"/>
  <c r="T762" i="1"/>
  <c r="AR901" i="1"/>
  <c r="F943" i="1"/>
  <c r="F944" i="1" s="1"/>
  <c r="T950" i="1"/>
  <c r="F1000" i="1"/>
  <c r="CE582" i="1"/>
  <c r="AV608" i="1"/>
  <c r="AW608" i="1"/>
  <c r="CF582" i="1"/>
  <c r="CF950" i="1"/>
  <c r="AW979" i="1"/>
  <c r="P797" i="1"/>
  <c r="F828" i="1"/>
  <c r="P84" i="1"/>
  <c r="F127" i="1"/>
  <c r="P202" i="1"/>
  <c r="W84" i="1"/>
  <c r="F148" i="1"/>
  <c r="W202" i="1"/>
  <c r="F375" i="1"/>
  <c r="F376" i="1" s="1"/>
  <c r="R643" i="1"/>
  <c r="F776" i="1"/>
  <c r="P643" i="1"/>
  <c r="F765" i="1"/>
  <c r="AB241" i="1"/>
  <c r="O281" i="1"/>
  <c r="Q643" i="1"/>
  <c r="F774" i="1"/>
  <c r="CH241" i="1"/>
  <c r="AY281" i="1"/>
  <c r="AB950" i="1"/>
  <c r="O979" i="1"/>
  <c r="AC417" i="1"/>
  <c r="CF457" i="1"/>
  <c r="CH457" i="1"/>
  <c r="P457" i="1"/>
  <c r="CE457" i="1"/>
  <c r="F306" i="1"/>
  <c r="BD241" i="1"/>
  <c r="BD378" i="1"/>
  <c r="CA1014" i="1"/>
  <c r="AR1022" i="1"/>
  <c r="CB825" i="1"/>
  <c r="AW1022" i="1"/>
  <c r="CF1014" i="1"/>
  <c r="T417" i="1"/>
  <c r="F478" i="1"/>
  <c r="T547" i="1"/>
  <c r="U950" i="1"/>
  <c r="F1001" i="1"/>
  <c r="BA84" i="1"/>
  <c r="F144" i="1"/>
  <c r="BA202" i="1"/>
  <c r="Q950" i="1"/>
  <c r="F991" i="1"/>
  <c r="V417" i="1"/>
  <c r="F480" i="1"/>
  <c r="V547" i="1"/>
  <c r="V950" i="1"/>
  <c r="F1002" i="1"/>
  <c r="Y797" i="1"/>
  <c r="F852" i="1"/>
  <c r="CM647" i="1"/>
  <c r="BD676" i="1"/>
  <c r="AW647" i="1"/>
  <c r="F682" i="1"/>
  <c r="AW762" i="1"/>
  <c r="AB647" i="1"/>
  <c r="O676" i="1"/>
  <c r="CB979" i="1"/>
  <c r="R417" i="1"/>
  <c r="F471" i="1"/>
  <c r="R547" i="1"/>
  <c r="AV647" i="1"/>
  <c r="F681" i="1"/>
  <c r="AV762" i="1"/>
  <c r="F1037" i="1"/>
  <c r="S1014" i="1"/>
  <c r="GM432" i="1"/>
  <c r="GN432" i="1"/>
  <c r="CB457" i="1" s="1"/>
  <c r="AB457" i="1"/>
  <c r="V647" i="1"/>
  <c r="F699" i="1"/>
  <c r="V762" i="1"/>
  <c r="F200" i="1"/>
  <c r="F199" i="1"/>
  <c r="CE1014" i="1"/>
  <c r="AV1022" i="1"/>
  <c r="W417" i="1"/>
  <c r="F481" i="1"/>
  <c r="W547" i="1"/>
  <c r="R84" i="1"/>
  <c r="R202" i="1"/>
  <c r="F138" i="1"/>
  <c r="F610" i="1"/>
  <c r="O582" i="1"/>
  <c r="S950" i="1"/>
  <c r="F994" i="1"/>
  <c r="CB84" i="1" l="1"/>
  <c r="AS124" i="1"/>
  <c r="F1027" i="1"/>
  <c r="AV1014" i="1"/>
  <c r="W413" i="1"/>
  <c r="F571" i="1"/>
  <c r="HD432" i="1"/>
  <c r="CM457" i="1" s="1"/>
  <c r="CA457" i="1"/>
  <c r="AW643" i="1"/>
  <c r="F768" i="1"/>
  <c r="CB797" i="1"/>
  <c r="AS825" i="1"/>
  <c r="CH417" i="1"/>
  <c r="AY457" i="1"/>
  <c r="P80" i="1"/>
  <c r="F205" i="1"/>
  <c r="F614" i="1"/>
  <c r="AW582" i="1"/>
  <c r="AR647" i="1"/>
  <c r="AR762" i="1"/>
  <c r="F704" i="1"/>
  <c r="F705" i="1" s="1"/>
  <c r="X950" i="1"/>
  <c r="F1005" i="1"/>
  <c r="X797" i="1"/>
  <c r="F851" i="1"/>
  <c r="HD99" i="1"/>
  <c r="CM124" i="1" s="1"/>
  <c r="CA124" i="1"/>
  <c r="P237" i="1"/>
  <c r="F381" i="1"/>
  <c r="U80" i="1"/>
  <c r="F224" i="1"/>
  <c r="U1052" i="1"/>
  <c r="Q413" i="1"/>
  <c r="F559" i="1"/>
  <c r="CM950" i="1"/>
  <c r="BD979" i="1"/>
  <c r="O1014" i="1"/>
  <c r="F1024" i="1"/>
  <c r="BA643" i="1"/>
  <c r="F782" i="1"/>
  <c r="AV950" i="1"/>
  <c r="F984" i="1"/>
  <c r="S417" i="1"/>
  <c r="F472" i="1"/>
  <c r="S547" i="1"/>
  <c r="CA979" i="1"/>
  <c r="X417" i="1"/>
  <c r="F483" i="1"/>
  <c r="X547" i="1"/>
  <c r="AR582" i="1"/>
  <c r="F636" i="1"/>
  <c r="F637" i="1" s="1"/>
  <c r="R80" i="1"/>
  <c r="F216" i="1"/>
  <c r="R1052" i="1"/>
  <c r="CB950" i="1"/>
  <c r="AS979" i="1"/>
  <c r="V413" i="1"/>
  <c r="F570" i="1"/>
  <c r="F1050" i="1"/>
  <c r="AR1014" i="1"/>
  <c r="CF417" i="1"/>
  <c r="AW457" i="1"/>
  <c r="AY241" i="1"/>
  <c r="F289" i="1"/>
  <c r="AY378" i="1"/>
  <c r="O241" i="1"/>
  <c r="F283" i="1"/>
  <c r="O378" i="1"/>
  <c r="W80" i="1"/>
  <c r="F226" i="1"/>
  <c r="W1052" i="1"/>
  <c r="AW950" i="1"/>
  <c r="F985" i="1"/>
  <c r="AV582" i="1"/>
  <c r="F613" i="1"/>
  <c r="F945" i="1"/>
  <c r="F946" i="1" s="1"/>
  <c r="X237" i="1"/>
  <c r="F404" i="1"/>
  <c r="Y643" i="1"/>
  <c r="F789" i="1"/>
  <c r="F827" i="1"/>
  <c r="O797" i="1"/>
  <c r="O84" i="1"/>
  <c r="F126" i="1"/>
  <c r="O202" i="1"/>
  <c r="W237" i="1"/>
  <c r="F402" i="1"/>
  <c r="V80" i="1"/>
  <c r="F225" i="1"/>
  <c r="V1052" i="1"/>
  <c r="X647" i="1"/>
  <c r="X762" i="1"/>
  <c r="F702" i="1"/>
  <c r="X84" i="1"/>
  <c r="F150" i="1"/>
  <c r="X202" i="1"/>
  <c r="AS582" i="1"/>
  <c r="F625" i="1"/>
  <c r="AB417" i="1"/>
  <c r="O457" i="1"/>
  <c r="R413" i="1"/>
  <c r="F561" i="1"/>
  <c r="O647" i="1"/>
  <c r="F678" i="1"/>
  <c r="O762" i="1"/>
  <c r="BA80" i="1"/>
  <c r="F222" i="1"/>
  <c r="BA1052" i="1"/>
  <c r="CE417" i="1"/>
  <c r="AV457" i="1"/>
  <c r="AY582" i="1"/>
  <c r="F616" i="1"/>
  <c r="Q80" i="1"/>
  <c r="F214" i="1"/>
  <c r="Q1052" i="1"/>
  <c r="AV797" i="1"/>
  <c r="F830" i="1"/>
  <c r="F759" i="1"/>
  <c r="F760" i="1" s="1"/>
  <c r="Y241" i="1"/>
  <c r="F308" i="1"/>
  <c r="Y378" i="1"/>
  <c r="F286" i="1"/>
  <c r="AV241" i="1"/>
  <c r="AV378" i="1"/>
  <c r="CB241" i="1"/>
  <c r="AS281" i="1"/>
  <c r="CB647" i="1"/>
  <c r="AS676" i="1"/>
  <c r="F833" i="1"/>
  <c r="AY797" i="1"/>
  <c r="AW241" i="1"/>
  <c r="F287" i="1"/>
  <c r="AW378" i="1"/>
  <c r="AY84" i="1"/>
  <c r="F132" i="1"/>
  <c r="AY202" i="1"/>
  <c r="S237" i="1"/>
  <c r="F393" i="1"/>
  <c r="Y84" i="1"/>
  <c r="Y202" i="1"/>
  <c r="F151" i="1"/>
  <c r="Y417" i="1"/>
  <c r="F484" i="1"/>
  <c r="Y547" i="1"/>
  <c r="V643" i="1"/>
  <c r="F785" i="1"/>
  <c r="CB417" i="1"/>
  <c r="AS457" i="1"/>
  <c r="AV643" i="1"/>
  <c r="F767" i="1"/>
  <c r="BD647" i="1"/>
  <c r="F701" i="1"/>
  <c r="BD762" i="1"/>
  <c r="T413" i="1"/>
  <c r="F568" i="1"/>
  <c r="AW1014" i="1"/>
  <c r="F1028" i="1"/>
  <c r="BD237" i="1"/>
  <c r="F403" i="1"/>
  <c r="P417" i="1"/>
  <c r="F460" i="1"/>
  <c r="P547" i="1"/>
  <c r="O950" i="1"/>
  <c r="F981" i="1"/>
  <c r="T643" i="1"/>
  <c r="F783" i="1"/>
  <c r="AY643" i="1"/>
  <c r="F770" i="1"/>
  <c r="S84" i="1"/>
  <c r="S202" i="1"/>
  <c r="F139" i="1"/>
  <c r="F1030" i="1"/>
  <c r="AY1014" i="1"/>
  <c r="S643" i="1"/>
  <c r="F777" i="1"/>
  <c r="AV84" i="1"/>
  <c r="AV202" i="1"/>
  <c r="F129" i="1"/>
  <c r="AY950" i="1"/>
  <c r="F987" i="1"/>
  <c r="BA413" i="1"/>
  <c r="F567" i="1"/>
  <c r="T80" i="1"/>
  <c r="F223" i="1"/>
  <c r="T1052" i="1"/>
  <c r="AW84" i="1"/>
  <c r="AW202" i="1"/>
  <c r="F130" i="1"/>
  <c r="AW797" i="1"/>
  <c r="F831" i="1"/>
  <c r="Y950" i="1"/>
  <c r="F1006" i="1"/>
  <c r="F309" i="1"/>
  <c r="F310" i="1" s="1"/>
  <c r="AR241" i="1"/>
  <c r="AR378" i="1"/>
  <c r="U413" i="1"/>
  <c r="F569" i="1"/>
  <c r="AR797" i="1"/>
  <c r="F853" i="1"/>
  <c r="F854" i="1" s="1"/>
  <c r="AS1014" i="1"/>
  <c r="F1039" i="1"/>
  <c r="F311" i="1" l="1"/>
  <c r="F312" i="1" s="1"/>
  <c r="T22" i="1"/>
  <c r="F1073" i="1"/>
  <c r="T1087" i="1"/>
  <c r="AV80" i="1"/>
  <c r="F207" i="1"/>
  <c r="BD643" i="1"/>
  <c r="F787" i="1"/>
  <c r="AW237" i="1"/>
  <c r="F384" i="1"/>
  <c r="Y237" i="1"/>
  <c r="F405" i="1"/>
  <c r="AV417" i="1"/>
  <c r="F462" i="1"/>
  <c r="AV547" i="1"/>
  <c r="AV1052" i="1" s="1"/>
  <c r="V22" i="1"/>
  <c r="V1087" i="1"/>
  <c r="F1075" i="1"/>
  <c r="W22" i="1"/>
  <c r="F1076" i="1"/>
  <c r="W1087" i="1"/>
  <c r="F638" i="1"/>
  <c r="F639" i="1"/>
  <c r="CA84" i="1"/>
  <c r="AR124" i="1"/>
  <c r="AS797" i="1"/>
  <c r="F842" i="1"/>
  <c r="CA417" i="1"/>
  <c r="AR457" i="1"/>
  <c r="Y80" i="1"/>
  <c r="F229" i="1"/>
  <c r="Y1052" i="1"/>
  <c r="O643" i="1"/>
  <c r="F764" i="1"/>
  <c r="O80" i="1"/>
  <c r="F204" i="1"/>
  <c r="AW417" i="1"/>
  <c r="F463" i="1"/>
  <c r="AW547" i="1"/>
  <c r="R22" i="1"/>
  <c r="R1087" i="1"/>
  <c r="F1066" i="1"/>
  <c r="CA950" i="1"/>
  <c r="AR979" i="1"/>
  <c r="CM84" i="1"/>
  <c r="BD124" i="1"/>
  <c r="CM417" i="1"/>
  <c r="BD457" i="1"/>
  <c r="Y413" i="1"/>
  <c r="F574" i="1"/>
  <c r="AY80" i="1"/>
  <c r="F210" i="1"/>
  <c r="AV237" i="1"/>
  <c r="F383" i="1"/>
  <c r="AR237" i="1"/>
  <c r="F406" i="1"/>
  <c r="F407" i="1" s="1"/>
  <c r="AW80" i="1"/>
  <c r="F208" i="1"/>
  <c r="AW1052" i="1"/>
  <c r="BA22" i="1"/>
  <c r="F1072" i="1"/>
  <c r="H16" i="2" s="1"/>
  <c r="H18" i="2" s="1"/>
  <c r="BA1087" i="1"/>
  <c r="O417" i="1"/>
  <c r="F459" i="1"/>
  <c r="O547" i="1"/>
  <c r="O1052" i="1" s="1"/>
  <c r="X80" i="1"/>
  <c r="F228" i="1"/>
  <c r="X1052" i="1"/>
  <c r="X643" i="1"/>
  <c r="F788" i="1"/>
  <c r="AY237" i="1"/>
  <c r="F386" i="1"/>
  <c r="X413" i="1"/>
  <c r="F573" i="1"/>
  <c r="S413" i="1"/>
  <c r="F562" i="1"/>
  <c r="F706" i="1"/>
  <c r="F707" i="1" s="1"/>
  <c r="AY417" i="1"/>
  <c r="F465" i="1"/>
  <c r="AY547" i="1"/>
  <c r="AS84" i="1"/>
  <c r="F141" i="1"/>
  <c r="AS202" i="1"/>
  <c r="AS417" i="1"/>
  <c r="F474" i="1"/>
  <c r="AS547" i="1"/>
  <c r="AS647" i="1"/>
  <c r="F693" i="1"/>
  <c r="AS762" i="1"/>
  <c r="F855" i="1"/>
  <c r="F856" i="1" s="1"/>
  <c r="S80" i="1"/>
  <c r="F217" i="1"/>
  <c r="S1052" i="1"/>
  <c r="P413" i="1"/>
  <c r="F550" i="1"/>
  <c r="AS241" i="1"/>
  <c r="F298" i="1"/>
  <c r="AS378" i="1"/>
  <c r="Q22" i="1"/>
  <c r="F1064" i="1"/>
  <c r="Q1087" i="1"/>
  <c r="O237" i="1"/>
  <c r="F380" i="1"/>
  <c r="AS950" i="1"/>
  <c r="F996" i="1"/>
  <c r="BD950" i="1"/>
  <c r="F1004" i="1"/>
  <c r="U22" i="1"/>
  <c r="F1074" i="1"/>
  <c r="U1087" i="1"/>
  <c r="AR643" i="1"/>
  <c r="F790" i="1"/>
  <c r="F791" i="1" s="1"/>
  <c r="P1052" i="1"/>
  <c r="AV22" i="1" l="1"/>
  <c r="F1057" i="1"/>
  <c r="AV1087" i="1"/>
  <c r="O22" i="1"/>
  <c r="O1087" i="1"/>
  <c r="F1054" i="1"/>
  <c r="AY413" i="1"/>
  <c r="F555" i="1"/>
  <c r="U18" i="1"/>
  <c r="F1109" i="1"/>
  <c r="AS237" i="1"/>
  <c r="F395" i="1"/>
  <c r="AS80" i="1"/>
  <c r="F219" i="1"/>
  <c r="AS1052" i="1"/>
  <c r="X22" i="1"/>
  <c r="F1078" i="1"/>
  <c r="X1087" i="1"/>
  <c r="F408" i="1"/>
  <c r="F409" i="1" s="1"/>
  <c r="AY1052" i="1"/>
  <c r="R18" i="1"/>
  <c r="F1101" i="1"/>
  <c r="S22" i="1"/>
  <c r="S1087" i="1"/>
  <c r="F1067" i="1"/>
  <c r="J16" i="2" s="1"/>
  <c r="J18" i="2" s="1"/>
  <c r="AS413" i="1"/>
  <c r="F564" i="1"/>
  <c r="AW22" i="1"/>
  <c r="AW1087" i="1"/>
  <c r="F1058" i="1"/>
  <c r="BD417" i="1"/>
  <c r="F482" i="1"/>
  <c r="BD547" i="1"/>
  <c r="AR950" i="1"/>
  <c r="F1007" i="1"/>
  <c r="F1008" i="1" s="1"/>
  <c r="AR417" i="1"/>
  <c r="F485" i="1"/>
  <c r="F486" i="1" s="1"/>
  <c r="AR547" i="1"/>
  <c r="AR84" i="1"/>
  <c r="F152" i="1"/>
  <c r="F153" i="1" s="1"/>
  <c r="AR202" i="1"/>
  <c r="W18" i="1"/>
  <c r="F1111" i="1"/>
  <c r="V18" i="1"/>
  <c r="F1110" i="1"/>
  <c r="P22" i="1"/>
  <c r="P1087" i="1"/>
  <c r="F1055" i="1"/>
  <c r="Q18" i="1"/>
  <c r="F1099" i="1"/>
  <c r="F792" i="1"/>
  <c r="F793" i="1"/>
  <c r="AS643" i="1"/>
  <c r="F779" i="1"/>
  <c r="BA18" i="1"/>
  <c r="F1107" i="1"/>
  <c r="AW413" i="1"/>
  <c r="F553" i="1"/>
  <c r="Y22" i="1"/>
  <c r="F1079" i="1"/>
  <c r="Y1087" i="1"/>
  <c r="O413" i="1"/>
  <c r="F549" i="1"/>
  <c r="BD84" i="1"/>
  <c r="BD202" i="1"/>
  <c r="F149" i="1"/>
  <c r="AV413" i="1"/>
  <c r="F552" i="1"/>
  <c r="T18" i="1"/>
  <c r="F1108" i="1"/>
  <c r="P18" i="1" l="1"/>
  <c r="F1090" i="1"/>
  <c r="F1009" i="1"/>
  <c r="F1010" i="1" s="1"/>
  <c r="AR413" i="1"/>
  <c r="F575" i="1"/>
  <c r="F576" i="1" s="1"/>
  <c r="AS22" i="1"/>
  <c r="AS1087" i="1"/>
  <c r="F1069" i="1"/>
  <c r="E16" i="2" s="1"/>
  <c r="AV18" i="1"/>
  <c r="F1092" i="1"/>
  <c r="BD80" i="1"/>
  <c r="F227" i="1"/>
  <c r="BD1052" i="1"/>
  <c r="AR80" i="1"/>
  <c r="F230" i="1"/>
  <c r="F231" i="1" s="1"/>
  <c r="AR1052" i="1"/>
  <c r="F487" i="1"/>
  <c r="F488" i="1"/>
  <c r="BD413" i="1"/>
  <c r="F572" i="1"/>
  <c r="AW18" i="1"/>
  <c r="F1093" i="1"/>
  <c r="X18" i="1"/>
  <c r="F1113" i="1"/>
  <c r="Y18" i="1"/>
  <c r="F1114" i="1"/>
  <c r="F154" i="1"/>
  <c r="F155" i="1"/>
  <c r="S18" i="1"/>
  <c r="F1102" i="1"/>
  <c r="AY22" i="1"/>
  <c r="F1060" i="1"/>
  <c r="AY1087" i="1"/>
  <c r="O18" i="1"/>
  <c r="F1089" i="1"/>
  <c r="F232" i="1" l="1"/>
  <c r="F233" i="1"/>
  <c r="AS18" i="1"/>
  <c r="F1104" i="1"/>
  <c r="AY18" i="1"/>
  <c r="F1095" i="1"/>
  <c r="BD22" i="1"/>
  <c r="F1077" i="1"/>
  <c r="BD1087" i="1"/>
  <c r="F577" i="1"/>
  <c r="F578" i="1" s="1"/>
  <c r="AR22" i="1"/>
  <c r="F1080" i="1"/>
  <c r="F1081" i="1" s="1"/>
  <c r="AR1087" i="1"/>
  <c r="E18" i="2"/>
  <c r="I16" i="2"/>
  <c r="I18" i="2" s="1"/>
  <c r="AR18" i="1" l="1"/>
  <c r="F1115" i="1"/>
  <c r="F1082" i="1"/>
  <c r="F1083" i="1" s="1"/>
  <c r="BD18" i="1"/>
  <c r="F1112" i="1"/>
</calcChain>
</file>

<file path=xl/sharedStrings.xml><?xml version="1.0" encoding="utf-8"?>
<sst xmlns="http://schemas.openxmlformats.org/spreadsheetml/2006/main" count="24607" uniqueCount="1137">
  <si>
    <t>Smeta.RU  (495) 974-1589</t>
  </si>
  <si>
    <t>_PS_</t>
  </si>
  <si>
    <t>Smeta.RU</t>
  </si>
  <si>
    <t/>
  </si>
  <si>
    <t>Новый объект_(Копия)</t>
  </si>
  <si>
    <t>ДК Сортировка покрытие и МАФ 1 этап</t>
  </si>
  <si>
    <t>Сметные нормы списания</t>
  </si>
  <si>
    <t>Коды ценников</t>
  </si>
  <si>
    <t>ТСНБ Смоленской области 2014</t>
  </si>
  <si>
    <t>ТР для Версии 10: Центральные регионы (с уч. п-ма 2536-ИП/12/ГС от 27.11.12, 01/57049-ЮЛ от 27.04.2018) от 14.03.2019 г</t>
  </si>
  <si>
    <t>ТСНБ-2001 Смоленской области (редакция 2014 г)</t>
  </si>
  <si>
    <t>Новая локальная смета</t>
  </si>
  <si>
    <t>*1,25</t>
  </si>
  <si>
    <t>*1,15</t>
  </si>
  <si>
    <t>Новый раздел</t>
  </si>
  <si>
    <t>1. Демонтажные работы</t>
  </si>
  <si>
    <t>1</t>
  </si>
  <si>
    <t>68-34-1</t>
  </si>
  <si>
    <t>Валка деревьев с применением автогидроподъемника без корчевки пня мягколиственных, твердолиственных (кроме породы тополь) при диаметре ствола: до 36 см (клен диаметром 36см)</t>
  </si>
  <si>
    <t>1 м3 дерева</t>
  </si>
  <si>
    <t>ТЕР Смоленской обл.,68-34-1 Пр. Минстроя России от 13.03.2015 № 171/пр</t>
  </si>
  <si>
    <t>Ремонтно-строительные работы</t>
  </si>
  <si>
    <t>Благоустройство</t>
  </si>
  <si>
    <t>рФЕР-68</t>
  </si>
  <si>
    <t>2</t>
  </si>
  <si>
    <t>68-34-3</t>
  </si>
  <si>
    <t>Валка деревьев с применением автогидроподъемника без корчевки пня мягколиственных, твердолиственных (кроме породы тополь) при диаметре ствола: до 80 см (липа диаметром 70см)</t>
  </si>
  <si>
    <t>ТЕР Смоленской обл.,68-34-3 Пр. Минстроя России от 13.03.2015 № 171/пр</t>
  </si>
  <si>
    <t>3</t>
  </si>
  <si>
    <t>68-34-4</t>
  </si>
  <si>
    <t>Валка деревьев с применением автогидроподъемника без корчевки пня породы тополь при диаметре ствола: до 100 см (тополь диаметром 100см)</t>
  </si>
  <si>
    <t>ТЕР Смоленской обл.,68-34-4 Пр. Минстроя России от 13.03.2015 № 171/пр</t>
  </si>
  <si>
    <t>4</t>
  </si>
  <si>
    <t>01-02-111-6</t>
  </si>
  <si>
    <t>Корчевка вручную пней диаметром: от 360 до 400 мм</t>
  </si>
  <si>
    <t>100 пней</t>
  </si>
  <si>
    <t>ТЕР Смоленской обл.,01-02-111-6 Пр. Минстроя России от 13.03.2015 № 171/пр</t>
  </si>
  <si>
    <t>Общестроительные работы</t>
  </si>
  <si>
    <t>Земляные работы по другим видам работ ( подготовительные, сопутствующие, укрепительные )</t>
  </si>
  <si>
    <t>ФЕР-01</t>
  </si>
  <si>
    <t>*0,85</t>
  </si>
  <si>
    <t>5</t>
  </si>
  <si>
    <t>01-02-103-4</t>
  </si>
  <si>
    <t>Корчевка деревьев в грунтах естественного залегания корчевателями-собирателями с трактором мощностью 79 кВт (108 л.с.) с трелевкой до 100 м, диаметр деревьев: свыше 32 см</t>
  </si>
  <si>
    <t>100 деревьев</t>
  </si>
  <si>
    <t>ТЕР Смоленской обл.,01-02-103-4 Пр. Минстроя России от 13.03.2015 № 171/пр</t>
  </si>
  <si>
    <t>6</t>
  </si>
  <si>
    <t>47-01-109-2</t>
  </si>
  <si>
    <t>Обрезка крон деревьев под естественный вид: с автогидроподъемника</t>
  </si>
  <si>
    <t>1 ДЕРЕВО</t>
  </si>
  <si>
    <t>ТЕР Смоленской обл.,47-01-109-2 Пр. Минстроя России от 13.03.2015 № 171/пр</t>
  </si>
  <si>
    <t>Озеленение. Защитные лесонасаждения</t>
  </si>
  <si>
    <t>ФЕР-47</t>
  </si>
  <si>
    <t>7</t>
  </si>
  <si>
    <t>01-02-119-2</t>
  </si>
  <si>
    <t>Расчистка площадей от кустарника и мелколесья вручную: при средней поросли</t>
  </si>
  <si>
    <t>100 м2</t>
  </si>
  <si>
    <t>ТЕР Смоленской обл.,01-02-119-2 Пр. Минстроя России от 13.03.2015 № 171/пр</t>
  </si>
  <si>
    <t>8</t>
  </si>
  <si>
    <t>пг01-01-01-008</t>
  </si>
  <si>
    <t>Погрузочные работы при автомобильных перевозках: леса пиленого, погонажа плотничный, шпал</t>
  </si>
  <si>
    <t>1 Т ГРУЗА</t>
  </si>
  <si>
    <t>ТЕР Смоленской обл.,пг01-01-01-008 Пр. Минстроя России от 13.03.2015 № 171/пр</t>
  </si>
  <si>
    <t>Погрузочно-разгрузочные работы</t>
  </si>
  <si>
    <t>Перевозка грузов , (ФССЦпр 2011-изм. № 4-6, раздел 1):  погрузочно-разгрузочные работы  (НР и СП в прям. затратах )</t>
  </si>
  <si>
    <t>ФССЦпр  пог. а/п (2011,изм. 4-6)</t>
  </si>
  <si>
    <t>9</t>
  </si>
  <si>
    <t>пг03-21-01-030</t>
  </si>
  <si>
    <t>Перевозка грузов автомобилями-самосвалами грузоподъемностью 10 т, работающих вне карьера, на расстояние: до 30 км I класс груза</t>
  </si>
  <si>
    <t>ТЕР Смоленской обл.,пг03-21-01-030 Пр. Минстроя России от 13.03.2015 № 171/пр</t>
  </si>
  <si>
    <t>Перевозка грузов авто/транспортом</t>
  </si>
  <si>
    <t>Перевозка грузов. Автомобильные перевозки  ( 2003 г., ч.1;  ФССЦпр-2011-изм. № 4-6 , раздел 3; )</t>
  </si>
  <si>
    <t>ФССЦ а/п (2003/2011 изм. 4-6)</t>
  </si>
  <si>
    <t>10</t>
  </si>
  <si>
    <t>07-05-030-11</t>
  </si>
  <si>
    <t>Разборка малых архитектурных форм</t>
  </si>
  <si>
    <t>100 шт. сборных конструкций</t>
  </si>
  <si>
    <t>ТЕР Смоленской обл.,07-05-030-11 Пр. Минстроя России от 13.03.2015 № 171/пр</t>
  </si>
  <si>
    <t>*0</t>
  </si>
  <si>
    <t>)*0,8</t>
  </si>
  <si>
    <t>Сборные бетонные констр. в жил. стр/ (крупно-пан. д_стр. (для СП=108% - {КПД}=1; обыч. д_стр. СП=90% - {КПД}=0)</t>
  </si>
  <si>
    <t>ФЕР-07</t>
  </si>
  <si>
    <t>11</t>
  </si>
  <si>
    <t>27-03-011-2</t>
  </si>
  <si>
    <t>Срезка поверхностного слоя асфальтобетонных дорожных покрытий типа Б и В на щебне из осадочных горных пород методом холодного фрезерования с применением импортных фрез при ширине барабана фрезы 600-1300 мм, толщина: до 10 см</t>
  </si>
  <si>
    <t>100 М2 АСФАЛЬТОБЕТОННОГО ПОКРЫТИЯ</t>
  </si>
  <si>
    <t>ТЕР Смоленской обл.,27-03-011-2 Пр. Минстроя России от 13.03.2015 № 171/пр</t>
  </si>
  <si>
    <t>Автомобильные дороги</t>
  </si>
  <si>
    <t>ФЕР-27</t>
  </si>
  <si>
    <t>12</t>
  </si>
  <si>
    <t>68-14-1</t>
  </si>
  <si>
    <t>Разборка бортовых камней: на бетонном основании</t>
  </si>
  <si>
    <t>100 м</t>
  </si>
  <si>
    <t>ТЕР Смоленской обл.,68-14-1 Пр. Минстроя России от 13.03.2015 № 171/пр</t>
  </si>
  <si>
    <t>13</t>
  </si>
  <si>
    <t>68-12-4</t>
  </si>
  <si>
    <t>Разборка покрытий и оснований: асфальтобетонных с помощью молотков отбойных</t>
  </si>
  <si>
    <t>100 м3 конструкций</t>
  </si>
  <si>
    <t>ТЕР Смоленской обл.,68-12-4 Пр. Минстроя России от 13.03.2015 № 171/пр</t>
  </si>
  <si>
    <t>14</t>
  </si>
  <si>
    <t>пг01-01-01-043</t>
  </si>
  <si>
    <t>Погрузочные работы при автомобильных перевозках: мусора строительного с погрузкой экскаваторами емкостью ковша до 0,5 м3</t>
  </si>
  <si>
    <t>ТЕР Смоленской обл.,пг01-01-01-043 Пр. Минстроя России от 13.03.2015 № 171/пр</t>
  </si>
  <si>
    <t>15</t>
  </si>
  <si>
    <t>16</t>
  </si>
  <si>
    <t>пг03-21-01-005</t>
  </si>
  <si>
    <t>Перевозка грузов автомобилями-самосвалами грузоподъемностью 10 т, работающих вне карьера, на расстояние: до 5 км I класс груза</t>
  </si>
  <si>
    <t>ТЕР Смоленской обл.,пг03-21-01-005 Пр. Минстроя России от 13.03.2015 № 171/пр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</si>
  <si>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</si>
  <si>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</si>
  <si>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</si>
  <si>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</si>
  <si>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</si>
  <si>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</si>
  <si>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</si>
  <si>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</si>
  <si>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</si>
  <si>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</si>
  <si>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</si>
  <si>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</si>
  <si>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</si>
  <si>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</si>
  <si>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</si>
  <si>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</si>
  <si>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</si>
  <si>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</si>
  <si>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</si>
  <si>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</si>
  <si>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</si>
  <si>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</si>
  <si>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</si>
  <si>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</si>
  <si>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</si>
  <si>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</si>
  <si>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</si>
  <si>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</si>
  <si>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</si>
  <si>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</si>
  <si>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</si>
  <si>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</si>
  <si>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</si>
  <si>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</si>
  <si>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</si>
  <si>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</si>
  <si>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</si>
  <si>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</si>
  <si>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</si>
  <si>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</si>
  <si>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</si>
  <si>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</si>
  <si>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</si>
  <si>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</si>
  <si>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</si>
  <si>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</si>
  <si>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Перевозка</t>
  </si>
  <si>
    <t>Перевозка грузов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</si>
  <si>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</si>
  <si>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</si>
  <si>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</si>
  <si>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</si>
  <si>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</si>
  <si>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</si>
  <si>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Итого10</t>
  </si>
  <si>
    <t>Индекс на 3 квартал 2020г. -8,21</t>
  </si>
  <si>
    <t>В</t>
  </si>
  <si>
    <t>НДС 20%</t>
  </si>
  <si>
    <t>авыф</t>
  </si>
  <si>
    <t>Всего по смете</t>
  </si>
  <si>
    <t>2. Площадка для занаятий физкультурой</t>
  </si>
  <si>
    <t>Новый подраздел</t>
  </si>
  <si>
    <t>Покрытие</t>
  </si>
  <si>
    <t>17</t>
  </si>
  <si>
    <t>01-01-013-14</t>
  </si>
  <si>
    <t>Разработка грунта с погрузкой на автомобили-самосвалы экскаваторами с ковшом вместимостью: 0,5 (0,5-0,63) м3, группа грунтов 2</t>
  </si>
  <si>
    <t>1000 м3 грунта</t>
  </si>
  <si>
    <t>ТЕР Смоленской обл.,01-01-013-14 Пр. Минстроя России от 13.03.2015 № 171/пр</t>
  </si>
  <si>
    <t>Земляные работы, выполняемые  механизированным способом</t>
  </si>
  <si>
    <t>18</t>
  </si>
  <si>
    <t>19</t>
  </si>
  <si>
    <t>01-02-057-2</t>
  </si>
  <si>
    <t>Разработка грунта вручную в траншеях глубиной до 2 м без креплений с откосами, группа грунтов: 2</t>
  </si>
  <si>
    <t>100 м3 грунта</t>
  </si>
  <si>
    <t>ТЕР Смоленской обл.,01-02-057-2 Пр. Минстроя России от 13.03.2015 № 171/пр</t>
  </si>
  <si>
    <t>Земляные работы, выполняемые  ручным способом</t>
  </si>
  <si>
    <t>20</t>
  </si>
  <si>
    <t>27-04-001-4</t>
  </si>
  <si>
    <t>Устройство подстилающих и выравнивающих слоев оснований: из щебня</t>
  </si>
  <si>
    <t>100 м3 материала основания (в плотном теле)</t>
  </si>
  <si>
    <t>ТЕР Смоленской обл.,27-04-001-4 Пр. Минстроя России от 13.03.2015 № 171/пр</t>
  </si>
  <si>
    <t>20,1</t>
  </si>
  <si>
    <t>408-0057</t>
  </si>
  <si>
    <t>Щебень из природного камня для строительных работ марка 600, фракция 5 (3)-20 мм</t>
  </si>
  <si>
    <t>м3</t>
  </si>
  <si>
    <t>ТССЦ Смоленской обл.,408-0057 Пр. Минстроя России от 13.03.2015 № 171/пр</t>
  </si>
  <si>
    <t>21</t>
  </si>
  <si>
    <t>27-02-010-2</t>
  </si>
  <si>
    <t>Установка бортовых камней бетонных: при других видах покрытий</t>
  </si>
  <si>
    <t>100 м бортового камня</t>
  </si>
  <si>
    <t>ТЕР Смоленской обл.,27-02-010-2 Пр. Минстроя России от 13.03.2015 № 171/пр</t>
  </si>
  <si>
    <t>21,1</t>
  </si>
  <si>
    <t>403-8023</t>
  </si>
  <si>
    <t>Камни бортовые БР 100.20.8 /бетон В22,5 (М300), объем 0,016 м3/ (ГОСТ 6665-91)</t>
  </si>
  <si>
    <t>шт.</t>
  </si>
  <si>
    <t>ТССЦ Смоленской обл.,403-8023 Пр. Минстроя России от 13.03.2015 № 171/пр</t>
  </si>
  <si>
    <t>21,2</t>
  </si>
  <si>
    <t>401-0006</t>
  </si>
  <si>
    <t>Бетон тяжелый, класс В15 (М200)</t>
  </si>
  <si>
    <t>ТССЦ Смоленской обл.,401-0006 Пр. Минстроя России от 13.03.2015 № 171/пр</t>
  </si>
  <si>
    <t>21,3</t>
  </si>
  <si>
    <t>21,4</t>
  </si>
  <si>
    <t>402-0004</t>
  </si>
  <si>
    <t>Раствор готовый кладочный цементный марки 100</t>
  </si>
  <si>
    <t>ТССЦ Смоленской обл.,402-0004 Пр. Минстроя России от 13.03.2015 № 171/пр</t>
  </si>
  <si>
    <t>21,5</t>
  </si>
  <si>
    <t>22</t>
  </si>
  <si>
    <t>01-02-061-1</t>
  </si>
  <si>
    <t>Засыпка пазух бортового камня</t>
  </si>
  <si>
    <t>ТЕР Смоленской обл.,01-02-061-1 Пр. Минстроя России от 13.03.2015 № 171/пр</t>
  </si>
  <si>
    <t>23</t>
  </si>
  <si>
    <t>пг01-01-01-039</t>
  </si>
  <si>
    <t>Погрузочные работы при автомобильных перевозках: грунта растительного слоя (земля, перегной)</t>
  </si>
  <si>
    <t>ТЕР Смоленской обл.,пг01-01-01-039 Пр. Минстроя России от 13.03.2015 № 171/пр</t>
  </si>
  <si>
    <t>24</t>
  </si>
  <si>
    <t>25</t>
  </si>
  <si>
    <t>27-04-001-1</t>
  </si>
  <si>
    <t>Устройство подстилающих и выравнивающих слоев оснований: из песка</t>
  </si>
  <si>
    <t>ТЕР Смоленской обл.,27-04-001-1 Пр. Минстроя России от 13.03.2015 № 171/пр</t>
  </si>
  <si>
    <t>25,1</t>
  </si>
  <si>
    <t>408-0122</t>
  </si>
  <si>
    <t>Песок природный для строительных работ средний</t>
  </si>
  <si>
    <t>ТССЦ Смоленской обл.,408-0122 Пр. Минстроя России от 13.03.2015 № 171/пр</t>
  </si>
  <si>
    <t>26</t>
  </si>
  <si>
    <t>27-04-016-4</t>
  </si>
  <si>
    <t>Устройство прослойки из нетканого синтетического материала (НСМ) в земляном полотне: сплошной</t>
  </si>
  <si>
    <t>1000 м2 поверхности</t>
  </si>
  <si>
    <t>ТЕР Смоленской обл.,27-04-016-4 Пр. Минстроя России от 13.03.2015 № 171/пр</t>
  </si>
  <si>
    <t>26,1</t>
  </si>
  <si>
    <t>101-7239</t>
  </si>
  <si>
    <t>Нетканый геотекстиль Геотекс 150</t>
  </si>
  <si>
    <t>м2</t>
  </si>
  <si>
    <t>ТССЦ Смоленской обл.,101-7239 Пр. Минстроя России от 13.03.2015 № 171/пр</t>
  </si>
  <si>
    <t>27</t>
  </si>
  <si>
    <t>27,1</t>
  </si>
  <si>
    <t>28</t>
  </si>
  <si>
    <t>27-06-009-2</t>
  </si>
  <si>
    <t>Укладка геосетки в асфальтобетонное дорожное покрытие</t>
  </si>
  <si>
    <t>1000 м2 покрытия</t>
  </si>
  <si>
    <t>ТЕР Смоленской обл.,27-06-009-2 Пр. Минстроя России от 13.03.2015 № 171/пр</t>
  </si>
  <si>
    <t>28,1</t>
  </si>
  <si>
    <t>101-6898</t>
  </si>
  <si>
    <t>Сетка армирующая полипропиленовая, размер ячейки 45х45 мм</t>
  </si>
  <si>
    <t>ТССЦ Смоленской обл.,101-6898 Пр. Минстроя России от 13.03.2015 № 171/пр</t>
  </si>
  <si>
    <t>Материалы строительные</t>
  </si>
  <si>
    <t>Материалы и конструкции ( строительные ) по ценникам и каталогом</t>
  </si>
  <si>
    <t>ФССЦст</t>
  </si>
  <si>
    <t>28,2</t>
  </si>
  <si>
    <t>101-3912</t>
  </si>
  <si>
    <t>Дюбели металлические Д 60 мм, L-20-25 мм</t>
  </si>
  <si>
    <t>кг</t>
  </si>
  <si>
    <t>ТССЦ Смоленской обл.,101-3912 Пр. Минстроя России от 13.03.2015 № 171/пр</t>
  </si>
  <si>
    <t>29</t>
  </si>
  <si>
    <t>29,1</t>
  </si>
  <si>
    <t>29,2</t>
  </si>
  <si>
    <t>408-0019</t>
  </si>
  <si>
    <t>Щебень из природного камня для строительных работ марка 600, фракция 20-40 мм</t>
  </si>
  <si>
    <t>ТССЦ Смоленской обл.,408-0019 Пр. Минстроя России от 13.03.2015 № 171/пр</t>
  </si>
  <si>
    <t>30</t>
  </si>
  <si>
    <t>27-06-026-1</t>
  </si>
  <si>
    <t>Розлив вяжущих материалов</t>
  </si>
  <si>
    <t>1 Т</t>
  </si>
  <si>
    <t>ТЕР Смоленской обл.,27-06-026-1 Пр. Минстроя России от 13.03.2015 № 171/пр</t>
  </si>
  <si>
    <t>31</t>
  </si>
  <si>
    <t>27-06-020-1</t>
  </si>
  <si>
    <t>Устройство покрытия толщиной 4 см (5см) из горячих асфальтобетонных смесей плотных мелкозернистых типа АБВ, плотность каменных материалов: 2,5-2,9 т/м3</t>
  </si>
  <si>
    <t>ТЕР Смоленской обл.,27-06-020-1 Пр. Минстроя России от 13.03.2015 № 171/пр</t>
  </si>
  <si>
    <t>31,1</t>
  </si>
  <si>
    <t>410-0005</t>
  </si>
  <si>
    <t>Асфальтобетонные смеси дорожные, аэродромные и асфальтобетон (горячие и теплые для плотного асфальтобетона мелко и крупнозернистые, песчаные), марка II, тип А</t>
  </si>
  <si>
    <t>т</t>
  </si>
  <si>
    <t>ТССЦ Смоленской обл.,410-0005 Пр. Минстроя России от 13.03.2015 № 171/пр</t>
  </si>
  <si>
    <t>31,2</t>
  </si>
  <si>
    <t>410-0007</t>
  </si>
  <si>
    <t>Асфальтобетонные смеси дорожные, аэродромные и асфальтобетон (горячие и теплые для плотного асфальтобетона мелко и крупнозернистые, песчаные), марка II, тип В</t>
  </si>
  <si>
    <t>ТССЦ Смоленской обл.,410-0007 Пр. Минстроя России от 13.03.2015 № 171/пр</t>
  </si>
  <si>
    <t>32</t>
  </si>
  <si>
    <t>27-06-021-1</t>
  </si>
  <si>
    <t>На каждые 0,5 см изменения толщины покрытия добавлять или исключать: к расценке 27-06-020-01</t>
  </si>
  <si>
    <t>ТЕР Смоленской обл.,27-06-021-1 Пр. Минстроя России от 13.03.2015 № 171/пр</t>
  </si>
  <si>
    <t>)*2</t>
  </si>
  <si>
    <t>*2</t>
  </si>
  <si>
    <t>32,1</t>
  </si>
  <si>
    <t>32,2</t>
  </si>
  <si>
    <t>33</t>
  </si>
  <si>
    <t>11-01-011-1</t>
  </si>
  <si>
    <t>Монтаж бесшовного покрытия из резиновой крошки</t>
  </si>
  <si>
    <t>100 м2 стяжки</t>
  </si>
  <si>
    <t>ТЕР Смоленской обл.,11-01-011-1 Пр. Минстроя России от 13.03.2015 № 171/пр</t>
  </si>
  <si>
    <t>Полы</t>
  </si>
  <si>
    <t>ФЕР-11</t>
  </si>
  <si>
    <t>33,1</t>
  </si>
  <si>
    <t>402-0005</t>
  </si>
  <si>
    <t>Раствор готовый кладочный цементный марки 150</t>
  </si>
  <si>
    <t>ТССЦ Смоленской обл.,402-0005 Пр. Минстроя России от 13.03.2015 № 171/пр</t>
  </si>
  <si>
    <t>33,2</t>
  </si>
  <si>
    <t>411-0001</t>
  </si>
  <si>
    <t>Вода</t>
  </si>
  <si>
    <t>ТССЦ Смоленской обл.,411-0001 Пр. Минстроя России от 13.03.2015 № 171/пр</t>
  </si>
  <si>
    <t>33,3</t>
  </si>
  <si>
    <t>Прайс-лист</t>
  </si>
  <si>
    <t>Бесшовное покрытие из резиновой крошки "Стандарт"  толщиной 20мм (в состав входит : резиновая крошка, пигментный краситель, полиуретановое связующее, фракция крошки 2-4мм), водонипроницаемое</t>
  </si>
  <si>
    <t>[1 150 / 1,2 /  8,21] +  2% Трансп</t>
  </si>
  <si>
    <t>Малые архитектурные формы</t>
  </si>
  <si>
    <t>34</t>
  </si>
  <si>
    <t>09-08-001-4</t>
  </si>
  <si>
    <t>Установка металлических столбов высотой более 4 м: с погружением в бетонное основание</t>
  </si>
  <si>
    <t>100 столбов</t>
  </si>
  <si>
    <t>ТЕР Смоленской обл.,09-08-001-4 Пр. Минстроя России от 13.03.2015 № 171/пр</t>
  </si>
  <si>
    <t>Металлические конструкции</t>
  </si>
  <si>
    <t>ФЕР-09</t>
  </si>
  <si>
    <t>34,1</t>
  </si>
  <si>
    <t>103-1571</t>
  </si>
  <si>
    <t>Трубы стальные квадратные из стали марки ст1-3сп/пс размером 80х80 мм, толщина стенки 3 мм</t>
  </si>
  <si>
    <t>ТССЦ Смоленской обл.,103-1571 Пр. Минстроя России от 13.03.2015 № 171/пр</t>
  </si>
  <si>
    <t>34,2</t>
  </si>
  <si>
    <t>401-0066</t>
  </si>
  <si>
    <t>Бетон тяжелый, крупность заполнителя 20 мм, класс В15 (М200)</t>
  </si>
  <si>
    <t>ТССЦ Смоленской обл.,401-0066 Пр. Минстроя России от 13.03.2015 № 171/пр</t>
  </si>
  <si>
    <t>35</t>
  </si>
  <si>
    <t>09-08-002-6</t>
  </si>
  <si>
    <t>Устройство заграждений из готовых металлических решетчатых панелей: высотой более 2 м</t>
  </si>
  <si>
    <t>10 панелей</t>
  </si>
  <si>
    <t>ТЕР Смоленской обл.,09-08-002-6 Пр. Минстроя России от 13.03.2015 № 171/пр</t>
  </si>
  <si>
    <t>35,1</t>
  </si>
  <si>
    <t>Панель ограждения FENSYS 3D City пруток O5 мм 2500х2030мм</t>
  </si>
  <si>
    <t>ТССЦ Смоленской обл.,201-9212 Пр. Минстроя России от 13.03.2015 № 171/пр</t>
  </si>
  <si>
    <t>[2 615,47 / 1,2 /  8,21] +  2% Трансп</t>
  </si>
  <si>
    <t>36</t>
  </si>
  <si>
    <t>09-08-002-7</t>
  </si>
  <si>
    <t>Устройство калиток из готовых металлических решетчатых панелей</t>
  </si>
  <si>
    <t>10 калиток</t>
  </si>
  <si>
    <t>ТЕР Смоленской обл.,09-08-002-7 Пр. Минстроя России от 13.03.2015 № 171/пр</t>
  </si>
  <si>
    <t>36,1</t>
  </si>
  <si>
    <t>Калитка распашная «Техна Классик 3D Лайт»</t>
  </si>
  <si>
    <t>компл.</t>
  </si>
  <si>
    <t>ТССЦ Смоленской обл.,101-9283 Пр. Минстроя России от 13.03.2015 № 171/пр</t>
  </si>
  <si>
    <t>[8 590 / 1,2 /  8,21] +  2% Трансп</t>
  </si>
  <si>
    <t>3. Площадка для кроссфит</t>
  </si>
  <si>
    <t>37</t>
  </si>
  <si>
    <t>38</t>
  </si>
  <si>
    <t>39</t>
  </si>
  <si>
    <t>40</t>
  </si>
  <si>
    <t>40,1</t>
  </si>
  <si>
    <t>41</t>
  </si>
  <si>
    <t>41,1</t>
  </si>
  <si>
    <t>41,2</t>
  </si>
  <si>
    <t>41,3</t>
  </si>
  <si>
    <t>41,4</t>
  </si>
  <si>
    <t>41,5</t>
  </si>
  <si>
    <t>42</t>
  </si>
  <si>
    <t>43</t>
  </si>
  <si>
    <t>44</t>
  </si>
  <si>
    <t>45</t>
  </si>
  <si>
    <t>45,1</t>
  </si>
  <si>
    <t>46</t>
  </si>
  <si>
    <t>46,1</t>
  </si>
  <si>
    <t>47</t>
  </si>
  <si>
    <t>47,1</t>
  </si>
  <si>
    <t>48</t>
  </si>
  <si>
    <t>48,1</t>
  </si>
  <si>
    <t>48,2</t>
  </si>
  <si>
    <t>49</t>
  </si>
  <si>
    <t>49,1</t>
  </si>
  <si>
    <t>49,2</t>
  </si>
  <si>
    <t>50</t>
  </si>
  <si>
    <t>51</t>
  </si>
  <si>
    <t>Устройство покрытия толщиной 4 см из горячих асфальтобетонных смесей плотных мелкозернистых типа АБВ, плотность каменных материалов: 2,5-2,9 т/м3</t>
  </si>
  <si>
    <t>51,1</t>
  </si>
  <si>
    <t>51,2</t>
  </si>
  <si>
    <t>52</t>
  </si>
  <si>
    <t>52,1</t>
  </si>
  <si>
    <t>52,2</t>
  </si>
  <si>
    <t>53</t>
  </si>
  <si>
    <t>53,1</t>
  </si>
  <si>
    <t>53,2</t>
  </si>
  <si>
    <t>53,3</t>
  </si>
  <si>
    <t>54</t>
  </si>
  <si>
    <t>09-08-001-1</t>
  </si>
  <si>
    <t>Установка металлических столбов высотой до 4 м: с погружением в бетонное основание</t>
  </si>
  <si>
    <t>ТЕР Смоленской обл.,09-08-001-1 Пр. Минстроя России от 13.03.2015 № 171/пр</t>
  </si>
  <si>
    <t>54,1</t>
  </si>
  <si>
    <t>54,2</t>
  </si>
  <si>
    <t>55</t>
  </si>
  <si>
    <t>55,1</t>
  </si>
  <si>
    <t>Панель ограждения FENSYS 3D City пруток O5 мм 2500х3030мм</t>
  </si>
  <si>
    <t>[4 100 / 1,2 /  8,21] +  2% Трансп</t>
  </si>
  <si>
    <t>56</t>
  </si>
  <si>
    <t>56,1</t>
  </si>
  <si>
    <t>57</t>
  </si>
  <si>
    <t>57,1</t>
  </si>
  <si>
    <t>Прайс - лист ООО «КЕНГУРУ.ПРО»</t>
  </si>
  <si>
    <t>S-004 Стойка боксерская (с 2 мешками)</t>
  </si>
  <si>
    <t>ШТ</t>
  </si>
  <si>
    <t>[147 000 / 1,2 /  8,21] +  2% Трансп</t>
  </si>
  <si>
    <t>57,2</t>
  </si>
  <si>
    <t>58</t>
  </si>
  <si>
    <t>58,1</t>
  </si>
  <si>
    <t>Прайс - лист ООО «Сильный двор»</t>
  </si>
  <si>
    <t>СТОЙКА ДЛЯ 2-Х БОКСЕРСКИХ МЕШКОВ Габариты Д/Ш/В: 1,35М/1М/2,3М  - МЕШОК ИЗ ПОКРЫШЕК – 1ШТ</t>
  </si>
  <si>
    <t>[36 000 / 1,2 /  8,21] +  2% Трансп</t>
  </si>
  <si>
    <t>58,2</t>
  </si>
  <si>
    <t>59</t>
  </si>
  <si>
    <t>59,1</t>
  </si>
  <si>
    <t>СТОЙКА С 4-МЯ ГИРЯМИ  Д/Ш/В 0.8М/0.8М/1.3М.  - ГИРЯ 8КГ – 1ШТ  - ГИРЯ 12КГ – 1ШТ  - ГИРЯ 16КГ – 1ШТ  - ГИРЯ 24КГ – 1ШТ</t>
  </si>
  <si>
    <t>[36 900 / 1,2 /  8,21] +  2% Трансп</t>
  </si>
  <si>
    <t>59,2</t>
  </si>
  <si>
    <t>60</t>
  </si>
  <si>
    <t>60,1</t>
  </si>
  <si>
    <t>[286 000 / 1,2 /  8,21] +  2% Трансп</t>
  </si>
  <si>
    <t>60,2</t>
  </si>
  <si>
    <t>61</t>
  </si>
  <si>
    <t>61,1</t>
  </si>
  <si>
    <t>ТУРНИК ОТДЕЛЬНОСТОЯЩИЙ  Габариты Д/Ш/В: 1,8М/1М/2,3М.</t>
  </si>
  <si>
    <t>[19 900 / 1,2 /  8,21] +  2% Трансп</t>
  </si>
  <si>
    <t>61,2</t>
  </si>
  <si>
    <t>62</t>
  </si>
  <si>
    <t>ШИНА ДЛЯ КАНТОВАНИЯ С АНТИВ. РАМКОЙ. ВЕС 75КГ. НАГРУЗКА ПРИ КАНТОВАНИИ ОКОЛО 50КГ.  Д/Ш/В 1.16м/0.35м/0.73м.</t>
  </si>
  <si>
    <t>[22 900 / 1,2 /  8,21] +  2% Трансп</t>
  </si>
  <si>
    <t>63</t>
  </si>
  <si>
    <t>01-02-058-2</t>
  </si>
  <si>
    <t>Копание ям вручную без креплений для стоек и столбов: без откосов глубиной до 0,7 м, группа грунтов 2</t>
  </si>
  <si>
    <t>ТЕР Смоленской обл.,01-02-058-2 Пр. Минстроя России от 13.03.2015 № 171/пр</t>
  </si>
  <si>
    <t>64</t>
  </si>
  <si>
    <t>Препятствие "Брусья"  Габариты Д*Ш*В 4100*730*1210мм.</t>
  </si>
  <si>
    <t>65</t>
  </si>
  <si>
    <t>06-01-001-1</t>
  </si>
  <si>
    <t>Устройство бетонной подготовки</t>
  </si>
  <si>
    <t>100 м3 бетона, бутобетона и железобетона в деле</t>
  </si>
  <si>
    <t>ТЕР Смоленской обл.,06-01-001-1 Пр. Минстроя России от 13.03.2015 № 171/пр</t>
  </si>
  <si>
    <t>Монолитные бетонные и железобетонные конструкции в промышленном строительстве</t>
  </si>
  <si>
    <t>ФЕР-06</t>
  </si>
  <si>
    <t>4.  Детская игровая площадка</t>
  </si>
  <si>
    <t>66</t>
  </si>
  <si>
    <t>67</t>
  </si>
  <si>
    <t>68</t>
  </si>
  <si>
    <t>69</t>
  </si>
  <si>
    <t>69,1</t>
  </si>
  <si>
    <t>70</t>
  </si>
  <si>
    <t>70,1</t>
  </si>
  <si>
    <t>70,2</t>
  </si>
  <si>
    <t>70,3</t>
  </si>
  <si>
    <t>70,4</t>
  </si>
  <si>
    <t>70,5</t>
  </si>
  <si>
    <t>71</t>
  </si>
  <si>
    <t>72</t>
  </si>
  <si>
    <t>73</t>
  </si>
  <si>
    <t>74</t>
  </si>
  <si>
    <t>74,1</t>
  </si>
  <si>
    <t>75</t>
  </si>
  <si>
    <t>75,1</t>
  </si>
  <si>
    <t>76</t>
  </si>
  <si>
    <t>76,1</t>
  </si>
  <si>
    <t>77</t>
  </si>
  <si>
    <t>77,1</t>
  </si>
  <si>
    <t>77,2</t>
  </si>
  <si>
    <t>78</t>
  </si>
  <si>
    <t>78,1</t>
  </si>
  <si>
    <t>78,2</t>
  </si>
  <si>
    <t>79</t>
  </si>
  <si>
    <t>80</t>
  </si>
  <si>
    <t>80,1</t>
  </si>
  <si>
    <t>80,2</t>
  </si>
  <si>
    <t>81</t>
  </si>
  <si>
    <t>81,1</t>
  </si>
  <si>
    <t>81,2</t>
  </si>
  <si>
    <t>82</t>
  </si>
  <si>
    <t>82,1</t>
  </si>
  <si>
    <t>82,2</t>
  </si>
  <si>
    <t>82,3</t>
  </si>
  <si>
    <t>83</t>
  </si>
  <si>
    <t>83,1</t>
  </si>
  <si>
    <t>Прайс-лист ООО "Игротекс"</t>
  </si>
  <si>
    <t>Игровой комплекс 7700х3200х3000мм Нск=1,5м ИК-0153Т-5</t>
  </si>
  <si>
    <t>[1 000 100 / 1,2 /  8,21] +  2% Трансп</t>
  </si>
  <si>
    <t>83,2</t>
  </si>
  <si>
    <t>401-0067</t>
  </si>
  <si>
    <t>Бетон тяжелый, крупность заполнителя 20 мм, класс В20 (М250)</t>
  </si>
  <si>
    <t>ТССЦ Смоленской обл.,401-0067 Пр. Минстроя России от 13.03.2015 № 171/пр</t>
  </si>
  <si>
    <t>84</t>
  </si>
  <si>
    <t>84,1</t>
  </si>
  <si>
    <t>Пирамида из бревен 1000х900х500мм ИО 0906Т</t>
  </si>
  <si>
    <t>[59 500 / 1,2 /  8,21] +  2% Трансп</t>
  </si>
  <si>
    <t>84,2</t>
  </si>
  <si>
    <t>85</t>
  </si>
  <si>
    <t>85,1</t>
  </si>
  <si>
    <t>Качели 4200х300х1900</t>
  </si>
  <si>
    <t>[98 600 / 1,2 /  8,21] +  2% Трансп</t>
  </si>
  <si>
    <t>85,2</t>
  </si>
  <si>
    <t>86</t>
  </si>
  <si>
    <t>Песочница 2600х2500х1900  ИО 0823Т-1</t>
  </si>
  <si>
    <t>87</t>
  </si>
  <si>
    <t>27-06-027-1</t>
  </si>
  <si>
    <t>Добавка гравия, песка или песчано-гравийной смеси</t>
  </si>
  <si>
    <t>100 м3 добавок в рыхлом состоянии</t>
  </si>
  <si>
    <t>ТЕР Смоленской обл.,27-06-027-1 Пр. Минстроя России от 13.03.2015 № 171/пр</t>
  </si>
  <si>
    <t>87,1</t>
  </si>
  <si>
    <t>408-0203</t>
  </si>
  <si>
    <t>Смесь песчано-гравийная природная обогащенная с содержанием гравия 35-50%</t>
  </si>
  <si>
    <t>ТССЦ Смоленской обл.,408-0203 Пр. Минстроя России от 13.03.2015 № 171/пр</t>
  </si>
  <si>
    <t>87,2</t>
  </si>
  <si>
    <t>408-0124</t>
  </si>
  <si>
    <t>Песок природный для строительных работ мелкий</t>
  </si>
  <si>
    <t>ТССЦ Смоленской обл.,408-0124 Пр. Минстроя России от 13.03.2015 № 171/пр</t>
  </si>
  <si>
    <t>88</t>
  </si>
  <si>
    <t>88,1</t>
  </si>
  <si>
    <t>Игровой комплекс 2700х2500х2600 ИК 0213Т-1</t>
  </si>
  <si>
    <t>[296 700 / 1,2 /  8,21] +  2% Трансп</t>
  </si>
  <si>
    <t>88,2</t>
  </si>
  <si>
    <t>89</t>
  </si>
  <si>
    <t>89,1</t>
  </si>
  <si>
    <t>Качалка балансир 4м 4040х500х500мм ИР 0408Т-2</t>
  </si>
  <si>
    <t>[74 300 / 1,2 /  8,21] +  2% Трансп</t>
  </si>
  <si>
    <t>89,2</t>
  </si>
  <si>
    <t>5.  Тротуары и дорожки</t>
  </si>
  <si>
    <t>90</t>
  </si>
  <si>
    <t>91</t>
  </si>
  <si>
    <t>92</t>
  </si>
  <si>
    <t>93</t>
  </si>
  <si>
    <t>93,1</t>
  </si>
  <si>
    <t>94</t>
  </si>
  <si>
    <t>94,1</t>
  </si>
  <si>
    <t>94,2</t>
  </si>
  <si>
    <t>94,3</t>
  </si>
  <si>
    <t>94,4</t>
  </si>
  <si>
    <t>94,5</t>
  </si>
  <si>
    <t>95</t>
  </si>
  <si>
    <t>96</t>
  </si>
  <si>
    <t>97</t>
  </si>
  <si>
    <t>98</t>
  </si>
  <si>
    <t>27-04-003-5</t>
  </si>
  <si>
    <t>Устройство оснований и покрытий из песчано-гравийных или щебеночно-песчаных смесей: непрерывной гранулометрии С-4 и С-6, однослойных толщиной 15 см (18см)</t>
  </si>
  <si>
    <t>1000 м2 основания или покрытия</t>
  </si>
  <si>
    <t>ТЕР Смоленской обл.,27-04-003-5 Пр. Минстроя России от 13.03.2015 № 171/пр</t>
  </si>
  <si>
    <t>99</t>
  </si>
  <si>
    <t>27-04-003-8</t>
  </si>
  <si>
    <t>На каждый 1 см изменения толщины слоя добавлять или исключать к расценкам с 27-04-003-05 по 27-04-003-07</t>
  </si>
  <si>
    <t>ТЕР Смоленской обл.,27-04-003-8 Пр. Минстроя России от 13.03.2015 № 171/пр</t>
  </si>
  <si>
    <t>)*3</t>
  </si>
  <si>
    <t>100</t>
  </si>
  <si>
    <t>408-0264</t>
  </si>
  <si>
    <t>Готовые песчано-щебеночные смеси марка 1000, размер зерен 40-20 мм, сорт 4</t>
  </si>
  <si>
    <t>ТССЦ Смоленской обл.,408-0264 Пр. Минстроя России от 13.03.2015 № 171/пр</t>
  </si>
  <si>
    <t>101</t>
  </si>
  <si>
    <t>101,1</t>
  </si>
  <si>
    <t>102</t>
  </si>
  <si>
    <t>27-07-003-2</t>
  </si>
  <si>
    <t>Устройство бетонных плитных тротуаров с заполнением швов: песком</t>
  </si>
  <si>
    <t>100 м2 тротуара</t>
  </si>
  <si>
    <t>ТЕР Смоленской обл.,27-07-003-2 Пр. Минстроя России от 13.03.2015 № 171/пр</t>
  </si>
  <si>
    <t>102,1</t>
  </si>
  <si>
    <t>403-0104</t>
  </si>
  <si>
    <t>Плиты бетонные и цементно-песчаные для тротуаров, полов и облицовки, марки 300, толщина 35 мм</t>
  </si>
  <si>
    <t>ТССЦ Смоленской обл.,403-0104 Пр. Минстроя России от 13.03.2015 № 171/пр</t>
  </si>
  <si>
    <t>102,2</t>
  </si>
  <si>
    <t>Венеция белая 450х300х60 300х300х60 300х150х60 2сл.</t>
  </si>
  <si>
    <t>ТССЦ Смоленской обл.,403-8719 Пр. Минстроя России от 13.03.2015 № 171/пр</t>
  </si>
  <si>
    <t>[690 / 1,2 /  8,21] +  2% Трансп</t>
  </si>
  <si>
    <t>102,3</t>
  </si>
  <si>
    <t>Венеция графит 450х300х60 300х300х60 300х150х60</t>
  </si>
  <si>
    <t>ТССЦ Смоленской обл.,403-8720 Пр. Минстроя России от 13.03.2015 № 171/пр</t>
  </si>
  <si>
    <t>[665 / 1,2 /  8,21] +  2% Трансп</t>
  </si>
  <si>
    <t>6. Площадка для скейта</t>
  </si>
  <si>
    <t>103</t>
  </si>
  <si>
    <t>104</t>
  </si>
  <si>
    <t>105</t>
  </si>
  <si>
    <t>106</t>
  </si>
  <si>
    <t>106,1</t>
  </si>
  <si>
    <t>107</t>
  </si>
  <si>
    <t>107,1</t>
  </si>
  <si>
    <t>107,2</t>
  </si>
  <si>
    <t>107,3</t>
  </si>
  <si>
    <t>107,4</t>
  </si>
  <si>
    <t>107,5</t>
  </si>
  <si>
    <t>108</t>
  </si>
  <si>
    <t>109</t>
  </si>
  <si>
    <t>110</t>
  </si>
  <si>
    <t>111</t>
  </si>
  <si>
    <t>111,1</t>
  </si>
  <si>
    <t>112</t>
  </si>
  <si>
    <t>112,1</t>
  </si>
  <si>
    <t>408-0020</t>
  </si>
  <si>
    <t>Щебень из природного камня для строительных работ марка 600, фракция 40-70 мм</t>
  </si>
  <si>
    <t>ТССЦ Смоленской обл.,408-0020 Пр. Минстроя России от 13.03.2015 № 171/пр</t>
  </si>
  <si>
    <t>112,2</t>
  </si>
  <si>
    <t>408-0018</t>
  </si>
  <si>
    <t>Щебень из природного камня для строительных работ марка 600, фракция 10-20 мм</t>
  </si>
  <si>
    <t>ТССЦ Смоленской обл.,408-0018 Пр. Минстроя России от 13.03.2015 № 171/пр</t>
  </si>
  <si>
    <t>113</t>
  </si>
  <si>
    <t>114</t>
  </si>
  <si>
    <t>Устройство покрытия толщиной 4 см  (5см ) из горячих асфальтобетонных смесей плотных мелкозернистых типа АБВ, плотность каменных материалов: 2,5-2,9 т/м3</t>
  </si>
  <si>
    <t>114,1</t>
  </si>
  <si>
    <t>114,2</t>
  </si>
  <si>
    <t>115</t>
  </si>
  <si>
    <t>115,1</t>
  </si>
  <si>
    <t>115,2</t>
  </si>
  <si>
    <t>116</t>
  </si>
  <si>
    <t>116,1</t>
  </si>
  <si>
    <t>116,2</t>
  </si>
  <si>
    <t>117</t>
  </si>
  <si>
    <t>117,1</t>
  </si>
  <si>
    <t>118</t>
  </si>
  <si>
    <t>118,1</t>
  </si>
  <si>
    <t>119</t>
  </si>
  <si>
    <t>119,1</t>
  </si>
  <si>
    <t>КОММЕРЧЕСКОЕ ПРЕДЛОЖЕНИЕ  НА ПОСТАВКУ СКЕЙТ-ПАРКА  №2т 19-02 от .от 19-10- 2020г.</t>
  </si>
  <si>
    <t>Квотерпайп  2980х2440х1220</t>
  </si>
  <si>
    <t>[134 888 / 1,2 /  8,21] +  2% Трансп</t>
  </si>
  <si>
    <t>119,2</t>
  </si>
  <si>
    <t>Фанбокс  5300х3480х400/900</t>
  </si>
  <si>
    <t>[176 228 / 1,2 /  8,21] +  2% Трансп</t>
  </si>
  <si>
    <t>119,3</t>
  </si>
  <si>
    <t>Бэнк  4030х3660х1000</t>
  </si>
  <si>
    <t>[188 271 / 1,2 /  8,21] +  2% Трансп</t>
  </si>
  <si>
    <t>119,4</t>
  </si>
  <si>
    <t>Мэнуал пэд  4880х2320х200/400</t>
  </si>
  <si>
    <t>[114 004 / 1,2 /  8,21] +  2% Трансп</t>
  </si>
  <si>
    <t>119,5</t>
  </si>
  <si>
    <t>Кикер  1450х1220х300</t>
  </si>
  <si>
    <t>[18 278 / 1,2 /  8,21] +  2% Трансп</t>
  </si>
  <si>
    <t>119,6</t>
  </si>
  <si>
    <t>Грайндбокс  3660х600х300</t>
  </si>
  <si>
    <t>[30 170 / 1,2 /  8,21] +  2% Трансп</t>
  </si>
  <si>
    <t>119,7</t>
  </si>
  <si>
    <t>7. Проезды</t>
  </si>
  <si>
    <t>120</t>
  </si>
  <si>
    <t>121</t>
  </si>
  <si>
    <t>122</t>
  </si>
  <si>
    <t>123</t>
  </si>
  <si>
    <t>123,1</t>
  </si>
  <si>
    <t>124</t>
  </si>
  <si>
    <t>124,1</t>
  </si>
  <si>
    <t>403-8021</t>
  </si>
  <si>
    <t>Камни бортовые БР 100.30.15 /бетон В30 (М400), объем 0,043 м3/ (ГОСТ 6665-91)</t>
  </si>
  <si>
    <t>ТССЦ Смоленской обл.,403-8021 Пр. Минстроя России от 13.03.2015 № 171/пр</t>
  </si>
  <si>
    <t>125</t>
  </si>
  <si>
    <t>126</t>
  </si>
  <si>
    <t>127</t>
  </si>
  <si>
    <t>128</t>
  </si>
  <si>
    <t>128,1</t>
  </si>
  <si>
    <t>129</t>
  </si>
  <si>
    <t>130</t>
  </si>
  <si>
    <t>*3</t>
  </si>
  <si>
    <t>131</t>
  </si>
  <si>
    <t>132</t>
  </si>
  <si>
    <t>133</t>
  </si>
  <si>
    <t>27-06-020-8</t>
  </si>
  <si>
    <t>Устройство покрытия толщиной 4 см (7см) из горячих асфальтобетонных смесей пористых мелкозернистых, плотность каменных материалов: 2,5-2,9 т/м3</t>
  </si>
  <si>
    <t>ТЕР Смоленской обл.,27-06-020-8 Пр. Минстроя России от 13.03.2015 № 171/пр</t>
  </si>
  <si>
    <t>134</t>
  </si>
  <si>
    <t>27-06-021-8</t>
  </si>
  <si>
    <t>На каждые 0,5 см изменения толщины покрытия добавлять или исключать: к расценке 27-06-020-08</t>
  </si>
  <si>
    <t>ТЕР Смоленской обл.,27-06-021-8 Пр. Минстроя России от 13.03.2015 № 171/пр</t>
  </si>
  <si>
    <t>)*6</t>
  </si>
  <si>
    <t>135</t>
  </si>
  <si>
    <t>136</t>
  </si>
  <si>
    <t>Устройство покрытия толщиной 4 см (5см)  из горячих асфальтобетонных смесей плотных мелкозернистых типа АБВ, плотность каменных материалов: 2,5-2,9 т/м3</t>
  </si>
  <si>
    <t>136,1</t>
  </si>
  <si>
    <t>136,2</t>
  </si>
  <si>
    <t>137</t>
  </si>
  <si>
    <t>137,1</t>
  </si>
  <si>
    <t>137,2</t>
  </si>
  <si>
    <t>8. Тактильная плитка</t>
  </si>
  <si>
    <t>138</t>
  </si>
  <si>
    <t>138,1</t>
  </si>
  <si>
    <t>138,2</t>
  </si>
  <si>
    <t>Тактильная плитка с продольным рифом (500 мм)  Габариты: 500х500х50 мм  Цвет: жёлтый  Высота рифов: 5-7 мм  Вес: 27,5 кг  Материал: бетон</t>
  </si>
  <si>
    <t>[240 / 1,2 /  8,21] +  2% Трансп</t>
  </si>
  <si>
    <t>9. Малые архитектурные формы</t>
  </si>
  <si>
    <t>139</t>
  </si>
  <si>
    <t>140</t>
  </si>
  <si>
    <t>Скамейка со спинкой</t>
  </si>
  <si>
    <t>[60 500 / 1,2 /  8,21] +  2% Трансп</t>
  </si>
  <si>
    <t>141</t>
  </si>
  <si>
    <t>142</t>
  </si>
  <si>
    <t>143</t>
  </si>
  <si>
    <t>Урна Урбан 2</t>
  </si>
  <si>
    <t>[14 900 / 1,2 /  8,21] +  2% Трансп</t>
  </si>
  <si>
    <t>144</t>
  </si>
  <si>
    <t>145</t>
  </si>
  <si>
    <t>27-09-004-1</t>
  </si>
  <si>
    <t>Установка столбиков сигнальных: железобетонных</t>
  </si>
  <si>
    <t>100 шт.</t>
  </si>
  <si>
    <t>ТЕР Смоленской обл.,27-09-004-1 Пр. Минстроя России от 13.03.2015 № 171/пр</t>
  </si>
  <si>
    <t>145,1</t>
  </si>
  <si>
    <t>Ограничитель парковочный - бетонная полусфера 40 см</t>
  </si>
  <si>
    <t>[900 / 1,2 /  8,21] +  2% Трансп</t>
  </si>
  <si>
    <t>146</t>
  </si>
  <si>
    <t>147</t>
  </si>
  <si>
    <t>Парковка для велосипеда  (6 парковочных мест) (1900*6)</t>
  </si>
  <si>
    <t>[11 400 / 1,2 /  8,21] +  2% Трансп</t>
  </si>
  <si>
    <t>148</t>
  </si>
  <si>
    <t>10. Детская площадка для творчества</t>
  </si>
  <si>
    <t>149</t>
  </si>
  <si>
    <t>150</t>
  </si>
  <si>
    <t>151</t>
  </si>
  <si>
    <t>152</t>
  </si>
  <si>
    <t>152,1</t>
  </si>
  <si>
    <t>153</t>
  </si>
  <si>
    <t>153,1</t>
  </si>
  <si>
    <t>153,2</t>
  </si>
  <si>
    <t>153,3</t>
  </si>
  <si>
    <t>153,4</t>
  </si>
  <si>
    <t>153,5</t>
  </si>
  <si>
    <t>154</t>
  </si>
  <si>
    <t>155</t>
  </si>
  <si>
    <t>156</t>
  </si>
  <si>
    <t>157</t>
  </si>
  <si>
    <t>157,1</t>
  </si>
  <si>
    <t>158</t>
  </si>
  <si>
    <t>158,1</t>
  </si>
  <si>
    <t>158,2</t>
  </si>
  <si>
    <t>159</t>
  </si>
  <si>
    <t>160</t>
  </si>
  <si>
    <t>160,1</t>
  </si>
  <si>
    <t>160,2</t>
  </si>
  <si>
    <t>410-0009</t>
  </si>
  <si>
    <t>Асфальтобетонные смеси дорожные, аэродромные и асфальтобетон (горячие и теплые для плотного асфальтобетона мелко и крупнозернистые, песчаные), марка II, тип Д</t>
  </si>
  <si>
    <t>ТССЦ Смоленской обл.,410-0009 Пр. Минстроя России от 13.03.2015 № 171/пр</t>
  </si>
  <si>
    <t>161</t>
  </si>
  <si>
    <t>161,1</t>
  </si>
  <si>
    <t>161,2</t>
  </si>
  <si>
    <t>11. Озеленение</t>
  </si>
  <si>
    <t>162</t>
  </si>
  <si>
    <t>163</t>
  </si>
  <si>
    <t>164</t>
  </si>
  <si>
    <t>47-01-046-3</t>
  </si>
  <si>
    <t>Подготовка почвы для устройства партерного и обыкновенного газона с внесением растительной земли слоем 15 см: (20см) механизированным способом</t>
  </si>
  <si>
    <t>ТЕР Смоленской обл.,47-01-046-3 Пр. Минстроя России от 13.03.2015 № 171/пр</t>
  </si>
  <si>
    <t>165</t>
  </si>
  <si>
    <t>47-01-046-5</t>
  </si>
  <si>
    <t>На каждые 5 см изменения толщины слоя добавлять или исключать к расценкам с 47-01-046-01 по 47-01-046-04</t>
  </si>
  <si>
    <t>ТЕР Смоленской обл.,47-01-046-5 Пр. Минстроя России от 13.03.2015 № 171/пр</t>
  </si>
  <si>
    <t>166</t>
  </si>
  <si>
    <t>47-01-046-6</t>
  </si>
  <si>
    <t>Посев газонов партерных, мавританских и обыкновенных вручную</t>
  </si>
  <si>
    <t>ТЕР Смоленской обл.,47-01-046-6 Пр. Минстроя России от 13.03.2015 № 171/пр</t>
  </si>
  <si>
    <t>Возврат материалов по акту комиссии</t>
  </si>
  <si>
    <t>СТР_РЕК</t>
  </si>
  <si>
    <t>СТРОИТЕЛЬСТВО и РЕКОНСТРУКЦИЯ  зданий и сооружений всех назначений</t>
  </si>
  <si>
    <t>РЕМ_ЖИЛ</t>
  </si>
  <si>
    <t>КАП. РЕМ. ЖИЛЫХ И ОБЩЕСТВЕННЫХ ЗДАНИЙ</t>
  </si>
  <si>
    <t>РЕМ_ПР</t>
  </si>
  <si>
    <t>КАП. РЕМ. ПРОИЗВОДСТВЕННЫХ ЗД, и СООРУЖЕНИЙ,  НАРУЖНЫХ ИНЖЕНЕРНЫХ СЕТЕЙ, УЛИЦ И ДОРОГ МЕСТНОГО ЗНАЧЕНИЯ, МОСТОВ И ПУТЕПРОВОДОВ</t>
  </si>
  <si>
    <t>УПР</t>
  </si>
  <si>
    <t>{вкл} - УПРОЩЕННОЕ НАЛОГООБЛОЖЕНИЕ</t>
  </si>
  <si>
    <t>Для всех  расценок. (  при применении упрощенной системы налогообложения)  · {УПР} - ( вкл.)    -  при упрощенной системе   ;  к = 0,9 к СП ( к= 0,7 к НР отменен с 1.01.11)  · {УПР} - ( выкл.) -  при  обычной системе налогообложения</t>
  </si>
  <si>
    <t>ХОЗ</t>
  </si>
  <si>
    <t>{вкл} - ХОЗЯЙСТВЕННЫЙ СПОСОБ</t>
  </si>
  <si>
    <t>Для всех  расценок. (  при хозяйственном способе производства работ):  · {ХОЗ} - ( вкл.)    -  при  хоз. способе (к=0,6 к НР )  · {ХОЗ} - ( выкл.) -  при обычном способе производства работ</t>
  </si>
  <si>
    <t>СЛЖ</t>
  </si>
  <si>
    <t>{вкл} -  При  РЕКОНСТРУКЦИИ сложных объектов, РЕКОНСТРУКЦИИ и КАП. РЕМОНТЕ объектов с дейст. яд. реакторами</t>
  </si>
  <si>
    <t>Для сборников ФЕР ( при производстве работ на технически сложных объектах ):  ·  { СЛЖ } - (вкл.)    - работа на сложных объектах  (к=1,2 к НР)           ·  { СЛЖ } - (выкл.) - работа на обычных объектах</t>
  </si>
  <si>
    <t>М/Т/Я</t>
  </si>
  <si>
    <t>Работы по строительству мостов, тоннелей, метрополитенов, атомных станций, объектов с ядерным топливом и радиокативными отходами ( письмо Госстроя РФ № 2536-ИП/12/ГС от 27.11.12), коэффициенты к НР =0,85 и к СП-0,8 не назначаются</t>
  </si>
  <si>
    <t>ОПТ/В</t>
  </si>
  <si>
    <t>{вкл}    - Прокладка  МЕЖДУГОРОДНИХ  ВОЛОКОННО-ОПТИЧЕСКИХ ЛИНИЙ (для ФЕРм10, отд. 6 разд.3)  {выкл} - Прокладка  ГОРОДСКИХ               ВОЛОКОННО-ОПТИТЕСКИХ ЛИНИЙ  (для ФЕРм10, отд. 6 разд.3)</t>
  </si>
  <si>
    <t>Для сборников ФЕРм-10  ( волоконно-оптические линии связи ): ·  {М_ГОР_опт} -  ( вкл.)  - междугородные сети связи ( НР=120% , СП=70% )           ·  {М_ГОР_опт} - ( выкл.) - городские сети связи  ( НР=100%; СП=65%)</t>
  </si>
  <si>
    <t>ЗАКР</t>
  </si>
  <si>
    <t>{вкл}   -  Обслуживающие и сопутстующие работы в тоннелях при  производве работ ЗАКРЫТЫМ СПОСОБОМ   {выкл} - Обслуживающие и сопутстующие работы в тоннелях при  производве работ  ОТКРЫТЫМ                       (ФЕР-29, разд.04 )</t>
  </si>
  <si>
    <t>Для сборника ФЕР -29 ( сопутствующие работы в тоннелях и метро. ): ·  {ЗАКР} - (вкл.)     -  при выполнении работ в тоннелях  и метро закрытым способом  (НР=145% , СП=75%); ·                {ЗАКР} - (выкл.) -   при выполнении работ в тоннелях и метро  отк</t>
  </si>
  <si>
    <t>АВИ</t>
  </si>
  <si>
    <t>(вкл)   -  При работах по ДИСПЕТЧЕРЕЗАЦИИ управления движением АВИАТРАНСПОРТОМ {вкл}  (монтажные работы )</t>
  </si>
  <si>
    <t>Для сборников ФЕРм 08;10;11 :    · {мАВИА} -  (вкл.)     -  производство монтажных  работы по диспетчеризации управления  движением авиатранспортном (НР=95%, СП=55%) ;    ·            {мАВИА} -  (выкл. ) -  при производстве работ на прочих объектах , кром</t>
  </si>
  <si>
    <t>АЭС</t>
  </si>
  <si>
    <t>(вкл)  -  Производство эл./монт. работ на АЭС ( ФЕРм -08 , отдел 01-03 ),  и контроль свар. швов  на АЭС {вкл}  (ФЕРм-39, отд. 02 и 03 )  (вык) -  Произовдство эл./монт. работ  и и контроль свар. швов на ОБЫЧНЫХ СООРУЖ,</t>
  </si>
  <si>
    <t>Для сборника ФЕРм -39  и ФЕРМ-08  ( при работах по контролю сварных соединений) :    {мАЭС} - ( вкл.)  -     при выполнении работ по на АЭС  (HР=101%; СП= 68%;             {мАЭС} - (выкл.) -  при выполнении работ  на обычных объектах</t>
  </si>
  <si>
    <t>Инд_исп.Сводный</t>
  </si>
  <si>
    <t>Используется Индекс "по сводному"</t>
  </si>
  <si>
    <t>К_НР_РЕМ</t>
  </si>
  <si>
    <t>при ремонте жилых и общественных зданий если  ( если {РЕМ_ЖИЛ}= [вкл.]</t>
  </si>
  <si>
    <t>Для сборников  ФЕР и  ФЕРмр :  · Значение {_МДСрем_НР}= 0,90 -  при ремонте зданий жилого и гражданского назначений ( 0,90 к НР) ;  · Значение {_МДСрем_НР}= 1,00  - при строительстве  и реконструкции  объектов всех назначений</t>
  </si>
  <si>
    <t>К_СП_РЕМ</t>
  </si>
  <si>
    <t>к нормам СП при капитальном ремонте зданий и сооружений всех назначений ( если или {РЕМ_ЖИЛ}=[вкл] , или (РЕМ_ПР}=[вкл] )</t>
  </si>
  <si>
    <t>Для сборников  ФЕР и  ФЕРмр :   · Значение {_МДСрем_СП} = 0.85  -  при ремонте зданий всех назначений ( 0,85 к СП);   · Значение {_МДСрем_СП} = 1,00 -  при строительстве  и реконструкции  объектов всех назначений</t>
  </si>
  <si>
    <t>К_НР_05</t>
  </si>
  <si>
    <t>К нормам НР  с 1.01.2005 по 1.01.2011</t>
  </si>
  <si>
    <t>Для норм НР с 1.01.2011 года:  · {_ТЕК_НР} = 0.85  -  Коэффициент   учитывающий изменение нормы страховых взносов с  1.01.1 - (при расчете в текущем уровне цен  индексами по статьям затрат )  · {_ТЕК_НР} = 1,00  -  при расчет в текущем уровне цен и при уп</t>
  </si>
  <si>
    <t>К_НР_11</t>
  </si>
  <si>
    <t>Коэфф.  к НР для текущего уровня цен с 01.01.2011  при обычном и упрощенном налогообложении  при постатейной индексации</t>
  </si>
  <si>
    <t>К_СП_11</t>
  </si>
  <si>
    <t>Коэф. к  СП в текущем уровне цен  с 01.01.2011</t>
  </si>
  <si>
    <t>Для норм СП с 1.01.2011 года:  · {_ТЕК_СП} = 0.80  -  Коэффициент   учитывающий изменение нормы страховых взносов с  1.01.11 - (при расчете в текущем уровне цен  индексами по статьям затрат )  · {_ТЕК_СП} = 1,00  -  без учета</t>
  </si>
  <si>
    <t>К_НР_12</t>
  </si>
  <si>
    <t>Корректировка НР с 03.12.12   если (М/Т/Я) = {выкл.}</t>
  </si>
  <si>
    <t>К_СП_12</t>
  </si>
  <si>
    <t>Корректировка СП с 03.12.12  в текущем уровне цен по письму  2536-ИП/12/ГС от 27.11.12  ( если (М/Т/Я) = {выкл.} )</t>
  </si>
  <si>
    <t>К_НР_УПР</t>
  </si>
  <si>
    <t>Коэф. к  НР при упрощенном налогообложении    ( если {УПР} = [вкл] )</t>
  </si>
  <si>
    <t>К_СП_УПР</t>
  </si>
  <si>
    <t>Коэф. к СП при упрощенном налогообложении    ( если {УПР} = [вкл] )</t>
  </si>
  <si>
    <t>К_НР_ХОЗ</t>
  </si>
  <si>
    <t>Коэф. к НР при хозяйственном способе производства работ   ( если {ХОЗ}= {вкл} )</t>
  </si>
  <si>
    <t>К_НР_СЛЖ</t>
  </si>
  <si>
    <t>Коэф.  при реконструкции сложных объектов  и  кап. ремонте объектов с яд. реакторами   ( если {СЛЖ} = [вкл] )</t>
  </si>
  <si>
    <t>Р_ОКР</t>
  </si>
  <si>
    <t>Разрядность округления результата расчета НР и СП  ( с 01.01.2011 - до целых )</t>
  </si>
  <si>
    <t>К_НР_УПР_ПУ</t>
  </si>
  <si>
    <t>Коэф. к НР при упрощенном налогообложении ( если {УПР} = [вкл] ) для расценок на изготовление материалов, полуфабрикатов, а также металлических и трубопроводных заготовок, изготовляемых в построечных условиях</t>
  </si>
  <si>
    <t>Уровень цен</t>
  </si>
  <si>
    <t>_OBSM_</t>
  </si>
  <si>
    <t>1-1035-67</t>
  </si>
  <si>
    <t>Затраты труда рабочих (средний разряд работы 3,5)</t>
  </si>
  <si>
    <t>чел.ч</t>
  </si>
  <si>
    <t>ЧЕЛ.Ч</t>
  </si>
  <si>
    <t>Затраты труда машинистов</t>
  </si>
  <si>
    <t>чел.час</t>
  </si>
  <si>
    <t>031003</t>
  </si>
  <si>
    <t>ТСЭМ Смоленской обл.,031003 Пр. Минстроя России от 13.03.2015 № 171/пр</t>
  </si>
  <si>
    <t>Автогидроподъемники высотой подъема 22 м</t>
  </si>
  <si>
    <t>маш.час</t>
  </si>
  <si>
    <t>331601</t>
  </si>
  <si>
    <t>ТСЭМ Смоленской обл.,331601 Пр. Минстроя России от 13.03.2015 № 171/пр</t>
  </si>
  <si>
    <t>Пила с карбюраторным двигателем</t>
  </si>
  <si>
    <t>1-1020-67</t>
  </si>
  <si>
    <t>Затраты труда рабочих (средний разряд работы 2,0)</t>
  </si>
  <si>
    <t>1-1023-67</t>
  </si>
  <si>
    <t>Затраты труда рабочих (средний разряд работы 2,3)</t>
  </si>
  <si>
    <t>010312</t>
  </si>
  <si>
    <t>ТСЭМ Смоленской обл.,010312 Пр. Минстроя России от 13.03.2015 № 171/пр</t>
  </si>
  <si>
    <t>Тракторы на гусеничном ходу при работе на других видах строительства 79 кВт (108 л.с.)</t>
  </si>
  <si>
    <t>090501</t>
  </si>
  <si>
    <t>ТСЭМ Смоленской обл.,090501 Пр. Минстроя России от 13.03.2015 № 171/пр</t>
  </si>
  <si>
    <t>Корчеватели-собиратели с трактором 79 кВт (108 л.с.)</t>
  </si>
  <si>
    <t>1-1045-67</t>
  </si>
  <si>
    <t>Затраты труда рабочих (средний разряд работы 4,5)</t>
  </si>
  <si>
    <t>031002</t>
  </si>
  <si>
    <t>ТСЭМ Смоленской обл.,031002 Пр. Минстроя России от 13.03.2015 № 171/пр</t>
  </si>
  <si>
    <t>Автогидроподъемники высотой подъема 18 м</t>
  </si>
  <si>
    <t>1-1030-67</t>
  </si>
  <si>
    <t>Затраты труда рабочих (средний разряд работы 3.0)</t>
  </si>
  <si>
    <t>020129</t>
  </si>
  <si>
    <t>ТСЭМ Смоленской обл.,020129 Пр. Минстроя России от 13.03.2015 № 171/пр</t>
  </si>
  <si>
    <t>Краны башенные при работе на других видах строительства 8 т</t>
  </si>
  <si>
    <t>1-1029-67</t>
  </si>
  <si>
    <t>Затраты труда рабочих (средний разряд работы 2,9)</t>
  </si>
  <si>
    <t>121550</t>
  </si>
  <si>
    <t>ТСЭМ Смоленской обл.,121550 Пр. Минстроя России от 13.03.2015 № 171/пр</t>
  </si>
  <si>
    <t>Машины дорожной службы (машина дорожного мастера)</t>
  </si>
  <si>
    <t>121601</t>
  </si>
  <si>
    <t>ТСЭМ Смоленской обл.,121601 Пр. Минстроя России от 13.03.2015 № 171/пр</t>
  </si>
  <si>
    <t>Машины поливомоечные 6000 л</t>
  </si>
  <si>
    <t>122204</t>
  </si>
  <si>
    <t>ТСЭМ Смоленской обл.,122204 Пр. Минстроя России от 13.03.2015 № 171/пр</t>
  </si>
  <si>
    <t>Фрезы самоходные дорожные типа "Wirtgen", "Dynapac", "Caterpillar", "Roadtec", "Terex", "Bitelli", "ABG", "Bomag" с шириной барабана от 1000 мм до 1300 мм</t>
  </si>
  <si>
    <t>400053</t>
  </si>
  <si>
    <t>ТСЭМ Смоленской обл.,400053 Пр. Минстроя России от 13.03.2015 № 171/пр</t>
  </si>
  <si>
    <t>Автомобиль-самосвал, грузоподъемность до 15 т</t>
  </si>
  <si>
    <t>1-1031-67</t>
  </si>
  <si>
    <t>Затраты труда рабочих (средний разряд работы 3,1)</t>
  </si>
  <si>
    <t>050101</t>
  </si>
  <si>
    <t>ТСЭМ Смоленской обл.,050101 Пр. Минстроя России от 13.03.2015 № 171/пр</t>
  </si>
  <si>
    <t>Компрессоры передвижные с двигателем внутреннего сгорания давлением до 686 кПа (7 ат), производительность до 5 м3/мин</t>
  </si>
  <si>
    <t>330804</t>
  </si>
  <si>
    <t>ТСЭМ Смоленской обл.,330804 Пр. Минстроя России от 13.03.2015 № 171/пр</t>
  </si>
  <si>
    <t>Молотки при работе от передвижных компрессорных станций отбойные пневматические</t>
  </si>
  <si>
    <t>1-1027-67</t>
  </si>
  <si>
    <t>Затраты труда рабочих (средний разряд работы 2,7)</t>
  </si>
  <si>
    <t>091400</t>
  </si>
  <si>
    <t>ТСЭМ Смоленской обл.,091400 Пр. Минстроя России от 13.03.2015 № 171/пр</t>
  </si>
  <si>
    <t>Рыхлители прицепные (без трактора)</t>
  </si>
  <si>
    <t>120202</t>
  </si>
  <si>
    <t>ТСЭМ Смоленской обл.,120202 Пр. Минстроя России от 13.03.2015 № 171/пр</t>
  </si>
  <si>
    <t>Автогрейдеры среднего типа 99 кВт (135 л.с.)</t>
  </si>
  <si>
    <t>060247</t>
  </si>
  <si>
    <t>ТСЭМ Смоленской обл.,060247 Пр. Минстроя России от 13.03.2015 № 171/пр</t>
  </si>
  <si>
    <t>Экскаваторы одноковшовые дизельные на гусеничном ходу при работе на других видах строительства 0,5 м3</t>
  </si>
  <si>
    <t>070149</t>
  </si>
  <si>
    <t>ТСЭМ Смоленской обл.,070149 Пр. Минстроя России от 13.03.2015 № 171/пр</t>
  </si>
  <si>
    <t>Бульдозеры при работе на других видах строительства 79 кВт (108 л.с.)</t>
  </si>
  <si>
    <t>408-0015</t>
  </si>
  <si>
    <t>ТССЦ Смоленской обл.,408-0015 Пр. Минстроя России от 13.03.2015 № 171/пр</t>
  </si>
  <si>
    <t>Щебень из природного камня для строительных работ марка 800, фракция 20-40 мм</t>
  </si>
  <si>
    <t>1-1024-67</t>
  </si>
  <si>
    <t>Затраты труда рабочих (средний разряд работы 2,4)</t>
  </si>
  <si>
    <t>030101</t>
  </si>
  <si>
    <t>ТСЭМ Смоленской обл.,030101 Пр. Минстроя России от 13.03.2015 № 171/пр</t>
  </si>
  <si>
    <t>Автопогрузчики 5 т</t>
  </si>
  <si>
    <t>120911</t>
  </si>
  <si>
    <t>ТСЭМ Смоленской обл.,120911 Пр. Минстроя России от 13.03.2015 № 171/пр</t>
  </si>
  <si>
    <t>Катки на пневмоколесном ходу 30 т</t>
  </si>
  <si>
    <t>021141</t>
  </si>
  <si>
    <t>ТСЭМ Смоленской обл.,021141 Пр. Минстроя России от 13.03.2015 № 171/пр</t>
  </si>
  <si>
    <t>Краны на автомобильном ходу при работе на других видах строительства 10 т</t>
  </si>
  <si>
    <t>400001</t>
  </si>
  <si>
    <t>ТСЭМ Смоленской обл.,400001 Пр. Минстроя России от 13.03.2015 № 171/пр</t>
  </si>
  <si>
    <t>Автомобили бортовые, грузоподъемность до 5 т</t>
  </si>
  <si>
    <t>101-1805</t>
  </si>
  <si>
    <t>ТССЦ Смоленской обл.,101-1805 Пр. Минстроя России от 13.03.2015 № 171/пр</t>
  </si>
  <si>
    <t>Гвозди строительные</t>
  </si>
  <si>
    <t>102-0038</t>
  </si>
  <si>
    <t>ТССЦ Смоленской обл.,102-0038 Пр. Минстроя России от 13.03.2015 № 171/пр</t>
  </si>
  <si>
    <t>Брусья необрезные хвойных пород длиной 4-6,5 м, все ширины, толщиной 100, 125 мм, IV сорта</t>
  </si>
  <si>
    <t>1-1015-67</t>
  </si>
  <si>
    <t>Затраты труда рабочих (средний разряд работы 1,5)</t>
  </si>
  <si>
    <t>1-1022-67</t>
  </si>
  <si>
    <t>Затраты труда рабочих (средний разряд работы 2,2)</t>
  </si>
  <si>
    <t>120910</t>
  </si>
  <si>
    <t>ТСЭМ Смоленской обл.,120910 Пр. Минстроя России от 13.03.2015 № 171/пр</t>
  </si>
  <si>
    <t>Катки на пневмоколесном ходу 16 т</t>
  </si>
  <si>
    <t>101-0782</t>
  </si>
  <si>
    <t>ТССЦ Смоленской обл.,101-0782 Пр. Минстроя России от 13.03.2015 № 171/пр</t>
  </si>
  <si>
    <t>Поковки из квадратных заготовок, масса 1,8 кг</t>
  </si>
  <si>
    <t>120101</t>
  </si>
  <si>
    <t>ТСЭМ Смоленской обл.,120101 Пр. Минстроя России от 13.03.2015 № 171/пр</t>
  </si>
  <si>
    <t>Автогудронаторы 3500 л</t>
  </si>
  <si>
    <t>101-1561</t>
  </si>
  <si>
    <t>ТССЦ Смоленской обл.,101-1561 Пр. Минстроя России от 13.03.2015 № 171/пр</t>
  </si>
  <si>
    <t>Битумы нефтяные дорожные жидкие, класс МГ, СГ</t>
  </si>
  <si>
    <t>1-1040-67</t>
  </si>
  <si>
    <t>Затраты труда рабочих (средний разряд работы 4,0)</t>
  </si>
  <si>
    <t>120500</t>
  </si>
  <si>
    <t>ТСЭМ Смоленской обл.,120500 Пр. Минстроя России от 13.03.2015 № 171/пр</t>
  </si>
  <si>
    <t>Гудронаторы ручные</t>
  </si>
  <si>
    <t>120906</t>
  </si>
  <si>
    <t>ТСЭМ Смоленской обл.,120906 Пр. Минстроя России от 13.03.2015 № 171/пр</t>
  </si>
  <si>
    <t>Катки дорожные самоходные гладкие 8 т</t>
  </si>
  <si>
    <t>120907</t>
  </si>
  <si>
    <t>ТСЭМ Смоленской обл.,120907 Пр. Минстроя России от 13.03.2015 № 171/пр</t>
  </si>
  <si>
    <t>Катки дорожные самоходные гладкие 13 т</t>
  </si>
  <si>
    <t>122000</t>
  </si>
  <si>
    <t>ТСЭМ Смоленской обл.,122000 Пр. Минстроя России от 13.03.2015 № 171/пр</t>
  </si>
  <si>
    <t>Укладчики асфальтобетона</t>
  </si>
  <si>
    <t>101-1556</t>
  </si>
  <si>
    <t>ТССЦ Смоленской обл.,101-1556 Пр. Минстроя России от 13.03.2015 № 171/пр</t>
  </si>
  <si>
    <t>Битумы нефтяные дорожные марки БНД-60/90, БНД 90/130</t>
  </si>
  <si>
    <t>102-0025</t>
  </si>
  <si>
    <t>ТССЦ Смоленской обл.,102-0025 Пр. Минстроя России от 13.03.2015 № 171/пр</t>
  </si>
  <si>
    <t>Бруски обрезные хвойных пород длиной 4-6,5 м, шириной 75-150 мм, толщиной 40-75 мм, III сорта</t>
  </si>
  <si>
    <t>030954</t>
  </si>
  <si>
    <t>ТСЭМ Смоленской обл.,030954 Пр. Минстроя России от 13.03.2015 № 171/пр</t>
  </si>
  <si>
    <t>Подъемники грузоподъемностью до 500 кг одномачтовые, высота подъема 45 м</t>
  </si>
  <si>
    <t>111301</t>
  </si>
  <si>
    <t>ТСЭМ Смоленской обл.,111301 Пр. Минстроя России от 13.03.2015 № 171/пр</t>
  </si>
  <si>
    <t>Вибратор поверхностный</t>
  </si>
  <si>
    <t>110054</t>
  </si>
  <si>
    <t>ТСЭМ Смоленской обл.,110054 Пр. Минстроя России от 13.03.2015 № 171/пр</t>
  </si>
  <si>
    <t>Автобетоносмесители 5 м3</t>
  </si>
  <si>
    <t>160402</t>
  </si>
  <si>
    <t>ТСЭМ Смоленской обл.,160402 Пр. Минстроя России от 13.03.2015 № 171/пр</t>
  </si>
  <si>
    <t>Машины бурильно-крановые на автомобиле, глубина бурения 3,5 м</t>
  </si>
  <si>
    <t>201-0832</t>
  </si>
  <si>
    <t>ТССЦ Смоленской обл.,201-0832 Пр. Минстроя России от 13.03.2015 № 171/пр</t>
  </si>
  <si>
    <t>Бруски деревянные 50*50 мм</t>
  </si>
  <si>
    <t>м</t>
  </si>
  <si>
    <t>040101</t>
  </si>
  <si>
    <t>ТСЭМ Смоленской обл.,040101 Пр. Минстроя России от 13.03.2015 № 171/пр</t>
  </si>
  <si>
    <t>Электростанции передвижные 2 кВт</t>
  </si>
  <si>
    <t>350155</t>
  </si>
  <si>
    <t>ТСЭМ Смоленской обл.,350155 Пр. Минстроя России от 13.03.2015 № 171/пр</t>
  </si>
  <si>
    <t>Гайковерт электрический</t>
  </si>
  <si>
    <t>101-1668</t>
  </si>
  <si>
    <t>ТССЦ Смоленской обл.,101-1668 Пр. Минстроя России от 13.03.2015 № 171/пр</t>
  </si>
  <si>
    <t>Рогожа</t>
  </si>
  <si>
    <t>401-0061</t>
  </si>
  <si>
    <t>ТССЦ Смоленской обл.,401-0061 Пр. Минстроя России от 13.03.2015 № 171/пр</t>
  </si>
  <si>
    <t>Бетон тяжелый, крупность заполнителя 20 мм, класс В3,5 (М50)</t>
  </si>
  <si>
    <t>120905</t>
  </si>
  <si>
    <t>ТСЭМ Смоленской обл.,120905 Пр. Минстроя России от 13.03.2015 № 171/пр</t>
  </si>
  <si>
    <t>Катки дорожные самоходные гладковальцовые типа "DYNAPAC", "HAMM", "BOMAG", 8 т</t>
  </si>
  <si>
    <t>120912</t>
  </si>
  <si>
    <t>ТСЭМ Смоленской обл.,120912 Пр. Минстроя России от 13.03.2015 № 171/пр</t>
  </si>
  <si>
    <t>Катки дорожные самоходные гладкие типа &lt;DYNAPAC&gt;, &lt;HAMM&gt;, &lt;BOMAG&gt; 13 т</t>
  </si>
  <si>
    <t>120933</t>
  </si>
  <si>
    <t>ТСЭМ Смоленской обл.,120933 Пр. Минстроя России от 13.03.2015 № 171/пр</t>
  </si>
  <si>
    <t>Катки дорожные самоходные тандемные больших типоразмеров типа &lt;DYNAPAC&gt;, &lt;HAMM&gt;, &lt;BOMAG&gt; от 12,2 до 14,2 т</t>
  </si>
  <si>
    <t>1-1025-67</t>
  </si>
  <si>
    <t>Затраты труда рабочих (средний разряд работы 2,5)</t>
  </si>
  <si>
    <t>122801</t>
  </si>
  <si>
    <t>ТСЭМ Смоленской обл.,122801 Пр. Минстроя России от 13.03.2015 № 171/пр</t>
  </si>
  <si>
    <t>Виброплита с двигателем внутреннего сгорания</t>
  </si>
  <si>
    <t>407-0028</t>
  </si>
  <si>
    <t>ТССЦ Смоленской обл.,407-0028 Пр. Минстроя России от 13.03.2015 № 171/пр</t>
  </si>
  <si>
    <t>Смесь пескоцементная (цемент М 400)</t>
  </si>
  <si>
    <t>101-0322</t>
  </si>
  <si>
    <t>ТССЦ Смоленской обл.,101-0322 Пр. Минстроя России от 13.03.2015 № 171/пр</t>
  </si>
  <si>
    <t>Керосин для технических целей марок КТ-1, КТ-2</t>
  </si>
  <si>
    <t>410-0022</t>
  </si>
  <si>
    <t>ТССЦ Смоленской обл.,410-0022 Пр. Минстроя России от 13.03.2015 № 171/пр</t>
  </si>
  <si>
    <t>Асфальтобетонные смеси дорожные, аэродромные и асфальтобетон (горячие и теплые для пористого асфальтобетона щебеночные и гравийные), марка II</t>
  </si>
  <si>
    <t>101-0485</t>
  </si>
  <si>
    <t>ТССЦ Смоленской обл.,101-0485 Пр. Минстроя России от 13.03.2015 № 171/пр</t>
  </si>
  <si>
    <t>Краска ХВ-161 перхлорвиниловая фасадная марок А, Б</t>
  </si>
  <si>
    <t>104-1298</t>
  </si>
  <si>
    <t>ТССЦ Смоленской обл.,104-1298 Пр. Минстроя России от 13.03.2015 № 171/пр</t>
  </si>
  <si>
    <t>Фольга алюминиевая для технических целей мягкая, рулонная, толщиной 0,1 мм</t>
  </si>
  <si>
    <t>113-0021</t>
  </si>
  <si>
    <t>ТССЦ Смоленской обл.,113-0021 Пр. Минстроя России от 13.03.2015 № 171/пр</t>
  </si>
  <si>
    <t>Грунтовка ГФ-021 красно-коричневая</t>
  </si>
  <si>
    <t>113-0163</t>
  </si>
  <si>
    <t>ТССЦ Смоленской обл.,113-0163 Пр. Минстроя России от 13.03.2015 № 171/пр</t>
  </si>
  <si>
    <t>Смола эпоксидная марки ЭД-20</t>
  </si>
  <si>
    <t>010410</t>
  </si>
  <si>
    <t>ТСЭМ Смоленской обл.,010410 Пр. Минстроя России от 13.03.2015 № 171/пр</t>
  </si>
  <si>
    <t>Тракторы на пневмоколесном ходу при работе на других видах строительства 59 кВт (80 л.с.)</t>
  </si>
  <si>
    <t>092701</t>
  </si>
  <si>
    <t>ТСЭМ Смоленской обл.,092701 Пр. Минстроя России от 13.03.2015 № 171/пр</t>
  </si>
  <si>
    <t>Катки прицепные кольчатые 1 т</t>
  </si>
  <si>
    <t>407-0013</t>
  </si>
  <si>
    <t>ТССЦ Смоленской обл.,407-0013 Пр. Минстроя России от 13.03.2015 № 171/пр</t>
  </si>
  <si>
    <t>Земля растительная механизированной заготовки</t>
  </si>
  <si>
    <t>414-0137</t>
  </si>
  <si>
    <t>ТССЦ Смоленской обл.,414-0137 Пр. Минстроя России от 13.03.2015 № 171/пр</t>
  </si>
  <si>
    <t>Семена газонных трав (смесь)</t>
  </si>
  <si>
    <t>403-9020</t>
  </si>
  <si>
    <t>ТССЦ Смоленской обл.,403-9020 Пр. Минстроя России от 13.03.2015 № 171/пр</t>
  </si>
  <si>
    <t>Конструкции сборные железобетонные</t>
  </si>
  <si>
    <t>408-9080</t>
  </si>
  <si>
    <t>ТССЦ Смоленской обл.,408-9080 Пр. Минстроя России от 13.03.2015 № 171/пр</t>
  </si>
  <si>
    <t>Щебень</t>
  </si>
  <si>
    <t>413-9010</t>
  </si>
  <si>
    <t>ТССЦ Смоленской обл.,413-9010 Пр. Минстроя России от 13.03.2015 № 171/пр</t>
  </si>
  <si>
    <t>Камни бортовые</t>
  </si>
  <si>
    <t>408-9040</t>
  </si>
  <si>
    <t>ТССЦ Смоленской обл.,408-9040 Пр. Минстроя России от 13.03.2015 № 171/пр</t>
  </si>
  <si>
    <t>Песок для строительных работ природный</t>
  </si>
  <si>
    <t>101-0792</t>
  </si>
  <si>
    <t>ТССЦ Смоленской обл.,101-0792 Пр. Минстроя России от 13.03.2015 № 171/пр</t>
  </si>
  <si>
    <t>Полотно иглопробивное для дорожного строительства &lt;Дорнит-2&gt;</t>
  </si>
  <si>
    <t>10 м2</t>
  </si>
  <si>
    <t>101-9066</t>
  </si>
  <si>
    <t>ТССЦ Смоленской обл.,101-9066 Пр. Минстроя России от 13.03.2015 № 171/пр</t>
  </si>
  <si>
    <t>Геосетка</t>
  </si>
  <si>
    <t>201-9212</t>
  </si>
  <si>
    <t>Стойки металлические опорные</t>
  </si>
  <si>
    <t>401-9021</t>
  </si>
  <si>
    <t>ТССЦ Смоленской обл.,401-9021 Пр. Минстроя России от 13.03.2015 № 171/пр</t>
  </si>
  <si>
    <t>Бетон</t>
  </si>
  <si>
    <t>101-9283</t>
  </si>
  <si>
    <t>Детали крепления барьерных ограждений</t>
  </si>
  <si>
    <t>201-9104</t>
  </si>
  <si>
    <t>ТССЦ Смоленской обл.,201-9104 Пр. Минстроя России от 13.03.2015 № 171/пр</t>
  </si>
  <si>
    <t>Панель металлическая решетчатая для барьерных ограждений</t>
  </si>
  <si>
    <t>201-9103</t>
  </si>
  <si>
    <t>ТССЦ Смоленской обл.,201-9103 Пр. Минстроя России от 13.03.2015 № 171/пр</t>
  </si>
  <si>
    <t>Калитка для барьерных ограждений</t>
  </si>
  <si>
    <t>408-9181</t>
  </si>
  <si>
    <t>ТССЦ Смоленской обл.,408-9181 Пр. Минстроя России от 13.03.2015 № 171/пр</t>
  </si>
  <si>
    <t>Песчано-гравийная смесь или щебеночно-песчаная смесь оптимального гранулометрического состава</t>
  </si>
  <si>
    <t>403-9204</t>
  </si>
  <si>
    <t>ТССЦ Смоленской обл.,403-9204 Пр. Минстроя России от 13.03.2015 № 171/пр</t>
  </si>
  <si>
    <t>Столбики сигнальные железобетонные</t>
  </si>
  <si>
    <t>Проект «КРОССФИТ» № 5.13.2  Д/Ш/В 8,36М/3,12М/4М.  - ОПОРНАЯ СТОЙКА H2500(80*80*3мм) – 8ШТ  - ОПОРНАЯ СТОЙКА H4000(80*80*3мм) – 6ШТ  - ТУРНИК ДВОЙНОЙ L1200 – 4ШТ  - ТУРНИК ТРОЙНОЙ L1800 – 4ШТ  - КРОНШТЕЙН ДЛЯ КРЕПЛЕНИЯ КОЛЕЦ/КАНАТА – 6ШТ  - МИШЕНЬ ДЛЯ МЕДБОЛОВ – 2ШТ  - БАЛКА ГОРИЗ.L1800 – 7ШТ  - БАЛКА ГОРИЗ. ПОД РУКОХОД L1800 – 5ШТ  - БАЛКА С ИНФО-ПЛАСТИНОЙ «ШТАНГА 20-70кг»– 4ШТ  - АНТИВ. ШТАНГОМЕСТО (20-70КГ) – 4ШТ  - КОНСОЛЬ ДЛЯ КРЕПЛЕНИЯ МЕДБОЛА – 4ШТ  - АНТИВ. МЕДБОЛ 5КГ – 4ШТ  - ШВЕДСКАЯ СТЕНКА НАВЕСНАЯ L1800 – 2ШТ  - РУКОХОД ГОРИЗ. ПОДВЕСНОЙ L1040 – 2ШТ  - РУКОХОД НАКЛ. ПОДВЕСНОЙ L1800 – 2ШТ  - КАНАТ ДЛЯ ЛАЗАНИЯ 4 МЕТРА ТОЛЩ. 40ММ – 4ШТ  - КОЛЬЦА ГИМНАСТИЧЕСКИЕ (КОМПЛ.) – 2ШТ</t>
  </si>
  <si>
    <t xml:space="preserve">Наименование объекта:  </t>
  </si>
  <si>
    <t>Сметная стоимость</t>
  </si>
  <si>
    <t>тыс.руб</t>
  </si>
  <si>
    <t>Нормативная трудоемкость</t>
  </si>
  <si>
    <t>чел.-ч</t>
  </si>
  <si>
    <t>Сметная заработная плата</t>
  </si>
  <si>
    <t>№ п/п</t>
  </si>
  <si>
    <t>Шифр и № позиции норматива</t>
  </si>
  <si>
    <t>Наименование работ и затрат, единица измерения</t>
  </si>
  <si>
    <t>Кол-во</t>
  </si>
  <si>
    <t>Стоимость ед, руб.</t>
  </si>
  <si>
    <t>Общая стоимость, руб.</t>
  </si>
  <si>
    <t>Затраты труда рабочих, чел.-ч., не занятых обсл. Машин</t>
  </si>
  <si>
    <t>Экспл. Машин</t>
  </si>
  <si>
    <t>зар.платы</t>
  </si>
  <si>
    <t>Основной зар.платы</t>
  </si>
  <si>
    <t>в т.ч. Зарплаты</t>
  </si>
  <si>
    <t>обслуж. машины</t>
  </si>
  <si>
    <t>на един.</t>
  </si>
  <si>
    <t>всего</t>
  </si>
  <si>
    <t>Составлена в ценах январь 2000 года</t>
  </si>
  <si>
    <t xml:space="preserve">% НР </t>
  </si>
  <si>
    <t xml:space="preserve">% СП </t>
  </si>
  <si>
    <t xml:space="preserve">Итого с НР и СП </t>
  </si>
  <si>
    <t xml:space="preserve">Стоимость материалов </t>
  </si>
  <si>
    <t xml:space="preserve">Эксплуатация машин </t>
  </si>
  <si>
    <t xml:space="preserve">Оплата труда машинистов </t>
  </si>
  <si>
    <t xml:space="preserve">Оплата труда рабочих </t>
  </si>
  <si>
    <t xml:space="preserve">Затраты труда рабочих </t>
  </si>
  <si>
    <t xml:space="preserve">Затраты труда машинистов </t>
  </si>
  <si>
    <t>Исключен
Бетон тяжелый, класс В15 (М200)</t>
  </si>
  <si>
    <t>Исключен
Раствор готовый кладочный цементный марки 100</t>
  </si>
  <si>
    <t>Исключен
Дюбели металлические Д 60 мм, L-20-25 мм</t>
  </si>
  <si>
    <t>Исключен
Асфальтобетонные смеси дорожные, аэродромные и асфальтобетон (горячие и теплые для плотного асфальтобетона мелко и крупнозернистые, песчаные), марка II, тип А</t>
  </si>
  <si>
    <t>Исключен
Раствор готовый кладочный цементный марки 150</t>
  </si>
  <si>
    <t>Исключен
Вода</t>
  </si>
  <si>
    <r>
      <t>Бесшовное покрытие из резиновой крошки "Стандарт"  толщиной 20мм (в состав входит : резиновая крошка, пигментный краситель, полиуретановое связующее, фракция крошки 2-4мм), водонипроницаемое</t>
    </r>
    <r>
      <rPr>
        <i/>
        <sz val="10"/>
        <rFont val="Arial"/>
        <family val="2"/>
        <charset val="204"/>
      </rPr>
      <t xml:space="preserve">
Базисная стоимость: 119,06 = [1 150 / 1,2 /  8,21] +  2% Трансп</t>
    </r>
  </si>
  <si>
    <r>
      <t>Панель ограждения FENSYS 3D City пруток O5 мм 2500х2030мм</t>
    </r>
    <r>
      <rPr>
        <i/>
        <sz val="10"/>
        <rFont val="Arial"/>
        <family val="2"/>
        <charset val="204"/>
      </rPr>
      <t xml:space="preserve">
Базисная стоимость: 270,79 = [2 615,47 / 1,2 /  8,21] +  2% Трансп</t>
    </r>
  </si>
  <si>
    <r>
      <t>Калитка распашная «Техна Классик 3D Лайт»</t>
    </r>
    <r>
      <rPr>
        <i/>
        <sz val="10"/>
        <rFont val="Arial"/>
        <family val="2"/>
        <charset val="204"/>
      </rPr>
      <t xml:space="preserve">
Базисная стоимость: 889,34 = [8 590 / 1,2 /  8,21] +  2% Трансп</t>
    </r>
  </si>
  <si>
    <r>
      <t>Панель ограждения FENSYS 3D City пруток O5 мм 2500х3030мм</t>
    </r>
    <r>
      <rPr>
        <i/>
        <sz val="10"/>
        <rFont val="Arial"/>
        <family val="2"/>
        <charset val="204"/>
      </rPr>
      <t xml:space="preserve">
Базисная стоимость: 424,48 = [4 100 / 1,2 /  8,21] +  2% Трансп</t>
    </r>
  </si>
  <si>
    <r>
      <t>S-004 Стойка боксерская (с 2 мешками)</t>
    </r>
    <r>
      <rPr>
        <i/>
        <sz val="10"/>
        <rFont val="Arial"/>
        <family val="2"/>
        <charset val="204"/>
      </rPr>
      <t xml:space="preserve">
Базисная стоимость: 15 219,25 = [147 000 / 1,2 /  8,21] +  2% Трансп</t>
    </r>
  </si>
  <si>
    <r>
      <t>СТОЙКА ДЛЯ 2-Х БОКСЕРСКИХ МЕШКОВ Габариты Д/Ш/В: 1,35М/1М/2,3М  - МЕШОК ИЗ ПОКРЫШЕК – 1ШТ</t>
    </r>
    <r>
      <rPr>
        <i/>
        <sz val="10"/>
        <rFont val="Arial"/>
        <family val="2"/>
        <charset val="204"/>
      </rPr>
      <t xml:space="preserve">
Базисная стоимость: 3 727,16 = [36 000 / 1,2 /  8,21] +  2% Трансп</t>
    </r>
  </si>
  <si>
    <r>
      <t>СТОЙКА С 4-МЯ ГИРЯМИ  Д/Ш/В 0.8М/0.8М/1.3М.  - ГИРЯ 8КГ – 1ШТ  - ГИРЯ 12КГ – 1ШТ  - ГИРЯ 16КГ – 1ШТ  - ГИРЯ 24КГ – 1ШТ</t>
    </r>
    <r>
      <rPr>
        <i/>
        <sz val="10"/>
        <rFont val="Arial"/>
        <family val="2"/>
        <charset val="204"/>
      </rPr>
      <t xml:space="preserve">
Базисная стоимость: 3 820,34 = [36 900 / 1,2 /  8,21] +  2% Трансп</t>
    </r>
  </si>
  <si>
    <r>
      <t>Проект «КРОССФИТ» № 5.13.2  Д/Ш/В 8,36М/3,12М/4М.  - ОПОРНАЯ СТОЙКА H2500(80*80*3мм) – 8ШТ  - ОПОРНАЯ СТОЙКА H4000(80*80*3мм) – 6ШТ  - ТУРНИК ДВОЙНОЙ L1200 – 4ШТ  - ТУРНИК ТРОЙНОЙ L1800 – 4ШТ  - КРОНШТЕЙН ДЛЯ КРЕПЛЕНИЯ КОЛЕЦ/КАНАТА – 6ШТ  - МИШЕНЬ ДЛЯ МЕДБОЛОВ – 2ШТ  - БАЛКА ГОРИЗ.L1800 – 7ШТ  - БАЛКА ГОРИЗ. ПОД РУКОХОД L1800 – 5ШТ  - БАЛКА С ИНФО-ПЛАСТИНОЙ «ШТАНГА 20-70кг»– 4ШТ  - АНТИВ. ШТАНГОМЕСТО (20-70КГ) – 4ШТ  - КОНСОЛЬ ДЛЯ КРЕПЛЕНИЯ МЕДБОЛА – 4ШТ  - АНТИВ. МЕДБОЛ 5КГ – 4ШТ  - ШВЕДСКАЯ СТЕНКА НАВЕСНАЯ L1800 – 2ШТ  - РУКОХОД ГОРИЗ. ПОДВЕСНОЙ L1040 – 2ШТ  - РУКОХОД НАКЛ. ПОДВЕСНОЙ L1800 – 2ШТ  - КАНАТ ДЛЯ ЛАЗАНИЯ 4 МЕТРА ТОЛЩ. 40ММ – 4ШТ  - КОЛЬЦА ГИМНАСТИЧЕСКИЕ (КОМПЛ.) – 2ШТ</t>
    </r>
    <r>
      <rPr>
        <i/>
        <sz val="10"/>
        <rFont val="Arial"/>
        <family val="2"/>
        <charset val="204"/>
      </rPr>
      <t xml:space="preserve">
Базисная стоимость: 29 610,23 = [286 000 / 1,2 /  8,21] +  2% Трансп</t>
    </r>
  </si>
  <si>
    <r>
      <t>ТУРНИК ОТДЕЛЬНОСТОЯЩИЙ  Габариты Д/Ш/В: 1,8М/1М/2,3М.</t>
    </r>
    <r>
      <rPr>
        <i/>
        <sz val="10"/>
        <rFont val="Arial"/>
        <family val="2"/>
        <charset val="204"/>
      </rPr>
      <t xml:space="preserve">
Базисная стоимость: 2 060,29 = [19 900 / 1,2 /  8,21] +  2% Трансп</t>
    </r>
  </si>
  <si>
    <r>
      <t>ШИНА ДЛЯ КАНТОВАНИЯ С АНТИВ. РАМКОЙ. ВЕС 75КГ. НАГРУЗКА ПРИ КАНТОВАНИИ ОКОЛО 50КГ.  Д/Ш/В 1.16м/0.35м/0.73м.</t>
    </r>
    <r>
      <rPr>
        <i/>
        <sz val="10"/>
        <rFont val="Arial"/>
        <family val="2"/>
        <charset val="204"/>
      </rPr>
      <t xml:space="preserve">
Базисная стоимость: 2 370,89 = [22 900 / 1,2 /  8,21] +  2% Трансп</t>
    </r>
  </si>
  <si>
    <r>
      <t>Препятствие "Брусья"  Габариты Д*Ш*В 4100*730*1210мм.</t>
    </r>
    <r>
      <rPr>
        <i/>
        <sz val="10"/>
        <rFont val="Arial"/>
        <family val="2"/>
        <charset val="204"/>
      </rPr>
      <t xml:space="preserve">
Базисная стоимость: 2 370,89 = [22 900 / 1,2 /  8,21] +  2% Трансп</t>
    </r>
  </si>
  <si>
    <r>
      <t>Игровой комплекс 7700х3200х3000мм Нск=1,5м ИК-0153Т-5</t>
    </r>
    <r>
      <rPr>
        <i/>
        <sz val="10"/>
        <rFont val="Arial"/>
        <family val="2"/>
        <charset val="204"/>
      </rPr>
      <t xml:space="preserve">
Базисная стоимость: 103 542,63 = [1 000 100 / 1,2 /  8,21] +  2% Трансп</t>
    </r>
  </si>
  <si>
    <r>
      <t>Пирамида из бревен 1000х900х500мм ИО 0906Т</t>
    </r>
    <r>
      <rPr>
        <i/>
        <sz val="10"/>
        <rFont val="Arial"/>
        <family val="2"/>
        <charset val="204"/>
      </rPr>
      <t xml:space="preserve">
Базисная стоимость: 6 160,17 = [59 500 / 1,2 /  8,21] +  2% Трансп</t>
    </r>
  </si>
  <si>
    <r>
      <t>Качели 4200х300х1900</t>
    </r>
    <r>
      <rPr>
        <i/>
        <sz val="10"/>
        <rFont val="Arial"/>
        <family val="2"/>
        <charset val="204"/>
      </rPr>
      <t xml:space="preserve">
Базисная стоимость: 10 208,28 = [98 600 / 1,2 /  8,21] +  2% Трансп</t>
    </r>
  </si>
  <si>
    <r>
      <t>Песочница 2600х2500х1900  ИО 0823Т-1</t>
    </r>
    <r>
      <rPr>
        <i/>
        <sz val="10"/>
        <rFont val="Arial"/>
        <family val="2"/>
        <charset val="204"/>
      </rPr>
      <t xml:space="preserve">
Базисная стоимость: 10 208,28 = [98 600 / 1,2 /  8,21] +  2% Трансп</t>
    </r>
  </si>
  <si>
    <t>Исключен
Смесь песчано-гравийная природная обогащенная с содержанием гравия 35-50%</t>
  </si>
  <si>
    <r>
      <t>Игровой комплекс 2700х2500х2600 ИК 0213Т-1</t>
    </r>
    <r>
      <rPr>
        <i/>
        <sz val="10"/>
        <rFont val="Arial"/>
        <family val="2"/>
        <charset val="204"/>
      </rPr>
      <t xml:space="preserve">
Базисная стоимость: 30 718,02 = [296 700 / 1,2 /  8,21] +  2% Трансп</t>
    </r>
  </si>
  <si>
    <r>
      <t>Качалка балансир 4м 4040х500х500мм ИР 0408Т-2</t>
    </r>
    <r>
      <rPr>
        <i/>
        <sz val="10"/>
        <rFont val="Arial"/>
        <family val="2"/>
        <charset val="204"/>
      </rPr>
      <t xml:space="preserve">
Базисная стоимость: 7 692,45 = [74 300 / 1,2 /  8,21] +  2% Трансп</t>
    </r>
  </si>
  <si>
    <t>Исключен
Плиты бетонные и цементно-песчаные для тротуаров, полов и облицовки, марки 300, толщина 35 мм</t>
  </si>
  <si>
    <r>
      <t>Венеция белая 450х300х60 300х300х60 300х150х60 2сл.</t>
    </r>
    <r>
      <rPr>
        <i/>
        <sz val="10"/>
        <rFont val="Arial"/>
        <family val="2"/>
        <charset val="204"/>
      </rPr>
      <t xml:space="preserve">
Базисная стоимость: 71,44 = [690 / 1,2 /  8,21] +  2% Трансп</t>
    </r>
  </si>
  <si>
    <r>
      <t>Венеция графит 450х300х60 300х300х60 300х150х60</t>
    </r>
    <r>
      <rPr>
        <i/>
        <sz val="10"/>
        <rFont val="Arial"/>
        <family val="2"/>
        <charset val="204"/>
      </rPr>
      <t xml:space="preserve">
Базисная стоимость: 68,85 = [665 / 1,2 /  8,21] +  2% Трансп</t>
    </r>
  </si>
  <si>
    <r>
      <t>Квотерпайп  2980х2440х1220</t>
    </r>
    <r>
      <rPr>
        <i/>
        <sz val="10"/>
        <rFont val="Arial"/>
        <family val="2"/>
        <charset val="204"/>
      </rPr>
      <t xml:space="preserve">
Базисная стоимость: 13 965,26 = [134 888 / 1,2 /  8,21] +  2% Трансп</t>
    </r>
  </si>
  <si>
    <r>
      <t>Фанбокс  5300х3480х400/900</t>
    </r>
    <r>
      <rPr>
        <i/>
        <sz val="10"/>
        <rFont val="Arial"/>
        <family val="2"/>
        <charset val="204"/>
      </rPr>
      <t xml:space="preserve">
Базисная стоимость: 18 245,29 = [176 228 / 1,2 /  8,21] +  2% Трансп</t>
    </r>
  </si>
  <si>
    <r>
      <t>Бэнк  4030х3660х1000</t>
    </r>
    <r>
      <rPr>
        <i/>
        <sz val="10"/>
        <rFont val="Arial"/>
        <family val="2"/>
        <charset val="204"/>
      </rPr>
      <t xml:space="preserve">
Базисная стоимость: 19 492,13 = [188 271 / 1,2 /  8,21] +  2% Трансп</t>
    </r>
  </si>
  <si>
    <r>
      <t>Мэнуал пэд  4880х2320х200/400</t>
    </r>
    <r>
      <rPr>
        <i/>
        <sz val="10"/>
        <rFont val="Arial"/>
        <family val="2"/>
        <charset val="204"/>
      </rPr>
      <t xml:space="preserve">
Базисная стоимость: 11 803,09 = [114 004 / 1,2 /  8,21] +  2% Трансп</t>
    </r>
  </si>
  <si>
    <r>
      <t>Кикер  1450х1220х300</t>
    </r>
    <r>
      <rPr>
        <i/>
        <sz val="10"/>
        <rFont val="Arial"/>
        <family val="2"/>
        <charset val="204"/>
      </rPr>
      <t xml:space="preserve">
Базисная стоимость: 1 892,37 = [18 278 / 1,2 /  8,21] +  2% Трансп</t>
    </r>
  </si>
  <si>
    <r>
      <t>Грайндбокс  3660х600х300</t>
    </r>
    <r>
      <rPr>
        <i/>
        <sz val="10"/>
        <rFont val="Arial"/>
        <family val="2"/>
        <charset val="204"/>
      </rPr>
      <t xml:space="preserve">
Базисная стоимость: 3 123,57 = [30 170 / 1,2 /  8,21] +  2% Трансп</t>
    </r>
  </si>
  <si>
    <r>
      <t>Тактильная плитка с продольным рифом (500 мм)  Габариты: 500х500х50 мм  Цвет: жёлтый  Высота рифов: 5-7 мм  Вес: 27,5 кг  Материал: бетон</t>
    </r>
    <r>
      <rPr>
        <i/>
        <sz val="10"/>
        <rFont val="Arial"/>
        <family val="2"/>
        <charset val="204"/>
      </rPr>
      <t xml:space="preserve">
Базисная стоимость: 24,85 = [240 / 1,2 /  8,21] +  2% Трансп</t>
    </r>
  </si>
  <si>
    <r>
      <t>Скамейка со спинкой</t>
    </r>
    <r>
      <rPr>
        <i/>
        <sz val="10"/>
        <rFont val="Arial"/>
        <family val="2"/>
        <charset val="204"/>
      </rPr>
      <t xml:space="preserve">
Базисная стоимость: 6 263,71 = [60 500 / 1,2 /  8,21] +  2% Трансп</t>
    </r>
  </si>
  <si>
    <r>
      <t>Урна Урбан 2</t>
    </r>
    <r>
      <rPr>
        <i/>
        <sz val="10"/>
        <rFont val="Arial"/>
        <family val="2"/>
        <charset val="204"/>
      </rPr>
      <t xml:space="preserve">
Базисная стоимость: 1 542,63 = [14 900 / 1,2 /  8,21] +  2% Трансп</t>
    </r>
  </si>
  <si>
    <r>
      <t>Ограничитель парковочный - бетонная полусфера 40 см</t>
    </r>
    <r>
      <rPr>
        <i/>
        <sz val="10"/>
        <rFont val="Arial"/>
        <family val="2"/>
        <charset val="204"/>
      </rPr>
      <t xml:space="preserve">
Базисная стоимость: 93,18 = [900 / 1,2 /  8,21] +  2% Трансп</t>
    </r>
  </si>
  <si>
    <r>
      <t>Парковка для велосипеда  (6 парковочных мест) (1900*6)</t>
    </r>
    <r>
      <rPr>
        <i/>
        <sz val="10"/>
        <rFont val="Arial"/>
        <family val="2"/>
        <charset val="204"/>
      </rPr>
      <t xml:space="preserve">
Базисная стоимость: 1 180,27 = [11 400 / 1,2 /  8,21] +  2% Трансп</t>
    </r>
  </si>
  <si>
    <t xml:space="preserve">Составил    </t>
  </si>
  <si>
    <t>[должность,подпись(инициалы,фамилия)]</t>
  </si>
  <si>
    <t xml:space="preserve">Проверил    </t>
  </si>
  <si>
    <t>СОГЛАСОВАНО:</t>
  </si>
  <si>
    <t>УТВЕРЖДАЮ:</t>
  </si>
  <si>
    <t>Начальник Управления ЖКХ</t>
  </si>
  <si>
    <t>Администрации города Смоленска</t>
  </si>
  <si>
    <t>_______________</t>
  </si>
  <si>
    <t>________________ А.А. Глебов</t>
  </si>
  <si>
    <t>" _____ " ________________ 2020 г.</t>
  </si>
  <si>
    <t>"______ " _______________2020 г.</t>
  </si>
  <si>
    <t>Выполнение работ по благоустройству сквера возле ДК "Сортировка" в городе Смоленске в рамках реализации муниципальной программы "Формирование современной городской среды в городе Смоленске"</t>
  </si>
  <si>
    <t>(наименование стройки)</t>
  </si>
  <si>
    <t>ЛОКАЛЬНЫЙ СМЕТНЫЙ РАСЧЕТ №1</t>
  </si>
  <si>
    <t>Благоустройство дворовой территории в районе домов №2 по ул. Пригородная, №28, 28а, 26 по ул. Кирова, в г. Смоленске</t>
  </si>
  <si>
    <t>Основание: чертежи №278-ГП</t>
  </si>
  <si>
    <t>рублей</t>
  </si>
  <si>
    <t>Выполнение работ по благоустройству сквера возле ДК "Сортировка" в городе Смоленске в рамках реализации муниципальной программы "Формирование современной городской среды в городе Смоленске" (I очередь)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</si>
</sst>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,##0.00;[Red]\-\ #,##0.00"/>
    <numFmt numFmtId="165" formatCode="#,##0.0;[Red]\-\ #,##0.0"/>
    <numFmt numFmtId="166" formatCode="#,##0;[Red]\-\ #,##0"/>
  </numFmts>
  <fonts count="22" x14ac:knownFonts="1">
    <font>
      <sz val="10"/>
      <name val="Arial"/>
      <charset val="204"/>
    </font>
    <font>
      <b/>
      <sz val="10"/>
      <color indexed="12"/>
      <name val="Arial"/>
      <charset val="204"/>
    </font>
    <font>
      <b/>
      <sz val="10"/>
      <color indexed="16"/>
      <name val="Arial"/>
      <charset val="204"/>
    </font>
    <font>
      <b/>
      <sz val="10"/>
      <color indexed="20"/>
      <name val="Arial"/>
      <charset val="204"/>
    </font>
    <font>
      <b/>
      <sz val="10"/>
      <color indexed="17"/>
      <name val="Arial"/>
      <charset val="204"/>
    </font>
    <font>
      <sz val="10"/>
      <color indexed="12"/>
      <name val="Arial"/>
      <charset val="204"/>
    </font>
    <font>
      <sz val="10"/>
      <color indexed="14"/>
      <name val="Arial"/>
      <charset val="204"/>
    </font>
    <font>
      <b/>
      <sz val="10"/>
      <color indexed="14"/>
      <name val="Arial"/>
      <charset val="204"/>
    </font>
    <font>
      <sz val="10"/>
      <name val="Arial"/>
      <family val="2"/>
      <charset val="204"/>
    </font>
    <font>
      <sz val="9"/>
      <name val="Arial"/>
      <family val="2"/>
      <charset val="204"/>
    </font>
    <font>
      <sz val="11"/>
      <name val="Arial"/>
      <family val="2"/>
      <charset val="204"/>
    </font>
    <font>
      <b/>
      <sz val="12"/>
      <name val="Arial"/>
      <family val="2"/>
      <charset val="204"/>
    </font>
    <font>
      <b/>
      <sz val="14"/>
      <name val="Arial"/>
      <family val="2"/>
      <charset val="204"/>
    </font>
    <font>
      <b/>
      <sz val="13"/>
      <name val="Arial"/>
      <family val="2"/>
      <charset val="204"/>
    </font>
    <font>
      <i/>
      <sz val="11"/>
      <name val="Arial"/>
      <family val="2"/>
      <charset val="204"/>
    </font>
    <font>
      <b/>
      <sz val="11"/>
      <name val="Arial"/>
      <family val="2"/>
      <charset val="204"/>
    </font>
    <font>
      <i/>
      <sz val="10"/>
      <name val="Arial"/>
      <family val="2"/>
      <charset val="204"/>
    </font>
    <font>
      <sz val="10"/>
      <name val="Arial Cyr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i/>
      <sz val="8"/>
      <name val="Arial"/>
      <family val="2"/>
      <charset val="204"/>
    </font>
    <font>
      <b/>
      <sz val="8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7" fillId="0" borderId="0"/>
  </cellStyleXfs>
  <cellXfs count="78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10" fillId="0" borderId="0" xfId="0" applyFont="1"/>
    <xf numFmtId="0" fontId="10" fillId="0" borderId="0" xfId="0" applyFont="1" applyAlignment="1">
      <alignment wrapText="1"/>
    </xf>
    <xf numFmtId="0" fontId="10" fillId="0" borderId="0" xfId="0" applyFont="1" applyAlignment="1">
      <alignment horizontal="left"/>
    </xf>
    <xf numFmtId="0" fontId="10" fillId="0" borderId="2" xfId="0" applyFont="1" applyBorder="1" applyAlignment="1">
      <alignment horizontal="center" vertical="center" wrapText="1"/>
    </xf>
    <xf numFmtId="0" fontId="15" fillId="0" borderId="0" xfId="0" applyFont="1" applyAlignment="1">
      <alignment horizontal="left" wrapText="1"/>
    </xf>
    <xf numFmtId="0" fontId="10" fillId="0" borderId="1" xfId="0" applyFont="1" applyBorder="1" applyAlignment="1">
      <alignment horizontal="left"/>
    </xf>
    <xf numFmtId="0" fontId="10" fillId="0" borderId="1" xfId="0" applyFont="1" applyBorder="1"/>
    <xf numFmtId="0" fontId="0" fillId="0" borderId="0" xfId="0"/>
    <xf numFmtId="0" fontId="10" fillId="0" borderId="0" xfId="0" applyFont="1"/>
    <xf numFmtId="0" fontId="9" fillId="0" borderId="0" xfId="0" applyFont="1"/>
    <xf numFmtId="0" fontId="10" fillId="0" borderId="0" xfId="0" applyFont="1" applyAlignment="1"/>
    <xf numFmtId="0" fontId="12" fillId="0" borderId="0" xfId="0" applyFont="1" applyAlignment="1">
      <alignment horizontal="left" wrapText="1"/>
    </xf>
    <xf numFmtId="0" fontId="18" fillId="0" borderId="0" xfId="1" applyFont="1" applyAlignment="1">
      <alignment horizontal="left" vertical="top"/>
    </xf>
    <xf numFmtId="0" fontId="17" fillId="0" borderId="0" xfId="1"/>
    <xf numFmtId="0" fontId="8" fillId="0" borderId="0" xfId="1" applyFont="1"/>
    <xf numFmtId="0" fontId="8" fillId="0" borderId="0" xfId="1" applyFont="1" applyAlignment="1">
      <alignment horizontal="left" vertical="top"/>
    </xf>
    <xf numFmtId="0" fontId="8" fillId="0" borderId="0" xfId="1" applyFont="1" applyAlignment="1">
      <alignment vertical="center"/>
    </xf>
    <xf numFmtId="0" fontId="9" fillId="0" borderId="0" xfId="1" applyFont="1" applyAlignment="1">
      <alignment horizontal="left" vertical="top"/>
    </xf>
    <xf numFmtId="0" fontId="9" fillId="0" borderId="0" xfId="1" applyFont="1" applyAlignment="1">
      <alignment vertical="center"/>
    </xf>
    <xf numFmtId="0" fontId="9" fillId="0" borderId="0" xfId="1" applyFont="1" applyAlignment="1">
      <alignment horizontal="center" vertical="top" wrapText="1"/>
    </xf>
    <xf numFmtId="49" fontId="19" fillId="0" borderId="0" xfId="1" applyNumberFormat="1" applyFont="1" applyBorder="1" applyAlignment="1">
      <alignment horizontal="right" vertical="top"/>
    </xf>
    <xf numFmtId="0" fontId="19" fillId="0" borderId="0" xfId="1" applyFont="1" applyBorder="1" applyAlignment="1">
      <alignment horizontal="right" vertical="top"/>
    </xf>
    <xf numFmtId="0" fontId="16" fillId="0" borderId="0" xfId="1" applyFont="1" applyBorder="1" applyAlignment="1">
      <alignment horizontal="center" vertical="top"/>
    </xf>
    <xf numFmtId="0" fontId="20" fillId="0" borderId="0" xfId="1" applyFont="1" applyBorder="1" applyAlignment="1">
      <alignment horizontal="right" vertical="top"/>
    </xf>
    <xf numFmtId="0" fontId="20" fillId="0" borderId="0" xfId="1" applyFont="1" applyBorder="1" applyAlignment="1">
      <alignment horizontal="center" vertical="top"/>
    </xf>
    <xf numFmtId="49" fontId="19" fillId="0" borderId="0" xfId="1" applyNumberFormat="1" applyFont="1"/>
    <xf numFmtId="0" fontId="21" fillId="0" borderId="0" xfId="1" applyFont="1" applyAlignment="1">
      <alignment horizontal="center" vertical="top"/>
    </xf>
    <xf numFmtId="0" fontId="18" fillId="0" borderId="0" xfId="0" applyFont="1"/>
    <xf numFmtId="0" fontId="10" fillId="0" borderId="5" xfId="0" applyFont="1" applyBorder="1" applyAlignment="1">
      <alignment horizontal="center" vertical="center" wrapText="1"/>
    </xf>
    <xf numFmtId="0" fontId="0" fillId="0" borderId="4" xfId="0" applyBorder="1"/>
    <xf numFmtId="0" fontId="10" fillId="0" borderId="4" xfId="0" applyFont="1" applyBorder="1" applyAlignment="1">
      <alignment horizontal="left" vertical="top" wrapText="1"/>
    </xf>
    <xf numFmtId="0" fontId="10" fillId="0" borderId="4" xfId="0" applyFont="1" applyBorder="1" applyAlignment="1">
      <alignment horizontal="left" wrapText="1"/>
    </xf>
    <xf numFmtId="0" fontId="10" fillId="0" borderId="4" xfId="0" applyFont="1" applyBorder="1"/>
    <xf numFmtId="165" fontId="10" fillId="0" borderId="4" xfId="0" applyNumberFormat="1" applyFont="1" applyBorder="1"/>
    <xf numFmtId="164" fontId="10" fillId="0" borderId="4" xfId="0" applyNumberFormat="1" applyFont="1" applyBorder="1"/>
    <xf numFmtId="0" fontId="14" fillId="0" borderId="4" xfId="0" applyFont="1" applyBorder="1" applyAlignment="1">
      <alignment horizontal="right" wrapText="1"/>
    </xf>
    <xf numFmtId="0" fontId="8" fillId="0" borderId="4" xfId="0" applyFont="1" applyBorder="1"/>
    <xf numFmtId="0" fontId="8" fillId="0" borderId="4" xfId="0" applyFont="1" applyBorder="1" applyAlignment="1">
      <alignment horizontal="right" wrapText="1"/>
    </xf>
    <xf numFmtId="165" fontId="8" fillId="0" borderId="4" xfId="0" applyNumberFormat="1" applyFont="1" applyBorder="1" applyAlignment="1">
      <alignment horizontal="right" wrapText="1"/>
    </xf>
    <xf numFmtId="0" fontId="8" fillId="0" borderId="4" xfId="0" applyFont="1" applyBorder="1" applyAlignment="1">
      <alignment wrapText="1"/>
    </xf>
    <xf numFmtId="0" fontId="15" fillId="0" borderId="4" xfId="0" applyFont="1" applyBorder="1" applyAlignment="1">
      <alignment horizontal="right"/>
    </xf>
    <xf numFmtId="164" fontId="15" fillId="0" borderId="4" xfId="0" applyNumberFormat="1" applyFont="1" applyBorder="1" applyAlignment="1">
      <alignment horizontal="right"/>
    </xf>
    <xf numFmtId="0" fontId="18" fillId="0" borderId="4" xfId="0" applyFont="1" applyBorder="1"/>
    <xf numFmtId="166" fontId="10" fillId="0" borderId="4" xfId="0" applyNumberFormat="1" applyFont="1" applyBorder="1"/>
    <xf numFmtId="166" fontId="8" fillId="0" borderId="4" xfId="0" applyNumberFormat="1" applyFont="1" applyBorder="1" applyAlignment="1">
      <alignment horizontal="right" wrapText="1"/>
    </xf>
    <xf numFmtId="166" fontId="15" fillId="0" borderId="4" xfId="0" applyNumberFormat="1" applyFont="1" applyBorder="1" applyAlignment="1">
      <alignment horizontal="right"/>
    </xf>
    <xf numFmtId="0" fontId="10" fillId="0" borderId="2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 shrinkToFit="1"/>
    </xf>
    <xf numFmtId="0" fontId="10" fillId="0" borderId="0" xfId="0" applyFont="1" applyAlignment="1">
      <alignment horizontal="left" vertical="top" wrapText="1"/>
    </xf>
    <xf numFmtId="0" fontId="10" fillId="0" borderId="1" xfId="0" applyFont="1" applyBorder="1" applyAlignment="1">
      <alignment horizontal="left" vertical="top" wrapText="1"/>
    </xf>
    <xf numFmtId="0" fontId="10" fillId="0" borderId="0" xfId="0" applyFont="1" applyAlignment="1">
      <alignment horizontal="left"/>
    </xf>
    <xf numFmtId="164" fontId="10" fillId="0" borderId="0" xfId="0" applyNumberFormat="1" applyFont="1" applyAlignment="1">
      <alignment horizontal="right"/>
    </xf>
    <xf numFmtId="0" fontId="10" fillId="0" borderId="0" xfId="0" applyFont="1" applyAlignment="1">
      <alignment horizontal="right"/>
    </xf>
    <xf numFmtId="0" fontId="10" fillId="0" borderId="1" xfId="0" applyFont="1" applyBorder="1" applyAlignment="1">
      <alignment horizontal="left"/>
    </xf>
    <xf numFmtId="164" fontId="10" fillId="0" borderId="1" xfId="0" applyNumberFormat="1" applyFont="1" applyBorder="1" applyAlignment="1">
      <alignment horizontal="right"/>
    </xf>
    <xf numFmtId="0" fontId="10" fillId="0" borderId="1" xfId="0" applyFont="1" applyBorder="1" applyAlignment="1">
      <alignment horizontal="right"/>
    </xf>
    <xf numFmtId="0" fontId="8" fillId="0" borderId="4" xfId="0" quotePrefix="1" applyFont="1" applyBorder="1" applyAlignment="1">
      <alignment wrapText="1"/>
    </xf>
    <xf numFmtId="0" fontId="15" fillId="0" borderId="4" xfId="0" applyFont="1" applyBorder="1" applyAlignment="1">
      <alignment horizontal="left" wrapText="1"/>
    </xf>
    <xf numFmtId="0" fontId="10" fillId="0" borderId="4" xfId="0" applyFont="1" applyBorder="1" applyAlignment="1">
      <alignment horizontal="left" wrapText="1"/>
    </xf>
    <xf numFmtId="164" fontId="10" fillId="0" borderId="4" xfId="0" applyNumberFormat="1" applyFont="1" applyBorder="1" applyAlignment="1">
      <alignment horizontal="right"/>
    </xf>
    <xf numFmtId="0" fontId="13" fillId="0" borderId="4" xfId="0" applyFont="1" applyBorder="1" applyAlignment="1">
      <alignment horizontal="center" wrapText="1"/>
    </xf>
    <xf numFmtId="166" fontId="10" fillId="0" borderId="4" xfId="0" applyNumberFormat="1" applyFont="1" applyBorder="1" applyAlignment="1">
      <alignment horizontal="right"/>
    </xf>
    <xf numFmtId="0" fontId="9" fillId="0" borderId="3" xfId="0" applyFont="1" applyBorder="1" applyAlignment="1">
      <alignment horizontal="center" vertical="top"/>
    </xf>
    <xf numFmtId="0" fontId="8" fillId="0" borderId="1" xfId="1" applyFont="1" applyBorder="1" applyAlignment="1">
      <alignment horizontal="center" vertical="top" wrapText="1"/>
    </xf>
    <xf numFmtId="0" fontId="17" fillId="0" borderId="1" xfId="1" applyFont="1" applyBorder="1" applyAlignment="1">
      <alignment vertical="top" wrapText="1"/>
    </xf>
    <xf numFmtId="0" fontId="11" fillId="0" borderId="0" xfId="1" applyFont="1" applyAlignment="1">
      <alignment horizontal="center" vertical="top"/>
    </xf>
    <xf numFmtId="0" fontId="8" fillId="0" borderId="0" xfId="0" applyFont="1" applyAlignment="1">
      <alignment horizontal="left"/>
    </xf>
    <xf numFmtId="0" fontId="12" fillId="0" borderId="0" xfId="0" applyFont="1" applyAlignment="1">
      <alignment horizontal="left" wrapText="1"/>
    </xf>
    <xf numFmtId="0" fontId="10" fillId="0" borderId="0" xfId="0" applyFont="1" applyAlignment="1">
      <alignment horizontal="left" wrapText="1"/>
    </xf>
    <xf numFmtId="164" fontId="15" fillId="0" borderId="4" xfId="0" applyNumberFormat="1" applyFont="1" applyBorder="1" applyAlignment="1">
      <alignment horizontal="right"/>
    </xf>
  </cellXfs>
  <cellStyles count="2"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1461"/>
  <sheetViews>
    <sheetView tabSelected="1" zoomScaleNormal="100" workbookViewId="0">
      <selection activeCell="C9" sqref="C9:K9"/>
    </sheetView>
  </sheetViews>
  <sheetFormatPr defaultRowHeight="12.75" x14ac:dyDescent="0.2"/>
  <cols>
    <col min="1" max="1" width="6.7109375" customWidth="1"/>
    <col min="2" max="2" width="15.7109375" customWidth="1"/>
    <col min="3" max="3" width="40.7109375" customWidth="1"/>
    <col min="4" max="11" width="12.7109375" customWidth="1"/>
    <col min="20" max="32" width="0" hidden="1" customWidth="1"/>
    <col min="33" max="33" width="76.7109375" hidden="1" customWidth="1"/>
    <col min="34" max="37" width="0" hidden="1" customWidth="1"/>
  </cols>
  <sheetData>
    <row r="1" spans="1:33" x14ac:dyDescent="0.2">
      <c r="A1" s="20" t="s">
        <v>1122</v>
      </c>
      <c r="B1" s="21"/>
      <c r="C1" s="21"/>
      <c r="D1" s="21"/>
      <c r="E1" s="21"/>
      <c r="F1" s="21"/>
      <c r="G1" s="21"/>
      <c r="H1" s="20" t="s">
        <v>1123</v>
      </c>
      <c r="I1" s="21"/>
      <c r="J1" s="22"/>
      <c r="K1" s="17"/>
      <c r="L1" s="17"/>
      <c r="M1" s="22"/>
      <c r="N1" s="22"/>
      <c r="O1" s="22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</row>
    <row r="2" spans="1:33" x14ac:dyDescent="0.2">
      <c r="A2" s="23"/>
      <c r="B2" s="21"/>
      <c r="C2" s="21"/>
      <c r="D2" s="21"/>
      <c r="E2" s="21"/>
      <c r="F2" s="21"/>
      <c r="G2" s="21"/>
      <c r="H2" s="24" t="s">
        <v>1124</v>
      </c>
      <c r="I2" s="21"/>
      <c r="J2" s="22"/>
      <c r="K2" s="15"/>
      <c r="L2" s="15"/>
      <c r="M2" s="22"/>
      <c r="N2" s="22"/>
      <c r="O2" s="2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</row>
    <row r="3" spans="1:33" ht="15.75" customHeight="1" x14ac:dyDescent="0.2">
      <c r="A3" s="23"/>
      <c r="B3" s="21"/>
      <c r="C3" s="21"/>
      <c r="D3" s="21"/>
      <c r="E3" s="21"/>
      <c r="F3" s="21"/>
      <c r="G3" s="21"/>
      <c r="H3" s="24" t="s">
        <v>1125</v>
      </c>
      <c r="I3" s="21"/>
      <c r="J3" s="22"/>
      <c r="K3" s="15"/>
      <c r="L3" s="15"/>
      <c r="M3" s="22"/>
      <c r="N3" s="22"/>
      <c r="O3" s="2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</row>
    <row r="4" spans="1:33" x14ac:dyDescent="0.2">
      <c r="A4" s="23" t="s">
        <v>1126</v>
      </c>
      <c r="B4" s="21"/>
      <c r="C4" s="21"/>
      <c r="D4" s="21"/>
      <c r="E4" s="21"/>
      <c r="F4" s="21"/>
      <c r="G4" s="21"/>
      <c r="H4" s="24" t="s">
        <v>1127</v>
      </c>
      <c r="I4" s="21"/>
      <c r="J4" s="22"/>
      <c r="K4" s="15"/>
      <c r="L4" s="15"/>
      <c r="M4" s="22"/>
      <c r="N4" s="22"/>
      <c r="O4" s="2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</row>
    <row r="5" spans="1:33" x14ac:dyDescent="0.2">
      <c r="A5" s="25" t="s">
        <v>1128</v>
      </c>
      <c r="B5" s="21"/>
      <c r="C5" s="21"/>
      <c r="D5" s="21"/>
      <c r="E5" s="21"/>
      <c r="F5" s="21"/>
      <c r="G5" s="21"/>
      <c r="H5" s="26" t="s">
        <v>1129</v>
      </c>
      <c r="I5" s="21"/>
      <c r="J5" s="22"/>
      <c r="K5" s="15"/>
      <c r="L5" s="15"/>
      <c r="M5" s="22"/>
      <c r="N5" s="22"/>
      <c r="O5" s="22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</row>
    <row r="6" spans="1:33" ht="33" customHeight="1" x14ac:dyDescent="0.2">
      <c r="A6" s="71" t="s">
        <v>1130</v>
      </c>
      <c r="B6" s="72"/>
      <c r="C6" s="72"/>
      <c r="D6" s="72"/>
      <c r="E6" s="72"/>
      <c r="F6" s="72"/>
      <c r="G6" s="72"/>
      <c r="H6" s="72"/>
      <c r="I6" s="72"/>
      <c r="J6" s="72"/>
      <c r="K6" s="21"/>
      <c r="L6" s="22"/>
      <c r="M6" s="22"/>
      <c r="N6" s="22"/>
      <c r="O6" s="22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</row>
    <row r="7" spans="1:33" ht="18" customHeight="1" x14ac:dyDescent="0.2">
      <c r="A7" s="27"/>
      <c r="B7" s="28"/>
      <c r="C7" s="29"/>
      <c r="D7" s="30" t="s">
        <v>1131</v>
      </c>
      <c r="E7" s="31"/>
      <c r="F7" s="32"/>
      <c r="G7" s="32"/>
      <c r="H7" s="29"/>
      <c r="I7" s="29"/>
      <c r="J7" s="29"/>
      <c r="K7" s="21"/>
      <c r="L7" s="22"/>
      <c r="M7" s="22"/>
      <c r="N7" s="22"/>
      <c r="O7" s="22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</row>
    <row r="8" spans="1:33" ht="15.75" x14ac:dyDescent="0.2">
      <c r="A8" s="27"/>
      <c r="B8" s="33"/>
      <c r="C8" s="73" t="s">
        <v>1132</v>
      </c>
      <c r="D8" s="73"/>
      <c r="E8" s="73"/>
      <c r="F8" s="73"/>
      <c r="G8" s="34"/>
      <c r="H8" s="34"/>
      <c r="I8" s="21"/>
      <c r="J8" s="21"/>
      <c r="K8" s="21"/>
      <c r="L8" s="22"/>
      <c r="M8" s="22"/>
      <c r="N8" s="22"/>
      <c r="O8" s="22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</row>
    <row r="9" spans="1:33" ht="70.5" customHeight="1" x14ac:dyDescent="0.25">
      <c r="A9" s="74" t="s">
        <v>1051</v>
      </c>
      <c r="B9" s="74"/>
      <c r="C9" s="75" t="s">
        <v>1136</v>
      </c>
      <c r="D9" s="75"/>
      <c r="E9" s="75"/>
      <c r="F9" s="75"/>
      <c r="G9" s="75"/>
      <c r="H9" s="75"/>
      <c r="I9" s="75"/>
      <c r="J9" s="75"/>
      <c r="K9" s="75"/>
      <c r="L9" s="16"/>
      <c r="M9" s="16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9" t="s">
        <v>1133</v>
      </c>
      <c r="AE9" s="15"/>
      <c r="AF9" s="15"/>
      <c r="AG9" s="15"/>
    </row>
    <row r="10" spans="1:33" ht="14.25" x14ac:dyDescent="0.2">
      <c r="A10" s="18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6"/>
      <c r="M10" s="16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  <c r="Z10" s="15"/>
      <c r="AA10" s="15"/>
      <c r="AB10" s="15"/>
      <c r="AC10" s="15"/>
      <c r="AD10" s="15"/>
      <c r="AE10" s="15"/>
      <c r="AF10" s="15"/>
      <c r="AG10" s="15"/>
    </row>
    <row r="11" spans="1:33" ht="14.25" customHeight="1" x14ac:dyDescent="0.2">
      <c r="A11" s="76" t="s">
        <v>1134</v>
      </c>
      <c r="B11" s="76"/>
      <c r="C11" s="76"/>
      <c r="D11" s="76"/>
      <c r="E11" s="76"/>
      <c r="F11" s="76"/>
      <c r="G11" s="76"/>
      <c r="H11" s="76"/>
      <c r="I11" s="76"/>
      <c r="J11" s="76"/>
      <c r="K11" s="76"/>
      <c r="L11" s="16"/>
      <c r="M11" s="16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  <c r="Z11" s="15"/>
      <c r="AA11" s="15"/>
      <c r="AB11" s="15"/>
      <c r="AC11" s="15"/>
      <c r="AD11" s="15"/>
      <c r="AE11" s="15"/>
      <c r="AF11" s="15"/>
      <c r="AG11" s="15"/>
    </row>
    <row r="12" spans="1:33" ht="14.25" x14ac:dyDescent="0.2">
      <c r="A12" s="9"/>
      <c r="B12" s="9"/>
      <c r="C12" s="9"/>
      <c r="D12" s="9"/>
      <c r="E12" s="9"/>
      <c r="F12" s="9"/>
      <c r="G12" s="9"/>
      <c r="H12" s="9"/>
      <c r="I12" s="9"/>
      <c r="J12" s="9"/>
      <c r="K12" s="9"/>
      <c r="L12" s="8"/>
      <c r="M12" s="8"/>
    </row>
    <row r="13" spans="1:33" ht="14.25" x14ac:dyDescent="0.2">
      <c r="A13" s="56" t="s">
        <v>1071</v>
      </c>
      <c r="B13" s="56"/>
      <c r="C13" s="56"/>
      <c r="D13" s="56"/>
      <c r="E13" s="56"/>
      <c r="F13" s="58" t="s">
        <v>1052</v>
      </c>
      <c r="G13" s="58"/>
      <c r="H13" s="58"/>
      <c r="I13" s="59">
        <f>H1451</f>
        <v>11478240.08</v>
      </c>
      <c r="J13" s="60"/>
      <c r="K13" s="10" t="s">
        <v>1135</v>
      </c>
      <c r="L13" s="8"/>
      <c r="M13" s="8"/>
    </row>
    <row r="14" spans="1:33" ht="14.25" x14ac:dyDescent="0.2">
      <c r="A14" s="56"/>
      <c r="B14" s="56"/>
      <c r="C14" s="56"/>
      <c r="D14" s="56"/>
      <c r="E14" s="56"/>
      <c r="F14" s="58" t="s">
        <v>1054</v>
      </c>
      <c r="G14" s="58"/>
      <c r="H14" s="58"/>
      <c r="I14" s="59">
        <f>(Source!F1109+Source!F1110)</f>
        <v>4093.9305688500008</v>
      </c>
      <c r="J14" s="60"/>
      <c r="K14" s="10" t="s">
        <v>1055</v>
      </c>
      <c r="L14" s="8"/>
      <c r="M14" s="8"/>
    </row>
    <row r="15" spans="1:33" ht="14.25" x14ac:dyDescent="0.2">
      <c r="A15" s="57"/>
      <c r="B15" s="57"/>
      <c r="C15" s="57"/>
      <c r="D15" s="57"/>
      <c r="E15" s="57"/>
      <c r="F15" s="61" t="s">
        <v>1056</v>
      </c>
      <c r="G15" s="61"/>
      <c r="H15" s="61"/>
      <c r="I15" s="62">
        <f>(Source!F1102+ Source!F1101)/1000*8.21</f>
        <v>252.75306000000003</v>
      </c>
      <c r="J15" s="63"/>
      <c r="K15" s="10" t="s">
        <v>1053</v>
      </c>
      <c r="L15" s="8"/>
      <c r="M15" s="8"/>
    </row>
    <row r="16" spans="1:33" ht="14.25" x14ac:dyDescent="0.2">
      <c r="A16" s="54" t="s">
        <v>1057</v>
      </c>
      <c r="B16" s="54" t="s">
        <v>1058</v>
      </c>
      <c r="C16" s="54" t="s">
        <v>1059</v>
      </c>
      <c r="D16" s="54" t="s">
        <v>1060</v>
      </c>
      <c r="E16" s="54" t="s">
        <v>1061</v>
      </c>
      <c r="F16" s="54"/>
      <c r="G16" s="55" t="s">
        <v>1062</v>
      </c>
      <c r="H16" s="55"/>
      <c r="I16" s="55"/>
      <c r="J16" s="54" t="s">
        <v>1063</v>
      </c>
      <c r="K16" s="54"/>
      <c r="L16" s="8"/>
      <c r="M16" s="8"/>
    </row>
    <row r="17" spans="1:28" ht="20.100000000000001" customHeight="1" x14ac:dyDescent="0.2">
      <c r="A17" s="54"/>
      <c r="B17" s="54"/>
      <c r="C17" s="54"/>
      <c r="D17" s="54"/>
      <c r="E17" s="54" t="s">
        <v>160</v>
      </c>
      <c r="F17" s="54" t="s">
        <v>1064</v>
      </c>
      <c r="G17" s="54" t="s">
        <v>160</v>
      </c>
      <c r="H17" s="54" t="s">
        <v>1065</v>
      </c>
      <c r="I17" s="54" t="s">
        <v>1064</v>
      </c>
      <c r="J17" s="54"/>
      <c r="K17" s="54"/>
      <c r="L17" s="8"/>
      <c r="M17" s="8"/>
    </row>
    <row r="18" spans="1:28" ht="14.25" x14ac:dyDescent="0.2">
      <c r="A18" s="54"/>
      <c r="B18" s="54"/>
      <c r="C18" s="54"/>
      <c r="D18" s="54"/>
      <c r="E18" s="54"/>
      <c r="F18" s="54"/>
      <c r="G18" s="54"/>
      <c r="H18" s="54"/>
      <c r="I18" s="54"/>
      <c r="J18" s="54"/>
      <c r="K18" s="54"/>
      <c r="L18" s="8"/>
      <c r="M18" s="8"/>
    </row>
    <row r="19" spans="1:28" ht="20.100000000000001" customHeight="1" x14ac:dyDescent="0.2">
      <c r="A19" s="54"/>
      <c r="B19" s="54"/>
      <c r="C19" s="54"/>
      <c r="D19" s="54"/>
      <c r="E19" s="54" t="s">
        <v>1066</v>
      </c>
      <c r="F19" s="54" t="s">
        <v>1067</v>
      </c>
      <c r="G19" s="54"/>
      <c r="H19" s="54"/>
      <c r="I19" s="54" t="s">
        <v>1067</v>
      </c>
      <c r="J19" s="54" t="s">
        <v>1068</v>
      </c>
      <c r="K19" s="54"/>
      <c r="L19" s="8"/>
      <c r="M19" s="8"/>
    </row>
    <row r="20" spans="1:28" ht="14.25" x14ac:dyDescent="0.2">
      <c r="A20" s="54"/>
      <c r="B20" s="54"/>
      <c r="C20" s="54"/>
      <c r="D20" s="54"/>
      <c r="E20" s="54"/>
      <c r="F20" s="54"/>
      <c r="G20" s="54"/>
      <c r="H20" s="54"/>
      <c r="I20" s="54"/>
      <c r="J20" s="11" t="s">
        <v>1069</v>
      </c>
      <c r="K20" s="11" t="s">
        <v>1070</v>
      </c>
      <c r="L20" s="8"/>
      <c r="M20" s="8"/>
    </row>
    <row r="21" spans="1:28" ht="14.25" x14ac:dyDescent="0.2">
      <c r="A21" s="36">
        <v>1</v>
      </c>
      <c r="B21" s="36">
        <v>2</v>
      </c>
      <c r="C21" s="36">
        <v>3</v>
      </c>
      <c r="D21" s="36">
        <v>4</v>
      </c>
      <c r="E21" s="36">
        <v>5</v>
      </c>
      <c r="F21" s="36">
        <v>6</v>
      </c>
      <c r="G21" s="36">
        <v>7</v>
      </c>
      <c r="H21" s="36">
        <v>8</v>
      </c>
      <c r="I21" s="36">
        <v>9</v>
      </c>
      <c r="J21" s="36">
        <v>10</v>
      </c>
      <c r="K21" s="36">
        <v>11</v>
      </c>
      <c r="L21" s="8"/>
      <c r="M21" s="8"/>
    </row>
    <row r="22" spans="1:28" ht="16.5" x14ac:dyDescent="0.25">
      <c r="A22" s="68" t="str">
        <f>CONCATENATE("Раздел: ",IF(Source!G24&lt;&gt;"Новый раздел", Source!G24, ""))</f>
        <v>Раздел: 1. Демонтажные работы</v>
      </c>
      <c r="B22" s="68"/>
      <c r="C22" s="68"/>
      <c r="D22" s="68"/>
      <c r="E22" s="68"/>
      <c r="F22" s="68"/>
      <c r="G22" s="68"/>
      <c r="H22" s="68"/>
      <c r="I22" s="68"/>
      <c r="J22" s="68"/>
      <c r="K22" s="68"/>
    </row>
    <row r="23" spans="1:28" ht="85.5" x14ac:dyDescent="0.2">
      <c r="A23" s="38" t="str">
        <f>Source!E28</f>
        <v>1</v>
      </c>
      <c r="B23" s="38" t="str">
        <f>Source!F28</f>
        <v>68-34-1</v>
      </c>
      <c r="C23" s="39" t="str">
        <f>Source!G28</f>
        <v>Валка деревьев с применением автогидроподъемника без корчевки пня мягколиственных, твердолиственных (кроме породы тополь) при диаметре ствола: до 36 см (клен диаметром 36см)</v>
      </c>
      <c r="D23" s="40">
        <f>Source!I28</f>
        <v>18.989999999999998</v>
      </c>
      <c r="E23" s="41">
        <f>Source!AB28</f>
        <v>410.9</v>
      </c>
      <c r="F23" s="41">
        <f>Source!AD28</f>
        <v>382.6</v>
      </c>
      <c r="G23" s="51">
        <f>Source!O28</f>
        <v>7803</v>
      </c>
      <c r="H23" s="51">
        <f>Source!S28</f>
        <v>537</v>
      </c>
      <c r="I23" s="51">
        <f>Source!Q28</f>
        <v>7266</v>
      </c>
      <c r="J23" s="42">
        <f>Source!AH28</f>
        <v>3.83</v>
      </c>
      <c r="K23" s="42">
        <f>Source!U28</f>
        <v>72.731699999999989</v>
      </c>
      <c r="T23">
        <f>Source!O28+Source!X28+Source!Y28</f>
        <v>9345</v>
      </c>
      <c r="U23">
        <f>Source!P28</f>
        <v>0</v>
      </c>
      <c r="V23">
        <f>Source!S28</f>
        <v>537</v>
      </c>
      <c r="W23">
        <f>Source!Q28</f>
        <v>7266</v>
      </c>
      <c r="X23">
        <f>Source!R28</f>
        <v>403</v>
      </c>
      <c r="Y23">
        <f>Source!U28</f>
        <v>72.731699999999989</v>
      </c>
      <c r="Z23">
        <f>Source!V28</f>
        <v>35.321399999999997</v>
      </c>
      <c r="AA23">
        <f>Source!X28</f>
        <v>978</v>
      </c>
      <c r="AB23">
        <f>Source!Y28</f>
        <v>564</v>
      </c>
    </row>
    <row r="24" spans="1:28" ht="14.25" x14ac:dyDescent="0.2">
      <c r="A24" s="37"/>
      <c r="B24" s="37"/>
      <c r="C24" s="43" t="str">
        <f>Source!H28</f>
        <v>1 м3 дерева</v>
      </c>
      <c r="D24" s="40"/>
      <c r="E24" s="41">
        <f>Source!AF28</f>
        <v>28.3</v>
      </c>
      <c r="F24" s="41">
        <f>Source!AE28</f>
        <v>21.2</v>
      </c>
      <c r="G24" s="51"/>
      <c r="H24" s="51"/>
      <c r="I24" s="51">
        <f>Source!R28</f>
        <v>403</v>
      </c>
      <c r="J24" s="42">
        <f>Source!AI28</f>
        <v>1.86</v>
      </c>
      <c r="K24" s="42">
        <f>Source!V28</f>
        <v>35.321399999999997</v>
      </c>
    </row>
    <row r="25" spans="1:28" x14ac:dyDescent="0.2">
      <c r="A25" s="37"/>
      <c r="B25" s="37"/>
      <c r="C25" s="47" t="str">
        <f>"Объем: "&amp;Source!I28&amp;"=9*"&amp;"2,11"</f>
        <v>Объем: 18,99=9*2,11</v>
      </c>
      <c r="D25" s="37"/>
      <c r="E25" s="37"/>
      <c r="F25" s="37"/>
      <c r="G25" s="37"/>
      <c r="H25" s="37"/>
      <c r="I25" s="37"/>
      <c r="J25" s="37"/>
      <c r="K25" s="37"/>
    </row>
    <row r="26" spans="1:28" x14ac:dyDescent="0.2">
      <c r="A26" s="37"/>
      <c r="B26" s="37"/>
      <c r="C26" s="44" t="s">
        <v>1072</v>
      </c>
      <c r="D26" s="45">
        <f>Source!BZ28</f>
        <v>104</v>
      </c>
      <c r="E26" s="46">
        <f>(Source!AF28+Source!AE28)*Source!FX28/100</f>
        <v>51.48</v>
      </c>
      <c r="F26" s="45"/>
      <c r="G26" s="52">
        <f>Source!X28</f>
        <v>978</v>
      </c>
      <c r="H26" s="45" t="str">
        <f>CONCATENATE(Source!AT28)</f>
        <v>104</v>
      </c>
      <c r="I26" s="45"/>
      <c r="J26" s="45"/>
      <c r="K26" s="45"/>
    </row>
    <row r="27" spans="1:28" x14ac:dyDescent="0.2">
      <c r="A27" s="37"/>
      <c r="B27" s="37"/>
      <c r="C27" s="44" t="s">
        <v>1073</v>
      </c>
      <c r="D27" s="45">
        <f>Source!CA28</f>
        <v>60</v>
      </c>
      <c r="E27" s="46">
        <f>(Source!AF28+Source!AE28)*Source!FY28/100</f>
        <v>29.7</v>
      </c>
      <c r="F27" s="45"/>
      <c r="G27" s="52">
        <f>Source!Y28</f>
        <v>564</v>
      </c>
      <c r="H27" s="45" t="str">
        <f>CONCATENATE(Source!AU28)</f>
        <v>60</v>
      </c>
      <c r="I27" s="45"/>
      <c r="J27" s="45"/>
      <c r="K27" s="45"/>
    </row>
    <row r="28" spans="1:28" x14ac:dyDescent="0.2">
      <c r="A28" s="37"/>
      <c r="B28" s="37"/>
      <c r="C28" s="44" t="s">
        <v>1074</v>
      </c>
      <c r="D28" s="45"/>
      <c r="E28" s="46">
        <f>((Source!AF28+Source!AE28)*Source!FX28/100)+((Source!AF28+Source!AE28)*Source!FY28/100)+Source!AB28</f>
        <v>492.08</v>
      </c>
      <c r="F28" s="45"/>
      <c r="G28" s="52">
        <f>Source!O28+Source!X28+Source!Y28</f>
        <v>9345</v>
      </c>
      <c r="H28" s="45"/>
      <c r="I28" s="45"/>
      <c r="J28" s="45"/>
      <c r="K28" s="45"/>
    </row>
    <row r="29" spans="1:28" ht="85.5" x14ac:dyDescent="0.2">
      <c r="A29" s="38" t="str">
        <f>Source!E29</f>
        <v>2</v>
      </c>
      <c r="B29" s="38" t="str">
        <f>Source!F29</f>
        <v>68-34-3</v>
      </c>
      <c r="C29" s="39" t="str">
        <f>Source!G29</f>
        <v>Валка деревьев с применением автогидроподъемника без корчевки пня мягколиственных, твердолиственных (кроме породы тополь) при диаметре ствола: до 80 см (липа диаметром 70см)</v>
      </c>
      <c r="D29" s="40">
        <f>Source!I29</f>
        <v>18.16</v>
      </c>
      <c r="E29" s="41">
        <f>Source!AB29</f>
        <v>143.5</v>
      </c>
      <c r="F29" s="41">
        <f>Source!AD29</f>
        <v>133.69999999999999</v>
      </c>
      <c r="G29" s="51">
        <f>Source!O29</f>
        <v>2606</v>
      </c>
      <c r="H29" s="51">
        <f>Source!S29</f>
        <v>178</v>
      </c>
      <c r="I29" s="51">
        <f>Source!Q29</f>
        <v>2428</v>
      </c>
      <c r="J29" s="42">
        <f>Source!AH29</f>
        <v>1.33</v>
      </c>
      <c r="K29" s="42">
        <f>Source!U29</f>
        <v>24.152800000000003</v>
      </c>
      <c r="T29">
        <f>Source!O29+Source!X29+Source!Y29</f>
        <v>3117</v>
      </c>
      <c r="U29">
        <f>Source!P29</f>
        <v>0</v>
      </c>
      <c r="V29">
        <f>Source!S29</f>
        <v>178</v>
      </c>
      <c r="W29">
        <f>Source!Q29</f>
        <v>2428</v>
      </c>
      <c r="X29">
        <f>Source!R29</f>
        <v>134</v>
      </c>
      <c r="Y29">
        <f>Source!U29</f>
        <v>24.152800000000003</v>
      </c>
      <c r="Z29">
        <f>Source!V29</f>
        <v>11.804</v>
      </c>
      <c r="AA29">
        <f>Source!X29</f>
        <v>324</v>
      </c>
      <c r="AB29">
        <f>Source!Y29</f>
        <v>187</v>
      </c>
    </row>
    <row r="30" spans="1:28" ht="14.25" x14ac:dyDescent="0.2">
      <c r="A30" s="37"/>
      <c r="B30" s="37"/>
      <c r="C30" s="43" t="str">
        <f>Source!H29</f>
        <v>1 м3 дерева</v>
      </c>
      <c r="D30" s="40"/>
      <c r="E30" s="41">
        <f>Source!AF29</f>
        <v>9.8000000000000007</v>
      </c>
      <c r="F30" s="41">
        <f>Source!AE29</f>
        <v>7.4</v>
      </c>
      <c r="G30" s="51"/>
      <c r="H30" s="51"/>
      <c r="I30" s="51">
        <f>Source!R29</f>
        <v>134</v>
      </c>
      <c r="J30" s="42">
        <f>Source!AI29</f>
        <v>0.65</v>
      </c>
      <c r="K30" s="42">
        <f>Source!V29</f>
        <v>11.804</v>
      </c>
    </row>
    <row r="31" spans="1:28" x14ac:dyDescent="0.2">
      <c r="A31" s="37"/>
      <c r="B31" s="37"/>
      <c r="C31" s="47" t="str">
        <f>"Объем: "&amp;Source!I29&amp;"=2*"&amp;"9,08"</f>
        <v>Объем: 18,16=2*9,08</v>
      </c>
      <c r="D31" s="37"/>
      <c r="E31" s="37"/>
      <c r="F31" s="37"/>
      <c r="G31" s="37"/>
      <c r="H31" s="37"/>
      <c r="I31" s="37"/>
      <c r="J31" s="37"/>
      <c r="K31" s="37"/>
    </row>
    <row r="32" spans="1:28" x14ac:dyDescent="0.2">
      <c r="A32" s="37"/>
      <c r="B32" s="37"/>
      <c r="C32" s="44" t="s">
        <v>1072</v>
      </c>
      <c r="D32" s="45">
        <f>Source!BZ29</f>
        <v>104</v>
      </c>
      <c r="E32" s="46">
        <f>(Source!AF29+Source!AE29)*Source!FX29/100</f>
        <v>17.888000000000002</v>
      </c>
      <c r="F32" s="45"/>
      <c r="G32" s="52">
        <f>Source!X29</f>
        <v>324</v>
      </c>
      <c r="H32" s="45" t="str">
        <f>CONCATENATE(Source!AT29)</f>
        <v>104</v>
      </c>
      <c r="I32" s="45"/>
      <c r="J32" s="45"/>
      <c r="K32" s="45"/>
    </row>
    <row r="33" spans="1:28" x14ac:dyDescent="0.2">
      <c r="A33" s="37"/>
      <c r="B33" s="37"/>
      <c r="C33" s="44" t="s">
        <v>1073</v>
      </c>
      <c r="D33" s="45">
        <f>Source!CA29</f>
        <v>60</v>
      </c>
      <c r="E33" s="46">
        <f>(Source!AF29+Source!AE29)*Source!FY29/100</f>
        <v>10.320000000000002</v>
      </c>
      <c r="F33" s="45"/>
      <c r="G33" s="52">
        <f>Source!Y29</f>
        <v>187</v>
      </c>
      <c r="H33" s="45" t="str">
        <f>CONCATENATE(Source!AU29)</f>
        <v>60</v>
      </c>
      <c r="I33" s="45"/>
      <c r="J33" s="45"/>
      <c r="K33" s="45"/>
    </row>
    <row r="34" spans="1:28" x14ac:dyDescent="0.2">
      <c r="A34" s="37"/>
      <c r="B34" s="37"/>
      <c r="C34" s="44" t="s">
        <v>1074</v>
      </c>
      <c r="D34" s="45"/>
      <c r="E34" s="46">
        <f>((Source!AF29+Source!AE29)*Source!FX29/100)+((Source!AF29+Source!AE29)*Source!FY29/100)+Source!AB29</f>
        <v>171.708</v>
      </c>
      <c r="F34" s="45"/>
      <c r="G34" s="52">
        <f>Source!O29+Source!X29+Source!Y29</f>
        <v>3117</v>
      </c>
      <c r="H34" s="45"/>
      <c r="I34" s="45"/>
      <c r="J34" s="45"/>
      <c r="K34" s="45"/>
    </row>
    <row r="35" spans="1:28" ht="71.25" x14ac:dyDescent="0.2">
      <c r="A35" s="38" t="str">
        <f>Source!E30</f>
        <v>3</v>
      </c>
      <c r="B35" s="38" t="str">
        <f>Source!F30</f>
        <v>68-34-4</v>
      </c>
      <c r="C35" s="39" t="str">
        <f>Source!G30</f>
        <v>Валка деревьев с применением автогидроподъемника без корчевки пня породы тополь при диаметре ствола: до 100 см (тополь диаметром 100см)</v>
      </c>
      <c r="D35" s="40">
        <f>Source!I30</f>
        <v>193.2</v>
      </c>
      <c r="E35" s="41">
        <f>Source!AB30</f>
        <v>119.3</v>
      </c>
      <c r="F35" s="41">
        <f>Source!AD30</f>
        <v>111.1</v>
      </c>
      <c r="G35" s="51">
        <f>Source!O30</f>
        <v>23049</v>
      </c>
      <c r="H35" s="51">
        <f>Source!S30</f>
        <v>1584</v>
      </c>
      <c r="I35" s="51">
        <f>Source!Q30</f>
        <v>21465</v>
      </c>
      <c r="J35" s="42">
        <f>Source!AH30</f>
        <v>1.1100000000000001</v>
      </c>
      <c r="K35" s="42">
        <f>Source!U30</f>
        <v>214.452</v>
      </c>
      <c r="T35">
        <f>Source!O30+Source!X30+Source!Y30</f>
        <v>27611</v>
      </c>
      <c r="U35">
        <f>Source!P30</f>
        <v>0</v>
      </c>
      <c r="V35">
        <f>Source!S30</f>
        <v>1584</v>
      </c>
      <c r="W35">
        <f>Source!Q30</f>
        <v>21465</v>
      </c>
      <c r="X35">
        <f>Source!R30</f>
        <v>1198</v>
      </c>
      <c r="Y35">
        <f>Source!U30</f>
        <v>214.452</v>
      </c>
      <c r="Z35">
        <f>Source!V30</f>
        <v>104.328</v>
      </c>
      <c r="AA35">
        <f>Source!X30</f>
        <v>2893</v>
      </c>
      <c r="AB35">
        <f>Source!Y30</f>
        <v>1669</v>
      </c>
    </row>
    <row r="36" spans="1:28" ht="14.25" x14ac:dyDescent="0.2">
      <c r="A36" s="37"/>
      <c r="B36" s="37"/>
      <c r="C36" s="43" t="str">
        <f>Source!H30</f>
        <v>1 м3 дерева</v>
      </c>
      <c r="D36" s="40"/>
      <c r="E36" s="41">
        <f>Source!AF30</f>
        <v>8.1999999999999993</v>
      </c>
      <c r="F36" s="41">
        <f>Source!AE30</f>
        <v>6.2</v>
      </c>
      <c r="G36" s="51"/>
      <c r="H36" s="51"/>
      <c r="I36" s="51">
        <f>Source!R30</f>
        <v>1198</v>
      </c>
      <c r="J36" s="42">
        <f>Source!AI30</f>
        <v>0.54</v>
      </c>
      <c r="K36" s="42">
        <f>Source!V30</f>
        <v>104.328</v>
      </c>
    </row>
    <row r="37" spans="1:28" x14ac:dyDescent="0.2">
      <c r="A37" s="37"/>
      <c r="B37" s="37"/>
      <c r="C37" s="47" t="str">
        <f>"Объем: "&amp;Source!I30&amp;"=8*"&amp;"24,15"</f>
        <v>Объем: 193,2=8*24,15</v>
      </c>
      <c r="D37" s="37"/>
      <c r="E37" s="37"/>
      <c r="F37" s="37"/>
      <c r="G37" s="37"/>
      <c r="H37" s="37"/>
      <c r="I37" s="37"/>
      <c r="J37" s="37"/>
      <c r="K37" s="37"/>
    </row>
    <row r="38" spans="1:28" x14ac:dyDescent="0.2">
      <c r="A38" s="37"/>
      <c r="B38" s="37"/>
      <c r="C38" s="44" t="s">
        <v>1072</v>
      </c>
      <c r="D38" s="45">
        <f>Source!BZ30</f>
        <v>104</v>
      </c>
      <c r="E38" s="46">
        <f>(Source!AF30+Source!AE30)*Source!FX30/100</f>
        <v>14.975999999999999</v>
      </c>
      <c r="F38" s="45"/>
      <c r="G38" s="52">
        <f>Source!X30</f>
        <v>2893</v>
      </c>
      <c r="H38" s="45" t="str">
        <f>CONCATENATE(Source!AT30)</f>
        <v>104</v>
      </c>
      <c r="I38" s="45"/>
      <c r="J38" s="45"/>
      <c r="K38" s="45"/>
    </row>
    <row r="39" spans="1:28" x14ac:dyDescent="0.2">
      <c r="A39" s="37"/>
      <c r="B39" s="37"/>
      <c r="C39" s="44" t="s">
        <v>1073</v>
      </c>
      <c r="D39" s="45">
        <f>Source!CA30</f>
        <v>60</v>
      </c>
      <c r="E39" s="46">
        <f>(Source!AF30+Source!AE30)*Source!FY30/100</f>
        <v>8.6399999999999988</v>
      </c>
      <c r="F39" s="45"/>
      <c r="G39" s="52">
        <f>Source!Y30</f>
        <v>1669</v>
      </c>
      <c r="H39" s="45" t="str">
        <f>CONCATENATE(Source!AU30)</f>
        <v>60</v>
      </c>
      <c r="I39" s="45"/>
      <c r="J39" s="45"/>
      <c r="K39" s="45"/>
    </row>
    <row r="40" spans="1:28" x14ac:dyDescent="0.2">
      <c r="A40" s="37"/>
      <c r="B40" s="37"/>
      <c r="C40" s="44" t="s">
        <v>1074</v>
      </c>
      <c r="D40" s="45"/>
      <c r="E40" s="46">
        <f>((Source!AF30+Source!AE30)*Source!FX30/100)+((Source!AF30+Source!AE30)*Source!FY30/100)+Source!AB30</f>
        <v>142.916</v>
      </c>
      <c r="F40" s="45"/>
      <c r="G40" s="52">
        <f>Source!O30+Source!X30+Source!Y30</f>
        <v>27611</v>
      </c>
      <c r="H40" s="45"/>
      <c r="I40" s="45"/>
      <c r="J40" s="45"/>
      <c r="K40" s="45"/>
    </row>
    <row r="41" spans="1:28" ht="28.5" x14ac:dyDescent="0.2">
      <c r="A41" s="38" t="str">
        <f>Source!E31</f>
        <v>4</v>
      </c>
      <c r="B41" s="38" t="str">
        <f>Source!F31</f>
        <v>01-02-111-6</v>
      </c>
      <c r="C41" s="39" t="str">
        <f>Source!G31</f>
        <v>Корчевка вручную пней диаметром: от 360 до 400 мм</v>
      </c>
      <c r="D41" s="40">
        <f>Source!I31</f>
        <v>0.19</v>
      </c>
      <c r="E41" s="41">
        <f>Source!AB31</f>
        <v>1219.2</v>
      </c>
      <c r="F41" s="41">
        <f>Source!AD31</f>
        <v>0</v>
      </c>
      <c r="G41" s="51">
        <f>Source!O31</f>
        <v>232</v>
      </c>
      <c r="H41" s="51">
        <f>Source!S31</f>
        <v>232</v>
      </c>
      <c r="I41" s="51">
        <f>Source!Q31</f>
        <v>0</v>
      </c>
      <c r="J41" s="42">
        <f>Source!AH31</f>
        <v>192</v>
      </c>
      <c r="K41" s="42">
        <f>Source!U31</f>
        <v>36.480000000000004</v>
      </c>
      <c r="T41">
        <f>Source!O31+Source!X31+Source!Y31</f>
        <v>506</v>
      </c>
      <c r="U41">
        <f>Source!P31</f>
        <v>0</v>
      </c>
      <c r="V41">
        <f>Source!S31</f>
        <v>232</v>
      </c>
      <c r="W41">
        <f>Source!Q31</f>
        <v>0</v>
      </c>
      <c r="X41">
        <f>Source!R31</f>
        <v>0</v>
      </c>
      <c r="Y41">
        <f>Source!U31</f>
        <v>36.480000000000004</v>
      </c>
      <c r="Z41">
        <f>Source!V31</f>
        <v>0</v>
      </c>
      <c r="AA41">
        <f>Source!X31</f>
        <v>186</v>
      </c>
      <c r="AB41">
        <f>Source!Y31</f>
        <v>88</v>
      </c>
    </row>
    <row r="42" spans="1:28" ht="14.25" x14ac:dyDescent="0.2">
      <c r="A42" s="37"/>
      <c r="B42" s="37"/>
      <c r="C42" s="43" t="str">
        <f>Source!H31</f>
        <v>100 пней</v>
      </c>
      <c r="D42" s="40"/>
      <c r="E42" s="41">
        <f>Source!AF31</f>
        <v>1219.2</v>
      </c>
      <c r="F42" s="41">
        <f>Source!AE31</f>
        <v>0</v>
      </c>
      <c r="G42" s="51"/>
      <c r="H42" s="51"/>
      <c r="I42" s="51">
        <f>Source!R31</f>
        <v>0</v>
      </c>
      <c r="J42" s="42">
        <f>Source!AI31</f>
        <v>0</v>
      </c>
      <c r="K42" s="42">
        <f>Source!V31</f>
        <v>0</v>
      </c>
    </row>
    <row r="43" spans="1:28" x14ac:dyDescent="0.2">
      <c r="A43" s="37"/>
      <c r="B43" s="37"/>
      <c r="C43" s="47" t="str">
        <f>"Объем: "&amp;Source!I31&amp;"=19/"&amp;"100"</f>
        <v>Объем: 0,19=19/100</v>
      </c>
      <c r="D43" s="37"/>
      <c r="E43" s="37"/>
      <c r="F43" s="37"/>
      <c r="G43" s="37"/>
      <c r="H43" s="37"/>
      <c r="I43" s="37"/>
      <c r="J43" s="37"/>
      <c r="K43" s="37"/>
    </row>
    <row r="44" spans="1:28" x14ac:dyDescent="0.2">
      <c r="A44" s="37"/>
      <c r="B44" s="37"/>
      <c r="C44" s="44" t="s">
        <v>1072</v>
      </c>
      <c r="D44" s="45">
        <f>Source!BZ31</f>
        <v>80</v>
      </c>
      <c r="E44" s="46">
        <f>(Source!AF31+Source!AE31)*Source!FX31/100</f>
        <v>975.36</v>
      </c>
      <c r="F44" s="45"/>
      <c r="G44" s="52">
        <f>Source!X31</f>
        <v>186</v>
      </c>
      <c r="H44" s="45" t="str">
        <f>CONCATENATE(Source!AT31)</f>
        <v>80</v>
      </c>
      <c r="I44" s="45"/>
      <c r="J44" s="45"/>
      <c r="K44" s="45"/>
    </row>
    <row r="45" spans="1:28" x14ac:dyDescent="0.2">
      <c r="A45" s="37"/>
      <c r="B45" s="37"/>
      <c r="C45" s="44" t="s">
        <v>1073</v>
      </c>
      <c r="D45" s="45">
        <f>Source!CA31</f>
        <v>45</v>
      </c>
      <c r="E45" s="46">
        <f>(Source!AF31+Source!AE31)*Source!FY31/100</f>
        <v>466.34399999999999</v>
      </c>
      <c r="F45" s="45" t="str">
        <f>CONCATENATE(Source!DM31,Source!FU31, "=", Source!FY31, "%")</f>
        <v>*0,85=38,25%</v>
      </c>
      <c r="G45" s="52">
        <f>Source!Y31</f>
        <v>88</v>
      </c>
      <c r="H45" s="45" t="str">
        <f>CONCATENATE(Source!AU31)</f>
        <v>38</v>
      </c>
      <c r="I45" s="45"/>
      <c r="J45" s="45"/>
      <c r="K45" s="45"/>
    </row>
    <row r="46" spans="1:28" x14ac:dyDescent="0.2">
      <c r="A46" s="37"/>
      <c r="B46" s="37"/>
      <c r="C46" s="44" t="s">
        <v>1074</v>
      </c>
      <c r="D46" s="45"/>
      <c r="E46" s="46">
        <f>((Source!AF31+Source!AE31)*Source!FX31/100)+((Source!AF31+Source!AE31)*Source!FY31/100)+Source!AB31</f>
        <v>2660.904</v>
      </c>
      <c r="F46" s="45"/>
      <c r="G46" s="52">
        <f>Source!O31+Source!X31+Source!Y31</f>
        <v>506</v>
      </c>
      <c r="H46" s="45"/>
      <c r="I46" s="45"/>
      <c r="J46" s="45"/>
      <c r="K46" s="45"/>
    </row>
    <row r="47" spans="1:28" ht="85.5" x14ac:dyDescent="0.2">
      <c r="A47" s="38" t="str">
        <f>Source!E32</f>
        <v>5</v>
      </c>
      <c r="B47" s="38" t="str">
        <f>Source!F32</f>
        <v>01-02-103-4</v>
      </c>
      <c r="C47" s="39" t="str">
        <f>Source!G32</f>
        <v>Корчевка деревьев в грунтах естественного залегания корчевателями-собирателями с трактором мощностью 79 кВт (108 л.с.) с трелевкой до 100 м, диаметр деревьев: свыше 32 см</v>
      </c>
      <c r="D47" s="40">
        <f>Source!I32</f>
        <v>0.15</v>
      </c>
      <c r="E47" s="41">
        <f>Source!AB32</f>
        <v>1123.8</v>
      </c>
      <c r="F47" s="41">
        <f>Source!AD32</f>
        <v>1024.8</v>
      </c>
      <c r="G47" s="51">
        <f>Source!O32</f>
        <v>169</v>
      </c>
      <c r="H47" s="51">
        <f>Source!S32</f>
        <v>15</v>
      </c>
      <c r="I47" s="51">
        <f>Source!Q32</f>
        <v>154</v>
      </c>
      <c r="J47" s="42">
        <f>Source!AH32</f>
        <v>15.18</v>
      </c>
      <c r="K47" s="42">
        <f>Source!U32</f>
        <v>2.2769999999999997</v>
      </c>
      <c r="T47">
        <f>Source!O32+Source!X32+Source!Y32</f>
        <v>218</v>
      </c>
      <c r="U47">
        <f>Source!P32</f>
        <v>0</v>
      </c>
      <c r="V47">
        <f>Source!S32</f>
        <v>15</v>
      </c>
      <c r="W47">
        <f>Source!Q32</f>
        <v>154</v>
      </c>
      <c r="X47">
        <f>Source!R32</f>
        <v>26</v>
      </c>
      <c r="Y47">
        <f>Source!U32</f>
        <v>2.2769999999999997</v>
      </c>
      <c r="Z47">
        <f>Source!V32</f>
        <v>1.8195000000000001</v>
      </c>
      <c r="AA47">
        <f>Source!X32</f>
        <v>33</v>
      </c>
      <c r="AB47">
        <f>Source!Y32</f>
        <v>16</v>
      </c>
    </row>
    <row r="48" spans="1:28" ht="14.25" x14ac:dyDescent="0.2">
      <c r="A48" s="37"/>
      <c r="B48" s="37"/>
      <c r="C48" s="43" t="str">
        <f>Source!H32</f>
        <v>100 деревьев</v>
      </c>
      <c r="D48" s="40"/>
      <c r="E48" s="41">
        <f>Source!AF32</f>
        <v>99</v>
      </c>
      <c r="F48" s="41">
        <f>Source!AE32</f>
        <v>171.5</v>
      </c>
      <c r="G48" s="51"/>
      <c r="H48" s="51"/>
      <c r="I48" s="51">
        <f>Source!R32</f>
        <v>26</v>
      </c>
      <c r="J48" s="42">
        <f>Source!AI32</f>
        <v>12.13</v>
      </c>
      <c r="K48" s="42">
        <f>Source!V32</f>
        <v>1.8195000000000001</v>
      </c>
    </row>
    <row r="49" spans="1:28" x14ac:dyDescent="0.2">
      <c r="A49" s="37"/>
      <c r="B49" s="37"/>
      <c r="C49" s="47" t="str">
        <f>"Объем: "&amp;Source!I32&amp;"=15/"&amp;"100"</f>
        <v>Объем: 0,15=15/100</v>
      </c>
      <c r="D49" s="37"/>
      <c r="E49" s="37"/>
      <c r="F49" s="37"/>
      <c r="G49" s="37"/>
      <c r="H49" s="37"/>
      <c r="I49" s="37"/>
      <c r="J49" s="37"/>
      <c r="K49" s="37"/>
    </row>
    <row r="50" spans="1:28" x14ac:dyDescent="0.2">
      <c r="A50" s="37"/>
      <c r="B50" s="37"/>
      <c r="C50" s="44" t="s">
        <v>1072</v>
      </c>
      <c r="D50" s="45">
        <f>Source!BZ32</f>
        <v>80</v>
      </c>
      <c r="E50" s="46">
        <f>(Source!AF32+Source!AE32)*Source!FX32/100</f>
        <v>216.4</v>
      </c>
      <c r="F50" s="45"/>
      <c r="G50" s="52">
        <f>Source!X32</f>
        <v>33</v>
      </c>
      <c r="H50" s="45" t="str">
        <f>CONCATENATE(Source!AT32)</f>
        <v>80</v>
      </c>
      <c r="I50" s="45"/>
      <c r="J50" s="45"/>
      <c r="K50" s="45"/>
    </row>
    <row r="51" spans="1:28" x14ac:dyDescent="0.2">
      <c r="A51" s="37"/>
      <c r="B51" s="37"/>
      <c r="C51" s="44" t="s">
        <v>1073</v>
      </c>
      <c r="D51" s="45">
        <f>Source!CA32</f>
        <v>45</v>
      </c>
      <c r="E51" s="46">
        <f>(Source!AF32+Source!AE32)*Source!FY32/100</f>
        <v>103.46625</v>
      </c>
      <c r="F51" s="45" t="str">
        <f>CONCATENATE(Source!DM32,Source!FU32, "=", Source!FY32, "%")</f>
        <v>*0,85=38,25%</v>
      </c>
      <c r="G51" s="52">
        <f>Source!Y32</f>
        <v>16</v>
      </c>
      <c r="H51" s="45" t="str">
        <f>CONCATENATE(Source!AU32)</f>
        <v>38</v>
      </c>
      <c r="I51" s="45"/>
      <c r="J51" s="45"/>
      <c r="K51" s="45"/>
    </row>
    <row r="52" spans="1:28" x14ac:dyDescent="0.2">
      <c r="A52" s="37"/>
      <c r="B52" s="37"/>
      <c r="C52" s="44" t="s">
        <v>1074</v>
      </c>
      <c r="D52" s="45"/>
      <c r="E52" s="46">
        <f>((Source!AF32+Source!AE32)*Source!FX32/100)+((Source!AF32+Source!AE32)*Source!FY32/100)+Source!AB32</f>
        <v>1443.66625</v>
      </c>
      <c r="F52" s="45"/>
      <c r="G52" s="52">
        <f>Source!O32+Source!X32+Source!Y32</f>
        <v>218</v>
      </c>
      <c r="H52" s="45"/>
      <c r="I52" s="45"/>
      <c r="J52" s="45"/>
      <c r="K52" s="45"/>
    </row>
    <row r="53" spans="1:28" ht="42.75" x14ac:dyDescent="0.2">
      <c r="A53" s="38" t="str">
        <f>Source!E33</f>
        <v>6</v>
      </c>
      <c r="B53" s="38" t="str">
        <f>Source!F33</f>
        <v>47-01-109-2</v>
      </c>
      <c r="C53" s="39" t="str">
        <f>Source!G33</f>
        <v>Обрезка крон деревьев под естественный вид: с автогидроподъемника</v>
      </c>
      <c r="D53" s="40">
        <f>Source!I33</f>
        <v>27</v>
      </c>
      <c r="E53" s="41">
        <f>Source!AB33</f>
        <v>44.1</v>
      </c>
      <c r="F53" s="41">
        <f>Source!AD33</f>
        <v>38.4</v>
      </c>
      <c r="G53" s="51">
        <f>Source!O33</f>
        <v>1191</v>
      </c>
      <c r="H53" s="51">
        <f>Source!S33</f>
        <v>154</v>
      </c>
      <c r="I53" s="51">
        <f>Source!Q33</f>
        <v>1037</v>
      </c>
      <c r="J53" s="42">
        <f>Source!AH33</f>
        <v>0.68</v>
      </c>
      <c r="K53" s="42">
        <f>Source!U33</f>
        <v>18.360000000000003</v>
      </c>
      <c r="T53">
        <f>Source!O33+Source!X33+Source!Y33</f>
        <v>1657</v>
      </c>
      <c r="U53">
        <f>Source!P33</f>
        <v>0</v>
      </c>
      <c r="V53">
        <f>Source!S33</f>
        <v>154</v>
      </c>
      <c r="W53">
        <f>Source!Q33</f>
        <v>1037</v>
      </c>
      <c r="X53">
        <f>Source!R33</f>
        <v>89</v>
      </c>
      <c r="Y53">
        <f>Source!U33</f>
        <v>18.360000000000003</v>
      </c>
      <c r="Z53">
        <f>Source!V33</f>
        <v>8.91</v>
      </c>
      <c r="AA53">
        <f>Source!X33</f>
        <v>279</v>
      </c>
      <c r="AB53">
        <f>Source!Y33</f>
        <v>187</v>
      </c>
    </row>
    <row r="54" spans="1:28" ht="14.25" x14ac:dyDescent="0.2">
      <c r="A54" s="37"/>
      <c r="B54" s="37"/>
      <c r="C54" s="43" t="str">
        <f>Source!H33</f>
        <v>1 ДЕРЕВО</v>
      </c>
      <c r="D54" s="40"/>
      <c r="E54" s="41">
        <f>Source!AF33</f>
        <v>5.7</v>
      </c>
      <c r="F54" s="41">
        <f>Source!AE33</f>
        <v>3.3</v>
      </c>
      <c r="G54" s="51"/>
      <c r="H54" s="51"/>
      <c r="I54" s="51">
        <f>Source!R33</f>
        <v>89</v>
      </c>
      <c r="J54" s="42">
        <f>Source!AI33</f>
        <v>0.33</v>
      </c>
      <c r="K54" s="42">
        <f>Source!V33</f>
        <v>8.91</v>
      </c>
    </row>
    <row r="55" spans="1:28" x14ac:dyDescent="0.2">
      <c r="A55" s="37"/>
      <c r="B55" s="37"/>
      <c r="C55" s="44" t="s">
        <v>1072</v>
      </c>
      <c r="D55" s="45">
        <f>Source!BZ33</f>
        <v>115</v>
      </c>
      <c r="E55" s="46">
        <f>(Source!AF33+Source!AE33)*Source!FX33/100</f>
        <v>10.35</v>
      </c>
      <c r="F55" s="45"/>
      <c r="G55" s="52">
        <f>Source!X33</f>
        <v>279</v>
      </c>
      <c r="H55" s="45" t="str">
        <f>CONCATENATE(Source!AT33)</f>
        <v>115</v>
      </c>
      <c r="I55" s="45"/>
      <c r="J55" s="45"/>
      <c r="K55" s="45"/>
    </row>
    <row r="56" spans="1:28" x14ac:dyDescent="0.2">
      <c r="A56" s="37"/>
      <c r="B56" s="37"/>
      <c r="C56" s="44" t="s">
        <v>1073</v>
      </c>
      <c r="D56" s="45">
        <f>Source!CA33</f>
        <v>90</v>
      </c>
      <c r="E56" s="46">
        <f>(Source!AF33+Source!AE33)*Source!FY33/100</f>
        <v>6.8849999999999998</v>
      </c>
      <c r="F56" s="45" t="str">
        <f>CONCATENATE(Source!DM33,Source!FU33, "=", Source!FY33, "%")</f>
        <v>*0,85=76,5%</v>
      </c>
      <c r="G56" s="52">
        <f>Source!Y33</f>
        <v>187</v>
      </c>
      <c r="H56" s="45" t="str">
        <f>CONCATENATE(Source!AU33)</f>
        <v>77</v>
      </c>
      <c r="I56" s="45"/>
      <c r="J56" s="45"/>
      <c r="K56" s="45"/>
    </row>
    <row r="57" spans="1:28" x14ac:dyDescent="0.2">
      <c r="A57" s="37"/>
      <c r="B57" s="37"/>
      <c r="C57" s="44" t="s">
        <v>1074</v>
      </c>
      <c r="D57" s="45"/>
      <c r="E57" s="46">
        <f>((Source!AF33+Source!AE33)*Source!FX33/100)+((Source!AF33+Source!AE33)*Source!FY33/100)+Source!AB33</f>
        <v>61.335000000000001</v>
      </c>
      <c r="F57" s="45"/>
      <c r="G57" s="52">
        <f>Source!O33+Source!X33+Source!Y33</f>
        <v>1657</v>
      </c>
      <c r="H57" s="45"/>
      <c r="I57" s="45"/>
      <c r="J57" s="45"/>
      <c r="K57" s="45"/>
    </row>
    <row r="58" spans="1:28" ht="42.75" x14ac:dyDescent="0.2">
      <c r="A58" s="38" t="str">
        <f>Source!E34</f>
        <v>7</v>
      </c>
      <c r="B58" s="38" t="str">
        <f>Source!F34</f>
        <v>01-02-119-2</v>
      </c>
      <c r="C58" s="39" t="str">
        <f>Source!G34</f>
        <v>Расчистка площадей от кустарника и мелколесья вручную: при средней поросли</v>
      </c>
      <c r="D58" s="40">
        <f>Source!I34</f>
        <v>0.3</v>
      </c>
      <c r="E58" s="41">
        <f>Source!AB34</f>
        <v>30.7</v>
      </c>
      <c r="F58" s="41">
        <f>Source!AD34</f>
        <v>0</v>
      </c>
      <c r="G58" s="51">
        <f>Source!O34</f>
        <v>9</v>
      </c>
      <c r="H58" s="51">
        <f>Source!S34</f>
        <v>9</v>
      </c>
      <c r="I58" s="51">
        <f>Source!Q34</f>
        <v>0</v>
      </c>
      <c r="J58" s="42">
        <f>Source!AH34</f>
        <v>4.43</v>
      </c>
      <c r="K58" s="42">
        <f>Source!U34</f>
        <v>1.329</v>
      </c>
      <c r="T58">
        <f>Source!O34+Source!X34+Source!Y34</f>
        <v>19</v>
      </c>
      <c r="U58">
        <f>Source!P34</f>
        <v>0</v>
      </c>
      <c r="V58">
        <f>Source!S34</f>
        <v>9</v>
      </c>
      <c r="W58">
        <f>Source!Q34</f>
        <v>0</v>
      </c>
      <c r="X58">
        <f>Source!R34</f>
        <v>0</v>
      </c>
      <c r="Y58">
        <f>Source!U34</f>
        <v>1.329</v>
      </c>
      <c r="Z58">
        <f>Source!V34</f>
        <v>0</v>
      </c>
      <c r="AA58">
        <f>Source!X34</f>
        <v>7</v>
      </c>
      <c r="AB58">
        <f>Source!Y34</f>
        <v>3</v>
      </c>
    </row>
    <row r="59" spans="1:28" ht="14.25" x14ac:dyDescent="0.2">
      <c r="A59" s="37"/>
      <c r="B59" s="37"/>
      <c r="C59" s="43" t="str">
        <f>Source!H34</f>
        <v>100 м2</v>
      </c>
      <c r="D59" s="40"/>
      <c r="E59" s="41">
        <f>Source!AF34</f>
        <v>30.7</v>
      </c>
      <c r="F59" s="41">
        <f>Source!AE34</f>
        <v>0</v>
      </c>
      <c r="G59" s="51"/>
      <c r="H59" s="51"/>
      <c r="I59" s="51">
        <f>Source!R34</f>
        <v>0</v>
      </c>
      <c r="J59" s="42">
        <f>Source!AI34</f>
        <v>0</v>
      </c>
      <c r="K59" s="42">
        <f>Source!V34</f>
        <v>0</v>
      </c>
    </row>
    <row r="60" spans="1:28" x14ac:dyDescent="0.2">
      <c r="A60" s="37"/>
      <c r="B60" s="37"/>
      <c r="C60" s="47" t="str">
        <f>"Объем: "&amp;Source!I34&amp;"=30/"&amp;"100"</f>
        <v>Объем: 0,3=30/100</v>
      </c>
      <c r="D60" s="37"/>
      <c r="E60" s="37"/>
      <c r="F60" s="37"/>
      <c r="G60" s="37"/>
      <c r="H60" s="37"/>
      <c r="I60" s="37"/>
      <c r="J60" s="37"/>
      <c r="K60" s="37"/>
    </row>
    <row r="61" spans="1:28" x14ac:dyDescent="0.2">
      <c r="A61" s="37"/>
      <c r="B61" s="37"/>
      <c r="C61" s="44" t="s">
        <v>1072</v>
      </c>
      <c r="D61" s="45">
        <f>Source!BZ34</f>
        <v>80</v>
      </c>
      <c r="E61" s="46">
        <f>(Source!AF34+Source!AE34)*Source!FX34/100</f>
        <v>24.56</v>
      </c>
      <c r="F61" s="45"/>
      <c r="G61" s="52">
        <f>Source!X34</f>
        <v>7</v>
      </c>
      <c r="H61" s="45" t="str">
        <f>CONCATENATE(Source!AT34)</f>
        <v>80</v>
      </c>
      <c r="I61" s="45"/>
      <c r="J61" s="45"/>
      <c r="K61" s="45"/>
    </row>
    <row r="62" spans="1:28" x14ac:dyDescent="0.2">
      <c r="A62" s="37"/>
      <c r="B62" s="37"/>
      <c r="C62" s="44" t="s">
        <v>1073</v>
      </c>
      <c r="D62" s="45">
        <f>Source!CA34</f>
        <v>45</v>
      </c>
      <c r="E62" s="46">
        <f>(Source!AF34+Source!AE34)*Source!FY34/100</f>
        <v>11.742749999999999</v>
      </c>
      <c r="F62" s="45" t="str">
        <f>CONCATENATE(Source!DM34,Source!FU34, "=", Source!FY34, "%")</f>
        <v>*0,85=38,25%</v>
      </c>
      <c r="G62" s="52">
        <f>Source!Y34</f>
        <v>3</v>
      </c>
      <c r="H62" s="45" t="str">
        <f>CONCATENATE(Source!AU34)</f>
        <v>38</v>
      </c>
      <c r="I62" s="45"/>
      <c r="J62" s="45"/>
      <c r="K62" s="45"/>
    </row>
    <row r="63" spans="1:28" x14ac:dyDescent="0.2">
      <c r="A63" s="37"/>
      <c r="B63" s="37"/>
      <c r="C63" s="44" t="s">
        <v>1074</v>
      </c>
      <c r="D63" s="45"/>
      <c r="E63" s="46">
        <f>((Source!AF34+Source!AE34)*Source!FX34/100)+((Source!AF34+Source!AE34)*Source!FY34/100)+Source!AB34</f>
        <v>67.002749999999992</v>
      </c>
      <c r="F63" s="45"/>
      <c r="G63" s="52">
        <f>Source!O34+Source!X34+Source!Y34</f>
        <v>19</v>
      </c>
      <c r="H63" s="45"/>
      <c r="I63" s="45"/>
      <c r="J63" s="45"/>
      <c r="K63" s="45"/>
    </row>
    <row r="64" spans="1:28" ht="42.75" x14ac:dyDescent="0.2">
      <c r="A64" s="38" t="str">
        <f>Source!E35</f>
        <v>8</v>
      </c>
      <c r="B64" s="38" t="str">
        <f>Source!F35</f>
        <v>пг01-01-01-008</v>
      </c>
      <c r="C64" s="39" t="str">
        <f>Source!G35</f>
        <v>Погрузочные работы при автомобильных перевозках: леса пиленого, погонажа плотничный, шпал</v>
      </c>
      <c r="D64" s="40">
        <f>Source!I35</f>
        <v>149.31</v>
      </c>
      <c r="E64" s="41">
        <f>Source!AB35</f>
        <v>10.3</v>
      </c>
      <c r="F64" s="41">
        <f>Source!AD35</f>
        <v>10.3</v>
      </c>
      <c r="G64" s="51">
        <f>Source!O35</f>
        <v>1538</v>
      </c>
      <c r="H64" s="51">
        <f>Source!S35</f>
        <v>0</v>
      </c>
      <c r="I64" s="51">
        <f>Source!Q35</f>
        <v>1538</v>
      </c>
      <c r="J64" s="42">
        <f>Source!AH35</f>
        <v>0</v>
      </c>
      <c r="K64" s="42">
        <f>Source!U35</f>
        <v>0</v>
      </c>
      <c r="T64">
        <f>Source!O35+Source!X35+Source!Y35</f>
        <v>1538</v>
      </c>
      <c r="U64">
        <f>Source!P35</f>
        <v>0</v>
      </c>
      <c r="V64">
        <f>Source!S35</f>
        <v>0</v>
      </c>
      <c r="W64">
        <f>Source!Q35</f>
        <v>1538</v>
      </c>
      <c r="X64">
        <f>Source!R35</f>
        <v>0</v>
      </c>
      <c r="Y64">
        <f>Source!U35</f>
        <v>0</v>
      </c>
      <c r="Z64">
        <f>Source!V35</f>
        <v>0</v>
      </c>
      <c r="AA64">
        <f>Source!X35</f>
        <v>0</v>
      </c>
      <c r="AB64">
        <f>Source!Y35</f>
        <v>0</v>
      </c>
    </row>
    <row r="65" spans="1:28" ht="14.25" x14ac:dyDescent="0.2">
      <c r="A65" s="37"/>
      <c r="B65" s="37"/>
      <c r="C65" s="43" t="str">
        <f>Source!H35</f>
        <v>1 Т ГРУЗА</v>
      </c>
      <c r="D65" s="40"/>
      <c r="E65" s="41">
        <f>Source!AF35</f>
        <v>0</v>
      </c>
      <c r="F65" s="41">
        <f>Source!AE35</f>
        <v>0</v>
      </c>
      <c r="G65" s="51"/>
      <c r="H65" s="51"/>
      <c r="I65" s="51">
        <f>Source!R35</f>
        <v>0</v>
      </c>
      <c r="J65" s="42">
        <f>Source!AI35</f>
        <v>0</v>
      </c>
      <c r="K65" s="42">
        <f>Source!V35</f>
        <v>0</v>
      </c>
    </row>
    <row r="66" spans="1:28" ht="38.25" x14ac:dyDescent="0.2">
      <c r="A66" s="37"/>
      <c r="B66" s="37"/>
      <c r="C66" s="47" t="str">
        <f>"Объем: "&amp;Source!I35&amp;"=("&amp;Source!I29&amp;"+"&amp;""&amp;Source!I28&amp;"+"&amp;""&amp;Source!I30&amp;")*"&amp;"0,6+"&amp;"3+"&amp;""&amp;Source!I33&amp;"*"&amp;"0,5*"&amp;"0,6"</f>
        <v>Объем: 149,31=(18,16+18,99+193,2)*0,6+3+27*0,5*0,6</v>
      </c>
      <c r="D66" s="37"/>
      <c r="E66" s="37"/>
      <c r="F66" s="37"/>
      <c r="G66" s="37"/>
      <c r="H66" s="37"/>
      <c r="I66" s="37"/>
      <c r="J66" s="37"/>
      <c r="K66" s="37"/>
    </row>
    <row r="67" spans="1:28" ht="57" x14ac:dyDescent="0.2">
      <c r="A67" s="38" t="str">
        <f>Source!E36</f>
        <v>9</v>
      </c>
      <c r="B67" s="38" t="str">
        <f>Source!F36</f>
        <v>пг03-21-01-030</v>
      </c>
      <c r="C67" s="39" t="str">
        <f>Source!G36</f>
        <v>Перевозка грузов автомобилями-самосвалами грузоподъемностью 10 т, работающих вне карьера, на расстояние: до 30 км I класс груза</v>
      </c>
      <c r="D67" s="40">
        <f>Source!I36</f>
        <v>149.31</v>
      </c>
      <c r="E67" s="41">
        <f>Source!AB36</f>
        <v>19.2</v>
      </c>
      <c r="F67" s="41">
        <f>Source!AD36</f>
        <v>19.2</v>
      </c>
      <c r="G67" s="51">
        <f>Source!O36</f>
        <v>2867</v>
      </c>
      <c r="H67" s="51">
        <f>Source!S36</f>
        <v>0</v>
      </c>
      <c r="I67" s="51">
        <f>Source!Q36</f>
        <v>2867</v>
      </c>
      <c r="J67" s="42">
        <f>Source!AH36</f>
        <v>0</v>
      </c>
      <c r="K67" s="42">
        <f>Source!U36</f>
        <v>0</v>
      </c>
      <c r="T67">
        <f>Source!O36+Source!X36+Source!Y36</f>
        <v>2867</v>
      </c>
      <c r="U67">
        <f>Source!P36</f>
        <v>0</v>
      </c>
      <c r="V67">
        <f>Source!S36</f>
        <v>0</v>
      </c>
      <c r="W67">
        <f>Source!Q36</f>
        <v>2867</v>
      </c>
      <c r="X67">
        <f>Source!R36</f>
        <v>0</v>
      </c>
      <c r="Y67">
        <f>Source!U36</f>
        <v>0</v>
      </c>
      <c r="Z67">
        <f>Source!V36</f>
        <v>0</v>
      </c>
      <c r="AA67">
        <f>Source!X36</f>
        <v>0</v>
      </c>
      <c r="AB67">
        <f>Source!Y36</f>
        <v>0</v>
      </c>
    </row>
    <row r="68" spans="1:28" ht="14.25" x14ac:dyDescent="0.2">
      <c r="A68" s="37"/>
      <c r="B68" s="37"/>
      <c r="C68" s="43" t="str">
        <f>Source!H36</f>
        <v>1 Т ГРУЗА</v>
      </c>
      <c r="D68" s="40"/>
      <c r="E68" s="41">
        <f>Source!AF36</f>
        <v>0</v>
      </c>
      <c r="F68" s="41">
        <f>Source!AE36</f>
        <v>0</v>
      </c>
      <c r="G68" s="51"/>
      <c r="H68" s="51"/>
      <c r="I68" s="51">
        <f>Source!R36</f>
        <v>0</v>
      </c>
      <c r="J68" s="42">
        <f>Source!AI36</f>
        <v>0</v>
      </c>
      <c r="K68" s="42">
        <f>Source!V36</f>
        <v>0</v>
      </c>
    </row>
    <row r="69" spans="1:28" ht="14.25" x14ac:dyDescent="0.2">
      <c r="A69" s="38" t="str">
        <f>Source!E37</f>
        <v>10</v>
      </c>
      <c r="B69" s="38" t="str">
        <f>Source!F37</f>
        <v>07-05-030-11</v>
      </c>
      <c r="C69" s="39" t="str">
        <f>Source!G37</f>
        <v>Разборка малых архитектурных форм</v>
      </c>
      <c r="D69" s="40">
        <f>Source!I37</f>
        <v>0.14000000000000001</v>
      </c>
      <c r="E69" s="41">
        <f>Source!AB37</f>
        <v>940.8</v>
      </c>
      <c r="F69" s="41">
        <f>Source!AD37</f>
        <v>217.1</v>
      </c>
      <c r="G69" s="51">
        <f>Source!O37</f>
        <v>131</v>
      </c>
      <c r="H69" s="51">
        <f>Source!S37</f>
        <v>101</v>
      </c>
      <c r="I69" s="51">
        <f>Source!Q37</f>
        <v>30</v>
      </c>
      <c r="J69" s="42">
        <f>Source!AH37</f>
        <v>98.055999999999997</v>
      </c>
      <c r="K69" s="42">
        <f>Source!U37</f>
        <v>13.72784</v>
      </c>
      <c r="T69">
        <f>Source!O37+Source!X37+Source!Y37</f>
        <v>385</v>
      </c>
      <c r="U69">
        <f>Source!P37</f>
        <v>0</v>
      </c>
      <c r="V69">
        <f>Source!S37</f>
        <v>101</v>
      </c>
      <c r="W69">
        <f>Source!Q37</f>
        <v>30</v>
      </c>
      <c r="X69">
        <f>Source!R37</f>
        <v>5</v>
      </c>
      <c r="Y69">
        <f>Source!U37</f>
        <v>13.72784</v>
      </c>
      <c r="Z69">
        <f>Source!V37</f>
        <v>0.35280000000000006</v>
      </c>
      <c r="AA69">
        <f>Source!X37</f>
        <v>164</v>
      </c>
      <c r="AB69">
        <f>Source!Y37</f>
        <v>90</v>
      </c>
    </row>
    <row r="70" spans="1:28" ht="14.25" x14ac:dyDescent="0.2">
      <c r="A70" s="37"/>
      <c r="B70" s="37"/>
      <c r="C70" s="43" t="str">
        <f>Source!H37</f>
        <v>100 шт. сборных конструкций</v>
      </c>
      <c r="D70" s="40"/>
      <c r="E70" s="41">
        <f>Source!AF37</f>
        <v>723.7</v>
      </c>
      <c r="F70" s="41">
        <f>Source!AE37</f>
        <v>33.4</v>
      </c>
      <c r="G70" s="51"/>
      <c r="H70" s="51"/>
      <c r="I70" s="51">
        <f>Source!R37</f>
        <v>5</v>
      </c>
      <c r="J70" s="42">
        <f>Source!AI37</f>
        <v>2.52</v>
      </c>
      <c r="K70" s="42">
        <f>Source!V37</f>
        <v>0.35280000000000006</v>
      </c>
    </row>
    <row r="71" spans="1:28" x14ac:dyDescent="0.2">
      <c r="A71" s="37"/>
      <c r="B71" s="37"/>
      <c r="C71" s="47" t="str">
        <f>"Объем: "&amp;Source!I37&amp;"=14/"&amp;"100"</f>
        <v>Объем: 0,14=14/100</v>
      </c>
      <c r="D71" s="37"/>
      <c r="E71" s="37"/>
      <c r="F71" s="37"/>
      <c r="G71" s="37"/>
      <c r="H71" s="37"/>
      <c r="I71" s="37"/>
      <c r="J71" s="37"/>
      <c r="K71" s="37"/>
    </row>
    <row r="72" spans="1:28" x14ac:dyDescent="0.2">
      <c r="A72" s="37"/>
      <c r="B72" s="37"/>
      <c r="C72" s="47" t="s">
        <v>1075</v>
      </c>
      <c r="D72" s="64" t="s">
        <v>78</v>
      </c>
      <c r="E72" s="64"/>
      <c r="F72" s="64"/>
      <c r="G72" s="64"/>
      <c r="H72" s="64"/>
      <c r="I72" s="64"/>
      <c r="J72" s="64"/>
      <c r="K72" s="64"/>
    </row>
    <row r="73" spans="1:28" x14ac:dyDescent="0.2">
      <c r="A73" s="37"/>
      <c r="B73" s="37"/>
      <c r="C73" s="47" t="s">
        <v>1076</v>
      </c>
      <c r="D73" s="64" t="s">
        <v>79</v>
      </c>
      <c r="E73" s="64"/>
      <c r="F73" s="64"/>
      <c r="G73" s="64"/>
      <c r="H73" s="64"/>
      <c r="I73" s="64"/>
      <c r="J73" s="64"/>
      <c r="K73" s="64"/>
    </row>
    <row r="74" spans="1:28" x14ac:dyDescent="0.2">
      <c r="A74" s="37"/>
      <c r="B74" s="37"/>
      <c r="C74" s="47" t="s">
        <v>1077</v>
      </c>
      <c r="D74" s="64" t="s">
        <v>79</v>
      </c>
      <c r="E74" s="64"/>
      <c r="F74" s="64"/>
      <c r="G74" s="64"/>
      <c r="H74" s="64"/>
      <c r="I74" s="64"/>
      <c r="J74" s="64"/>
      <c r="K74" s="64"/>
    </row>
    <row r="75" spans="1:28" x14ac:dyDescent="0.2">
      <c r="A75" s="37"/>
      <c r="B75" s="37"/>
      <c r="C75" s="47" t="s">
        <v>1078</v>
      </c>
      <c r="D75" s="64" t="s">
        <v>79</v>
      </c>
      <c r="E75" s="64"/>
      <c r="F75" s="64"/>
      <c r="G75" s="64"/>
      <c r="H75" s="64"/>
      <c r="I75" s="64"/>
      <c r="J75" s="64"/>
      <c r="K75" s="64"/>
    </row>
    <row r="76" spans="1:28" x14ac:dyDescent="0.2">
      <c r="A76" s="37"/>
      <c r="B76" s="37"/>
      <c r="C76" s="47" t="s">
        <v>1079</v>
      </c>
      <c r="D76" s="64" t="s">
        <v>79</v>
      </c>
      <c r="E76" s="64"/>
      <c r="F76" s="64"/>
      <c r="G76" s="64"/>
      <c r="H76" s="64"/>
      <c r="I76" s="64"/>
      <c r="J76" s="64"/>
      <c r="K76" s="64"/>
    </row>
    <row r="77" spans="1:28" x14ac:dyDescent="0.2">
      <c r="A77" s="37"/>
      <c r="B77" s="37"/>
      <c r="C77" s="47" t="s">
        <v>1080</v>
      </c>
      <c r="D77" s="64" t="s">
        <v>79</v>
      </c>
      <c r="E77" s="64"/>
      <c r="F77" s="64"/>
      <c r="G77" s="64"/>
      <c r="H77" s="64"/>
      <c r="I77" s="64"/>
      <c r="J77" s="64"/>
      <c r="K77" s="64"/>
    </row>
    <row r="78" spans="1:28" x14ac:dyDescent="0.2">
      <c r="A78" s="37"/>
      <c r="B78" s="37"/>
      <c r="C78" s="44" t="s">
        <v>1072</v>
      </c>
      <c r="D78" s="45">
        <f>Source!BZ37</f>
        <v>155</v>
      </c>
      <c r="E78" s="46">
        <f>(Source!AF37+Source!AE37)*Source!FX37/100</f>
        <v>1173.5050000000001</v>
      </c>
      <c r="F78" s="45"/>
      <c r="G78" s="52">
        <f>Source!X37</f>
        <v>164</v>
      </c>
      <c r="H78" s="45" t="str">
        <f>CONCATENATE(Source!AT37)</f>
        <v>155</v>
      </c>
      <c r="I78" s="45"/>
      <c r="J78" s="45"/>
      <c r="K78" s="45"/>
    </row>
    <row r="79" spans="1:28" x14ac:dyDescent="0.2">
      <c r="A79" s="37"/>
      <c r="B79" s="37"/>
      <c r="C79" s="44" t="s">
        <v>1073</v>
      </c>
      <c r="D79" s="45">
        <f>Source!CA37</f>
        <v>100</v>
      </c>
      <c r="E79" s="46">
        <f>(Source!AF37+Source!AE37)*Source!FY37/100</f>
        <v>643.53499999999997</v>
      </c>
      <c r="F79" s="45" t="str">
        <f>CONCATENATE(Source!DM37,Source!FU37, "=", Source!FY37, "%")</f>
        <v>*0,85=85%</v>
      </c>
      <c r="G79" s="52">
        <f>Source!Y37</f>
        <v>90</v>
      </c>
      <c r="H79" s="45" t="str">
        <f>CONCATENATE(Source!AU37)</f>
        <v>85</v>
      </c>
      <c r="I79" s="45"/>
      <c r="J79" s="45"/>
      <c r="K79" s="45"/>
    </row>
    <row r="80" spans="1:28" x14ac:dyDescent="0.2">
      <c r="A80" s="37"/>
      <c r="B80" s="37"/>
      <c r="C80" s="44" t="s">
        <v>1074</v>
      </c>
      <c r="D80" s="45"/>
      <c r="E80" s="46">
        <f>((Source!AF37+Source!AE37)*Source!FX37/100)+((Source!AF37+Source!AE37)*Source!FY37/100)+Source!AB37</f>
        <v>2757.84</v>
      </c>
      <c r="F80" s="45"/>
      <c r="G80" s="52">
        <f>Source!O37+Source!X37+Source!Y37</f>
        <v>385</v>
      </c>
      <c r="H80" s="45"/>
      <c r="I80" s="45"/>
      <c r="J80" s="45"/>
      <c r="K80" s="45"/>
    </row>
    <row r="81" spans="1:28" ht="114" x14ac:dyDescent="0.2">
      <c r="A81" s="38" t="str">
        <f>Source!E38</f>
        <v>11</v>
      </c>
      <c r="B81" s="38" t="str">
        <f>Source!F38</f>
        <v>27-03-011-2</v>
      </c>
      <c r="C81" s="39" t="str">
        <f>Source!G38</f>
        <v>Срезка поверхностного слоя асфальтобетонных дорожных покрытий типа Б и В на щебне из осадочных горных пород методом холодного фрезерования с применением импортных фрез при ширине барабана фрезы 600-1300 мм, толщина: до 10 см</v>
      </c>
      <c r="D81" s="40">
        <f>Source!I38</f>
        <v>3.2989999999999999</v>
      </c>
      <c r="E81" s="41">
        <f>Source!AB38</f>
        <v>713.7</v>
      </c>
      <c r="F81" s="41">
        <f>Source!AD38</f>
        <v>710.4</v>
      </c>
      <c r="G81" s="51">
        <f>Source!O38</f>
        <v>2355</v>
      </c>
      <c r="H81" s="51">
        <f>Source!S38</f>
        <v>10</v>
      </c>
      <c r="I81" s="51">
        <f>Source!Q38</f>
        <v>2344</v>
      </c>
      <c r="J81" s="42">
        <f>Source!AH38</f>
        <v>0.42</v>
      </c>
      <c r="K81" s="42">
        <f>Source!U38</f>
        <v>1.3855799999999998</v>
      </c>
      <c r="T81">
        <f>Source!O38+Source!X38+Source!Y38</f>
        <v>2460</v>
      </c>
      <c r="U81">
        <f>Source!P38</f>
        <v>1</v>
      </c>
      <c r="V81">
        <f>Source!S38</f>
        <v>10</v>
      </c>
      <c r="W81">
        <f>Source!Q38</f>
        <v>2344</v>
      </c>
      <c r="X81">
        <f>Source!R38</f>
        <v>37</v>
      </c>
      <c r="Y81">
        <f>Source!U38</f>
        <v>1.3855799999999998</v>
      </c>
      <c r="Z81">
        <f>Source!V38</f>
        <v>3.0020899999999999</v>
      </c>
      <c r="AA81">
        <f>Source!X38</f>
        <v>67</v>
      </c>
      <c r="AB81">
        <f>Source!Y38</f>
        <v>38</v>
      </c>
    </row>
    <row r="82" spans="1:28" ht="28.5" x14ac:dyDescent="0.2">
      <c r="A82" s="37"/>
      <c r="B82" s="37"/>
      <c r="C82" s="43" t="str">
        <f>Source!H38</f>
        <v>100 М2 АСФАЛЬТОБЕТОННОГО ПОКРЫТИЯ</v>
      </c>
      <c r="D82" s="40"/>
      <c r="E82" s="41">
        <f>Source!AF38</f>
        <v>2.9</v>
      </c>
      <c r="F82" s="41">
        <f>Source!AE38</f>
        <v>11.2</v>
      </c>
      <c r="G82" s="51"/>
      <c r="H82" s="51"/>
      <c r="I82" s="51">
        <f>Source!R38</f>
        <v>37</v>
      </c>
      <c r="J82" s="42">
        <f>Source!AI38</f>
        <v>0.91</v>
      </c>
      <c r="K82" s="42">
        <f>Source!V38</f>
        <v>3.0020899999999999</v>
      </c>
    </row>
    <row r="83" spans="1:28" x14ac:dyDescent="0.2">
      <c r="A83" s="37"/>
      <c r="B83" s="37"/>
      <c r="C83" s="47" t="str">
        <f>"Объем: "&amp;Source!I38&amp;"=329,9/"&amp;"100"</f>
        <v>Объем: 3,299=329,9/100</v>
      </c>
      <c r="D83" s="37"/>
      <c r="E83" s="37"/>
      <c r="F83" s="37"/>
      <c r="G83" s="37"/>
      <c r="H83" s="37"/>
      <c r="I83" s="37"/>
      <c r="J83" s="37"/>
      <c r="K83" s="37"/>
    </row>
    <row r="84" spans="1:28" x14ac:dyDescent="0.2">
      <c r="A84" s="37"/>
      <c r="B84" s="37"/>
      <c r="C84" s="44" t="s">
        <v>1072</v>
      </c>
      <c r="D84" s="45">
        <f>Source!BZ38</f>
        <v>142</v>
      </c>
      <c r="E84" s="46">
        <f>(Source!AF38+Source!AE38)*Source!FX38/100</f>
        <v>20.022000000000002</v>
      </c>
      <c r="F84" s="45"/>
      <c r="G84" s="52">
        <f>Source!X38</f>
        <v>67</v>
      </c>
      <c r="H84" s="45" t="str">
        <f>CONCATENATE(Source!AT38)</f>
        <v>142</v>
      </c>
      <c r="I84" s="45"/>
      <c r="J84" s="45"/>
      <c r="K84" s="45"/>
    </row>
    <row r="85" spans="1:28" x14ac:dyDescent="0.2">
      <c r="A85" s="37"/>
      <c r="B85" s="37"/>
      <c r="C85" s="44" t="s">
        <v>1073</v>
      </c>
      <c r="D85" s="45">
        <f>Source!CA38</f>
        <v>95</v>
      </c>
      <c r="E85" s="46">
        <f>(Source!AF38+Source!AE38)*Source!FY38/100</f>
        <v>11.38575</v>
      </c>
      <c r="F85" s="45" t="str">
        <f>CONCATENATE(Source!DM38,Source!FU38, "=", Source!FY38, "%")</f>
        <v>*0,85=80,75%</v>
      </c>
      <c r="G85" s="52">
        <f>Source!Y38</f>
        <v>38</v>
      </c>
      <c r="H85" s="45" t="str">
        <f>CONCATENATE(Source!AU38)</f>
        <v>81</v>
      </c>
      <c r="I85" s="45"/>
      <c r="J85" s="45"/>
      <c r="K85" s="45"/>
    </row>
    <row r="86" spans="1:28" x14ac:dyDescent="0.2">
      <c r="A86" s="37"/>
      <c r="B86" s="37"/>
      <c r="C86" s="44" t="s">
        <v>1074</v>
      </c>
      <c r="D86" s="45"/>
      <c r="E86" s="46">
        <f>((Source!AF38+Source!AE38)*Source!FX38/100)+((Source!AF38+Source!AE38)*Source!FY38/100)+Source!AB38</f>
        <v>745.10775000000001</v>
      </c>
      <c r="F86" s="45"/>
      <c r="G86" s="52">
        <f>Source!O38+Source!X38+Source!Y38</f>
        <v>2460</v>
      </c>
      <c r="H86" s="45"/>
      <c r="I86" s="45"/>
      <c r="J86" s="45"/>
      <c r="K86" s="45"/>
    </row>
    <row r="87" spans="1:28" ht="28.5" x14ac:dyDescent="0.2">
      <c r="A87" s="38" t="str">
        <f>Source!E39</f>
        <v>12</v>
      </c>
      <c r="B87" s="38" t="str">
        <f>Source!F39</f>
        <v>68-14-1</v>
      </c>
      <c r="C87" s="39" t="str">
        <f>Source!G39</f>
        <v>Разборка бортовых камней: на бетонном основании</v>
      </c>
      <c r="D87" s="40">
        <f>Source!I39</f>
        <v>1.1000000000000001</v>
      </c>
      <c r="E87" s="41">
        <f>Source!AB39</f>
        <v>1367.4</v>
      </c>
      <c r="F87" s="41">
        <f>Source!AD39</f>
        <v>887.5</v>
      </c>
      <c r="G87" s="51">
        <f>Source!O39</f>
        <v>1504</v>
      </c>
      <c r="H87" s="51">
        <f>Source!S39</f>
        <v>528</v>
      </c>
      <c r="I87" s="51">
        <f>Source!Q39</f>
        <v>976</v>
      </c>
      <c r="J87" s="42">
        <f>Source!AH39</f>
        <v>68.260000000000005</v>
      </c>
      <c r="K87" s="42">
        <f>Source!U39</f>
        <v>75.086000000000013</v>
      </c>
      <c r="T87">
        <f>Source!O39+Source!X39+Source!Y39</f>
        <v>2537</v>
      </c>
      <c r="U87">
        <f>Source!P39</f>
        <v>0</v>
      </c>
      <c r="V87">
        <f>Source!S39</f>
        <v>528</v>
      </c>
      <c r="W87">
        <f>Source!Q39</f>
        <v>976</v>
      </c>
      <c r="X87">
        <f>Source!R39</f>
        <v>102</v>
      </c>
      <c r="Y87">
        <f>Source!U39</f>
        <v>75.086000000000013</v>
      </c>
      <c r="Z87">
        <f>Source!V39</f>
        <v>10.340000000000002</v>
      </c>
      <c r="AA87">
        <f>Source!X39</f>
        <v>655</v>
      </c>
      <c r="AB87">
        <f>Source!Y39</f>
        <v>378</v>
      </c>
    </row>
    <row r="88" spans="1:28" ht="14.25" x14ac:dyDescent="0.2">
      <c r="A88" s="37"/>
      <c r="B88" s="37"/>
      <c r="C88" s="43" t="str">
        <f>Source!H39</f>
        <v>100 м</v>
      </c>
      <c r="D88" s="40"/>
      <c r="E88" s="41">
        <f>Source!AF39</f>
        <v>479.9</v>
      </c>
      <c r="F88" s="41">
        <f>Source!AE39</f>
        <v>92.9</v>
      </c>
      <c r="G88" s="51"/>
      <c r="H88" s="51"/>
      <c r="I88" s="51">
        <f>Source!R39</f>
        <v>102</v>
      </c>
      <c r="J88" s="42">
        <f>Source!AI39</f>
        <v>9.4</v>
      </c>
      <c r="K88" s="42">
        <f>Source!V39</f>
        <v>10.340000000000002</v>
      </c>
    </row>
    <row r="89" spans="1:28" x14ac:dyDescent="0.2">
      <c r="A89" s="37"/>
      <c r="B89" s="37"/>
      <c r="C89" s="47" t="str">
        <f>"Объем: "&amp;Source!I39&amp;"=110/"&amp;"100"</f>
        <v>Объем: 1,1=110/100</v>
      </c>
      <c r="D89" s="37"/>
      <c r="E89" s="37"/>
      <c r="F89" s="37"/>
      <c r="G89" s="37"/>
      <c r="H89" s="37"/>
      <c r="I89" s="37"/>
      <c r="J89" s="37"/>
      <c r="K89" s="37"/>
    </row>
    <row r="90" spans="1:28" x14ac:dyDescent="0.2">
      <c r="A90" s="37"/>
      <c r="B90" s="37"/>
      <c r="C90" s="44" t="s">
        <v>1072</v>
      </c>
      <c r="D90" s="45">
        <f>Source!BZ39</f>
        <v>104</v>
      </c>
      <c r="E90" s="46">
        <f>(Source!AF39+Source!AE39)*Source!FX39/100</f>
        <v>595.71199999999999</v>
      </c>
      <c r="F90" s="45"/>
      <c r="G90" s="52">
        <f>Source!X39</f>
        <v>655</v>
      </c>
      <c r="H90" s="45" t="str">
        <f>CONCATENATE(Source!AT39)</f>
        <v>104</v>
      </c>
      <c r="I90" s="45"/>
      <c r="J90" s="45"/>
      <c r="K90" s="45"/>
    </row>
    <row r="91" spans="1:28" x14ac:dyDescent="0.2">
      <c r="A91" s="37"/>
      <c r="B91" s="37"/>
      <c r="C91" s="44" t="s">
        <v>1073</v>
      </c>
      <c r="D91" s="45">
        <f>Source!CA39</f>
        <v>60</v>
      </c>
      <c r="E91" s="46">
        <f>(Source!AF39+Source!AE39)*Source!FY39/100</f>
        <v>343.68</v>
      </c>
      <c r="F91" s="45"/>
      <c r="G91" s="52">
        <f>Source!Y39</f>
        <v>378</v>
      </c>
      <c r="H91" s="45" t="str">
        <f>CONCATENATE(Source!AU39)</f>
        <v>60</v>
      </c>
      <c r="I91" s="45"/>
      <c r="J91" s="45"/>
      <c r="K91" s="45"/>
    </row>
    <row r="92" spans="1:28" x14ac:dyDescent="0.2">
      <c r="A92" s="37"/>
      <c r="B92" s="37"/>
      <c r="C92" s="44" t="s">
        <v>1074</v>
      </c>
      <c r="D92" s="45"/>
      <c r="E92" s="46">
        <f>((Source!AF39+Source!AE39)*Source!FX39/100)+((Source!AF39+Source!AE39)*Source!FY39/100)+Source!AB39</f>
        <v>2306.7920000000004</v>
      </c>
      <c r="F92" s="45"/>
      <c r="G92" s="52">
        <f>Source!O39+Source!X39+Source!Y39</f>
        <v>2537</v>
      </c>
      <c r="H92" s="45"/>
      <c r="I92" s="45"/>
      <c r="J92" s="45"/>
      <c r="K92" s="45"/>
    </row>
    <row r="93" spans="1:28" ht="42.75" x14ac:dyDescent="0.2">
      <c r="A93" s="38" t="str">
        <f>Source!E40</f>
        <v>13</v>
      </c>
      <c r="B93" s="38" t="str">
        <f>Source!F40</f>
        <v>68-12-4</v>
      </c>
      <c r="C93" s="39" t="str">
        <f>Source!G40</f>
        <v>Разборка покрытий и оснований: асфальтобетонных с помощью молотков отбойных</v>
      </c>
      <c r="D93" s="40">
        <f>Source!I40</f>
        <v>1.3480000000000001</v>
      </c>
      <c r="E93" s="41">
        <f>Source!AB40</f>
        <v>5623.8</v>
      </c>
      <c r="F93" s="41">
        <f>Source!AD40</f>
        <v>3978.7</v>
      </c>
      <c r="G93" s="51">
        <f>Source!O40</f>
        <v>7581</v>
      </c>
      <c r="H93" s="51">
        <f>Source!S40</f>
        <v>2218</v>
      </c>
      <c r="I93" s="51">
        <f>Source!Q40</f>
        <v>5363</v>
      </c>
      <c r="J93" s="42">
        <f>Source!AH40</f>
        <v>243.35</v>
      </c>
      <c r="K93" s="42">
        <f>Source!U40</f>
        <v>328.03579999999999</v>
      </c>
      <c r="T93">
        <f>Source!O40+Source!X40+Source!Y40</f>
        <v>12138</v>
      </c>
      <c r="U93">
        <f>Source!P40</f>
        <v>0</v>
      </c>
      <c r="V93">
        <f>Source!S40</f>
        <v>2218</v>
      </c>
      <c r="W93">
        <f>Source!Q40</f>
        <v>5363</v>
      </c>
      <c r="X93">
        <f>Source!R40</f>
        <v>561</v>
      </c>
      <c r="Y93">
        <f>Source!U40</f>
        <v>328.03579999999999</v>
      </c>
      <c r="Z93">
        <f>Source!V40</f>
        <v>55.793720000000008</v>
      </c>
      <c r="AA93">
        <f>Source!X40</f>
        <v>2890</v>
      </c>
      <c r="AB93">
        <f>Source!Y40</f>
        <v>1667</v>
      </c>
    </row>
    <row r="94" spans="1:28" ht="14.25" x14ac:dyDescent="0.2">
      <c r="A94" s="37"/>
      <c r="B94" s="37"/>
      <c r="C94" s="43" t="str">
        <f>Source!H40</f>
        <v>100 м3 конструкций</v>
      </c>
      <c r="D94" s="40"/>
      <c r="E94" s="41">
        <f>Source!AF40</f>
        <v>1645.1</v>
      </c>
      <c r="F94" s="41">
        <f>Source!AE40</f>
        <v>416</v>
      </c>
      <c r="G94" s="51"/>
      <c r="H94" s="51"/>
      <c r="I94" s="51">
        <f>Source!R40</f>
        <v>561</v>
      </c>
      <c r="J94" s="42">
        <f>Source!AI40</f>
        <v>41.39</v>
      </c>
      <c r="K94" s="42">
        <f>Source!V40</f>
        <v>55.793720000000008</v>
      </c>
    </row>
    <row r="95" spans="1:28" x14ac:dyDescent="0.2">
      <c r="A95" s="37"/>
      <c r="B95" s="37"/>
      <c r="C95" s="47" t="str">
        <f>"Объем: "&amp;Source!I40&amp;"=674,01*"&amp;"0,2/"&amp;"100"</f>
        <v>Объем: 1,348=674,01*0,2/100</v>
      </c>
      <c r="D95" s="37"/>
      <c r="E95" s="37"/>
      <c r="F95" s="37"/>
      <c r="G95" s="37"/>
      <c r="H95" s="37"/>
      <c r="I95" s="37"/>
      <c r="J95" s="37"/>
      <c r="K95" s="37"/>
    </row>
    <row r="96" spans="1:28" x14ac:dyDescent="0.2">
      <c r="A96" s="37"/>
      <c r="B96" s="37"/>
      <c r="C96" s="44" t="s">
        <v>1072</v>
      </c>
      <c r="D96" s="45">
        <f>Source!BZ40</f>
        <v>104</v>
      </c>
      <c r="E96" s="46">
        <f>(Source!AF40+Source!AE40)*Source!FX40/100</f>
        <v>2143.5439999999999</v>
      </c>
      <c r="F96" s="45"/>
      <c r="G96" s="52">
        <f>Source!X40</f>
        <v>2890</v>
      </c>
      <c r="H96" s="45" t="str">
        <f>CONCATENATE(Source!AT40)</f>
        <v>104</v>
      </c>
      <c r="I96" s="45"/>
      <c r="J96" s="45"/>
      <c r="K96" s="45"/>
    </row>
    <row r="97" spans="1:28" x14ac:dyDescent="0.2">
      <c r="A97" s="37"/>
      <c r="B97" s="37"/>
      <c r="C97" s="44" t="s">
        <v>1073</v>
      </c>
      <c r="D97" s="45">
        <f>Source!CA40</f>
        <v>60</v>
      </c>
      <c r="E97" s="46">
        <f>(Source!AF40+Source!AE40)*Source!FY40/100</f>
        <v>1236.6600000000001</v>
      </c>
      <c r="F97" s="45"/>
      <c r="G97" s="52">
        <f>Source!Y40</f>
        <v>1667</v>
      </c>
      <c r="H97" s="45" t="str">
        <f>CONCATENATE(Source!AU40)</f>
        <v>60</v>
      </c>
      <c r="I97" s="45"/>
      <c r="J97" s="45"/>
      <c r="K97" s="45"/>
    </row>
    <row r="98" spans="1:28" x14ac:dyDescent="0.2">
      <c r="A98" s="37"/>
      <c r="B98" s="37"/>
      <c r="C98" s="44" t="s">
        <v>1074</v>
      </c>
      <c r="D98" s="45"/>
      <c r="E98" s="46">
        <f>((Source!AF40+Source!AE40)*Source!FX40/100)+((Source!AF40+Source!AE40)*Source!FY40/100)+Source!AB40</f>
        <v>9004.0040000000008</v>
      </c>
      <c r="F98" s="45"/>
      <c r="G98" s="52">
        <f>Source!O40+Source!X40+Source!Y40</f>
        <v>12138</v>
      </c>
      <c r="H98" s="45"/>
      <c r="I98" s="45"/>
      <c r="J98" s="45"/>
      <c r="K98" s="45"/>
    </row>
    <row r="99" spans="1:28" ht="71.25" x14ac:dyDescent="0.2">
      <c r="A99" s="38" t="str">
        <f>Source!E41</f>
        <v>14</v>
      </c>
      <c r="B99" s="38" t="str">
        <f>Source!F41</f>
        <v>пг01-01-01-043</v>
      </c>
      <c r="C99" s="39" t="str">
        <f>Source!G41</f>
        <v>Погрузочные работы при автомобильных перевозках: мусора строительного с погрузкой экскаваторами емкостью ковша до 0,5 м3</v>
      </c>
      <c r="D99" s="40">
        <f>Source!I41</f>
        <v>309.06</v>
      </c>
      <c r="E99" s="41">
        <f>Source!AB41</f>
        <v>3.5</v>
      </c>
      <c r="F99" s="41">
        <f>Source!AD41</f>
        <v>3.5</v>
      </c>
      <c r="G99" s="51">
        <f>Source!O41</f>
        <v>1082</v>
      </c>
      <c r="H99" s="51">
        <f>Source!S41</f>
        <v>0</v>
      </c>
      <c r="I99" s="51">
        <f>Source!Q41</f>
        <v>1082</v>
      </c>
      <c r="J99" s="42">
        <f>Source!AH41</f>
        <v>0</v>
      </c>
      <c r="K99" s="42">
        <f>Source!U41</f>
        <v>0</v>
      </c>
      <c r="T99">
        <f>Source!O41+Source!X41+Source!Y41</f>
        <v>1082</v>
      </c>
      <c r="U99">
        <f>Source!P41</f>
        <v>0</v>
      </c>
      <c r="V99">
        <f>Source!S41</f>
        <v>0</v>
      </c>
      <c r="W99">
        <f>Source!Q41</f>
        <v>1082</v>
      </c>
      <c r="X99">
        <f>Source!R41</f>
        <v>0</v>
      </c>
      <c r="Y99">
        <f>Source!U41</f>
        <v>0</v>
      </c>
      <c r="Z99">
        <f>Source!V41</f>
        <v>0</v>
      </c>
      <c r="AA99">
        <f>Source!X41</f>
        <v>0</v>
      </c>
      <c r="AB99">
        <f>Source!Y41</f>
        <v>0</v>
      </c>
    </row>
    <row r="100" spans="1:28" ht="14.25" x14ac:dyDescent="0.2">
      <c r="A100" s="37"/>
      <c r="B100" s="37"/>
      <c r="C100" s="43" t="str">
        <f>Source!H41</f>
        <v>1 Т ГРУЗА</v>
      </c>
      <c r="D100" s="40"/>
      <c r="E100" s="41">
        <f>Source!AF41</f>
        <v>0</v>
      </c>
      <c r="F100" s="41">
        <f>Source!AE41</f>
        <v>0</v>
      </c>
      <c r="G100" s="51"/>
      <c r="H100" s="51"/>
      <c r="I100" s="51">
        <f>Source!R41</f>
        <v>0</v>
      </c>
      <c r="J100" s="42">
        <f>Source!AI41</f>
        <v>0</v>
      </c>
      <c r="K100" s="42">
        <f>Source!V41</f>
        <v>0</v>
      </c>
    </row>
    <row r="101" spans="1:28" x14ac:dyDescent="0.2">
      <c r="A101" s="37"/>
      <c r="B101" s="37"/>
      <c r="C101" s="47" t="str">
        <f>"Объем: "&amp;Source!I41&amp;"=110*"&amp;"0,1+"&amp;""&amp;Source!I40&amp;"*"&amp;"100*"&amp;"2,2+"&amp;"1,5"</f>
        <v>Объем: 309,06=110*0,1+1,348*100*2,2+1,5</v>
      </c>
      <c r="D101" s="37"/>
      <c r="E101" s="37"/>
      <c r="F101" s="37"/>
      <c r="G101" s="37"/>
      <c r="H101" s="37"/>
      <c r="I101" s="37"/>
      <c r="J101" s="37"/>
      <c r="K101" s="37"/>
    </row>
    <row r="102" spans="1:28" ht="57" x14ac:dyDescent="0.2">
      <c r="A102" s="38" t="str">
        <f>Source!E42</f>
        <v>15</v>
      </c>
      <c r="B102" s="38" t="str">
        <f>Source!F42</f>
        <v>пг03-21-01-030</v>
      </c>
      <c r="C102" s="39" t="str">
        <f>Source!G42</f>
        <v>Перевозка грузов автомобилями-самосвалами грузоподъемностью 10 т, работающих вне карьера, на расстояние: до 30 км I класс груза</v>
      </c>
      <c r="D102" s="40">
        <f>Source!I42</f>
        <v>309.06</v>
      </c>
      <c r="E102" s="41">
        <f>Source!AB42</f>
        <v>19.2</v>
      </c>
      <c r="F102" s="41">
        <f>Source!AD42</f>
        <v>19.2</v>
      </c>
      <c r="G102" s="51">
        <f>Source!O42</f>
        <v>5934</v>
      </c>
      <c r="H102" s="51">
        <f>Source!S42</f>
        <v>0</v>
      </c>
      <c r="I102" s="51">
        <f>Source!Q42</f>
        <v>5934</v>
      </c>
      <c r="J102" s="42">
        <f>Source!AH42</f>
        <v>0</v>
      </c>
      <c r="K102" s="42">
        <f>Source!U42</f>
        <v>0</v>
      </c>
      <c r="T102">
        <f>Source!O42+Source!X42+Source!Y42</f>
        <v>5934</v>
      </c>
      <c r="U102">
        <f>Source!P42</f>
        <v>0</v>
      </c>
      <c r="V102">
        <f>Source!S42</f>
        <v>0</v>
      </c>
      <c r="W102">
        <f>Source!Q42</f>
        <v>5934</v>
      </c>
      <c r="X102">
        <f>Source!R42</f>
        <v>0</v>
      </c>
      <c r="Y102">
        <f>Source!U42</f>
        <v>0</v>
      </c>
      <c r="Z102">
        <f>Source!V42</f>
        <v>0</v>
      </c>
      <c r="AA102">
        <f>Source!X42</f>
        <v>0</v>
      </c>
      <c r="AB102">
        <f>Source!Y42</f>
        <v>0</v>
      </c>
    </row>
    <row r="103" spans="1:28" ht="14.25" x14ac:dyDescent="0.2">
      <c r="A103" s="37"/>
      <c r="B103" s="37"/>
      <c r="C103" s="43" t="str">
        <f>Source!H42</f>
        <v>1 Т ГРУЗА</v>
      </c>
      <c r="D103" s="40"/>
      <c r="E103" s="41">
        <f>Source!AF42</f>
        <v>0</v>
      </c>
      <c r="F103" s="41">
        <f>Source!AE42</f>
        <v>0</v>
      </c>
      <c r="G103" s="51"/>
      <c r="H103" s="51"/>
      <c r="I103" s="51">
        <f>Source!R42</f>
        <v>0</v>
      </c>
      <c r="J103" s="42">
        <f>Source!AI42</f>
        <v>0</v>
      </c>
      <c r="K103" s="42">
        <f>Source!V42</f>
        <v>0</v>
      </c>
    </row>
    <row r="104" spans="1:28" ht="57" x14ac:dyDescent="0.2">
      <c r="A104" s="38" t="str">
        <f>Source!E43</f>
        <v>16</v>
      </c>
      <c r="B104" s="38" t="str">
        <f>Source!F43</f>
        <v>пг03-21-01-005</v>
      </c>
      <c r="C104" s="39" t="str">
        <f>Source!G43</f>
        <v>Перевозка грузов автомобилями-самосвалами грузоподъемностью 10 т, работающих вне карьера, на расстояние: до 5 км I класс груза</v>
      </c>
      <c r="D104" s="40">
        <f>Source!I43</f>
        <v>58.062399999999997</v>
      </c>
      <c r="E104" s="41">
        <f>Source!AB43</f>
        <v>6.7</v>
      </c>
      <c r="F104" s="41">
        <f>Source!AD43</f>
        <v>6.7</v>
      </c>
      <c r="G104" s="51">
        <f>Source!O43</f>
        <v>389</v>
      </c>
      <c r="H104" s="51">
        <f>Source!S43</f>
        <v>0</v>
      </c>
      <c r="I104" s="51">
        <f>Source!Q43</f>
        <v>389</v>
      </c>
      <c r="J104" s="42">
        <f>Source!AH43</f>
        <v>0</v>
      </c>
      <c r="K104" s="42">
        <f>Source!U43</f>
        <v>0</v>
      </c>
      <c r="T104">
        <f>Source!O43+Source!X43+Source!Y43</f>
        <v>389</v>
      </c>
      <c r="U104">
        <f>Source!P43</f>
        <v>0</v>
      </c>
      <c r="V104">
        <f>Source!S43</f>
        <v>0</v>
      </c>
      <c r="W104">
        <f>Source!Q43</f>
        <v>389</v>
      </c>
      <c r="X104">
        <f>Source!R43</f>
        <v>0</v>
      </c>
      <c r="Y104">
        <f>Source!U43</f>
        <v>0</v>
      </c>
      <c r="Z104">
        <f>Source!V43</f>
        <v>0</v>
      </c>
      <c r="AA104">
        <f>Source!X43</f>
        <v>0</v>
      </c>
      <c r="AB104">
        <f>Source!Y43</f>
        <v>0</v>
      </c>
    </row>
    <row r="105" spans="1:28" ht="14.25" x14ac:dyDescent="0.2">
      <c r="A105" s="37"/>
      <c r="B105" s="37"/>
      <c r="C105" s="43" t="str">
        <f>Source!H43</f>
        <v>1 Т ГРУЗА</v>
      </c>
      <c r="D105" s="40"/>
      <c r="E105" s="41">
        <f>Source!AF43</f>
        <v>0</v>
      </c>
      <c r="F105" s="41">
        <f>Source!AE43</f>
        <v>0</v>
      </c>
      <c r="G105" s="51"/>
      <c r="H105" s="51"/>
      <c r="I105" s="51">
        <f>Source!R43</f>
        <v>0</v>
      </c>
      <c r="J105" s="42">
        <f>Source!AI43</f>
        <v>0</v>
      </c>
      <c r="K105" s="42">
        <f>Source!V43</f>
        <v>0</v>
      </c>
    </row>
    <row r="106" spans="1:28" x14ac:dyDescent="0.2">
      <c r="A106" s="37"/>
      <c r="B106" s="37"/>
      <c r="C106" s="47" t="str">
        <f>"Объем: "&amp;Source!I43&amp;"="&amp;Source!I38&amp;"*"&amp;"100*"&amp;"0,08*"&amp;"2,2"</f>
        <v>Объем: 58,0624=3,299*100*0,08*2,2</v>
      </c>
      <c r="D106" s="37"/>
      <c r="E106" s="37"/>
      <c r="F106" s="37"/>
      <c r="G106" s="37"/>
      <c r="H106" s="37"/>
      <c r="I106" s="37"/>
      <c r="J106" s="37"/>
      <c r="K106" s="37"/>
    </row>
    <row r="107" spans="1:28" x14ac:dyDescent="0.2">
      <c r="A107" s="37"/>
      <c r="B107" s="37"/>
      <c r="C107" s="37"/>
      <c r="D107" s="37"/>
      <c r="E107" s="37"/>
      <c r="F107" s="37"/>
      <c r="G107" s="37"/>
      <c r="H107" s="37"/>
      <c r="I107" s="37"/>
      <c r="J107" s="37"/>
      <c r="K107" s="37"/>
    </row>
    <row r="108" spans="1:28" ht="15" x14ac:dyDescent="0.25">
      <c r="A108" s="48"/>
      <c r="B108" s="48"/>
      <c r="C108" s="65" t="str">
        <f>CONCATENATE("Итого по разделу: ",IF(Source!G45&lt;&gt;"Новый раздел", Source!G45, ""))</f>
        <v>Итого по разделу: 1. Демонтажные работы</v>
      </c>
      <c r="D108" s="65"/>
      <c r="E108" s="65"/>
      <c r="F108" s="65"/>
      <c r="G108" s="53">
        <f>IF(SUM(T22:T107)=0, "-", SUM(T22:T107))</f>
        <v>71803</v>
      </c>
      <c r="H108" s="53">
        <f>IF(SUM(V22:V107)=0, "-", SUM(V22:V107))</f>
        <v>5566</v>
      </c>
      <c r="I108" s="53">
        <f>IF(SUM(W22:W107)=0, "-", SUM(W22:W107))</f>
        <v>52873</v>
      </c>
      <c r="J108" s="53"/>
      <c r="K108" s="49">
        <f>IF(SUM(Y22:Y107)=0, "-", SUM(Y22:Y107))</f>
        <v>788.01772000000005</v>
      </c>
    </row>
    <row r="109" spans="1:28" ht="15" x14ac:dyDescent="0.25">
      <c r="A109" s="48"/>
      <c r="B109" s="48"/>
      <c r="C109" s="48"/>
      <c r="D109" s="48"/>
      <c r="E109" s="48"/>
      <c r="F109" s="48"/>
      <c r="G109" s="53"/>
      <c r="H109" s="53"/>
      <c r="I109" s="53">
        <f>IF(SUM(X22:X107)=0, "-", SUM(X22:X107))</f>
        <v>2555</v>
      </c>
      <c r="J109" s="53"/>
      <c r="K109" s="49">
        <f>IF(SUM(Z22:Z107)=0, "-", SUM(Z22:Z107))</f>
        <v>231.67151000000001</v>
      </c>
    </row>
    <row r="110" spans="1:28" x14ac:dyDescent="0.2">
      <c r="A110" s="37"/>
      <c r="B110" s="37"/>
      <c r="C110" s="37"/>
      <c r="D110" s="37"/>
      <c r="E110" s="37"/>
      <c r="F110" s="37"/>
      <c r="G110" s="37"/>
      <c r="H110" s="37"/>
      <c r="I110" s="37"/>
      <c r="J110" s="37"/>
      <c r="K110" s="37"/>
    </row>
    <row r="111" spans="1:28" x14ac:dyDescent="0.2">
      <c r="A111" s="37"/>
      <c r="B111" s="37"/>
      <c r="C111" s="37"/>
      <c r="D111" s="37"/>
      <c r="E111" s="37"/>
      <c r="F111" s="37"/>
      <c r="G111" s="37"/>
      <c r="H111" s="37"/>
      <c r="I111" s="37"/>
      <c r="J111" s="37"/>
      <c r="K111" s="37"/>
    </row>
    <row r="112" spans="1:28" ht="14.25" x14ac:dyDescent="0.2">
      <c r="A112" s="37"/>
      <c r="B112" s="37"/>
      <c r="C112" s="66" t="str">
        <f>Source!H74</f>
        <v>Индекс на 3 квартал 2020г. -8,21</v>
      </c>
      <c r="D112" s="66"/>
      <c r="E112" s="66"/>
      <c r="F112" s="66"/>
      <c r="G112" s="66"/>
      <c r="H112" s="67">
        <f>IF(Source!F74=0, "", Source!F74)</f>
        <v>589502.63</v>
      </c>
      <c r="I112" s="67"/>
      <c r="J112" s="37"/>
      <c r="K112" s="37"/>
    </row>
    <row r="113" spans="1:28" ht="14.25" x14ac:dyDescent="0.2">
      <c r="A113" s="37"/>
      <c r="B113" s="37"/>
      <c r="C113" s="66" t="str">
        <f>Source!H75</f>
        <v>НДС 20%</v>
      </c>
      <c r="D113" s="66"/>
      <c r="E113" s="66"/>
      <c r="F113" s="66"/>
      <c r="G113" s="66"/>
      <c r="H113" s="67">
        <f>IF(Source!F75=0, "", Source!F75)</f>
        <v>117900.53</v>
      </c>
      <c r="I113" s="67"/>
      <c r="J113" s="37"/>
      <c r="K113" s="37"/>
    </row>
    <row r="114" spans="1:28" ht="14.25" x14ac:dyDescent="0.2">
      <c r="A114" s="37"/>
      <c r="B114" s="37"/>
      <c r="C114" s="66" t="str">
        <f>Source!H76</f>
        <v>Всего по смете</v>
      </c>
      <c r="D114" s="66"/>
      <c r="E114" s="66"/>
      <c r="F114" s="66"/>
      <c r="G114" s="66"/>
      <c r="H114" s="67">
        <f>IF(Source!F76=0, "", Source!F76)</f>
        <v>707403.16</v>
      </c>
      <c r="I114" s="67"/>
      <c r="J114" s="37"/>
      <c r="K114" s="37"/>
    </row>
    <row r="115" spans="1:28" x14ac:dyDescent="0.2">
      <c r="A115" s="37"/>
      <c r="B115" s="37"/>
      <c r="C115" s="37"/>
      <c r="D115" s="37"/>
      <c r="E115" s="37"/>
      <c r="F115" s="37"/>
      <c r="G115" s="37"/>
      <c r="H115" s="37"/>
      <c r="I115" s="37"/>
      <c r="J115" s="37"/>
      <c r="K115" s="37"/>
    </row>
    <row r="116" spans="1:28" ht="16.5" x14ac:dyDescent="0.25">
      <c r="A116" s="68" t="str">
        <f>CONCATENATE("Раздел: ",IF(Source!G78&lt;&gt;"Новый раздел", Source!G78, ""))</f>
        <v>Раздел: 2. Площадка для занаятий физкультурой</v>
      </c>
      <c r="B116" s="68"/>
      <c r="C116" s="68"/>
      <c r="D116" s="68"/>
      <c r="E116" s="68"/>
      <c r="F116" s="68"/>
      <c r="G116" s="68"/>
      <c r="H116" s="68"/>
      <c r="I116" s="68"/>
      <c r="J116" s="68"/>
      <c r="K116" s="68"/>
    </row>
    <row r="117" spans="1:28" x14ac:dyDescent="0.2">
      <c r="A117" s="37"/>
      <c r="B117" s="37"/>
      <c r="C117" s="37"/>
      <c r="D117" s="37"/>
      <c r="E117" s="37"/>
      <c r="F117" s="37"/>
      <c r="G117" s="37"/>
      <c r="H117" s="37"/>
      <c r="I117" s="37"/>
      <c r="J117" s="37"/>
      <c r="K117" s="37"/>
    </row>
    <row r="118" spans="1:28" ht="16.5" x14ac:dyDescent="0.25">
      <c r="A118" s="68" t="str">
        <f>CONCATENATE("Подраздел: ",IF(Source!G82&lt;&gt;"Новый подраздел", Source!G82, ""))</f>
        <v>Подраздел: Покрытие</v>
      </c>
      <c r="B118" s="68"/>
      <c r="C118" s="68"/>
      <c r="D118" s="68"/>
      <c r="E118" s="68"/>
      <c r="F118" s="68"/>
      <c r="G118" s="68"/>
      <c r="H118" s="68"/>
      <c r="I118" s="68"/>
      <c r="J118" s="68"/>
      <c r="K118" s="68"/>
    </row>
    <row r="119" spans="1:28" ht="57" x14ac:dyDescent="0.2">
      <c r="A119" s="38" t="str">
        <f>Source!E86</f>
        <v>17</v>
      </c>
      <c r="B119" s="38" t="str">
        <f>Source!F86</f>
        <v>01-01-013-14</v>
      </c>
      <c r="C119" s="39" t="str">
        <f>Source!G86</f>
        <v>Разработка грунта с погрузкой на автомобили-самосвалы экскаваторами с ковшом вместимостью: 0,5 (0,5-0,63) м3, группа грунтов 2</v>
      </c>
      <c r="D119" s="40">
        <f>Source!I86</f>
        <v>0.18990000000000001</v>
      </c>
      <c r="E119" s="41">
        <f>Source!AB86</f>
        <v>4245.2</v>
      </c>
      <c r="F119" s="41">
        <f>Source!AD86</f>
        <v>4144.6000000000004</v>
      </c>
      <c r="G119" s="51">
        <f>Source!O86</f>
        <v>806</v>
      </c>
      <c r="H119" s="51">
        <f>Source!S86</f>
        <v>18</v>
      </c>
      <c r="I119" s="51">
        <f>Source!Q86</f>
        <v>787</v>
      </c>
      <c r="J119" s="42">
        <f>Source!AH86</f>
        <v>15.08</v>
      </c>
      <c r="K119" s="42">
        <f>Source!U86</f>
        <v>2.8636920000000003</v>
      </c>
      <c r="T119">
        <f>Source!O86+Source!X86+Source!Y86</f>
        <v>983</v>
      </c>
      <c r="U119">
        <f>Source!P86</f>
        <v>1</v>
      </c>
      <c r="V119">
        <f>Source!S86</f>
        <v>18</v>
      </c>
      <c r="W119">
        <f>Source!Q86</f>
        <v>787</v>
      </c>
      <c r="X119">
        <f>Source!R86</f>
        <v>110</v>
      </c>
      <c r="Y119">
        <f>Source!U86</f>
        <v>2.8636920000000003</v>
      </c>
      <c r="Z119">
        <f>Source!V86</f>
        <v>8.2834380000000003</v>
      </c>
      <c r="AA119">
        <f>Source!X86</f>
        <v>122</v>
      </c>
      <c r="AB119">
        <f>Source!Y86</f>
        <v>55</v>
      </c>
    </row>
    <row r="120" spans="1:28" ht="14.25" x14ac:dyDescent="0.2">
      <c r="A120" s="37"/>
      <c r="B120" s="37"/>
      <c r="C120" s="43" t="str">
        <f>Source!H86</f>
        <v>1000 м3 грунта</v>
      </c>
      <c r="D120" s="40"/>
      <c r="E120" s="41">
        <f>Source!AF86</f>
        <v>95.8</v>
      </c>
      <c r="F120" s="41">
        <f>Source!AE86</f>
        <v>578.4</v>
      </c>
      <c r="G120" s="51"/>
      <c r="H120" s="51"/>
      <c r="I120" s="51">
        <f>Source!R86</f>
        <v>110</v>
      </c>
      <c r="J120" s="42">
        <f>Source!AI86</f>
        <v>43.62</v>
      </c>
      <c r="K120" s="42">
        <f>Source!V86</f>
        <v>8.2834380000000003</v>
      </c>
    </row>
    <row r="121" spans="1:28" x14ac:dyDescent="0.2">
      <c r="A121" s="37"/>
      <c r="B121" s="37"/>
      <c r="C121" s="47" t="str">
        <f>"Объем: "&amp;Source!I86&amp;"=(520,3*"&amp;"0,365)/"&amp;"1000"</f>
        <v>Объем: 0,1899=(520,3*0,365)/1000</v>
      </c>
      <c r="D121" s="37"/>
      <c r="E121" s="37"/>
      <c r="F121" s="37"/>
      <c r="G121" s="37"/>
      <c r="H121" s="37"/>
      <c r="I121" s="37"/>
      <c r="J121" s="37"/>
      <c r="K121" s="37"/>
    </row>
    <row r="122" spans="1:28" x14ac:dyDescent="0.2">
      <c r="A122" s="37"/>
      <c r="B122" s="37"/>
      <c r="C122" s="44" t="s">
        <v>1072</v>
      </c>
      <c r="D122" s="45">
        <f>Source!BZ86</f>
        <v>95</v>
      </c>
      <c r="E122" s="46">
        <f>(Source!AF86+Source!AE86)*Source!FX86/100</f>
        <v>640.4899999999999</v>
      </c>
      <c r="F122" s="45"/>
      <c r="G122" s="52">
        <f>Source!X86</f>
        <v>122</v>
      </c>
      <c r="H122" s="45" t="str">
        <f>CONCATENATE(Source!AT86)</f>
        <v>95</v>
      </c>
      <c r="I122" s="45"/>
      <c r="J122" s="45"/>
      <c r="K122" s="45"/>
    </row>
    <row r="123" spans="1:28" x14ac:dyDescent="0.2">
      <c r="A123" s="37"/>
      <c r="B123" s="37"/>
      <c r="C123" s="44" t="s">
        <v>1073</v>
      </c>
      <c r="D123" s="45">
        <f>Source!CA86</f>
        <v>50</v>
      </c>
      <c r="E123" s="46">
        <f>(Source!AF86+Source!AE86)*Source!FY86/100</f>
        <v>286.53499999999997</v>
      </c>
      <c r="F123" s="45" t="str">
        <f>CONCATENATE(Source!DM86,Source!FU86, "=", Source!FY86, "%")</f>
        <v>*0,85=42,5%</v>
      </c>
      <c r="G123" s="52">
        <f>Source!Y86</f>
        <v>55</v>
      </c>
      <c r="H123" s="45" t="str">
        <f>CONCATENATE(Source!AU86)</f>
        <v>43</v>
      </c>
      <c r="I123" s="45"/>
      <c r="J123" s="45"/>
      <c r="K123" s="45"/>
    </row>
    <row r="124" spans="1:28" x14ac:dyDescent="0.2">
      <c r="A124" s="37"/>
      <c r="B124" s="37"/>
      <c r="C124" s="44" t="s">
        <v>1074</v>
      </c>
      <c r="D124" s="45"/>
      <c r="E124" s="46">
        <f>((Source!AF86+Source!AE86)*Source!FX86/100)+((Source!AF86+Source!AE86)*Source!FY86/100)+Source!AB86</f>
        <v>5172.2249999999995</v>
      </c>
      <c r="F124" s="45"/>
      <c r="G124" s="52">
        <f>Source!O86+Source!X86+Source!Y86</f>
        <v>983</v>
      </c>
      <c r="H124" s="45"/>
      <c r="I124" s="45"/>
      <c r="J124" s="45"/>
      <c r="K124" s="45"/>
    </row>
    <row r="125" spans="1:28" ht="57" x14ac:dyDescent="0.2">
      <c r="A125" s="38" t="str">
        <f>Source!E87</f>
        <v>18</v>
      </c>
      <c r="B125" s="38" t="str">
        <f>Source!F87</f>
        <v>пг03-21-01-005</v>
      </c>
      <c r="C125" s="39" t="str">
        <f>Source!G87</f>
        <v>Перевозка грузов автомобилями-самосвалами грузоподъемностью 10 т, работающих вне карьера, на расстояние: до 5 км I класс груза</v>
      </c>
      <c r="D125" s="40">
        <f>Source!I87</f>
        <v>284.85000000000002</v>
      </c>
      <c r="E125" s="41">
        <f>Source!AB87</f>
        <v>6.7</v>
      </c>
      <c r="F125" s="41">
        <f>Source!AD87</f>
        <v>6.7</v>
      </c>
      <c r="G125" s="51">
        <f>Source!O87</f>
        <v>1908</v>
      </c>
      <c r="H125" s="51">
        <f>Source!S87</f>
        <v>0</v>
      </c>
      <c r="I125" s="51">
        <f>Source!Q87</f>
        <v>1908</v>
      </c>
      <c r="J125" s="42">
        <f>Source!AH87</f>
        <v>0</v>
      </c>
      <c r="K125" s="42">
        <f>Source!U87</f>
        <v>0</v>
      </c>
      <c r="T125">
        <f>Source!O87+Source!X87+Source!Y87</f>
        <v>1908</v>
      </c>
      <c r="U125">
        <f>Source!P87</f>
        <v>0</v>
      </c>
      <c r="V125">
        <f>Source!S87</f>
        <v>0</v>
      </c>
      <c r="W125">
        <f>Source!Q87</f>
        <v>1908</v>
      </c>
      <c r="X125">
        <f>Source!R87</f>
        <v>0</v>
      </c>
      <c r="Y125">
        <f>Source!U87</f>
        <v>0</v>
      </c>
      <c r="Z125">
        <f>Source!V87</f>
        <v>0</v>
      </c>
      <c r="AA125">
        <f>Source!X87</f>
        <v>0</v>
      </c>
      <c r="AB125">
        <f>Source!Y87</f>
        <v>0</v>
      </c>
    </row>
    <row r="126" spans="1:28" ht="14.25" x14ac:dyDescent="0.2">
      <c r="A126" s="37"/>
      <c r="B126" s="37"/>
      <c r="C126" s="43" t="str">
        <f>Source!H87</f>
        <v>1 Т ГРУЗА</v>
      </c>
      <c r="D126" s="40"/>
      <c r="E126" s="41">
        <f>Source!AF87</f>
        <v>0</v>
      </c>
      <c r="F126" s="41">
        <f>Source!AE87</f>
        <v>0</v>
      </c>
      <c r="G126" s="51"/>
      <c r="H126" s="51"/>
      <c r="I126" s="51">
        <f>Source!R87</f>
        <v>0</v>
      </c>
      <c r="J126" s="42">
        <f>Source!AI87</f>
        <v>0</v>
      </c>
      <c r="K126" s="42">
        <f>Source!V87</f>
        <v>0</v>
      </c>
    </row>
    <row r="127" spans="1:28" x14ac:dyDescent="0.2">
      <c r="A127" s="37"/>
      <c r="B127" s="37"/>
      <c r="C127" s="47" t="str">
        <f>"Объем: "&amp;Source!I87&amp;"="&amp;Source!I86&amp;"*"&amp;"1000*"&amp;"1,5"</f>
        <v>Объем: 284,85=0,1899*1000*1,5</v>
      </c>
      <c r="D127" s="37"/>
      <c r="E127" s="37"/>
      <c r="F127" s="37"/>
      <c r="G127" s="37"/>
      <c r="H127" s="37"/>
      <c r="I127" s="37"/>
      <c r="J127" s="37"/>
      <c r="K127" s="37"/>
    </row>
    <row r="128" spans="1:28" ht="42.75" x14ac:dyDescent="0.2">
      <c r="A128" s="38" t="str">
        <f>Source!E88</f>
        <v>19</v>
      </c>
      <c r="B128" s="38" t="str">
        <f>Source!F88</f>
        <v>01-02-057-2</v>
      </c>
      <c r="C128" s="39" t="str">
        <f>Source!G88</f>
        <v>Разработка грунта вручную в траншеях глубиной до 2 м без креплений с откосами, группа грунтов: 2</v>
      </c>
      <c r="D128" s="40">
        <f>Source!I88</f>
        <v>6.3899999999999998E-2</v>
      </c>
      <c r="E128" s="41">
        <f>Source!AB88</f>
        <v>977.9</v>
      </c>
      <c r="F128" s="41">
        <f>Source!AD88</f>
        <v>0</v>
      </c>
      <c r="G128" s="51">
        <f>Source!O88</f>
        <v>62</v>
      </c>
      <c r="H128" s="51">
        <f>Source!S88</f>
        <v>62</v>
      </c>
      <c r="I128" s="51">
        <f>Source!Q88</f>
        <v>0</v>
      </c>
      <c r="J128" s="42">
        <f>Source!AH88</f>
        <v>154</v>
      </c>
      <c r="K128" s="42">
        <f>Source!U88</f>
        <v>9.8406000000000002</v>
      </c>
      <c r="T128">
        <f>Source!O88+Source!X88+Source!Y88</f>
        <v>136</v>
      </c>
      <c r="U128">
        <f>Source!P88</f>
        <v>0</v>
      </c>
      <c r="V128">
        <f>Source!S88</f>
        <v>62</v>
      </c>
      <c r="W128">
        <f>Source!Q88</f>
        <v>0</v>
      </c>
      <c r="X128">
        <f>Source!R88</f>
        <v>0</v>
      </c>
      <c r="Y128">
        <f>Source!U88</f>
        <v>9.8406000000000002</v>
      </c>
      <c r="Z128">
        <f>Source!V88</f>
        <v>0</v>
      </c>
      <c r="AA128">
        <f>Source!X88</f>
        <v>50</v>
      </c>
      <c r="AB128">
        <f>Source!Y88</f>
        <v>24</v>
      </c>
    </row>
    <row r="129" spans="1:28" ht="14.25" x14ac:dyDescent="0.2">
      <c r="A129" s="37"/>
      <c r="B129" s="37"/>
      <c r="C129" s="43" t="str">
        <f>Source!H88</f>
        <v>100 м3 грунта</v>
      </c>
      <c r="D129" s="40"/>
      <c r="E129" s="41">
        <f>Source!AF88</f>
        <v>977.9</v>
      </c>
      <c r="F129" s="41">
        <f>Source!AE88</f>
        <v>0</v>
      </c>
      <c r="G129" s="51"/>
      <c r="H129" s="51"/>
      <c r="I129" s="51">
        <f>Source!R88</f>
        <v>0</v>
      </c>
      <c r="J129" s="42">
        <f>Source!AI88</f>
        <v>0</v>
      </c>
      <c r="K129" s="42">
        <f>Source!V88</f>
        <v>0</v>
      </c>
    </row>
    <row r="130" spans="1:28" x14ac:dyDescent="0.2">
      <c r="A130" s="37"/>
      <c r="B130" s="37"/>
      <c r="C130" s="47" t="str">
        <f>"Объем: "&amp;Source!I88&amp;"=("&amp;Source!I91&amp;"*"&amp;"100*"&amp;"0,09)/"&amp;"100"</f>
        <v>Объем: 0,0639=(0,71*100*0,09)/100</v>
      </c>
      <c r="D130" s="37"/>
      <c r="E130" s="37"/>
      <c r="F130" s="37"/>
      <c r="G130" s="37"/>
      <c r="H130" s="37"/>
      <c r="I130" s="37"/>
      <c r="J130" s="37"/>
      <c r="K130" s="37"/>
    </row>
    <row r="131" spans="1:28" x14ac:dyDescent="0.2">
      <c r="A131" s="37"/>
      <c r="B131" s="37"/>
      <c r="C131" s="44" t="s">
        <v>1072</v>
      </c>
      <c r="D131" s="45">
        <f>Source!BZ88</f>
        <v>80</v>
      </c>
      <c r="E131" s="46">
        <f>(Source!AF88+Source!AE88)*Source!FX88/100</f>
        <v>782.32</v>
      </c>
      <c r="F131" s="45"/>
      <c r="G131" s="52">
        <f>Source!X88</f>
        <v>50</v>
      </c>
      <c r="H131" s="45" t="str">
        <f>CONCATENATE(Source!AT88)</f>
        <v>80</v>
      </c>
      <c r="I131" s="45"/>
      <c r="J131" s="45"/>
      <c r="K131" s="45"/>
    </row>
    <row r="132" spans="1:28" x14ac:dyDescent="0.2">
      <c r="A132" s="37"/>
      <c r="B132" s="37"/>
      <c r="C132" s="44" t="s">
        <v>1073</v>
      </c>
      <c r="D132" s="45">
        <f>Source!CA88</f>
        <v>45</v>
      </c>
      <c r="E132" s="46">
        <f>(Source!AF88+Source!AE88)*Source!FY88/100</f>
        <v>374.04674999999997</v>
      </c>
      <c r="F132" s="45" t="str">
        <f>CONCATENATE(Source!DM88,Source!FU88, "=", Source!FY88, "%")</f>
        <v>*0,85=38,25%</v>
      </c>
      <c r="G132" s="52">
        <f>Source!Y88</f>
        <v>24</v>
      </c>
      <c r="H132" s="45" t="str">
        <f>CONCATENATE(Source!AU88)</f>
        <v>38</v>
      </c>
      <c r="I132" s="45"/>
      <c r="J132" s="45"/>
      <c r="K132" s="45"/>
    </row>
    <row r="133" spans="1:28" x14ac:dyDescent="0.2">
      <c r="A133" s="37"/>
      <c r="B133" s="37"/>
      <c r="C133" s="44" t="s">
        <v>1074</v>
      </c>
      <c r="D133" s="45"/>
      <c r="E133" s="46">
        <f>((Source!AF88+Source!AE88)*Source!FX88/100)+((Source!AF88+Source!AE88)*Source!FY88/100)+Source!AB88</f>
        <v>2134.2667500000002</v>
      </c>
      <c r="F133" s="45"/>
      <c r="G133" s="52">
        <f>Source!O88+Source!X88+Source!Y88</f>
        <v>136</v>
      </c>
      <c r="H133" s="45"/>
      <c r="I133" s="45"/>
      <c r="J133" s="45"/>
      <c r="K133" s="45"/>
    </row>
    <row r="134" spans="1:28" ht="42.75" x14ac:dyDescent="0.2">
      <c r="A134" s="38" t="str">
        <f>Source!E89</f>
        <v>20</v>
      </c>
      <c r="B134" s="38" t="str">
        <f>Source!F89</f>
        <v>27-04-001-4</v>
      </c>
      <c r="C134" s="39" t="str">
        <f>Source!G89</f>
        <v>Устройство подстилающих и выравнивающих слоев оснований: из щебня</v>
      </c>
      <c r="D134" s="40">
        <f>Source!I89</f>
        <v>1.0699999999999999E-2</v>
      </c>
      <c r="E134" s="41">
        <f>Source!AB89</f>
        <v>3511.5</v>
      </c>
      <c r="F134" s="41">
        <f>Source!AD89</f>
        <v>3336.5</v>
      </c>
      <c r="G134" s="51">
        <f>Source!O89</f>
        <v>38</v>
      </c>
      <c r="H134" s="51">
        <f>Source!S89</f>
        <v>2</v>
      </c>
      <c r="I134" s="51">
        <f>Source!Q89</f>
        <v>36</v>
      </c>
      <c r="J134" s="42">
        <f>Source!AH89</f>
        <v>24.19</v>
      </c>
      <c r="K134" s="42">
        <f>Source!U89</f>
        <v>0.25883299999999998</v>
      </c>
      <c r="T134">
        <f>Source!O89+Source!X89+Source!Y89</f>
        <v>49</v>
      </c>
      <c r="U134">
        <f>Source!P89</f>
        <v>0</v>
      </c>
      <c r="V134">
        <f>Source!S89</f>
        <v>2</v>
      </c>
      <c r="W134">
        <f>Source!Q89</f>
        <v>36</v>
      </c>
      <c r="X134">
        <f>Source!R89</f>
        <v>3</v>
      </c>
      <c r="Y134">
        <f>Source!U89</f>
        <v>0.25883299999999998</v>
      </c>
      <c r="Z134">
        <f>Source!V89</f>
        <v>0.22042</v>
      </c>
      <c r="AA134">
        <f>Source!X89</f>
        <v>7</v>
      </c>
      <c r="AB134">
        <f>Source!Y89</f>
        <v>4</v>
      </c>
    </row>
    <row r="135" spans="1:28" ht="28.5" x14ac:dyDescent="0.2">
      <c r="A135" s="37"/>
      <c r="B135" s="37"/>
      <c r="C135" s="43" t="str">
        <f>Source!H89</f>
        <v>100 м3 материала основания (в плотном теле)</v>
      </c>
      <c r="D135" s="40"/>
      <c r="E135" s="41">
        <f>Source!AF89</f>
        <v>159.19999999999999</v>
      </c>
      <c r="F135" s="41">
        <f>Source!AE89</f>
        <v>273.60000000000002</v>
      </c>
      <c r="G135" s="51"/>
      <c r="H135" s="51"/>
      <c r="I135" s="51">
        <f>Source!R89</f>
        <v>3</v>
      </c>
      <c r="J135" s="42">
        <f>Source!AI89</f>
        <v>20.6</v>
      </c>
      <c r="K135" s="42">
        <f>Source!V89</f>
        <v>0.22042</v>
      </c>
    </row>
    <row r="136" spans="1:28" x14ac:dyDescent="0.2">
      <c r="A136" s="37"/>
      <c r="B136" s="37"/>
      <c r="C136" s="47" t="str">
        <f>"Объем: "&amp;Source!I89&amp;"=("&amp;Source!I91&amp;"*"&amp;"100*"&amp;"0,1*"&amp;"0,15)/"&amp;"100"</f>
        <v>Объем: 0,0107=(0,71*100*0,1*0,15)/100</v>
      </c>
      <c r="D136" s="37"/>
      <c r="E136" s="37"/>
      <c r="F136" s="37"/>
      <c r="G136" s="37"/>
      <c r="H136" s="37"/>
      <c r="I136" s="37"/>
      <c r="J136" s="37"/>
      <c r="K136" s="37"/>
    </row>
    <row r="137" spans="1:28" x14ac:dyDescent="0.2">
      <c r="A137" s="37"/>
      <c r="B137" s="37"/>
      <c r="C137" s="44" t="s">
        <v>1072</v>
      </c>
      <c r="D137" s="45">
        <f>Source!BZ89</f>
        <v>142</v>
      </c>
      <c r="E137" s="46">
        <f>(Source!AF89+Source!AE89)*Source!FX89/100</f>
        <v>614.57600000000002</v>
      </c>
      <c r="F137" s="45"/>
      <c r="G137" s="52">
        <f>Source!X89</f>
        <v>7</v>
      </c>
      <c r="H137" s="45" t="str">
        <f>CONCATENATE(Source!AT89)</f>
        <v>142</v>
      </c>
      <c r="I137" s="45"/>
      <c r="J137" s="45"/>
      <c r="K137" s="45"/>
    </row>
    <row r="138" spans="1:28" x14ac:dyDescent="0.2">
      <c r="A138" s="37"/>
      <c r="B138" s="37"/>
      <c r="C138" s="44" t="s">
        <v>1073</v>
      </c>
      <c r="D138" s="45">
        <f>Source!CA89</f>
        <v>95</v>
      </c>
      <c r="E138" s="46">
        <f>(Source!AF89+Source!AE89)*Source!FY89/100</f>
        <v>349.48599999999999</v>
      </c>
      <c r="F138" s="45" t="str">
        <f>CONCATENATE(Source!DM89,Source!FU89, "=", Source!FY89, "%")</f>
        <v>*0,85=80,75%</v>
      </c>
      <c r="G138" s="52">
        <f>Source!Y89</f>
        <v>4</v>
      </c>
      <c r="H138" s="45" t="str">
        <f>CONCATENATE(Source!AU89)</f>
        <v>81</v>
      </c>
      <c r="I138" s="45"/>
      <c r="J138" s="45"/>
      <c r="K138" s="45"/>
    </row>
    <row r="139" spans="1:28" x14ac:dyDescent="0.2">
      <c r="A139" s="37"/>
      <c r="B139" s="37"/>
      <c r="C139" s="44" t="s">
        <v>1074</v>
      </c>
      <c r="D139" s="45"/>
      <c r="E139" s="46">
        <f>((Source!AF89+Source!AE89)*Source!FX89/100)+((Source!AF89+Source!AE89)*Source!FY89/100)+Source!AB89</f>
        <v>4475.5619999999999</v>
      </c>
      <c r="F139" s="45"/>
      <c r="G139" s="52">
        <f>Source!O89+Source!X89+Source!Y89</f>
        <v>49</v>
      </c>
      <c r="H139" s="45"/>
      <c r="I139" s="45"/>
      <c r="J139" s="45"/>
      <c r="K139" s="45"/>
    </row>
    <row r="140" spans="1:28" ht="42.75" x14ac:dyDescent="0.2">
      <c r="A140" s="38" t="str">
        <f>Source!E90</f>
        <v>20,1</v>
      </c>
      <c r="B140" s="38" t="str">
        <f>Source!F90</f>
        <v>408-0057</v>
      </c>
      <c r="C140" s="39" t="str">
        <f>Source!G90</f>
        <v>Щебень из природного камня для строительных работ марка 600, фракция 5 (3)-20 мм</v>
      </c>
      <c r="D140" s="40">
        <f>Source!I90</f>
        <v>1.3482000000000001</v>
      </c>
      <c r="E140" s="41">
        <f>Source!AB90</f>
        <v>127.2</v>
      </c>
      <c r="F140" s="41">
        <f>Source!AD90</f>
        <v>0</v>
      </c>
      <c r="G140" s="51">
        <f>Source!O90</f>
        <v>171</v>
      </c>
      <c r="H140" s="51">
        <f>Source!S90</f>
        <v>0</v>
      </c>
      <c r="I140" s="51">
        <f>Source!Q90</f>
        <v>0</v>
      </c>
      <c r="J140" s="42">
        <f>Source!AH90</f>
        <v>0</v>
      </c>
      <c r="K140" s="42">
        <f>Source!U90</f>
        <v>0</v>
      </c>
      <c r="T140">
        <f>Source!O90+Source!X90+Source!Y90</f>
        <v>171</v>
      </c>
      <c r="U140">
        <f>Source!P90</f>
        <v>171</v>
      </c>
      <c r="V140">
        <f>Source!S90</f>
        <v>0</v>
      </c>
      <c r="W140">
        <f>Source!Q90</f>
        <v>0</v>
      </c>
      <c r="X140">
        <f>Source!R90</f>
        <v>0</v>
      </c>
      <c r="Y140">
        <f>Source!U90</f>
        <v>0</v>
      </c>
      <c r="Z140">
        <f>Source!V90</f>
        <v>0</v>
      </c>
      <c r="AA140">
        <f>Source!X90</f>
        <v>0</v>
      </c>
      <c r="AB140">
        <f>Source!Y90</f>
        <v>0</v>
      </c>
    </row>
    <row r="141" spans="1:28" ht="14.25" x14ac:dyDescent="0.2">
      <c r="A141" s="37"/>
      <c r="B141" s="37"/>
      <c r="C141" s="43" t="str">
        <f>Source!H90</f>
        <v>м3</v>
      </c>
      <c r="D141" s="40"/>
      <c r="E141" s="41">
        <f>Source!AF90</f>
        <v>0</v>
      </c>
      <c r="F141" s="41">
        <f>Source!AE90</f>
        <v>0</v>
      </c>
      <c r="G141" s="51"/>
      <c r="H141" s="51"/>
      <c r="I141" s="51">
        <f>Source!R90</f>
        <v>0</v>
      </c>
      <c r="J141" s="42">
        <f>Source!AI90</f>
        <v>0</v>
      </c>
      <c r="K141" s="42">
        <f>Source!V90</f>
        <v>0</v>
      </c>
    </row>
    <row r="142" spans="1:28" ht="28.5" x14ac:dyDescent="0.2">
      <c r="A142" s="38" t="str">
        <f>Source!E91</f>
        <v>21</v>
      </c>
      <c r="B142" s="38" t="str">
        <f>Source!F91</f>
        <v>27-02-010-2</v>
      </c>
      <c r="C142" s="39" t="str">
        <f>Source!G91</f>
        <v>Установка бортовых камней бетонных: при других видах покрытий</v>
      </c>
      <c r="D142" s="40">
        <f>Source!I91</f>
        <v>0.71</v>
      </c>
      <c r="E142" s="41">
        <f>Source!AB91</f>
        <v>4027.2</v>
      </c>
      <c r="F142" s="41">
        <f>Source!AD91</f>
        <v>79.400000000000006</v>
      </c>
      <c r="G142" s="51">
        <f>Source!O91</f>
        <v>2859</v>
      </c>
      <c r="H142" s="51">
        <f>Source!S91</f>
        <v>372</v>
      </c>
      <c r="I142" s="51">
        <f>Source!Q91</f>
        <v>56</v>
      </c>
      <c r="J142" s="42">
        <f>Source!AH91</f>
        <v>76.08</v>
      </c>
      <c r="K142" s="42">
        <f>Source!U91</f>
        <v>54.016799999999996</v>
      </c>
      <c r="T142">
        <f>Source!O91+Source!X91+Source!Y91</f>
        <v>3702</v>
      </c>
      <c r="U142">
        <f>Source!P91</f>
        <v>2431</v>
      </c>
      <c r="V142">
        <f>Source!S91</f>
        <v>372</v>
      </c>
      <c r="W142">
        <f>Source!Q91</f>
        <v>56</v>
      </c>
      <c r="X142">
        <f>Source!R91</f>
        <v>6</v>
      </c>
      <c r="Y142">
        <f>Source!U91</f>
        <v>54.016799999999996</v>
      </c>
      <c r="Z142">
        <f>Source!V91</f>
        <v>0.48280000000000001</v>
      </c>
      <c r="AA142">
        <f>Source!X91</f>
        <v>537</v>
      </c>
      <c r="AB142">
        <f>Source!Y91</f>
        <v>306</v>
      </c>
    </row>
    <row r="143" spans="1:28" ht="14.25" x14ac:dyDescent="0.2">
      <c r="A143" s="37"/>
      <c r="B143" s="37"/>
      <c r="C143" s="43" t="str">
        <f>Source!H91</f>
        <v>100 м бортового камня</v>
      </c>
      <c r="D143" s="40"/>
      <c r="E143" s="41">
        <f>Source!AF91</f>
        <v>523.4</v>
      </c>
      <c r="F143" s="41">
        <f>Source!AE91</f>
        <v>9</v>
      </c>
      <c r="G143" s="51"/>
      <c r="H143" s="51"/>
      <c r="I143" s="51">
        <f>Source!R91</f>
        <v>6</v>
      </c>
      <c r="J143" s="42">
        <f>Source!AI91</f>
        <v>0.68</v>
      </c>
      <c r="K143" s="42">
        <f>Source!V91</f>
        <v>0.48280000000000001</v>
      </c>
    </row>
    <row r="144" spans="1:28" x14ac:dyDescent="0.2">
      <c r="A144" s="37"/>
      <c r="B144" s="37"/>
      <c r="C144" s="47" t="str">
        <f>"Объем: "&amp;Source!I91&amp;"=71/"&amp;"100"</f>
        <v>Объем: 0,71=71/100</v>
      </c>
      <c r="D144" s="37"/>
      <c r="E144" s="37"/>
      <c r="F144" s="37"/>
      <c r="G144" s="37"/>
      <c r="H144" s="37"/>
      <c r="I144" s="37"/>
      <c r="J144" s="37"/>
      <c r="K144" s="37"/>
    </row>
    <row r="145" spans="1:28" x14ac:dyDescent="0.2">
      <c r="A145" s="37"/>
      <c r="B145" s="37"/>
      <c r="C145" s="44" t="s">
        <v>1072</v>
      </c>
      <c r="D145" s="45">
        <f>Source!BZ91</f>
        <v>142</v>
      </c>
      <c r="E145" s="46">
        <f>(Source!AF91+Source!AE91)*Source!FX91/100</f>
        <v>756.00800000000004</v>
      </c>
      <c r="F145" s="45"/>
      <c r="G145" s="52">
        <f>Source!X91</f>
        <v>537</v>
      </c>
      <c r="H145" s="45" t="str">
        <f>CONCATENATE(Source!AT91)</f>
        <v>142</v>
      </c>
      <c r="I145" s="45"/>
      <c r="J145" s="45"/>
      <c r="K145" s="45"/>
    </row>
    <row r="146" spans="1:28" x14ac:dyDescent="0.2">
      <c r="A146" s="37"/>
      <c r="B146" s="37"/>
      <c r="C146" s="44" t="s">
        <v>1073</v>
      </c>
      <c r="D146" s="45">
        <f>Source!CA91</f>
        <v>95</v>
      </c>
      <c r="E146" s="46">
        <f>(Source!AF91+Source!AE91)*Source!FY91/100</f>
        <v>429.91299999999995</v>
      </c>
      <c r="F146" s="45" t="str">
        <f>CONCATENATE(Source!DM91,Source!FU91, "=", Source!FY91, "%")</f>
        <v>*0,85=80,75%</v>
      </c>
      <c r="G146" s="52">
        <f>Source!Y91</f>
        <v>306</v>
      </c>
      <c r="H146" s="45" t="str">
        <f>CONCATENATE(Source!AU91)</f>
        <v>81</v>
      </c>
      <c r="I146" s="45"/>
      <c r="J146" s="45"/>
      <c r="K146" s="45"/>
    </row>
    <row r="147" spans="1:28" x14ac:dyDescent="0.2">
      <c r="A147" s="37"/>
      <c r="B147" s="37"/>
      <c r="C147" s="44" t="s">
        <v>1074</v>
      </c>
      <c r="D147" s="45"/>
      <c r="E147" s="46">
        <f>((Source!AF91+Source!AE91)*Source!FX91/100)+((Source!AF91+Source!AE91)*Source!FY91/100)+Source!AB91</f>
        <v>5213.1210000000001</v>
      </c>
      <c r="F147" s="45"/>
      <c r="G147" s="52">
        <f>Source!O91+Source!X91+Source!Y91</f>
        <v>3702</v>
      </c>
      <c r="H147" s="45"/>
      <c r="I147" s="45"/>
      <c r="J147" s="45"/>
      <c r="K147" s="45"/>
    </row>
    <row r="148" spans="1:28" ht="42.75" x14ac:dyDescent="0.2">
      <c r="A148" s="38" t="str">
        <f>Source!E92</f>
        <v>21,1</v>
      </c>
      <c r="B148" s="38" t="str">
        <f>Source!F92</f>
        <v>403-8023</v>
      </c>
      <c r="C148" s="39" t="str">
        <f>Source!G92</f>
        <v>Камни бортовые БР 100.20.8 /бетон В22,5 (М300), объем 0,016 м3/ (ГОСТ 6665-91)</v>
      </c>
      <c r="D148" s="40">
        <f>Source!I92</f>
        <v>71</v>
      </c>
      <c r="E148" s="41">
        <f>Source!AB92</f>
        <v>20.7</v>
      </c>
      <c r="F148" s="41">
        <f>Source!AD92</f>
        <v>0</v>
      </c>
      <c r="G148" s="51">
        <f>Source!O92</f>
        <v>1470</v>
      </c>
      <c r="H148" s="51">
        <f>Source!S92</f>
        <v>0</v>
      </c>
      <c r="I148" s="51">
        <f>Source!Q92</f>
        <v>0</v>
      </c>
      <c r="J148" s="42">
        <f>Source!AH92</f>
        <v>0</v>
      </c>
      <c r="K148" s="42">
        <f>Source!U92</f>
        <v>0</v>
      </c>
      <c r="T148">
        <f>Source!O92+Source!X92+Source!Y92</f>
        <v>1470</v>
      </c>
      <c r="U148">
        <f>Source!P92</f>
        <v>1470</v>
      </c>
      <c r="V148">
        <f>Source!S92</f>
        <v>0</v>
      </c>
      <c r="W148">
        <f>Source!Q92</f>
        <v>0</v>
      </c>
      <c r="X148">
        <f>Source!R92</f>
        <v>0</v>
      </c>
      <c r="Y148">
        <f>Source!U92</f>
        <v>0</v>
      </c>
      <c r="Z148">
        <f>Source!V92</f>
        <v>0</v>
      </c>
      <c r="AA148">
        <f>Source!X92</f>
        <v>0</v>
      </c>
      <c r="AB148">
        <f>Source!Y92</f>
        <v>0</v>
      </c>
    </row>
    <row r="149" spans="1:28" ht="14.25" x14ac:dyDescent="0.2">
      <c r="A149" s="37"/>
      <c r="B149" s="37"/>
      <c r="C149" s="43" t="str">
        <f>Source!H92</f>
        <v>шт.</v>
      </c>
      <c r="D149" s="40"/>
      <c r="E149" s="41">
        <f>Source!AF92</f>
        <v>0</v>
      </c>
      <c r="F149" s="41">
        <f>Source!AE92</f>
        <v>0</v>
      </c>
      <c r="G149" s="51"/>
      <c r="H149" s="51"/>
      <c r="I149" s="51">
        <f>Source!R92</f>
        <v>0</v>
      </c>
      <c r="J149" s="42">
        <f>Source!AI92</f>
        <v>0</v>
      </c>
      <c r="K149" s="42">
        <f>Source!V92</f>
        <v>0</v>
      </c>
    </row>
    <row r="150" spans="1:28" ht="28.5" x14ac:dyDescent="0.2">
      <c r="A150" s="38" t="str">
        <f>Source!E93</f>
        <v>21,2</v>
      </c>
      <c r="B150" s="38" t="str">
        <f>Source!F93</f>
        <v>401-0006</v>
      </c>
      <c r="C150" s="39" t="s">
        <v>1081</v>
      </c>
      <c r="D150" s="40">
        <f>Source!I93</f>
        <v>-4.1890000000000001</v>
      </c>
      <c r="E150" s="41">
        <f>Source!AB93</f>
        <v>550.20000000000005</v>
      </c>
      <c r="F150" s="41">
        <f>Source!AD93</f>
        <v>0</v>
      </c>
      <c r="G150" s="51">
        <f>Source!O93</f>
        <v>-2305</v>
      </c>
      <c r="H150" s="51">
        <f>Source!S93</f>
        <v>0</v>
      </c>
      <c r="I150" s="51">
        <f>Source!Q93</f>
        <v>0</v>
      </c>
      <c r="J150" s="42">
        <f>Source!AH93</f>
        <v>0</v>
      </c>
      <c r="K150" s="42">
        <f>Source!U93</f>
        <v>0</v>
      </c>
      <c r="T150">
        <f>Source!O93+Source!X93+Source!Y93</f>
        <v>-2305</v>
      </c>
      <c r="U150">
        <f>Source!P93</f>
        <v>-2305</v>
      </c>
      <c r="V150">
        <f>Source!S93</f>
        <v>0</v>
      </c>
      <c r="W150">
        <f>Source!Q93</f>
        <v>0</v>
      </c>
      <c r="X150">
        <f>Source!R93</f>
        <v>0</v>
      </c>
      <c r="Y150">
        <f>Source!U93</f>
        <v>0</v>
      </c>
      <c r="Z150">
        <f>Source!V93</f>
        <v>0</v>
      </c>
      <c r="AA150">
        <f>Source!X93</f>
        <v>0</v>
      </c>
      <c r="AB150">
        <f>Source!Y93</f>
        <v>0</v>
      </c>
    </row>
    <row r="151" spans="1:28" ht="14.25" x14ac:dyDescent="0.2">
      <c r="A151" s="37"/>
      <c r="B151" s="37"/>
      <c r="C151" s="43" t="str">
        <f>Source!H93</f>
        <v>м3</v>
      </c>
      <c r="D151" s="40"/>
      <c r="E151" s="41">
        <f>Source!AF93</f>
        <v>0</v>
      </c>
      <c r="F151" s="41">
        <f>Source!AE93</f>
        <v>0</v>
      </c>
      <c r="G151" s="51"/>
      <c r="H151" s="51"/>
      <c r="I151" s="51">
        <f>Source!R93</f>
        <v>0</v>
      </c>
      <c r="J151" s="42">
        <f>Source!AI93</f>
        <v>0</v>
      </c>
      <c r="K151" s="42">
        <f>Source!V93</f>
        <v>0</v>
      </c>
    </row>
    <row r="152" spans="1:28" ht="14.25" x14ac:dyDescent="0.2">
      <c r="A152" s="38" t="str">
        <f>Source!E94</f>
        <v>21,3</v>
      </c>
      <c r="B152" s="38" t="str">
        <f>Source!F94</f>
        <v>401-0006</v>
      </c>
      <c r="C152" s="39" t="str">
        <f>Source!G94</f>
        <v>Бетон тяжелый, класс В15 (М200)</v>
      </c>
      <c r="D152" s="40">
        <f>Source!I94</f>
        <v>4.1890000000000001</v>
      </c>
      <c r="E152" s="41">
        <f>Source!AB94</f>
        <v>550.20000000000005</v>
      </c>
      <c r="F152" s="41">
        <f>Source!AD94</f>
        <v>0</v>
      </c>
      <c r="G152" s="51">
        <f>Source!O94</f>
        <v>2305</v>
      </c>
      <c r="H152" s="51">
        <f>Source!S94</f>
        <v>0</v>
      </c>
      <c r="I152" s="51">
        <f>Source!Q94</f>
        <v>0</v>
      </c>
      <c r="J152" s="42">
        <f>Source!AH94</f>
        <v>0</v>
      </c>
      <c r="K152" s="42">
        <f>Source!U94</f>
        <v>0</v>
      </c>
      <c r="T152">
        <f>Source!O94+Source!X94+Source!Y94</f>
        <v>2305</v>
      </c>
      <c r="U152">
        <f>Source!P94</f>
        <v>2305</v>
      </c>
      <c r="V152">
        <f>Source!S94</f>
        <v>0</v>
      </c>
      <c r="W152">
        <f>Source!Q94</f>
        <v>0</v>
      </c>
      <c r="X152">
        <f>Source!R94</f>
        <v>0</v>
      </c>
      <c r="Y152">
        <f>Source!U94</f>
        <v>0</v>
      </c>
      <c r="Z152">
        <f>Source!V94</f>
        <v>0</v>
      </c>
      <c r="AA152">
        <f>Source!X94</f>
        <v>0</v>
      </c>
      <c r="AB152">
        <f>Source!Y94</f>
        <v>0</v>
      </c>
    </row>
    <row r="153" spans="1:28" ht="14.25" x14ac:dyDescent="0.2">
      <c r="A153" s="37"/>
      <c r="B153" s="37"/>
      <c r="C153" s="43" t="str">
        <f>Source!H94</f>
        <v>м3</v>
      </c>
      <c r="D153" s="40"/>
      <c r="E153" s="41">
        <f>Source!AF94</f>
        <v>0</v>
      </c>
      <c r="F153" s="41">
        <f>Source!AE94</f>
        <v>0</v>
      </c>
      <c r="G153" s="51"/>
      <c r="H153" s="51"/>
      <c r="I153" s="51">
        <f>Source!R94</f>
        <v>0</v>
      </c>
      <c r="J153" s="42">
        <f>Source!AI94</f>
        <v>0</v>
      </c>
      <c r="K153" s="42">
        <f>Source!V94</f>
        <v>0</v>
      </c>
    </row>
    <row r="154" spans="1:28" ht="42.75" x14ac:dyDescent="0.2">
      <c r="A154" s="38" t="str">
        <f>Source!E95</f>
        <v>21,4</v>
      </c>
      <c r="B154" s="38" t="str">
        <f>Source!F95</f>
        <v>402-0004</v>
      </c>
      <c r="C154" s="39" t="s">
        <v>1082</v>
      </c>
      <c r="D154" s="40">
        <f>Source!I95</f>
        <v>-4.2599999999999999E-2</v>
      </c>
      <c r="E154" s="41">
        <f>Source!AB95</f>
        <v>484.1</v>
      </c>
      <c r="F154" s="41">
        <f>Source!AD95</f>
        <v>0</v>
      </c>
      <c r="G154" s="51">
        <f>Source!O95</f>
        <v>-21</v>
      </c>
      <c r="H154" s="51">
        <f>Source!S95</f>
        <v>0</v>
      </c>
      <c r="I154" s="51">
        <f>Source!Q95</f>
        <v>0</v>
      </c>
      <c r="J154" s="42">
        <f>Source!AH95</f>
        <v>0</v>
      </c>
      <c r="K154" s="42">
        <f>Source!U95</f>
        <v>0</v>
      </c>
      <c r="T154">
        <f>Source!O95+Source!X95+Source!Y95</f>
        <v>-21</v>
      </c>
      <c r="U154">
        <f>Source!P95</f>
        <v>-21</v>
      </c>
      <c r="V154">
        <f>Source!S95</f>
        <v>0</v>
      </c>
      <c r="W154">
        <f>Source!Q95</f>
        <v>0</v>
      </c>
      <c r="X154">
        <f>Source!R95</f>
        <v>0</v>
      </c>
      <c r="Y154">
        <f>Source!U95</f>
        <v>0</v>
      </c>
      <c r="Z154">
        <f>Source!V95</f>
        <v>0</v>
      </c>
      <c r="AA154">
        <f>Source!X95</f>
        <v>0</v>
      </c>
      <c r="AB154">
        <f>Source!Y95</f>
        <v>0</v>
      </c>
    </row>
    <row r="155" spans="1:28" ht="14.25" x14ac:dyDescent="0.2">
      <c r="A155" s="37"/>
      <c r="B155" s="37"/>
      <c r="C155" s="43" t="str">
        <f>Source!H95</f>
        <v>м3</v>
      </c>
      <c r="D155" s="40"/>
      <c r="E155" s="41">
        <f>Source!AF95</f>
        <v>0</v>
      </c>
      <c r="F155" s="41">
        <f>Source!AE95</f>
        <v>0</v>
      </c>
      <c r="G155" s="51"/>
      <c r="H155" s="51"/>
      <c r="I155" s="51">
        <f>Source!R95</f>
        <v>0</v>
      </c>
      <c r="J155" s="42">
        <f>Source!AI95</f>
        <v>0</v>
      </c>
      <c r="K155" s="42">
        <f>Source!V95</f>
        <v>0</v>
      </c>
    </row>
    <row r="156" spans="1:28" ht="28.5" x14ac:dyDescent="0.2">
      <c r="A156" s="38" t="str">
        <f>Source!E96</f>
        <v>21,5</v>
      </c>
      <c r="B156" s="38" t="str">
        <f>Source!F96</f>
        <v>402-0004</v>
      </c>
      <c r="C156" s="39" t="str">
        <f>Source!G96</f>
        <v>Раствор готовый кладочный цементный марки 100</v>
      </c>
      <c r="D156" s="40">
        <f>Source!I96</f>
        <v>4.2599999999999999E-2</v>
      </c>
      <c r="E156" s="41">
        <f>Source!AB96</f>
        <v>484.1</v>
      </c>
      <c r="F156" s="41">
        <f>Source!AD96</f>
        <v>0</v>
      </c>
      <c r="G156" s="51">
        <f>Source!O96</f>
        <v>21</v>
      </c>
      <c r="H156" s="51">
        <f>Source!S96</f>
        <v>0</v>
      </c>
      <c r="I156" s="51">
        <f>Source!Q96</f>
        <v>0</v>
      </c>
      <c r="J156" s="42">
        <f>Source!AH96</f>
        <v>0</v>
      </c>
      <c r="K156" s="42">
        <f>Source!U96</f>
        <v>0</v>
      </c>
      <c r="T156">
        <f>Source!O96+Source!X96+Source!Y96</f>
        <v>21</v>
      </c>
      <c r="U156">
        <f>Source!P96</f>
        <v>21</v>
      </c>
      <c r="V156">
        <f>Source!S96</f>
        <v>0</v>
      </c>
      <c r="W156">
        <f>Source!Q96</f>
        <v>0</v>
      </c>
      <c r="X156">
        <f>Source!R96</f>
        <v>0</v>
      </c>
      <c r="Y156">
        <f>Source!U96</f>
        <v>0</v>
      </c>
      <c r="Z156">
        <f>Source!V96</f>
        <v>0</v>
      </c>
      <c r="AA156">
        <f>Source!X96</f>
        <v>0</v>
      </c>
      <c r="AB156">
        <f>Source!Y96</f>
        <v>0</v>
      </c>
    </row>
    <row r="157" spans="1:28" ht="14.25" x14ac:dyDescent="0.2">
      <c r="A157" s="37"/>
      <c r="B157" s="37"/>
      <c r="C157" s="43" t="str">
        <f>Source!H96</f>
        <v>м3</v>
      </c>
      <c r="D157" s="40"/>
      <c r="E157" s="41">
        <f>Source!AF96</f>
        <v>0</v>
      </c>
      <c r="F157" s="41">
        <f>Source!AE96</f>
        <v>0</v>
      </c>
      <c r="G157" s="51"/>
      <c r="H157" s="51"/>
      <c r="I157" s="51">
        <f>Source!R96</f>
        <v>0</v>
      </c>
      <c r="J157" s="42">
        <f>Source!AI96</f>
        <v>0</v>
      </c>
      <c r="K157" s="42">
        <f>Source!V96</f>
        <v>0</v>
      </c>
    </row>
    <row r="158" spans="1:28" ht="14.25" x14ac:dyDescent="0.2">
      <c r="A158" s="38" t="str">
        <f>Source!E97</f>
        <v>22</v>
      </c>
      <c r="B158" s="38" t="str">
        <f>Source!F97</f>
        <v>01-02-061-1</v>
      </c>
      <c r="C158" s="39" t="str">
        <f>Source!G97</f>
        <v>Засыпка пазух бортового камня</v>
      </c>
      <c r="D158" s="40">
        <f>Source!I97</f>
        <v>1.0699999999999999E-2</v>
      </c>
      <c r="E158" s="41">
        <f>Source!AB97</f>
        <v>539.9</v>
      </c>
      <c r="F158" s="41">
        <f>Source!AD97</f>
        <v>0</v>
      </c>
      <c r="G158" s="51">
        <f>Source!O97</f>
        <v>6</v>
      </c>
      <c r="H158" s="51">
        <f>Source!S97</f>
        <v>6</v>
      </c>
      <c r="I158" s="51">
        <f>Source!Q97</f>
        <v>0</v>
      </c>
      <c r="J158" s="42">
        <f>Source!AH97</f>
        <v>88.5</v>
      </c>
      <c r="K158" s="42">
        <f>Source!U97</f>
        <v>0.94694999999999996</v>
      </c>
      <c r="T158">
        <f>Source!O97+Source!X97+Source!Y97</f>
        <v>13</v>
      </c>
      <c r="U158">
        <f>Source!P97</f>
        <v>0</v>
      </c>
      <c r="V158">
        <f>Source!S97</f>
        <v>6</v>
      </c>
      <c r="W158">
        <f>Source!Q97</f>
        <v>0</v>
      </c>
      <c r="X158">
        <f>Source!R97</f>
        <v>0</v>
      </c>
      <c r="Y158">
        <f>Source!U97</f>
        <v>0.94694999999999996</v>
      </c>
      <c r="Z158">
        <f>Source!V97</f>
        <v>0</v>
      </c>
      <c r="AA158">
        <f>Source!X97</f>
        <v>5</v>
      </c>
      <c r="AB158">
        <f>Source!Y97</f>
        <v>2</v>
      </c>
    </row>
    <row r="159" spans="1:28" ht="14.25" x14ac:dyDescent="0.2">
      <c r="A159" s="37"/>
      <c r="B159" s="37"/>
      <c r="C159" s="43" t="str">
        <f>Source!H97</f>
        <v>100 м3 грунта</v>
      </c>
      <c r="D159" s="40"/>
      <c r="E159" s="41">
        <f>Source!AF97</f>
        <v>539.9</v>
      </c>
      <c r="F159" s="41">
        <f>Source!AE97</f>
        <v>0</v>
      </c>
      <c r="G159" s="51"/>
      <c r="H159" s="51"/>
      <c r="I159" s="51">
        <f>Source!R97</f>
        <v>0</v>
      </c>
      <c r="J159" s="42">
        <f>Source!AI97</f>
        <v>0</v>
      </c>
      <c r="K159" s="42">
        <f>Source!V97</f>
        <v>0</v>
      </c>
    </row>
    <row r="160" spans="1:28" x14ac:dyDescent="0.2">
      <c r="A160" s="37"/>
      <c r="B160" s="37"/>
      <c r="C160" s="47" t="str">
        <f>"Объем: "&amp;Source!I97&amp;"=("&amp;Source!I91&amp;"*"&amp;"100*"&amp;"0,1*"&amp;"0,15)/"&amp;"100"</f>
        <v>Объем: 0,0107=(0,71*100*0,1*0,15)/100</v>
      </c>
      <c r="D160" s="37"/>
      <c r="E160" s="37"/>
      <c r="F160" s="37"/>
      <c r="G160" s="37"/>
      <c r="H160" s="37"/>
      <c r="I160" s="37"/>
      <c r="J160" s="37"/>
      <c r="K160" s="37"/>
    </row>
    <row r="161" spans="1:28" x14ac:dyDescent="0.2">
      <c r="A161" s="37"/>
      <c r="B161" s="37"/>
      <c r="C161" s="44" t="s">
        <v>1072</v>
      </c>
      <c r="D161" s="45">
        <f>Source!BZ97</f>
        <v>80</v>
      </c>
      <c r="E161" s="46">
        <f>(Source!AF97+Source!AE97)*Source!FX97/100</f>
        <v>431.92</v>
      </c>
      <c r="F161" s="45"/>
      <c r="G161" s="52">
        <f>Source!X97</f>
        <v>5</v>
      </c>
      <c r="H161" s="45" t="str">
        <f>CONCATENATE(Source!AT97)</f>
        <v>80</v>
      </c>
      <c r="I161" s="45"/>
      <c r="J161" s="45"/>
      <c r="K161" s="45"/>
    </row>
    <row r="162" spans="1:28" x14ac:dyDescent="0.2">
      <c r="A162" s="37"/>
      <c r="B162" s="37"/>
      <c r="C162" s="44" t="s">
        <v>1073</v>
      </c>
      <c r="D162" s="45">
        <f>Source!CA97</f>
        <v>45</v>
      </c>
      <c r="E162" s="46">
        <f>(Source!AF97+Source!AE97)*Source!FY97/100</f>
        <v>206.51175000000001</v>
      </c>
      <c r="F162" s="45" t="str">
        <f>CONCATENATE(Source!DM97,Source!FU97, "=", Source!FY97, "%")</f>
        <v>*0,85=38,25%</v>
      </c>
      <c r="G162" s="52">
        <f>Source!Y97</f>
        <v>2</v>
      </c>
      <c r="H162" s="45" t="str">
        <f>CONCATENATE(Source!AU97)</f>
        <v>38</v>
      </c>
      <c r="I162" s="45"/>
      <c r="J162" s="45"/>
      <c r="K162" s="45"/>
    </row>
    <row r="163" spans="1:28" x14ac:dyDescent="0.2">
      <c r="A163" s="37"/>
      <c r="B163" s="37"/>
      <c r="C163" s="44" t="s">
        <v>1074</v>
      </c>
      <c r="D163" s="45"/>
      <c r="E163" s="46">
        <f>((Source!AF97+Source!AE97)*Source!FX97/100)+((Source!AF97+Source!AE97)*Source!FY97/100)+Source!AB97</f>
        <v>1178.3317499999998</v>
      </c>
      <c r="F163" s="45"/>
      <c r="G163" s="52">
        <f>Source!O97+Source!X97+Source!Y97</f>
        <v>13</v>
      </c>
      <c r="H163" s="45"/>
      <c r="I163" s="45"/>
      <c r="J163" s="45"/>
      <c r="K163" s="45"/>
    </row>
    <row r="164" spans="1:28" ht="42.75" x14ac:dyDescent="0.2">
      <c r="A164" s="38" t="str">
        <f>Source!E98</f>
        <v>23</v>
      </c>
      <c r="B164" s="38" t="str">
        <f>Source!F98</f>
        <v>пг01-01-01-039</v>
      </c>
      <c r="C164" s="39" t="str">
        <f>Source!G98</f>
        <v>Погрузочные работы при автомобильных перевозках: грунта растительного слоя (земля, перегной)</v>
      </c>
      <c r="D164" s="40">
        <f>Source!I98</f>
        <v>7.98</v>
      </c>
      <c r="E164" s="41">
        <f>Source!AB98</f>
        <v>4.3</v>
      </c>
      <c r="F164" s="41">
        <f>Source!AD98</f>
        <v>4.3</v>
      </c>
      <c r="G164" s="51">
        <f>Source!O98</f>
        <v>34</v>
      </c>
      <c r="H164" s="51">
        <f>Source!S98</f>
        <v>0</v>
      </c>
      <c r="I164" s="51">
        <f>Source!Q98</f>
        <v>34</v>
      </c>
      <c r="J164" s="42">
        <f>Source!AH98</f>
        <v>0</v>
      </c>
      <c r="K164" s="42">
        <f>Source!U98</f>
        <v>0</v>
      </c>
      <c r="T164">
        <f>Source!O98+Source!X98+Source!Y98</f>
        <v>34</v>
      </c>
      <c r="U164">
        <f>Source!P98</f>
        <v>0</v>
      </c>
      <c r="V164">
        <f>Source!S98</f>
        <v>0</v>
      </c>
      <c r="W164">
        <f>Source!Q98</f>
        <v>34</v>
      </c>
      <c r="X164">
        <f>Source!R98</f>
        <v>0</v>
      </c>
      <c r="Y164">
        <f>Source!U98</f>
        <v>0</v>
      </c>
      <c r="Z164">
        <f>Source!V98</f>
        <v>0</v>
      </c>
      <c r="AA164">
        <f>Source!X98</f>
        <v>0</v>
      </c>
      <c r="AB164">
        <f>Source!Y98</f>
        <v>0</v>
      </c>
    </row>
    <row r="165" spans="1:28" ht="14.25" x14ac:dyDescent="0.2">
      <c r="A165" s="37"/>
      <c r="B165" s="37"/>
      <c r="C165" s="43" t="str">
        <f>Source!H98</f>
        <v>1 Т ГРУЗА</v>
      </c>
      <c r="D165" s="40"/>
      <c r="E165" s="41">
        <f>Source!AF98</f>
        <v>0</v>
      </c>
      <c r="F165" s="41">
        <f>Source!AE98</f>
        <v>0</v>
      </c>
      <c r="G165" s="51"/>
      <c r="H165" s="51"/>
      <c r="I165" s="51">
        <f>Source!R98</f>
        <v>0</v>
      </c>
      <c r="J165" s="42">
        <f>Source!AI98</f>
        <v>0</v>
      </c>
      <c r="K165" s="42">
        <f>Source!V98</f>
        <v>0</v>
      </c>
    </row>
    <row r="166" spans="1:28" x14ac:dyDescent="0.2">
      <c r="A166" s="37"/>
      <c r="B166" s="37"/>
      <c r="C166" s="47" t="str">
        <f>"Объем: "&amp;Source!I98&amp;"="&amp;Source!I88&amp;"*"&amp;"100*"&amp;"1,5-"&amp;""&amp;Source!I97&amp;"*"&amp;"100*"&amp;"1,5"</f>
        <v>Объем: 7,98=0,0639*100*1,5-0,0107*100*1,5</v>
      </c>
      <c r="D166" s="37"/>
      <c r="E166" s="37"/>
      <c r="F166" s="37"/>
      <c r="G166" s="37"/>
      <c r="H166" s="37"/>
      <c r="I166" s="37"/>
      <c r="J166" s="37"/>
      <c r="K166" s="37"/>
    </row>
    <row r="167" spans="1:28" ht="57" x14ac:dyDescent="0.2">
      <c r="A167" s="38" t="str">
        <f>Source!E99</f>
        <v>24</v>
      </c>
      <c r="B167" s="38" t="str">
        <f>Source!F99</f>
        <v>пг03-21-01-005</v>
      </c>
      <c r="C167" s="39" t="str">
        <f>Source!G99</f>
        <v>Перевозка грузов автомобилями-самосвалами грузоподъемностью 10 т, работающих вне карьера, на расстояние: до 5 км I класс груза</v>
      </c>
      <c r="D167" s="40">
        <f>Source!I99</f>
        <v>7.98</v>
      </c>
      <c r="E167" s="41">
        <f>Source!AB99</f>
        <v>6.7</v>
      </c>
      <c r="F167" s="41">
        <f>Source!AD99</f>
        <v>6.7</v>
      </c>
      <c r="G167" s="51">
        <f>Source!O99</f>
        <v>53</v>
      </c>
      <c r="H167" s="51">
        <f>Source!S99</f>
        <v>0</v>
      </c>
      <c r="I167" s="51">
        <f>Source!Q99</f>
        <v>53</v>
      </c>
      <c r="J167" s="42">
        <f>Source!AH99</f>
        <v>0</v>
      </c>
      <c r="K167" s="42">
        <f>Source!U99</f>
        <v>0</v>
      </c>
      <c r="T167">
        <f>Source!O99+Source!X99+Source!Y99</f>
        <v>53</v>
      </c>
      <c r="U167">
        <f>Source!P99</f>
        <v>0</v>
      </c>
      <c r="V167">
        <f>Source!S99</f>
        <v>0</v>
      </c>
      <c r="W167">
        <f>Source!Q99</f>
        <v>53</v>
      </c>
      <c r="X167">
        <f>Source!R99</f>
        <v>0</v>
      </c>
      <c r="Y167">
        <f>Source!U99</f>
        <v>0</v>
      </c>
      <c r="Z167">
        <f>Source!V99</f>
        <v>0</v>
      </c>
      <c r="AA167">
        <f>Source!X99</f>
        <v>0</v>
      </c>
      <c r="AB167">
        <f>Source!Y99</f>
        <v>0</v>
      </c>
    </row>
    <row r="168" spans="1:28" ht="14.25" x14ac:dyDescent="0.2">
      <c r="A168" s="37"/>
      <c r="B168" s="37"/>
      <c r="C168" s="43" t="str">
        <f>Source!H99</f>
        <v>1 Т ГРУЗА</v>
      </c>
      <c r="D168" s="40"/>
      <c r="E168" s="41">
        <f>Source!AF99</f>
        <v>0</v>
      </c>
      <c r="F168" s="41">
        <f>Source!AE99</f>
        <v>0</v>
      </c>
      <c r="G168" s="51"/>
      <c r="H168" s="51"/>
      <c r="I168" s="51">
        <f>Source!R99</f>
        <v>0</v>
      </c>
      <c r="J168" s="42">
        <f>Source!AI99</f>
        <v>0</v>
      </c>
      <c r="K168" s="42">
        <f>Source!V99</f>
        <v>0</v>
      </c>
    </row>
    <row r="169" spans="1:28" ht="42.75" x14ac:dyDescent="0.2">
      <c r="A169" s="38" t="str">
        <f>Source!E100</f>
        <v>25</v>
      </c>
      <c r="B169" s="38" t="str">
        <f>Source!F100</f>
        <v>27-04-001-1</v>
      </c>
      <c r="C169" s="39" t="str">
        <f>Source!G100</f>
        <v>Устройство подстилающих и выравнивающих слоев оснований: из песка</v>
      </c>
      <c r="D169" s="40">
        <f>Source!I100</f>
        <v>0.26019999999999999</v>
      </c>
      <c r="E169" s="41">
        <f>Source!AB100</f>
        <v>2254.5</v>
      </c>
      <c r="F169" s="41">
        <f>Source!AD100</f>
        <v>2140.6999999999998</v>
      </c>
      <c r="G169" s="51">
        <f>Source!O100</f>
        <v>587</v>
      </c>
      <c r="H169" s="51">
        <f>Source!S100</f>
        <v>27</v>
      </c>
      <c r="I169" s="51">
        <f>Source!Q100</f>
        <v>557</v>
      </c>
      <c r="J169" s="42">
        <f>Source!AH100</f>
        <v>15.72</v>
      </c>
      <c r="K169" s="42">
        <f>Source!U100</f>
        <v>4.090344</v>
      </c>
      <c r="T169">
        <f>Source!O100+Source!X100+Source!Y100</f>
        <v>747</v>
      </c>
      <c r="U169">
        <f>Source!P100</f>
        <v>3</v>
      </c>
      <c r="V169">
        <f>Source!S100</f>
        <v>27</v>
      </c>
      <c r="W169">
        <f>Source!Q100</f>
        <v>557</v>
      </c>
      <c r="X169">
        <f>Source!R100</f>
        <v>45</v>
      </c>
      <c r="Y169">
        <f>Source!U100</f>
        <v>4.090344</v>
      </c>
      <c r="Z169">
        <f>Source!V100</f>
        <v>3.6115759999999999</v>
      </c>
      <c r="AA169">
        <f>Source!X100</f>
        <v>102</v>
      </c>
      <c r="AB169">
        <f>Source!Y100</f>
        <v>58</v>
      </c>
    </row>
    <row r="170" spans="1:28" ht="28.5" x14ac:dyDescent="0.2">
      <c r="A170" s="37"/>
      <c r="B170" s="37"/>
      <c r="C170" s="43" t="str">
        <f>Source!H100</f>
        <v>100 м3 материала основания (в плотном теле)</v>
      </c>
      <c r="D170" s="40"/>
      <c r="E170" s="41">
        <f>Source!AF100</f>
        <v>102.5</v>
      </c>
      <c r="F170" s="41">
        <f>Source!AE100</f>
        <v>174.3</v>
      </c>
      <c r="G170" s="51"/>
      <c r="H170" s="51"/>
      <c r="I170" s="51">
        <f>Source!R100</f>
        <v>45</v>
      </c>
      <c r="J170" s="42">
        <f>Source!AI100</f>
        <v>13.88</v>
      </c>
      <c r="K170" s="42">
        <f>Source!V100</f>
        <v>3.6115759999999999</v>
      </c>
    </row>
    <row r="171" spans="1:28" x14ac:dyDescent="0.2">
      <c r="A171" s="37"/>
      <c r="B171" s="37"/>
      <c r="C171" s="47" t="str">
        <f>"Объем: "&amp;Source!I100&amp;"=("&amp;Source!I113&amp;"*"&amp;"1000*"&amp;"0,05)/"&amp;"100"</f>
        <v>Объем: 0,2602=(0,5203*1000*0,05)/100</v>
      </c>
      <c r="D171" s="37"/>
      <c r="E171" s="37"/>
      <c r="F171" s="37"/>
      <c r="G171" s="37"/>
      <c r="H171" s="37"/>
      <c r="I171" s="37"/>
      <c r="J171" s="37"/>
      <c r="K171" s="37"/>
    </row>
    <row r="172" spans="1:28" x14ac:dyDescent="0.2">
      <c r="A172" s="37"/>
      <c r="B172" s="37"/>
      <c r="C172" s="44" t="s">
        <v>1072</v>
      </c>
      <c r="D172" s="45">
        <f>Source!BZ100</f>
        <v>142</v>
      </c>
      <c r="E172" s="46">
        <f>(Source!AF100+Source!AE100)*Source!FX100/100</f>
        <v>393.05599999999998</v>
      </c>
      <c r="F172" s="45"/>
      <c r="G172" s="52">
        <f>Source!X100</f>
        <v>102</v>
      </c>
      <c r="H172" s="45" t="str">
        <f>CONCATENATE(Source!AT100)</f>
        <v>142</v>
      </c>
      <c r="I172" s="45"/>
      <c r="J172" s="45"/>
      <c r="K172" s="45"/>
    </row>
    <row r="173" spans="1:28" x14ac:dyDescent="0.2">
      <c r="A173" s="37"/>
      <c r="B173" s="37"/>
      <c r="C173" s="44" t="s">
        <v>1073</v>
      </c>
      <c r="D173" s="45">
        <f>Source!CA100</f>
        <v>95</v>
      </c>
      <c r="E173" s="46">
        <f>(Source!AF100+Source!AE100)*Source!FY100/100</f>
        <v>223.51600000000002</v>
      </c>
      <c r="F173" s="45" t="str">
        <f>CONCATENATE(Source!DM100,Source!FU100, "=", Source!FY100, "%")</f>
        <v>*0,85=80,75%</v>
      </c>
      <c r="G173" s="52">
        <f>Source!Y100</f>
        <v>58</v>
      </c>
      <c r="H173" s="45" t="str">
        <f>CONCATENATE(Source!AU100)</f>
        <v>81</v>
      </c>
      <c r="I173" s="45"/>
      <c r="J173" s="45"/>
      <c r="K173" s="45"/>
    </row>
    <row r="174" spans="1:28" x14ac:dyDescent="0.2">
      <c r="A174" s="37"/>
      <c r="B174" s="37"/>
      <c r="C174" s="44" t="s">
        <v>1074</v>
      </c>
      <c r="D174" s="45"/>
      <c r="E174" s="46">
        <f>((Source!AF100+Source!AE100)*Source!FX100/100)+((Source!AF100+Source!AE100)*Source!FY100/100)+Source!AB100</f>
        <v>2871.0720000000001</v>
      </c>
      <c r="F174" s="45"/>
      <c r="G174" s="52">
        <f>Source!O100+Source!X100+Source!Y100</f>
        <v>747</v>
      </c>
      <c r="H174" s="45"/>
      <c r="I174" s="45"/>
      <c r="J174" s="45"/>
      <c r="K174" s="45"/>
    </row>
    <row r="175" spans="1:28" ht="28.5" x14ac:dyDescent="0.2">
      <c r="A175" s="38" t="str">
        <f>Source!E101</f>
        <v>25,1</v>
      </c>
      <c r="B175" s="38" t="str">
        <f>Source!F101</f>
        <v>408-0122</v>
      </c>
      <c r="C175" s="39" t="str">
        <f>Source!G101</f>
        <v>Песок природный для строительных работ средний</v>
      </c>
      <c r="D175" s="40">
        <f>Source!I101</f>
        <v>28.622</v>
      </c>
      <c r="E175" s="41">
        <f>Source!AB101</f>
        <v>51.2</v>
      </c>
      <c r="F175" s="41">
        <f>Source!AD101</f>
        <v>0</v>
      </c>
      <c r="G175" s="51">
        <f>Source!O101</f>
        <v>1465</v>
      </c>
      <c r="H175" s="51">
        <f>Source!S101</f>
        <v>0</v>
      </c>
      <c r="I175" s="51">
        <f>Source!Q101</f>
        <v>0</v>
      </c>
      <c r="J175" s="42">
        <f>Source!AH101</f>
        <v>0</v>
      </c>
      <c r="K175" s="42">
        <f>Source!U101</f>
        <v>0</v>
      </c>
      <c r="T175">
        <f>Source!O101+Source!X101+Source!Y101</f>
        <v>1465</v>
      </c>
      <c r="U175">
        <f>Source!P101</f>
        <v>1465</v>
      </c>
      <c r="V175">
        <f>Source!S101</f>
        <v>0</v>
      </c>
      <c r="W175">
        <f>Source!Q101</f>
        <v>0</v>
      </c>
      <c r="X175">
        <f>Source!R101</f>
        <v>0</v>
      </c>
      <c r="Y175">
        <f>Source!U101</f>
        <v>0</v>
      </c>
      <c r="Z175">
        <f>Source!V101</f>
        <v>0</v>
      </c>
      <c r="AA175">
        <f>Source!X101</f>
        <v>0</v>
      </c>
      <c r="AB175">
        <f>Source!Y101</f>
        <v>0</v>
      </c>
    </row>
    <row r="176" spans="1:28" ht="14.25" x14ac:dyDescent="0.2">
      <c r="A176" s="37"/>
      <c r="B176" s="37"/>
      <c r="C176" s="43" t="str">
        <f>Source!H101</f>
        <v>м3</v>
      </c>
      <c r="D176" s="40"/>
      <c r="E176" s="41">
        <f>Source!AF101</f>
        <v>0</v>
      </c>
      <c r="F176" s="41">
        <f>Source!AE101</f>
        <v>0</v>
      </c>
      <c r="G176" s="51"/>
      <c r="H176" s="51"/>
      <c r="I176" s="51">
        <f>Source!R101</f>
        <v>0</v>
      </c>
      <c r="J176" s="42">
        <f>Source!AI101</f>
        <v>0</v>
      </c>
      <c r="K176" s="42">
        <f>Source!V101</f>
        <v>0</v>
      </c>
    </row>
    <row r="177" spans="1:28" ht="42.75" x14ac:dyDescent="0.2">
      <c r="A177" s="38" t="str">
        <f>Source!E102</f>
        <v>26</v>
      </c>
      <c r="B177" s="38" t="str">
        <f>Source!F102</f>
        <v>27-04-016-4</v>
      </c>
      <c r="C177" s="39" t="str">
        <f>Source!G102</f>
        <v>Устройство прослойки из нетканого синтетического материала (НСМ) в земляном полотне: сплошной</v>
      </c>
      <c r="D177" s="40">
        <f>Source!I102</f>
        <v>0.52029999999999998</v>
      </c>
      <c r="E177" s="41">
        <f>Source!AB102</f>
        <v>702.2</v>
      </c>
      <c r="F177" s="41">
        <f>Source!AD102</f>
        <v>502.8</v>
      </c>
      <c r="G177" s="51">
        <f>Source!O102</f>
        <v>365</v>
      </c>
      <c r="H177" s="51">
        <f>Source!S102</f>
        <v>103</v>
      </c>
      <c r="I177" s="51">
        <f>Source!Q102</f>
        <v>262</v>
      </c>
      <c r="J177" s="42">
        <f>Source!AH102</f>
        <v>30.75</v>
      </c>
      <c r="K177" s="42">
        <f>Source!U102</f>
        <v>15.999224999999999</v>
      </c>
      <c r="T177">
        <f>Source!O102+Source!X102+Source!Y102</f>
        <v>664</v>
      </c>
      <c r="U177">
        <f>Source!P102</f>
        <v>0</v>
      </c>
      <c r="V177">
        <f>Source!S102</f>
        <v>103</v>
      </c>
      <c r="W177">
        <f>Source!Q102</f>
        <v>262</v>
      </c>
      <c r="X177">
        <f>Source!R102</f>
        <v>31</v>
      </c>
      <c r="Y177">
        <f>Source!U102</f>
        <v>15.999224999999999</v>
      </c>
      <c r="Z177">
        <f>Source!V102</f>
        <v>2.2945229999999999</v>
      </c>
      <c r="AA177">
        <f>Source!X102</f>
        <v>190</v>
      </c>
      <c r="AB177">
        <f>Source!Y102</f>
        <v>109</v>
      </c>
    </row>
    <row r="178" spans="1:28" ht="14.25" x14ac:dyDescent="0.2">
      <c r="A178" s="37"/>
      <c r="B178" s="37"/>
      <c r="C178" s="43" t="str">
        <f>Source!H102</f>
        <v>1000 м2 поверхности</v>
      </c>
      <c r="D178" s="40"/>
      <c r="E178" s="41">
        <f>Source!AF102</f>
        <v>198.7</v>
      </c>
      <c r="F178" s="41">
        <f>Source!AE102</f>
        <v>59.9</v>
      </c>
      <c r="G178" s="51"/>
      <c r="H178" s="51"/>
      <c r="I178" s="51">
        <f>Source!R102</f>
        <v>31</v>
      </c>
      <c r="J178" s="42">
        <f>Source!AI102</f>
        <v>4.41</v>
      </c>
      <c r="K178" s="42">
        <f>Source!V102</f>
        <v>2.2945229999999999</v>
      </c>
    </row>
    <row r="179" spans="1:28" x14ac:dyDescent="0.2">
      <c r="A179" s="37"/>
      <c r="B179" s="37"/>
      <c r="C179" s="47" t="str">
        <f>"Объем: "&amp;Source!I102&amp;"=("&amp;Source!I113&amp;"*"&amp;"1000)/"&amp;"1000"</f>
        <v>Объем: 0,5203=(0,5203*1000)/1000</v>
      </c>
      <c r="D179" s="37"/>
      <c r="E179" s="37"/>
      <c r="F179" s="37"/>
      <c r="G179" s="37"/>
      <c r="H179" s="37"/>
      <c r="I179" s="37"/>
      <c r="J179" s="37"/>
      <c r="K179" s="37"/>
    </row>
    <row r="180" spans="1:28" x14ac:dyDescent="0.2">
      <c r="A180" s="37"/>
      <c r="B180" s="37"/>
      <c r="C180" s="44" t="s">
        <v>1072</v>
      </c>
      <c r="D180" s="45">
        <f>Source!BZ102</f>
        <v>142</v>
      </c>
      <c r="E180" s="46">
        <f>(Source!AF102+Source!AE102)*Source!FX102/100</f>
        <v>367.21199999999999</v>
      </c>
      <c r="F180" s="45"/>
      <c r="G180" s="52">
        <f>Source!X102</f>
        <v>190</v>
      </c>
      <c r="H180" s="45" t="str">
        <f>CONCATENATE(Source!AT102)</f>
        <v>142</v>
      </c>
      <c r="I180" s="45"/>
      <c r="J180" s="45"/>
      <c r="K180" s="45"/>
    </row>
    <row r="181" spans="1:28" x14ac:dyDescent="0.2">
      <c r="A181" s="37"/>
      <c r="B181" s="37"/>
      <c r="C181" s="44" t="s">
        <v>1073</v>
      </c>
      <c r="D181" s="45">
        <f>Source!CA102</f>
        <v>95</v>
      </c>
      <c r="E181" s="46">
        <f>(Source!AF102+Source!AE102)*Source!FY102/100</f>
        <v>208.81949999999998</v>
      </c>
      <c r="F181" s="45" t="str">
        <f>CONCATENATE(Source!DM102,Source!FU102, "=", Source!FY102, "%")</f>
        <v>*0,85=80,75%</v>
      </c>
      <c r="G181" s="52">
        <f>Source!Y102</f>
        <v>109</v>
      </c>
      <c r="H181" s="45" t="str">
        <f>CONCATENATE(Source!AU102)</f>
        <v>81</v>
      </c>
      <c r="I181" s="45"/>
      <c r="J181" s="45"/>
      <c r="K181" s="45"/>
    </row>
    <row r="182" spans="1:28" x14ac:dyDescent="0.2">
      <c r="A182" s="37"/>
      <c r="B182" s="37"/>
      <c r="C182" s="44" t="s">
        <v>1074</v>
      </c>
      <c r="D182" s="45"/>
      <c r="E182" s="46">
        <f>((Source!AF102+Source!AE102)*Source!FX102/100)+((Source!AF102+Source!AE102)*Source!FY102/100)+Source!AB102</f>
        <v>1278.2314999999999</v>
      </c>
      <c r="F182" s="45"/>
      <c r="G182" s="52">
        <f>Source!O102+Source!X102+Source!Y102</f>
        <v>664</v>
      </c>
      <c r="H182" s="45"/>
      <c r="I182" s="45"/>
      <c r="J182" s="45"/>
      <c r="K182" s="45"/>
    </row>
    <row r="183" spans="1:28" ht="14.25" x14ac:dyDescent="0.2">
      <c r="A183" s="38" t="str">
        <f>Source!E103</f>
        <v>26,1</v>
      </c>
      <c r="B183" s="38" t="str">
        <f>Source!F103</f>
        <v>101-7239</v>
      </c>
      <c r="C183" s="39" t="str">
        <f>Source!G103</f>
        <v>Нетканый геотекстиль Геотекс 150</v>
      </c>
      <c r="D183" s="40">
        <f>Source!I103</f>
        <v>520.29999999999995</v>
      </c>
      <c r="E183" s="41">
        <f>Source!AB103</f>
        <v>2.7</v>
      </c>
      <c r="F183" s="41">
        <f>Source!AD103</f>
        <v>0</v>
      </c>
      <c r="G183" s="51">
        <f>Source!O103</f>
        <v>1405</v>
      </c>
      <c r="H183" s="51">
        <f>Source!S103</f>
        <v>0</v>
      </c>
      <c r="I183" s="51">
        <f>Source!Q103</f>
        <v>0</v>
      </c>
      <c r="J183" s="42">
        <f>Source!AH103</f>
        <v>0</v>
      </c>
      <c r="K183" s="42">
        <f>Source!U103</f>
        <v>0</v>
      </c>
      <c r="T183">
        <f>Source!O103+Source!X103+Source!Y103</f>
        <v>1405</v>
      </c>
      <c r="U183">
        <f>Source!P103</f>
        <v>1405</v>
      </c>
      <c r="V183">
        <f>Source!S103</f>
        <v>0</v>
      </c>
      <c r="W183">
        <f>Source!Q103</f>
        <v>0</v>
      </c>
      <c r="X183">
        <f>Source!R103</f>
        <v>0</v>
      </c>
      <c r="Y183">
        <f>Source!U103</f>
        <v>0</v>
      </c>
      <c r="Z183">
        <f>Source!V103</f>
        <v>0</v>
      </c>
      <c r="AA183">
        <f>Source!X103</f>
        <v>0</v>
      </c>
      <c r="AB183">
        <f>Source!Y103</f>
        <v>0</v>
      </c>
    </row>
    <row r="184" spans="1:28" ht="14.25" x14ac:dyDescent="0.2">
      <c r="A184" s="37"/>
      <c r="B184" s="37"/>
      <c r="C184" s="43" t="str">
        <f>Source!H103</f>
        <v>м2</v>
      </c>
      <c r="D184" s="40"/>
      <c r="E184" s="41">
        <f>Source!AF103</f>
        <v>0</v>
      </c>
      <c r="F184" s="41">
        <f>Source!AE103</f>
        <v>0</v>
      </c>
      <c r="G184" s="51"/>
      <c r="H184" s="51"/>
      <c r="I184" s="51">
        <f>Source!R103</f>
        <v>0</v>
      </c>
      <c r="J184" s="42">
        <f>Source!AI103</f>
        <v>0</v>
      </c>
      <c r="K184" s="42">
        <f>Source!V103</f>
        <v>0</v>
      </c>
    </row>
    <row r="185" spans="1:28" ht="42.75" x14ac:dyDescent="0.2">
      <c r="A185" s="38" t="str">
        <f>Source!E104</f>
        <v>27</v>
      </c>
      <c r="B185" s="38" t="str">
        <f>Source!F104</f>
        <v>27-04-001-1</v>
      </c>
      <c r="C185" s="39" t="str">
        <f>Source!G104</f>
        <v>Устройство подстилающих и выравнивающих слоев оснований: из песка</v>
      </c>
      <c r="D185" s="40">
        <f>Source!I104</f>
        <v>0.78049999999999997</v>
      </c>
      <c r="E185" s="41">
        <f>Source!AB104</f>
        <v>2254.5</v>
      </c>
      <c r="F185" s="41">
        <f>Source!AD104</f>
        <v>2140.6999999999998</v>
      </c>
      <c r="G185" s="51">
        <f>Source!O104</f>
        <v>1760</v>
      </c>
      <c r="H185" s="51">
        <f>Source!S104</f>
        <v>80</v>
      </c>
      <c r="I185" s="51">
        <f>Source!Q104</f>
        <v>1671</v>
      </c>
      <c r="J185" s="42">
        <f>Source!AH104</f>
        <v>15.72</v>
      </c>
      <c r="K185" s="42">
        <f>Source!U104</f>
        <v>12.26946</v>
      </c>
      <c r="T185">
        <f>Source!O104+Source!X104+Source!Y104</f>
        <v>2242</v>
      </c>
      <c r="U185">
        <f>Source!P104</f>
        <v>9</v>
      </c>
      <c r="V185">
        <f>Source!S104</f>
        <v>80</v>
      </c>
      <c r="W185">
        <f>Source!Q104</f>
        <v>1671</v>
      </c>
      <c r="X185">
        <f>Source!R104</f>
        <v>136</v>
      </c>
      <c r="Y185">
        <f>Source!U104</f>
        <v>12.26946</v>
      </c>
      <c r="Z185">
        <f>Source!V104</f>
        <v>10.83334</v>
      </c>
      <c r="AA185">
        <f>Source!X104</f>
        <v>307</v>
      </c>
      <c r="AB185">
        <f>Source!Y104</f>
        <v>175</v>
      </c>
    </row>
    <row r="186" spans="1:28" ht="28.5" x14ac:dyDescent="0.2">
      <c r="A186" s="37"/>
      <c r="B186" s="37"/>
      <c r="C186" s="43" t="str">
        <f>Source!H104</f>
        <v>100 м3 материала основания (в плотном теле)</v>
      </c>
      <c r="D186" s="40"/>
      <c r="E186" s="41">
        <f>Source!AF104</f>
        <v>102.5</v>
      </c>
      <c r="F186" s="41">
        <f>Source!AE104</f>
        <v>174.3</v>
      </c>
      <c r="G186" s="51"/>
      <c r="H186" s="51"/>
      <c r="I186" s="51">
        <f>Source!R104</f>
        <v>136</v>
      </c>
      <c r="J186" s="42">
        <f>Source!AI104</f>
        <v>13.88</v>
      </c>
      <c r="K186" s="42">
        <f>Source!V104</f>
        <v>10.83334</v>
      </c>
    </row>
    <row r="187" spans="1:28" x14ac:dyDescent="0.2">
      <c r="A187" s="37"/>
      <c r="B187" s="37"/>
      <c r="C187" s="47" t="str">
        <f>"Объем: "&amp;Source!I104&amp;"=("&amp;Source!I113&amp;"*"&amp;"1000*"&amp;"0,15)/"&amp;"100"</f>
        <v>Объем: 0,7805=(0,5203*1000*0,15)/100</v>
      </c>
      <c r="D187" s="37"/>
      <c r="E187" s="37"/>
      <c r="F187" s="37"/>
      <c r="G187" s="37"/>
      <c r="H187" s="37"/>
      <c r="I187" s="37"/>
      <c r="J187" s="37"/>
      <c r="K187" s="37"/>
    </row>
    <row r="188" spans="1:28" x14ac:dyDescent="0.2">
      <c r="A188" s="37"/>
      <c r="B188" s="37"/>
      <c r="C188" s="44" t="s">
        <v>1072</v>
      </c>
      <c r="D188" s="45">
        <f>Source!BZ104</f>
        <v>142</v>
      </c>
      <c r="E188" s="46">
        <f>(Source!AF104+Source!AE104)*Source!FX104/100</f>
        <v>393.05599999999998</v>
      </c>
      <c r="F188" s="45"/>
      <c r="G188" s="52">
        <f>Source!X104</f>
        <v>307</v>
      </c>
      <c r="H188" s="45" t="str">
        <f>CONCATENATE(Source!AT104)</f>
        <v>142</v>
      </c>
      <c r="I188" s="45"/>
      <c r="J188" s="45"/>
      <c r="K188" s="45"/>
    </row>
    <row r="189" spans="1:28" x14ac:dyDescent="0.2">
      <c r="A189" s="37"/>
      <c r="B189" s="37"/>
      <c r="C189" s="44" t="s">
        <v>1073</v>
      </c>
      <c r="D189" s="45">
        <f>Source!CA104</f>
        <v>95</v>
      </c>
      <c r="E189" s="46">
        <f>(Source!AF104+Source!AE104)*Source!FY104/100</f>
        <v>223.51600000000002</v>
      </c>
      <c r="F189" s="45" t="str">
        <f>CONCATENATE(Source!DM104,Source!FU104, "=", Source!FY104, "%")</f>
        <v>*0,85=80,75%</v>
      </c>
      <c r="G189" s="52">
        <f>Source!Y104</f>
        <v>175</v>
      </c>
      <c r="H189" s="45" t="str">
        <f>CONCATENATE(Source!AU104)</f>
        <v>81</v>
      </c>
      <c r="I189" s="45"/>
      <c r="J189" s="45"/>
      <c r="K189" s="45"/>
    </row>
    <row r="190" spans="1:28" x14ac:dyDescent="0.2">
      <c r="A190" s="37"/>
      <c r="B190" s="37"/>
      <c r="C190" s="44" t="s">
        <v>1074</v>
      </c>
      <c r="D190" s="45"/>
      <c r="E190" s="46">
        <f>((Source!AF104+Source!AE104)*Source!FX104/100)+((Source!AF104+Source!AE104)*Source!FY104/100)+Source!AB104</f>
        <v>2871.0720000000001</v>
      </c>
      <c r="F190" s="45"/>
      <c r="G190" s="52">
        <f>Source!O104+Source!X104+Source!Y104</f>
        <v>2242</v>
      </c>
      <c r="H190" s="45"/>
      <c r="I190" s="45"/>
      <c r="J190" s="45"/>
      <c r="K190" s="45"/>
    </row>
    <row r="191" spans="1:28" ht="28.5" x14ac:dyDescent="0.2">
      <c r="A191" s="38" t="str">
        <f>Source!E105</f>
        <v>27,1</v>
      </c>
      <c r="B191" s="38" t="str">
        <f>Source!F105</f>
        <v>408-0122</v>
      </c>
      <c r="C191" s="39" t="str">
        <f>Source!G105</f>
        <v>Песок природный для строительных работ средний</v>
      </c>
      <c r="D191" s="40">
        <f>Source!I105</f>
        <v>85.855000000000004</v>
      </c>
      <c r="E191" s="41">
        <f>Source!AB105</f>
        <v>51.2</v>
      </c>
      <c r="F191" s="41">
        <f>Source!AD105</f>
        <v>0</v>
      </c>
      <c r="G191" s="51">
        <f>Source!O105</f>
        <v>4396</v>
      </c>
      <c r="H191" s="51">
        <f>Source!S105</f>
        <v>0</v>
      </c>
      <c r="I191" s="51">
        <f>Source!Q105</f>
        <v>0</v>
      </c>
      <c r="J191" s="42">
        <f>Source!AH105</f>
        <v>0</v>
      </c>
      <c r="K191" s="42">
        <f>Source!U105</f>
        <v>0</v>
      </c>
      <c r="T191">
        <f>Source!O105+Source!X105+Source!Y105</f>
        <v>4396</v>
      </c>
      <c r="U191">
        <f>Source!P105</f>
        <v>4396</v>
      </c>
      <c r="V191">
        <f>Source!S105</f>
        <v>0</v>
      </c>
      <c r="W191">
        <f>Source!Q105</f>
        <v>0</v>
      </c>
      <c r="X191">
        <f>Source!R105</f>
        <v>0</v>
      </c>
      <c r="Y191">
        <f>Source!U105</f>
        <v>0</v>
      </c>
      <c r="Z191">
        <f>Source!V105</f>
        <v>0</v>
      </c>
      <c r="AA191">
        <f>Source!X105</f>
        <v>0</v>
      </c>
      <c r="AB191">
        <f>Source!Y105</f>
        <v>0</v>
      </c>
    </row>
    <row r="192" spans="1:28" ht="14.25" x14ac:dyDescent="0.2">
      <c r="A192" s="37"/>
      <c r="B192" s="37"/>
      <c r="C192" s="43" t="str">
        <f>Source!H105</f>
        <v>м3</v>
      </c>
      <c r="D192" s="40"/>
      <c r="E192" s="41">
        <f>Source!AF105</f>
        <v>0</v>
      </c>
      <c r="F192" s="41">
        <f>Source!AE105</f>
        <v>0</v>
      </c>
      <c r="G192" s="51"/>
      <c r="H192" s="51"/>
      <c r="I192" s="51">
        <f>Source!R105</f>
        <v>0</v>
      </c>
      <c r="J192" s="42">
        <f>Source!AI105</f>
        <v>0</v>
      </c>
      <c r="K192" s="42">
        <f>Source!V105</f>
        <v>0</v>
      </c>
    </row>
    <row r="193" spans="1:28" ht="28.5" x14ac:dyDescent="0.2">
      <c r="A193" s="38" t="str">
        <f>Source!E106</f>
        <v>28</v>
      </c>
      <c r="B193" s="38" t="str">
        <f>Source!F106</f>
        <v>27-06-009-2</v>
      </c>
      <c r="C193" s="39" t="str">
        <f>Source!G106</f>
        <v>Укладка геосетки в асфальтобетонное дорожное покрытие</v>
      </c>
      <c r="D193" s="40">
        <f>Source!I106</f>
        <v>0.52029999999999998</v>
      </c>
      <c r="E193" s="41">
        <f>Source!AB106</f>
        <v>2040.1</v>
      </c>
      <c r="F193" s="41">
        <f>Source!AD106</f>
        <v>18.5</v>
      </c>
      <c r="G193" s="51">
        <f>Source!O106</f>
        <v>1062</v>
      </c>
      <c r="H193" s="51">
        <f>Source!S106</f>
        <v>59</v>
      </c>
      <c r="I193" s="51">
        <f>Source!Q106</f>
        <v>10</v>
      </c>
      <c r="J193" s="42">
        <f>Source!AH106</f>
        <v>15.39</v>
      </c>
      <c r="K193" s="42">
        <f>Source!U106</f>
        <v>8.0074170000000002</v>
      </c>
      <c r="T193">
        <f>Source!O106+Source!X106+Source!Y106</f>
        <v>1196</v>
      </c>
      <c r="U193">
        <f>Source!P106</f>
        <v>993</v>
      </c>
      <c r="V193">
        <f>Source!S106</f>
        <v>59</v>
      </c>
      <c r="W193">
        <f>Source!Q106</f>
        <v>10</v>
      </c>
      <c r="X193">
        <f>Source!R106</f>
        <v>1</v>
      </c>
      <c r="Y193">
        <f>Source!U106</f>
        <v>8.0074170000000002</v>
      </c>
      <c r="Z193">
        <f>Source!V106</f>
        <v>4.1624000000000001E-2</v>
      </c>
      <c r="AA193">
        <f>Source!X106</f>
        <v>85</v>
      </c>
      <c r="AB193">
        <f>Source!Y106</f>
        <v>49</v>
      </c>
    </row>
    <row r="194" spans="1:28" ht="14.25" x14ac:dyDescent="0.2">
      <c r="A194" s="37"/>
      <c r="B194" s="37"/>
      <c r="C194" s="43" t="str">
        <f>Source!H106</f>
        <v>1000 м2 покрытия</v>
      </c>
      <c r="D194" s="40"/>
      <c r="E194" s="41">
        <f>Source!AF106</f>
        <v>113.6</v>
      </c>
      <c r="F194" s="41">
        <f>Source!AE106</f>
        <v>1.1000000000000001</v>
      </c>
      <c r="G194" s="51"/>
      <c r="H194" s="51"/>
      <c r="I194" s="51">
        <f>Source!R106</f>
        <v>1</v>
      </c>
      <c r="J194" s="42">
        <f>Source!AI106</f>
        <v>0.08</v>
      </c>
      <c r="K194" s="42">
        <f>Source!V106</f>
        <v>4.1624000000000001E-2</v>
      </c>
    </row>
    <row r="195" spans="1:28" x14ac:dyDescent="0.2">
      <c r="A195" s="37"/>
      <c r="B195" s="37"/>
      <c r="C195" s="47" t="str">
        <f>"Объем: "&amp;Source!I106&amp;"=("&amp;Source!I113&amp;"*"&amp;"1000)/"&amp;"1000"</f>
        <v>Объем: 0,5203=(0,5203*1000)/1000</v>
      </c>
      <c r="D195" s="37"/>
      <c r="E195" s="37"/>
      <c r="F195" s="37"/>
      <c r="G195" s="37"/>
      <c r="H195" s="37"/>
      <c r="I195" s="37"/>
      <c r="J195" s="37"/>
      <c r="K195" s="37"/>
    </row>
    <row r="196" spans="1:28" x14ac:dyDescent="0.2">
      <c r="A196" s="37"/>
      <c r="B196" s="37"/>
      <c r="C196" s="44" t="s">
        <v>1072</v>
      </c>
      <c r="D196" s="45">
        <f>Source!BZ106</f>
        <v>142</v>
      </c>
      <c r="E196" s="46">
        <f>(Source!AF106+Source!AE106)*Source!FX106/100</f>
        <v>162.87399999999997</v>
      </c>
      <c r="F196" s="45"/>
      <c r="G196" s="52">
        <f>Source!X106</f>
        <v>85</v>
      </c>
      <c r="H196" s="45" t="str">
        <f>CONCATENATE(Source!AT106)</f>
        <v>142</v>
      </c>
      <c r="I196" s="45"/>
      <c r="J196" s="45"/>
      <c r="K196" s="45"/>
    </row>
    <row r="197" spans="1:28" x14ac:dyDescent="0.2">
      <c r="A197" s="37"/>
      <c r="B197" s="37"/>
      <c r="C197" s="44" t="s">
        <v>1073</v>
      </c>
      <c r="D197" s="45">
        <f>Source!CA106</f>
        <v>95</v>
      </c>
      <c r="E197" s="46">
        <f>(Source!AF106+Source!AE106)*Source!FY106/100</f>
        <v>92.620249999999999</v>
      </c>
      <c r="F197" s="45" t="str">
        <f>CONCATENATE(Source!DM106,Source!FU106, "=", Source!FY106, "%")</f>
        <v>*0,85=80,75%</v>
      </c>
      <c r="G197" s="52">
        <f>Source!Y106</f>
        <v>49</v>
      </c>
      <c r="H197" s="45" t="str">
        <f>CONCATENATE(Source!AU106)</f>
        <v>81</v>
      </c>
      <c r="I197" s="45"/>
      <c r="J197" s="45"/>
      <c r="K197" s="45"/>
    </row>
    <row r="198" spans="1:28" x14ac:dyDescent="0.2">
      <c r="A198" s="37"/>
      <c r="B198" s="37"/>
      <c r="C198" s="44" t="s">
        <v>1074</v>
      </c>
      <c r="D198" s="45"/>
      <c r="E198" s="46">
        <f>((Source!AF106+Source!AE106)*Source!FX106/100)+((Source!AF106+Source!AE106)*Source!FY106/100)+Source!AB106</f>
        <v>2295.5942500000001</v>
      </c>
      <c r="F198" s="45"/>
      <c r="G198" s="52">
        <f>Source!O106+Source!X106+Source!Y106</f>
        <v>1196</v>
      </c>
      <c r="H198" s="45"/>
      <c r="I198" s="45"/>
      <c r="J198" s="45"/>
      <c r="K198" s="45"/>
    </row>
    <row r="199" spans="1:28" ht="28.5" x14ac:dyDescent="0.2">
      <c r="A199" s="38" t="str">
        <f>Source!E107</f>
        <v>28,1</v>
      </c>
      <c r="B199" s="38" t="str">
        <f>Source!F107</f>
        <v>101-6898</v>
      </c>
      <c r="C199" s="39" t="str">
        <f>Source!G107</f>
        <v>Сетка армирующая полипропиленовая, размер ячейки 45х45 мм</v>
      </c>
      <c r="D199" s="40">
        <f>Source!I107</f>
        <v>520.29999999999995</v>
      </c>
      <c r="E199" s="41">
        <f>Source!AB107</f>
        <v>12.5</v>
      </c>
      <c r="F199" s="41">
        <f>Source!AD107</f>
        <v>0</v>
      </c>
      <c r="G199" s="51">
        <f>Source!O107</f>
        <v>6504</v>
      </c>
      <c r="H199" s="51">
        <f>Source!S107</f>
        <v>0</v>
      </c>
      <c r="I199" s="51">
        <f>Source!Q107</f>
        <v>0</v>
      </c>
      <c r="J199" s="42">
        <f>Source!AH107</f>
        <v>0</v>
      </c>
      <c r="K199" s="42">
        <f>Source!U107</f>
        <v>0</v>
      </c>
      <c r="T199">
        <f>Source!O107+Source!X107+Source!Y107</f>
        <v>6504</v>
      </c>
      <c r="U199">
        <f>Source!P107</f>
        <v>6504</v>
      </c>
      <c r="V199">
        <f>Source!S107</f>
        <v>0</v>
      </c>
      <c r="W199">
        <f>Source!Q107</f>
        <v>0</v>
      </c>
      <c r="X199">
        <f>Source!R107</f>
        <v>0</v>
      </c>
      <c r="Y199">
        <f>Source!U107</f>
        <v>0</v>
      </c>
      <c r="Z199">
        <f>Source!V107</f>
        <v>0</v>
      </c>
      <c r="AA199">
        <f>Source!X107</f>
        <v>0</v>
      </c>
      <c r="AB199">
        <f>Source!Y107</f>
        <v>0</v>
      </c>
    </row>
    <row r="200" spans="1:28" ht="14.25" x14ac:dyDescent="0.2">
      <c r="A200" s="37"/>
      <c r="B200" s="37"/>
      <c r="C200" s="43" t="str">
        <f>Source!H107</f>
        <v>м2</v>
      </c>
      <c r="D200" s="40"/>
      <c r="E200" s="41">
        <f>Source!AF107</f>
        <v>0</v>
      </c>
      <c r="F200" s="41">
        <f>Source!AE107</f>
        <v>0</v>
      </c>
      <c r="G200" s="51"/>
      <c r="H200" s="51"/>
      <c r="I200" s="51">
        <f>Source!R107</f>
        <v>0</v>
      </c>
      <c r="J200" s="42">
        <f>Source!AI107</f>
        <v>0</v>
      </c>
      <c r="K200" s="42">
        <f>Source!V107</f>
        <v>0</v>
      </c>
    </row>
    <row r="201" spans="1:28" ht="42.75" x14ac:dyDescent="0.2">
      <c r="A201" s="38" t="str">
        <f>Source!E108</f>
        <v>28,2</v>
      </c>
      <c r="B201" s="38" t="str">
        <f>Source!F108</f>
        <v>101-3912</v>
      </c>
      <c r="C201" s="39" t="s">
        <v>1083</v>
      </c>
      <c r="D201" s="40">
        <f>Source!I108</f>
        <v>-41.623999999999995</v>
      </c>
      <c r="E201" s="41">
        <f>Source!AB108</f>
        <v>23.9</v>
      </c>
      <c r="F201" s="41">
        <f>Source!AD108</f>
        <v>0</v>
      </c>
      <c r="G201" s="51">
        <f>Source!O108</f>
        <v>-995</v>
      </c>
      <c r="H201" s="51">
        <f>Source!S108</f>
        <v>0</v>
      </c>
      <c r="I201" s="51">
        <f>Source!Q108</f>
        <v>0</v>
      </c>
      <c r="J201" s="42">
        <f>Source!AH108</f>
        <v>0</v>
      </c>
      <c r="K201" s="42">
        <f>Source!U108</f>
        <v>0</v>
      </c>
      <c r="T201">
        <f>Source!O108+Source!X108+Source!Y108</f>
        <v>-995</v>
      </c>
      <c r="U201">
        <f>Source!P108</f>
        <v>-995</v>
      </c>
      <c r="V201">
        <f>Source!S108</f>
        <v>0</v>
      </c>
      <c r="W201">
        <f>Source!Q108</f>
        <v>0</v>
      </c>
      <c r="X201">
        <f>Source!R108</f>
        <v>0</v>
      </c>
      <c r="Y201">
        <f>Source!U108</f>
        <v>0</v>
      </c>
      <c r="Z201">
        <f>Source!V108</f>
        <v>0</v>
      </c>
      <c r="AA201">
        <f>Source!X108</f>
        <v>0</v>
      </c>
      <c r="AB201">
        <f>Source!Y108</f>
        <v>0</v>
      </c>
    </row>
    <row r="202" spans="1:28" ht="14.25" x14ac:dyDescent="0.2">
      <c r="A202" s="37"/>
      <c r="B202" s="37"/>
      <c r="C202" s="43" t="str">
        <f>Source!H108</f>
        <v>кг</v>
      </c>
      <c r="D202" s="40"/>
      <c r="E202" s="41">
        <f>Source!AF108</f>
        <v>0</v>
      </c>
      <c r="F202" s="41">
        <f>Source!AE108</f>
        <v>0</v>
      </c>
      <c r="G202" s="51"/>
      <c r="H202" s="51"/>
      <c r="I202" s="51">
        <f>Source!R108</f>
        <v>0</v>
      </c>
      <c r="J202" s="42">
        <f>Source!AI108</f>
        <v>0</v>
      </c>
      <c r="K202" s="42">
        <f>Source!V108</f>
        <v>0</v>
      </c>
    </row>
    <row r="203" spans="1:28" ht="42.75" x14ac:dyDescent="0.2">
      <c r="A203" s="38" t="str">
        <f>Source!E109</f>
        <v>29</v>
      </c>
      <c r="B203" s="38" t="str">
        <f>Source!F109</f>
        <v>27-04-001-4</v>
      </c>
      <c r="C203" s="39" t="str">
        <f>Source!G109</f>
        <v>Устройство подстилающих и выравнивающих слоев оснований: из щебня</v>
      </c>
      <c r="D203" s="40">
        <f>Source!I109</f>
        <v>0.52029999999999998</v>
      </c>
      <c r="E203" s="41">
        <f>Source!AB109</f>
        <v>3511.5</v>
      </c>
      <c r="F203" s="41">
        <f>Source!AD109</f>
        <v>3336.5</v>
      </c>
      <c r="G203" s="51">
        <f>Source!O109</f>
        <v>1827</v>
      </c>
      <c r="H203" s="51">
        <f>Source!S109</f>
        <v>83</v>
      </c>
      <c r="I203" s="51">
        <f>Source!Q109</f>
        <v>1736</v>
      </c>
      <c r="J203" s="42">
        <f>Source!AH109</f>
        <v>24.19</v>
      </c>
      <c r="K203" s="42">
        <f>Source!U109</f>
        <v>12.586057</v>
      </c>
      <c r="T203">
        <f>Source!O109+Source!X109+Source!Y109</f>
        <v>2329</v>
      </c>
      <c r="U203">
        <f>Source!P109</f>
        <v>8</v>
      </c>
      <c r="V203">
        <f>Source!S109</f>
        <v>83</v>
      </c>
      <c r="W203">
        <f>Source!Q109</f>
        <v>1736</v>
      </c>
      <c r="X203">
        <f>Source!R109</f>
        <v>142</v>
      </c>
      <c r="Y203">
        <f>Source!U109</f>
        <v>12.586057</v>
      </c>
      <c r="Z203">
        <f>Source!V109</f>
        <v>10.71818</v>
      </c>
      <c r="AA203">
        <f>Source!X109</f>
        <v>320</v>
      </c>
      <c r="AB203">
        <f>Source!Y109</f>
        <v>182</v>
      </c>
    </row>
    <row r="204" spans="1:28" ht="28.5" x14ac:dyDescent="0.2">
      <c r="A204" s="37"/>
      <c r="B204" s="37"/>
      <c r="C204" s="43" t="str">
        <f>Source!H109</f>
        <v>100 м3 материала основания (в плотном теле)</v>
      </c>
      <c r="D204" s="40"/>
      <c r="E204" s="41">
        <f>Source!AF109</f>
        <v>159.19999999999999</v>
      </c>
      <c r="F204" s="41">
        <f>Source!AE109</f>
        <v>273.60000000000002</v>
      </c>
      <c r="G204" s="51"/>
      <c r="H204" s="51"/>
      <c r="I204" s="51">
        <f>Source!R109</f>
        <v>142</v>
      </c>
      <c r="J204" s="42">
        <f>Source!AI109</f>
        <v>20.6</v>
      </c>
      <c r="K204" s="42">
        <f>Source!V109</f>
        <v>10.71818</v>
      </c>
    </row>
    <row r="205" spans="1:28" x14ac:dyDescent="0.2">
      <c r="A205" s="37"/>
      <c r="B205" s="37"/>
      <c r="C205" s="47" t="str">
        <f>"Объем: "&amp;Source!I109&amp;"=("&amp;Source!I113&amp;"*"&amp;"1000*"&amp;"0,1)/"&amp;"100"</f>
        <v>Объем: 0,5203=(0,5203*1000*0,1)/100</v>
      </c>
      <c r="D205" s="37"/>
      <c r="E205" s="37"/>
      <c r="F205" s="37"/>
      <c r="G205" s="37"/>
      <c r="H205" s="37"/>
      <c r="I205" s="37"/>
      <c r="J205" s="37"/>
      <c r="K205" s="37"/>
    </row>
    <row r="206" spans="1:28" x14ac:dyDescent="0.2">
      <c r="A206" s="37"/>
      <c r="B206" s="37"/>
      <c r="C206" s="44" t="s">
        <v>1072</v>
      </c>
      <c r="D206" s="45">
        <f>Source!BZ109</f>
        <v>142</v>
      </c>
      <c r="E206" s="46">
        <f>(Source!AF109+Source!AE109)*Source!FX109/100</f>
        <v>614.57600000000002</v>
      </c>
      <c r="F206" s="45"/>
      <c r="G206" s="52">
        <f>Source!X109</f>
        <v>320</v>
      </c>
      <c r="H206" s="45" t="str">
        <f>CONCATENATE(Source!AT109)</f>
        <v>142</v>
      </c>
      <c r="I206" s="45"/>
      <c r="J206" s="45"/>
      <c r="K206" s="45"/>
    </row>
    <row r="207" spans="1:28" x14ac:dyDescent="0.2">
      <c r="A207" s="37"/>
      <c r="B207" s="37"/>
      <c r="C207" s="44" t="s">
        <v>1073</v>
      </c>
      <c r="D207" s="45">
        <f>Source!CA109</f>
        <v>95</v>
      </c>
      <c r="E207" s="46">
        <f>(Source!AF109+Source!AE109)*Source!FY109/100</f>
        <v>349.48599999999999</v>
      </c>
      <c r="F207" s="45" t="str">
        <f>CONCATENATE(Source!DM109,Source!FU109, "=", Source!FY109, "%")</f>
        <v>*0,85=80,75%</v>
      </c>
      <c r="G207" s="52">
        <f>Source!Y109</f>
        <v>182</v>
      </c>
      <c r="H207" s="45" t="str">
        <f>CONCATENATE(Source!AU109)</f>
        <v>81</v>
      </c>
      <c r="I207" s="45"/>
      <c r="J207" s="45"/>
      <c r="K207" s="45"/>
    </row>
    <row r="208" spans="1:28" x14ac:dyDescent="0.2">
      <c r="A208" s="37"/>
      <c r="B208" s="37"/>
      <c r="C208" s="44" t="s">
        <v>1074</v>
      </c>
      <c r="D208" s="45"/>
      <c r="E208" s="46">
        <f>((Source!AF109+Source!AE109)*Source!FX109/100)+((Source!AF109+Source!AE109)*Source!FY109/100)+Source!AB109</f>
        <v>4475.5619999999999</v>
      </c>
      <c r="F208" s="45"/>
      <c r="G208" s="52">
        <f>Source!O109+Source!X109+Source!Y109</f>
        <v>2329</v>
      </c>
      <c r="H208" s="45"/>
      <c r="I208" s="45"/>
      <c r="J208" s="45"/>
      <c r="K208" s="45"/>
    </row>
    <row r="209" spans="1:28" ht="42.75" x14ac:dyDescent="0.2">
      <c r="A209" s="38" t="str">
        <f>Source!E110</f>
        <v>29,1</v>
      </c>
      <c r="B209" s="38" t="str">
        <f>Source!F110</f>
        <v>408-0057</v>
      </c>
      <c r="C209" s="39" t="str">
        <f>Source!G110</f>
        <v>Щебень из природного камня для строительных работ марка 600, фракция 5 (3)-20 мм</v>
      </c>
      <c r="D209" s="40">
        <f>Source!I110</f>
        <v>32.7789</v>
      </c>
      <c r="E209" s="41">
        <f>Source!AB110</f>
        <v>127.2</v>
      </c>
      <c r="F209" s="41">
        <f>Source!AD110</f>
        <v>0</v>
      </c>
      <c r="G209" s="51">
        <f>Source!O110</f>
        <v>4169</v>
      </c>
      <c r="H209" s="51">
        <f>Source!S110</f>
        <v>0</v>
      </c>
      <c r="I209" s="51">
        <f>Source!Q110</f>
        <v>0</v>
      </c>
      <c r="J209" s="42">
        <f>Source!AH110</f>
        <v>0</v>
      </c>
      <c r="K209" s="42">
        <f>Source!U110</f>
        <v>0</v>
      </c>
      <c r="T209">
        <f>Source!O110+Source!X110+Source!Y110</f>
        <v>4169</v>
      </c>
      <c r="U209">
        <f>Source!P110</f>
        <v>4169</v>
      </c>
      <c r="V209">
        <f>Source!S110</f>
        <v>0</v>
      </c>
      <c r="W209">
        <f>Source!Q110</f>
        <v>0</v>
      </c>
      <c r="X209">
        <f>Source!R110</f>
        <v>0</v>
      </c>
      <c r="Y209">
        <f>Source!U110</f>
        <v>0</v>
      </c>
      <c r="Z209">
        <f>Source!V110</f>
        <v>0</v>
      </c>
      <c r="AA209">
        <f>Source!X110</f>
        <v>0</v>
      </c>
      <c r="AB209">
        <f>Source!Y110</f>
        <v>0</v>
      </c>
    </row>
    <row r="210" spans="1:28" ht="14.25" x14ac:dyDescent="0.2">
      <c r="A210" s="37"/>
      <c r="B210" s="37"/>
      <c r="C210" s="43" t="str">
        <f>Source!H110</f>
        <v>м3</v>
      </c>
      <c r="D210" s="40"/>
      <c r="E210" s="41">
        <f>Source!AF110</f>
        <v>0</v>
      </c>
      <c r="F210" s="41">
        <f>Source!AE110</f>
        <v>0</v>
      </c>
      <c r="G210" s="51"/>
      <c r="H210" s="51"/>
      <c r="I210" s="51">
        <f>Source!R110</f>
        <v>0</v>
      </c>
      <c r="J210" s="42">
        <f>Source!AI110</f>
        <v>0</v>
      </c>
      <c r="K210" s="42">
        <f>Source!V110</f>
        <v>0</v>
      </c>
    </row>
    <row r="211" spans="1:28" ht="42.75" x14ac:dyDescent="0.2">
      <c r="A211" s="38" t="str">
        <f>Source!E111</f>
        <v>29,2</v>
      </c>
      <c r="B211" s="38" t="str">
        <f>Source!F111</f>
        <v>408-0019</v>
      </c>
      <c r="C211" s="39" t="str">
        <f>Source!G111</f>
        <v>Щебень из природного камня для строительных работ марка 600, фракция 20-40 мм</v>
      </c>
      <c r="D211" s="40">
        <f>Source!I111</f>
        <v>32.7789</v>
      </c>
      <c r="E211" s="41">
        <f>Source!AB111</f>
        <v>100.6</v>
      </c>
      <c r="F211" s="41">
        <f>Source!AD111</f>
        <v>0</v>
      </c>
      <c r="G211" s="51">
        <f>Source!O111</f>
        <v>3298</v>
      </c>
      <c r="H211" s="51">
        <f>Source!S111</f>
        <v>0</v>
      </c>
      <c r="I211" s="51">
        <f>Source!Q111</f>
        <v>0</v>
      </c>
      <c r="J211" s="42">
        <f>Source!AH111</f>
        <v>0</v>
      </c>
      <c r="K211" s="42">
        <f>Source!U111</f>
        <v>0</v>
      </c>
      <c r="T211">
        <f>Source!O111+Source!X111+Source!Y111</f>
        <v>3298</v>
      </c>
      <c r="U211">
        <f>Source!P111</f>
        <v>3298</v>
      </c>
      <c r="V211">
        <f>Source!S111</f>
        <v>0</v>
      </c>
      <c r="W211">
        <f>Source!Q111</f>
        <v>0</v>
      </c>
      <c r="X211">
        <f>Source!R111</f>
        <v>0</v>
      </c>
      <c r="Y211">
        <f>Source!U111</f>
        <v>0</v>
      </c>
      <c r="Z211">
        <f>Source!V111</f>
        <v>0</v>
      </c>
      <c r="AA211">
        <f>Source!X111</f>
        <v>0</v>
      </c>
      <c r="AB211">
        <f>Source!Y111</f>
        <v>0</v>
      </c>
    </row>
    <row r="212" spans="1:28" ht="14.25" x14ac:dyDescent="0.2">
      <c r="A212" s="37"/>
      <c r="B212" s="37"/>
      <c r="C212" s="43" t="str">
        <f>Source!H111</f>
        <v>м3</v>
      </c>
      <c r="D212" s="40"/>
      <c r="E212" s="41">
        <f>Source!AF111</f>
        <v>0</v>
      </c>
      <c r="F212" s="41">
        <f>Source!AE111</f>
        <v>0</v>
      </c>
      <c r="G212" s="51"/>
      <c r="H212" s="51"/>
      <c r="I212" s="51">
        <f>Source!R111</f>
        <v>0</v>
      </c>
      <c r="J212" s="42">
        <f>Source!AI111</f>
        <v>0</v>
      </c>
      <c r="K212" s="42">
        <f>Source!V111</f>
        <v>0</v>
      </c>
    </row>
    <row r="213" spans="1:28" ht="14.25" x14ac:dyDescent="0.2">
      <c r="A213" s="38" t="str">
        <f>Source!E112</f>
        <v>30</v>
      </c>
      <c r="B213" s="38" t="str">
        <f>Source!F112</f>
        <v>27-06-026-1</v>
      </c>
      <c r="C213" s="39" t="str">
        <f>Source!G112</f>
        <v>Розлив вяжущих материалов</v>
      </c>
      <c r="D213" s="40">
        <f>Source!I112</f>
        <v>0.31219999999999998</v>
      </c>
      <c r="E213" s="41">
        <f>Source!AB112</f>
        <v>1506.5</v>
      </c>
      <c r="F213" s="41">
        <f>Source!AD112</f>
        <v>39.4</v>
      </c>
      <c r="G213" s="51">
        <f>Source!O112</f>
        <v>470</v>
      </c>
      <c r="H213" s="51">
        <f>Source!S112</f>
        <v>0</v>
      </c>
      <c r="I213" s="51">
        <f>Source!Q112</f>
        <v>12</v>
      </c>
      <c r="J213" s="42">
        <f>Source!AH112</f>
        <v>0</v>
      </c>
      <c r="K213" s="42">
        <f>Source!U112</f>
        <v>0</v>
      </c>
      <c r="T213">
        <f>Source!O112+Source!X112+Source!Y112</f>
        <v>475</v>
      </c>
      <c r="U213">
        <f>Source!P112</f>
        <v>458</v>
      </c>
      <c r="V213">
        <f>Source!S112</f>
        <v>0</v>
      </c>
      <c r="W213">
        <f>Source!Q112</f>
        <v>12</v>
      </c>
      <c r="X213">
        <f>Source!R112</f>
        <v>2</v>
      </c>
      <c r="Y213">
        <f>Source!U112</f>
        <v>0</v>
      </c>
      <c r="Z213">
        <f>Source!V112</f>
        <v>0.20605199999999999</v>
      </c>
      <c r="AA213">
        <f>Source!X112</f>
        <v>3</v>
      </c>
      <c r="AB213">
        <f>Source!Y112</f>
        <v>2</v>
      </c>
    </row>
    <row r="214" spans="1:28" ht="14.25" x14ac:dyDescent="0.2">
      <c r="A214" s="37"/>
      <c r="B214" s="37"/>
      <c r="C214" s="43" t="str">
        <f>Source!H112</f>
        <v>1 Т</v>
      </c>
      <c r="D214" s="40"/>
      <c r="E214" s="41">
        <f>Source!AF112</f>
        <v>0</v>
      </c>
      <c r="F214" s="41">
        <f>Source!AE112</f>
        <v>7</v>
      </c>
      <c r="G214" s="51"/>
      <c r="H214" s="51"/>
      <c r="I214" s="51">
        <f>Source!R112</f>
        <v>2</v>
      </c>
      <c r="J214" s="42">
        <f>Source!AI112</f>
        <v>0.66</v>
      </c>
      <c r="K214" s="42">
        <f>Source!V112</f>
        <v>0.20605199999999999</v>
      </c>
    </row>
    <row r="215" spans="1:28" x14ac:dyDescent="0.2">
      <c r="A215" s="37"/>
      <c r="B215" s="37"/>
      <c r="C215" s="47" t="str">
        <f>"Объем: "&amp;Source!I112&amp;"="&amp;Source!I113&amp;"*"&amp;"1000*"&amp;"0,0006"</f>
        <v>Объем: 0,3122=0,5203*1000*0,0006</v>
      </c>
      <c r="D215" s="37"/>
      <c r="E215" s="37"/>
      <c r="F215" s="37"/>
      <c r="G215" s="37"/>
      <c r="H215" s="37"/>
      <c r="I215" s="37"/>
      <c r="J215" s="37"/>
      <c r="K215" s="37"/>
    </row>
    <row r="216" spans="1:28" x14ac:dyDescent="0.2">
      <c r="A216" s="37"/>
      <c r="B216" s="37"/>
      <c r="C216" s="44" t="s">
        <v>1072</v>
      </c>
      <c r="D216" s="45">
        <f>Source!BZ112</f>
        <v>142</v>
      </c>
      <c r="E216" s="46">
        <f>(Source!AF112+Source!AE112)*Source!FX112/100</f>
        <v>9.94</v>
      </c>
      <c r="F216" s="45"/>
      <c r="G216" s="52">
        <f>Source!X112</f>
        <v>3</v>
      </c>
      <c r="H216" s="45" t="str">
        <f>CONCATENATE(Source!AT112)</f>
        <v>142</v>
      </c>
      <c r="I216" s="45"/>
      <c r="J216" s="45"/>
      <c r="K216" s="45"/>
    </row>
    <row r="217" spans="1:28" x14ac:dyDescent="0.2">
      <c r="A217" s="37"/>
      <c r="B217" s="37"/>
      <c r="C217" s="44" t="s">
        <v>1073</v>
      </c>
      <c r="D217" s="45">
        <f>Source!CA112</f>
        <v>95</v>
      </c>
      <c r="E217" s="46">
        <f>(Source!AF112+Source!AE112)*Source!FY112/100</f>
        <v>5.6524999999999999</v>
      </c>
      <c r="F217" s="45" t="str">
        <f>CONCATENATE(Source!DM112,Source!FU112, "=", Source!FY112, "%")</f>
        <v>*0,85=80,75%</v>
      </c>
      <c r="G217" s="52">
        <f>Source!Y112</f>
        <v>2</v>
      </c>
      <c r="H217" s="45" t="str">
        <f>CONCATENATE(Source!AU112)</f>
        <v>81</v>
      </c>
      <c r="I217" s="45"/>
      <c r="J217" s="45"/>
      <c r="K217" s="45"/>
    </row>
    <row r="218" spans="1:28" x14ac:dyDescent="0.2">
      <c r="A218" s="37"/>
      <c r="B218" s="37"/>
      <c r="C218" s="44" t="s">
        <v>1074</v>
      </c>
      <c r="D218" s="45"/>
      <c r="E218" s="46">
        <f>((Source!AF112+Source!AE112)*Source!FX112/100)+((Source!AF112+Source!AE112)*Source!FY112/100)+Source!AB112</f>
        <v>1522.0925</v>
      </c>
      <c r="F218" s="45"/>
      <c r="G218" s="52">
        <f>Source!O112+Source!X112+Source!Y112</f>
        <v>475</v>
      </c>
      <c r="H218" s="45"/>
      <c r="I218" s="45"/>
      <c r="J218" s="45"/>
      <c r="K218" s="45"/>
    </row>
    <row r="219" spans="1:28" ht="71.25" x14ac:dyDescent="0.2">
      <c r="A219" s="38" t="str">
        <f>Source!E113</f>
        <v>31</v>
      </c>
      <c r="B219" s="38" t="str">
        <f>Source!F113</f>
        <v>27-06-020-1</v>
      </c>
      <c r="C219" s="39" t="str">
        <f>Source!G113</f>
        <v>Устройство покрытия толщиной 4 см (5см) из горячих асфальтобетонных смесей плотных мелкозернистых типа АБВ, плотность каменных материалов: 2,5-2,9 т/м3</v>
      </c>
      <c r="D219" s="40">
        <f>Source!I113</f>
        <v>0.52029999999999998</v>
      </c>
      <c r="E219" s="41">
        <f>Source!AB113</f>
        <v>43692.7</v>
      </c>
      <c r="F219" s="41">
        <f>Source!AD113</f>
        <v>2381.5</v>
      </c>
      <c r="G219" s="51">
        <f>Source!O113</f>
        <v>22733</v>
      </c>
      <c r="H219" s="51">
        <f>Source!S113</f>
        <v>156</v>
      </c>
      <c r="I219" s="51">
        <f>Source!Q113</f>
        <v>1239</v>
      </c>
      <c r="J219" s="42">
        <f>Source!AH113</f>
        <v>38.299999999999997</v>
      </c>
      <c r="K219" s="42">
        <f>Source!U113</f>
        <v>19.927489999999999</v>
      </c>
      <c r="T219">
        <f>Source!O113+Source!X113+Source!Y113</f>
        <v>23380</v>
      </c>
      <c r="U219">
        <f>Source!P113</f>
        <v>21338</v>
      </c>
      <c r="V219">
        <f>Source!S113</f>
        <v>156</v>
      </c>
      <c r="W219">
        <f>Source!Q113</f>
        <v>1239</v>
      </c>
      <c r="X219">
        <f>Source!R113</f>
        <v>134</v>
      </c>
      <c r="Y219">
        <f>Source!U113</f>
        <v>19.927489999999999</v>
      </c>
      <c r="Z219">
        <f>Source!V113</f>
        <v>9.9273239999999987</v>
      </c>
      <c r="AA219">
        <f>Source!X113</f>
        <v>412</v>
      </c>
      <c r="AB219">
        <f>Source!Y113</f>
        <v>235</v>
      </c>
    </row>
    <row r="220" spans="1:28" ht="14.25" x14ac:dyDescent="0.2">
      <c r="A220" s="37"/>
      <c r="B220" s="37"/>
      <c r="C220" s="43" t="str">
        <f>Source!H113</f>
        <v>1000 м2 покрытия</v>
      </c>
      <c r="D220" s="40"/>
      <c r="E220" s="41">
        <f>Source!AF113</f>
        <v>299.89999999999998</v>
      </c>
      <c r="F220" s="41">
        <f>Source!AE113</f>
        <v>257.8</v>
      </c>
      <c r="G220" s="51"/>
      <c r="H220" s="51"/>
      <c r="I220" s="51">
        <f>Source!R113</f>
        <v>134</v>
      </c>
      <c r="J220" s="42">
        <f>Source!AI113</f>
        <v>19.079999999999998</v>
      </c>
      <c r="K220" s="42">
        <f>Source!V113</f>
        <v>9.9273239999999987</v>
      </c>
    </row>
    <row r="221" spans="1:28" x14ac:dyDescent="0.2">
      <c r="A221" s="37"/>
      <c r="B221" s="37"/>
      <c r="C221" s="47" t="str">
        <f>"Объем: "&amp;Source!I113&amp;"=520,3/"&amp;"1000"</f>
        <v>Объем: 0,5203=520,3/1000</v>
      </c>
      <c r="D221" s="37"/>
      <c r="E221" s="37"/>
      <c r="F221" s="37"/>
      <c r="G221" s="37"/>
      <c r="H221" s="37"/>
      <c r="I221" s="37"/>
      <c r="J221" s="37"/>
      <c r="K221" s="37"/>
    </row>
    <row r="222" spans="1:28" x14ac:dyDescent="0.2">
      <c r="A222" s="37"/>
      <c r="B222" s="37"/>
      <c r="C222" s="44" t="s">
        <v>1072</v>
      </c>
      <c r="D222" s="45">
        <f>Source!BZ113</f>
        <v>142</v>
      </c>
      <c r="E222" s="46">
        <f>(Source!AF113+Source!AE113)*Source!FX113/100</f>
        <v>791.93400000000008</v>
      </c>
      <c r="F222" s="45"/>
      <c r="G222" s="52">
        <f>Source!X113</f>
        <v>412</v>
      </c>
      <c r="H222" s="45" t="str">
        <f>CONCATENATE(Source!AT113)</f>
        <v>142</v>
      </c>
      <c r="I222" s="45"/>
      <c r="J222" s="45"/>
      <c r="K222" s="45"/>
    </row>
    <row r="223" spans="1:28" x14ac:dyDescent="0.2">
      <c r="A223" s="37"/>
      <c r="B223" s="37"/>
      <c r="C223" s="44" t="s">
        <v>1073</v>
      </c>
      <c r="D223" s="45">
        <f>Source!CA113</f>
        <v>95</v>
      </c>
      <c r="E223" s="46">
        <f>(Source!AF113+Source!AE113)*Source!FY113/100</f>
        <v>450.34275000000002</v>
      </c>
      <c r="F223" s="45" t="str">
        <f>CONCATENATE(Source!DM113,Source!FU113, "=", Source!FY113, "%")</f>
        <v>*0,85=80,75%</v>
      </c>
      <c r="G223" s="52">
        <f>Source!Y113</f>
        <v>235</v>
      </c>
      <c r="H223" s="45" t="str">
        <f>CONCATENATE(Source!AU113)</f>
        <v>81</v>
      </c>
      <c r="I223" s="45"/>
      <c r="J223" s="45"/>
      <c r="K223" s="45"/>
    </row>
    <row r="224" spans="1:28" x14ac:dyDescent="0.2">
      <c r="A224" s="37"/>
      <c r="B224" s="37"/>
      <c r="C224" s="44" t="s">
        <v>1074</v>
      </c>
      <c r="D224" s="45"/>
      <c r="E224" s="46">
        <f>((Source!AF113+Source!AE113)*Source!FX113/100)+((Source!AF113+Source!AE113)*Source!FY113/100)+Source!AB113</f>
        <v>44934.976749999994</v>
      </c>
      <c r="F224" s="45"/>
      <c r="G224" s="52">
        <f>Source!O113+Source!X113+Source!Y113</f>
        <v>23380</v>
      </c>
      <c r="H224" s="45"/>
      <c r="I224" s="45"/>
      <c r="J224" s="45"/>
      <c r="K224" s="45"/>
    </row>
    <row r="225" spans="1:28" ht="99.75" x14ac:dyDescent="0.2">
      <c r="A225" s="38" t="str">
        <f>Source!E114</f>
        <v>31,1</v>
      </c>
      <c r="B225" s="38" t="str">
        <f>Source!F114</f>
        <v>410-0005</v>
      </c>
      <c r="C225" s="39" t="s">
        <v>1084</v>
      </c>
      <c r="D225" s="40">
        <f>Source!I114</f>
        <v>-50.260980000000004</v>
      </c>
      <c r="E225" s="41">
        <f>Source!AB114</f>
        <v>422.2</v>
      </c>
      <c r="F225" s="41">
        <f>Source!AD114</f>
        <v>0</v>
      </c>
      <c r="G225" s="51">
        <f>Source!O114</f>
        <v>-21220</v>
      </c>
      <c r="H225" s="51">
        <f>Source!S114</f>
        <v>0</v>
      </c>
      <c r="I225" s="51">
        <f>Source!Q114</f>
        <v>0</v>
      </c>
      <c r="J225" s="42">
        <f>Source!AH114</f>
        <v>0</v>
      </c>
      <c r="K225" s="42">
        <f>Source!U114</f>
        <v>0</v>
      </c>
      <c r="T225">
        <f>Source!O114+Source!X114+Source!Y114</f>
        <v>-21220</v>
      </c>
      <c r="U225">
        <f>Source!P114</f>
        <v>-21220</v>
      </c>
      <c r="V225">
        <f>Source!S114</f>
        <v>0</v>
      </c>
      <c r="W225">
        <f>Source!Q114</f>
        <v>0</v>
      </c>
      <c r="X225">
        <f>Source!R114</f>
        <v>0</v>
      </c>
      <c r="Y225">
        <f>Source!U114</f>
        <v>0</v>
      </c>
      <c r="Z225">
        <f>Source!V114</f>
        <v>0</v>
      </c>
      <c r="AA225">
        <f>Source!X114</f>
        <v>0</v>
      </c>
      <c r="AB225">
        <f>Source!Y114</f>
        <v>0</v>
      </c>
    </row>
    <row r="226" spans="1:28" ht="14.25" x14ac:dyDescent="0.2">
      <c r="A226" s="37"/>
      <c r="B226" s="37"/>
      <c r="C226" s="43" t="str">
        <f>Source!H114</f>
        <v>т</v>
      </c>
      <c r="D226" s="40"/>
      <c r="E226" s="41">
        <f>Source!AF114</f>
        <v>0</v>
      </c>
      <c r="F226" s="41">
        <f>Source!AE114</f>
        <v>0</v>
      </c>
      <c r="G226" s="51"/>
      <c r="H226" s="51"/>
      <c r="I226" s="51">
        <f>Source!R114</f>
        <v>0</v>
      </c>
      <c r="J226" s="42">
        <f>Source!AI114</f>
        <v>0</v>
      </c>
      <c r="K226" s="42">
        <f>Source!V114</f>
        <v>0</v>
      </c>
    </row>
    <row r="227" spans="1:28" ht="85.5" x14ac:dyDescent="0.2">
      <c r="A227" s="38" t="str">
        <f>Source!E115</f>
        <v>31,2</v>
      </c>
      <c r="B227" s="38" t="str">
        <f>Source!F115</f>
        <v>410-0007</v>
      </c>
      <c r="C227" s="39" t="str">
        <f>Source!G115</f>
        <v>Асфальтобетонные смеси дорожные, аэродромные и асфальтобетон (горячие и теплые для плотного асфальтобетона мелко и крупнозернистые, песчаные), марка II, тип В</v>
      </c>
      <c r="D227" s="40">
        <f>Source!I115</f>
        <v>50.260980000000004</v>
      </c>
      <c r="E227" s="41">
        <f>Source!AB115</f>
        <v>444.5</v>
      </c>
      <c r="F227" s="41">
        <f>Source!AD115</f>
        <v>0</v>
      </c>
      <c r="G227" s="51">
        <f>Source!O115</f>
        <v>22341</v>
      </c>
      <c r="H227" s="51">
        <f>Source!S115</f>
        <v>0</v>
      </c>
      <c r="I227" s="51">
        <f>Source!Q115</f>
        <v>0</v>
      </c>
      <c r="J227" s="42">
        <f>Source!AH115</f>
        <v>0</v>
      </c>
      <c r="K227" s="42">
        <f>Source!U115</f>
        <v>0</v>
      </c>
      <c r="T227">
        <f>Source!O115+Source!X115+Source!Y115</f>
        <v>22341</v>
      </c>
      <c r="U227">
        <f>Source!P115</f>
        <v>22341</v>
      </c>
      <c r="V227">
        <f>Source!S115</f>
        <v>0</v>
      </c>
      <c r="W227">
        <f>Source!Q115</f>
        <v>0</v>
      </c>
      <c r="X227">
        <f>Source!R115</f>
        <v>0</v>
      </c>
      <c r="Y227">
        <f>Source!U115</f>
        <v>0</v>
      </c>
      <c r="Z227">
        <f>Source!V115</f>
        <v>0</v>
      </c>
      <c r="AA227">
        <f>Source!X115</f>
        <v>0</v>
      </c>
      <c r="AB227">
        <f>Source!Y115</f>
        <v>0</v>
      </c>
    </row>
    <row r="228" spans="1:28" ht="14.25" x14ac:dyDescent="0.2">
      <c r="A228" s="37"/>
      <c r="B228" s="37"/>
      <c r="C228" s="43" t="str">
        <f>Source!H115</f>
        <v>т</v>
      </c>
      <c r="D228" s="40"/>
      <c r="E228" s="41">
        <f>Source!AF115</f>
        <v>0</v>
      </c>
      <c r="F228" s="41">
        <f>Source!AE115</f>
        <v>0</v>
      </c>
      <c r="G228" s="51"/>
      <c r="H228" s="51"/>
      <c r="I228" s="51">
        <f>Source!R115</f>
        <v>0</v>
      </c>
      <c r="J228" s="42">
        <f>Source!AI115</f>
        <v>0</v>
      </c>
      <c r="K228" s="42">
        <f>Source!V115</f>
        <v>0</v>
      </c>
    </row>
    <row r="229" spans="1:28" ht="42.75" x14ac:dyDescent="0.2">
      <c r="A229" s="38" t="str">
        <f>Source!E116</f>
        <v>32</v>
      </c>
      <c r="B229" s="38" t="str">
        <f>Source!F116</f>
        <v>27-06-021-1</v>
      </c>
      <c r="C229" s="39" t="str">
        <f>Source!G116</f>
        <v>На каждые 0,5 см изменения толщины покрытия добавлять или исключать: к расценке 27-06-020-01</v>
      </c>
      <c r="D229" s="40">
        <f>Source!I116</f>
        <v>0.52029999999999998</v>
      </c>
      <c r="E229" s="41">
        <f>Source!AB116</f>
        <v>10229.200000000001</v>
      </c>
      <c r="F229" s="41">
        <f>Source!AD116</f>
        <v>6.2</v>
      </c>
      <c r="G229" s="51">
        <f>Source!O116</f>
        <v>5322</v>
      </c>
      <c r="H229" s="51">
        <f>Source!S116</f>
        <v>1</v>
      </c>
      <c r="I229" s="51">
        <f>Source!Q116</f>
        <v>3</v>
      </c>
      <c r="J229" s="42">
        <f>Source!AH116</f>
        <v>0.18</v>
      </c>
      <c r="K229" s="42">
        <f>Source!U116</f>
        <v>9.3653999999999987E-2</v>
      </c>
      <c r="T229">
        <f>Source!O116+Source!X116+Source!Y116</f>
        <v>5324</v>
      </c>
      <c r="U229">
        <f>Source!P116</f>
        <v>5318</v>
      </c>
      <c r="V229">
        <f>Source!S116</f>
        <v>1</v>
      </c>
      <c r="W229">
        <f>Source!Q116</f>
        <v>3</v>
      </c>
      <c r="X229">
        <f>Source!R116</f>
        <v>0</v>
      </c>
      <c r="Y229">
        <f>Source!U116</f>
        <v>9.3653999999999987E-2</v>
      </c>
      <c r="Z229">
        <f>Source!V116</f>
        <v>0</v>
      </c>
      <c r="AA229">
        <f>Source!X116</f>
        <v>1</v>
      </c>
      <c r="AB229">
        <f>Source!Y116</f>
        <v>1</v>
      </c>
    </row>
    <row r="230" spans="1:28" ht="14.25" x14ac:dyDescent="0.2">
      <c r="A230" s="37"/>
      <c r="B230" s="37"/>
      <c r="C230" s="43" t="str">
        <f>Source!H116</f>
        <v>1000 м2 покрытия</v>
      </c>
      <c r="D230" s="40"/>
      <c r="E230" s="41">
        <f>Source!AF116</f>
        <v>1.4</v>
      </c>
      <c r="F230" s="41">
        <f>Source!AE116</f>
        <v>0</v>
      </c>
      <c r="G230" s="51"/>
      <c r="H230" s="51"/>
      <c r="I230" s="51">
        <f>Source!R116</f>
        <v>0</v>
      </c>
      <c r="J230" s="42">
        <f>Source!AI116</f>
        <v>0</v>
      </c>
      <c r="K230" s="42">
        <f>Source!V116</f>
        <v>0</v>
      </c>
    </row>
    <row r="231" spans="1:28" x14ac:dyDescent="0.2">
      <c r="A231" s="37"/>
      <c r="B231" s="37"/>
      <c r="C231" s="47" t="str">
        <f>"Объем: "&amp;Source!I116&amp;"=("&amp;Source!I113&amp;"*"&amp;"1000)/"&amp;"1000"</f>
        <v>Объем: 0,5203=(0,5203*1000)/1000</v>
      </c>
      <c r="D231" s="37"/>
      <c r="E231" s="37"/>
      <c r="F231" s="37"/>
      <c r="G231" s="37"/>
      <c r="H231" s="37"/>
      <c r="I231" s="37"/>
      <c r="J231" s="37"/>
      <c r="K231" s="37"/>
    </row>
    <row r="232" spans="1:28" x14ac:dyDescent="0.2">
      <c r="A232" s="37"/>
      <c r="B232" s="37"/>
      <c r="C232" s="47" t="s">
        <v>1075</v>
      </c>
      <c r="D232" s="64" t="s">
        <v>288</v>
      </c>
      <c r="E232" s="64"/>
      <c r="F232" s="64"/>
      <c r="G232" s="64"/>
      <c r="H232" s="64"/>
      <c r="I232" s="64"/>
      <c r="J232" s="64"/>
      <c r="K232" s="64"/>
    </row>
    <row r="233" spans="1:28" x14ac:dyDescent="0.2">
      <c r="A233" s="37"/>
      <c r="B233" s="37"/>
      <c r="C233" s="47" t="s">
        <v>1076</v>
      </c>
      <c r="D233" s="64" t="s">
        <v>289</v>
      </c>
      <c r="E233" s="64"/>
      <c r="F233" s="64"/>
      <c r="G233" s="64"/>
      <c r="H233" s="64"/>
      <c r="I233" s="64"/>
      <c r="J233" s="64"/>
      <c r="K233" s="64"/>
    </row>
    <row r="234" spans="1:28" x14ac:dyDescent="0.2">
      <c r="A234" s="37"/>
      <c r="B234" s="37"/>
      <c r="C234" s="47" t="s">
        <v>1077</v>
      </c>
      <c r="D234" s="64" t="s">
        <v>289</v>
      </c>
      <c r="E234" s="64"/>
      <c r="F234" s="64"/>
      <c r="G234" s="64"/>
      <c r="H234" s="64"/>
      <c r="I234" s="64"/>
      <c r="J234" s="64"/>
      <c r="K234" s="64"/>
    </row>
    <row r="235" spans="1:28" x14ac:dyDescent="0.2">
      <c r="A235" s="37"/>
      <c r="B235" s="37"/>
      <c r="C235" s="47" t="s">
        <v>1078</v>
      </c>
      <c r="D235" s="64" t="s">
        <v>289</v>
      </c>
      <c r="E235" s="64"/>
      <c r="F235" s="64"/>
      <c r="G235" s="64"/>
      <c r="H235" s="64"/>
      <c r="I235" s="64"/>
      <c r="J235" s="64"/>
      <c r="K235" s="64"/>
    </row>
    <row r="236" spans="1:28" x14ac:dyDescent="0.2">
      <c r="A236" s="37"/>
      <c r="B236" s="37"/>
      <c r="C236" s="47" t="s">
        <v>1079</v>
      </c>
      <c r="D236" s="64" t="s">
        <v>289</v>
      </c>
      <c r="E236" s="64"/>
      <c r="F236" s="64"/>
      <c r="G236" s="64"/>
      <c r="H236" s="64"/>
      <c r="I236" s="64"/>
      <c r="J236" s="64"/>
      <c r="K236" s="64"/>
    </row>
    <row r="237" spans="1:28" x14ac:dyDescent="0.2">
      <c r="A237" s="37"/>
      <c r="B237" s="37"/>
      <c r="C237" s="47" t="s">
        <v>1080</v>
      </c>
      <c r="D237" s="64" t="s">
        <v>289</v>
      </c>
      <c r="E237" s="64"/>
      <c r="F237" s="64"/>
      <c r="G237" s="64"/>
      <c r="H237" s="64"/>
      <c r="I237" s="64"/>
      <c r="J237" s="64"/>
      <c r="K237" s="64"/>
    </row>
    <row r="238" spans="1:28" x14ac:dyDescent="0.2">
      <c r="A238" s="37"/>
      <c r="B238" s="37"/>
      <c r="C238" s="44" t="s">
        <v>1072</v>
      </c>
      <c r="D238" s="45">
        <f>Source!BZ116</f>
        <v>142</v>
      </c>
      <c r="E238" s="46">
        <f>(Source!AF116+Source!AE116)*Source!FX116/100</f>
        <v>1.9879999999999998</v>
      </c>
      <c r="F238" s="45"/>
      <c r="G238" s="52">
        <f>Source!X116</f>
        <v>1</v>
      </c>
      <c r="H238" s="45" t="str">
        <f>CONCATENATE(Source!AT116)</f>
        <v>142</v>
      </c>
      <c r="I238" s="45"/>
      <c r="J238" s="45"/>
      <c r="K238" s="45"/>
    </row>
    <row r="239" spans="1:28" x14ac:dyDescent="0.2">
      <c r="A239" s="37"/>
      <c r="B239" s="37"/>
      <c r="C239" s="44" t="s">
        <v>1073</v>
      </c>
      <c r="D239" s="45">
        <f>Source!CA116</f>
        <v>95</v>
      </c>
      <c r="E239" s="46">
        <f>(Source!AF116+Source!AE116)*Source!FY116/100</f>
        <v>1.1305000000000001</v>
      </c>
      <c r="F239" s="45" t="str">
        <f>CONCATENATE(Source!DM116,Source!FU116, "=", Source!FY116, "%")</f>
        <v>*0,85=80,75%</v>
      </c>
      <c r="G239" s="52">
        <f>Source!Y116</f>
        <v>1</v>
      </c>
      <c r="H239" s="45" t="str">
        <f>CONCATENATE(Source!AU116)</f>
        <v>81</v>
      </c>
      <c r="I239" s="45"/>
      <c r="J239" s="45"/>
      <c r="K239" s="45"/>
    </row>
    <row r="240" spans="1:28" x14ac:dyDescent="0.2">
      <c r="A240" s="37"/>
      <c r="B240" s="37"/>
      <c r="C240" s="44" t="s">
        <v>1074</v>
      </c>
      <c r="D240" s="45"/>
      <c r="E240" s="46">
        <f>((Source!AF116+Source!AE116)*Source!FX116/100)+((Source!AF116+Source!AE116)*Source!FY116/100)+Source!AB116</f>
        <v>10232.318500000001</v>
      </c>
      <c r="F240" s="45"/>
      <c r="G240" s="52">
        <f>Source!O116+Source!X116+Source!Y116</f>
        <v>5324</v>
      </c>
      <c r="H240" s="45"/>
      <c r="I240" s="45"/>
      <c r="J240" s="45"/>
      <c r="K240" s="45"/>
    </row>
    <row r="241" spans="1:28" ht="99.75" x14ac:dyDescent="0.2">
      <c r="A241" s="38" t="str">
        <f>Source!E117</f>
        <v>32,1</v>
      </c>
      <c r="B241" s="38" t="str">
        <f>Source!F117</f>
        <v>410-0005</v>
      </c>
      <c r="C241" s="39" t="s">
        <v>1084</v>
      </c>
      <c r="D241" s="40">
        <f>Source!I117</f>
        <v>-12.59126</v>
      </c>
      <c r="E241" s="41">
        <f>Source!AB117</f>
        <v>422.2</v>
      </c>
      <c r="F241" s="41">
        <f>Source!AD117</f>
        <v>0</v>
      </c>
      <c r="G241" s="51">
        <f>Source!O117</f>
        <v>-5316</v>
      </c>
      <c r="H241" s="51">
        <f>Source!S117</f>
        <v>0</v>
      </c>
      <c r="I241" s="51">
        <f>Source!Q117</f>
        <v>0</v>
      </c>
      <c r="J241" s="42">
        <f>Source!AH117</f>
        <v>0</v>
      </c>
      <c r="K241" s="42">
        <f>Source!U117</f>
        <v>0</v>
      </c>
      <c r="T241">
        <f>Source!O117+Source!X117+Source!Y117</f>
        <v>-5316</v>
      </c>
      <c r="U241">
        <f>Source!P117</f>
        <v>-5316</v>
      </c>
      <c r="V241">
        <f>Source!S117</f>
        <v>0</v>
      </c>
      <c r="W241">
        <f>Source!Q117</f>
        <v>0</v>
      </c>
      <c r="X241">
        <f>Source!R117</f>
        <v>0</v>
      </c>
      <c r="Y241">
        <f>Source!U117</f>
        <v>0</v>
      </c>
      <c r="Z241">
        <f>Source!V117</f>
        <v>0</v>
      </c>
      <c r="AA241">
        <f>Source!X117</f>
        <v>0</v>
      </c>
      <c r="AB241">
        <f>Source!Y117</f>
        <v>0</v>
      </c>
    </row>
    <row r="242" spans="1:28" ht="14.25" x14ac:dyDescent="0.2">
      <c r="A242" s="37"/>
      <c r="B242" s="37"/>
      <c r="C242" s="43" t="str">
        <f>Source!H117</f>
        <v>т</v>
      </c>
      <c r="D242" s="40"/>
      <c r="E242" s="41">
        <f>Source!AF117</f>
        <v>0</v>
      </c>
      <c r="F242" s="41">
        <f>Source!AE117</f>
        <v>0</v>
      </c>
      <c r="G242" s="51"/>
      <c r="H242" s="51"/>
      <c r="I242" s="51">
        <f>Source!R117</f>
        <v>0</v>
      </c>
      <c r="J242" s="42">
        <f>Source!AI117</f>
        <v>0</v>
      </c>
      <c r="K242" s="42">
        <f>Source!V117</f>
        <v>0</v>
      </c>
    </row>
    <row r="243" spans="1:28" ht="85.5" x14ac:dyDescent="0.2">
      <c r="A243" s="38" t="str">
        <f>Source!E118</f>
        <v>32,2</v>
      </c>
      <c r="B243" s="38" t="str">
        <f>Source!F118</f>
        <v>410-0007</v>
      </c>
      <c r="C243" s="39" t="str">
        <f>Source!G118</f>
        <v>Асфальтобетонные смеси дорожные, аэродромные и асфальтобетон (горячие и теплые для плотного асфальтобетона мелко и крупнозернистые, песчаные), марка II, тип В</v>
      </c>
      <c r="D243" s="40">
        <f>Source!I118</f>
        <v>12.59126</v>
      </c>
      <c r="E243" s="41">
        <f>Source!AB118</f>
        <v>444.5</v>
      </c>
      <c r="F243" s="41">
        <f>Source!AD118</f>
        <v>0</v>
      </c>
      <c r="G243" s="51">
        <f>Source!O118</f>
        <v>5597</v>
      </c>
      <c r="H243" s="51">
        <f>Source!S118</f>
        <v>0</v>
      </c>
      <c r="I243" s="51">
        <f>Source!Q118</f>
        <v>0</v>
      </c>
      <c r="J243" s="42">
        <f>Source!AH118</f>
        <v>0</v>
      </c>
      <c r="K243" s="42">
        <f>Source!U118</f>
        <v>0</v>
      </c>
      <c r="T243">
        <f>Source!O118+Source!X118+Source!Y118</f>
        <v>5597</v>
      </c>
      <c r="U243">
        <f>Source!P118</f>
        <v>5597</v>
      </c>
      <c r="V243">
        <f>Source!S118</f>
        <v>0</v>
      </c>
      <c r="W243">
        <f>Source!Q118</f>
        <v>0</v>
      </c>
      <c r="X243">
        <f>Source!R118</f>
        <v>0</v>
      </c>
      <c r="Y243">
        <f>Source!U118</f>
        <v>0</v>
      </c>
      <c r="Z243">
        <f>Source!V118</f>
        <v>0</v>
      </c>
      <c r="AA243">
        <f>Source!X118</f>
        <v>0</v>
      </c>
      <c r="AB243">
        <f>Source!Y118</f>
        <v>0</v>
      </c>
    </row>
    <row r="244" spans="1:28" ht="14.25" x14ac:dyDescent="0.2">
      <c r="A244" s="37"/>
      <c r="B244" s="37"/>
      <c r="C244" s="43" t="str">
        <f>Source!H118</f>
        <v>т</v>
      </c>
      <c r="D244" s="40"/>
      <c r="E244" s="41">
        <f>Source!AF118</f>
        <v>0</v>
      </c>
      <c r="F244" s="41">
        <f>Source!AE118</f>
        <v>0</v>
      </c>
      <c r="G244" s="51"/>
      <c r="H244" s="51"/>
      <c r="I244" s="51">
        <f>Source!R118</f>
        <v>0</v>
      </c>
      <c r="J244" s="42">
        <f>Source!AI118</f>
        <v>0</v>
      </c>
      <c r="K244" s="42">
        <f>Source!V118</f>
        <v>0</v>
      </c>
    </row>
    <row r="245" spans="1:28" ht="28.5" x14ac:dyDescent="0.2">
      <c r="A245" s="38" t="str">
        <f>Source!E119</f>
        <v>33</v>
      </c>
      <c r="B245" s="38" t="str">
        <f>Source!F119</f>
        <v>11-01-011-1</v>
      </c>
      <c r="C245" s="39" t="str">
        <f>Source!G119</f>
        <v>Монтаж бесшовного покрытия из резиновой крошки</v>
      </c>
      <c r="D245" s="40">
        <f>Source!I119</f>
        <v>5.2030000000000003</v>
      </c>
      <c r="E245" s="41">
        <f>Source!AB119</f>
        <v>1344.5</v>
      </c>
      <c r="F245" s="41">
        <f>Source!AD119</f>
        <v>43.9</v>
      </c>
      <c r="G245" s="51">
        <f>Source!O119</f>
        <v>6995</v>
      </c>
      <c r="H245" s="51">
        <f>Source!S119</f>
        <v>1328</v>
      </c>
      <c r="I245" s="51">
        <f>Source!Q119</f>
        <v>228</v>
      </c>
      <c r="J245" s="42">
        <f>Source!AH119</f>
        <v>39.51</v>
      </c>
      <c r="K245" s="42">
        <f>Source!U119</f>
        <v>205.57052999999999</v>
      </c>
      <c r="T245">
        <f>Source!O119+Source!X119+Source!Y119</f>
        <v>9641</v>
      </c>
      <c r="U245">
        <f>Source!P119</f>
        <v>5439</v>
      </c>
      <c r="V245">
        <f>Source!S119</f>
        <v>1328</v>
      </c>
      <c r="W245">
        <f>Source!Q119</f>
        <v>228</v>
      </c>
      <c r="X245">
        <f>Source!R119</f>
        <v>87</v>
      </c>
      <c r="Y245">
        <f>Source!U119</f>
        <v>205.57052999999999</v>
      </c>
      <c r="Z245">
        <f>Source!V119</f>
        <v>6.6078100000000006</v>
      </c>
      <c r="AA245">
        <f>Source!X119</f>
        <v>1740</v>
      </c>
      <c r="AB245">
        <f>Source!Y119</f>
        <v>906</v>
      </c>
    </row>
    <row r="246" spans="1:28" ht="14.25" x14ac:dyDescent="0.2">
      <c r="A246" s="37"/>
      <c r="B246" s="37"/>
      <c r="C246" s="43" t="str">
        <f>Source!H119</f>
        <v>100 м2 стяжки</v>
      </c>
      <c r="D246" s="40"/>
      <c r="E246" s="41">
        <f>Source!AF119</f>
        <v>255.2</v>
      </c>
      <c r="F246" s="41">
        <f>Source!AE119</f>
        <v>16.8</v>
      </c>
      <c r="G246" s="51"/>
      <c r="H246" s="51"/>
      <c r="I246" s="51">
        <f>Source!R119</f>
        <v>87</v>
      </c>
      <c r="J246" s="42">
        <f>Source!AI119</f>
        <v>1.27</v>
      </c>
      <c r="K246" s="42">
        <f>Source!V119</f>
        <v>6.6078100000000006</v>
      </c>
    </row>
    <row r="247" spans="1:28" x14ac:dyDescent="0.2">
      <c r="A247" s="37"/>
      <c r="B247" s="37"/>
      <c r="C247" s="47" t="str">
        <f>"Объем: "&amp;Source!I119&amp;"=520,3/"&amp;"100"</f>
        <v>Объем: 5,203=520,3/100</v>
      </c>
      <c r="D247" s="37"/>
      <c r="E247" s="37"/>
      <c r="F247" s="37"/>
      <c r="G247" s="37"/>
      <c r="H247" s="37"/>
      <c r="I247" s="37"/>
      <c r="J247" s="37"/>
      <c r="K247" s="37"/>
    </row>
    <row r="248" spans="1:28" x14ac:dyDescent="0.2">
      <c r="A248" s="37"/>
      <c r="B248" s="37"/>
      <c r="C248" s="44" t="s">
        <v>1072</v>
      </c>
      <c r="D248" s="45">
        <f>Source!BZ119</f>
        <v>123</v>
      </c>
      <c r="E248" s="46">
        <f>(Source!AF119+Source!AE119)*Source!FX119/100</f>
        <v>334.56</v>
      </c>
      <c r="F248" s="45"/>
      <c r="G248" s="52">
        <f>Source!X119</f>
        <v>1740</v>
      </c>
      <c r="H248" s="45" t="str">
        <f>CONCATENATE(Source!AT119)</f>
        <v>123</v>
      </c>
      <c r="I248" s="45"/>
      <c r="J248" s="45"/>
      <c r="K248" s="45"/>
    </row>
    <row r="249" spans="1:28" x14ac:dyDescent="0.2">
      <c r="A249" s="37"/>
      <c r="B249" s="37"/>
      <c r="C249" s="44" t="s">
        <v>1073</v>
      </c>
      <c r="D249" s="45">
        <f>Source!CA119</f>
        <v>75</v>
      </c>
      <c r="E249" s="46">
        <f>(Source!AF119+Source!AE119)*Source!FY119/100</f>
        <v>173.4</v>
      </c>
      <c r="F249" s="45" t="str">
        <f>CONCATENATE(Source!DM119,Source!FU119, "=", Source!FY119, "%")</f>
        <v>*0,85=63,75%</v>
      </c>
      <c r="G249" s="52">
        <f>Source!Y119</f>
        <v>906</v>
      </c>
      <c r="H249" s="45" t="str">
        <f>CONCATENATE(Source!AU119)</f>
        <v>64</v>
      </c>
      <c r="I249" s="45"/>
      <c r="J249" s="45"/>
      <c r="K249" s="45"/>
    </row>
    <row r="250" spans="1:28" x14ac:dyDescent="0.2">
      <c r="A250" s="37"/>
      <c r="B250" s="37"/>
      <c r="C250" s="44" t="s">
        <v>1074</v>
      </c>
      <c r="D250" s="45"/>
      <c r="E250" s="46">
        <f>((Source!AF119+Source!AE119)*Source!FX119/100)+((Source!AF119+Source!AE119)*Source!FY119/100)+Source!AB119</f>
        <v>1852.46</v>
      </c>
      <c r="F250" s="45"/>
      <c r="G250" s="52">
        <f>Source!O119+Source!X119+Source!Y119</f>
        <v>9641</v>
      </c>
      <c r="H250" s="45"/>
      <c r="I250" s="45"/>
      <c r="J250" s="45"/>
      <c r="K250" s="45"/>
    </row>
    <row r="251" spans="1:28" ht="42.75" x14ac:dyDescent="0.2">
      <c r="A251" s="38" t="str">
        <f>Source!E120</f>
        <v>33,1</v>
      </c>
      <c r="B251" s="38" t="str">
        <f>Source!F120</f>
        <v>402-0005</v>
      </c>
      <c r="C251" s="39" t="s">
        <v>1085</v>
      </c>
      <c r="D251" s="40">
        <f>Source!I120</f>
        <v>-10.614120000000002</v>
      </c>
      <c r="E251" s="41">
        <f>Source!AB120</f>
        <v>508.6</v>
      </c>
      <c r="F251" s="41">
        <f>Source!AD120</f>
        <v>0</v>
      </c>
      <c r="G251" s="51">
        <f>Source!O120</f>
        <v>-5398</v>
      </c>
      <c r="H251" s="51">
        <f>Source!S120</f>
        <v>0</v>
      </c>
      <c r="I251" s="51">
        <f>Source!Q120</f>
        <v>0</v>
      </c>
      <c r="J251" s="42">
        <f>Source!AH120</f>
        <v>0</v>
      </c>
      <c r="K251" s="42">
        <f>Source!U120</f>
        <v>0</v>
      </c>
      <c r="T251">
        <f>Source!O120+Source!X120+Source!Y120</f>
        <v>-5398</v>
      </c>
      <c r="U251">
        <f>Source!P120</f>
        <v>-5398</v>
      </c>
      <c r="V251">
        <f>Source!S120</f>
        <v>0</v>
      </c>
      <c r="W251">
        <f>Source!Q120</f>
        <v>0</v>
      </c>
      <c r="X251">
        <f>Source!R120</f>
        <v>0</v>
      </c>
      <c r="Y251">
        <f>Source!U120</f>
        <v>0</v>
      </c>
      <c r="Z251">
        <f>Source!V120</f>
        <v>0</v>
      </c>
      <c r="AA251">
        <f>Source!X120</f>
        <v>0</v>
      </c>
      <c r="AB251">
        <f>Source!Y120</f>
        <v>0</v>
      </c>
    </row>
    <row r="252" spans="1:28" ht="14.25" x14ac:dyDescent="0.2">
      <c r="A252" s="37"/>
      <c r="B252" s="37"/>
      <c r="C252" s="43" t="str">
        <f>Source!H120</f>
        <v>м3</v>
      </c>
      <c r="D252" s="40"/>
      <c r="E252" s="41">
        <f>Source!AF120</f>
        <v>0</v>
      </c>
      <c r="F252" s="41">
        <f>Source!AE120</f>
        <v>0</v>
      </c>
      <c r="G252" s="51"/>
      <c r="H252" s="51"/>
      <c r="I252" s="51">
        <f>Source!R120</f>
        <v>0</v>
      </c>
      <c r="J252" s="42">
        <f>Source!AI120</f>
        <v>0</v>
      </c>
      <c r="K252" s="42">
        <f>Source!V120</f>
        <v>0</v>
      </c>
    </row>
    <row r="253" spans="1:28" ht="28.5" x14ac:dyDescent="0.2">
      <c r="A253" s="38" t="str">
        <f>Source!E121</f>
        <v>33,2</v>
      </c>
      <c r="B253" s="38" t="str">
        <f>Source!F121</f>
        <v>411-0001</v>
      </c>
      <c r="C253" s="39" t="s">
        <v>1086</v>
      </c>
      <c r="D253" s="40">
        <f>Source!I121</f>
        <v>-18.2105</v>
      </c>
      <c r="E253" s="41">
        <f>Source!AB121</f>
        <v>2.2999999999999998</v>
      </c>
      <c r="F253" s="41">
        <f>Source!AD121</f>
        <v>0</v>
      </c>
      <c r="G253" s="51">
        <f>Source!O121</f>
        <v>-42</v>
      </c>
      <c r="H253" s="51">
        <f>Source!S121</f>
        <v>0</v>
      </c>
      <c r="I253" s="51">
        <f>Source!Q121</f>
        <v>0</v>
      </c>
      <c r="J253" s="42">
        <f>Source!AH121</f>
        <v>0</v>
      </c>
      <c r="K253" s="42">
        <f>Source!U121</f>
        <v>0</v>
      </c>
      <c r="T253">
        <f>Source!O121+Source!X121+Source!Y121</f>
        <v>-42</v>
      </c>
      <c r="U253">
        <f>Source!P121</f>
        <v>-42</v>
      </c>
      <c r="V253">
        <f>Source!S121</f>
        <v>0</v>
      </c>
      <c r="W253">
        <f>Source!Q121</f>
        <v>0</v>
      </c>
      <c r="X253">
        <f>Source!R121</f>
        <v>0</v>
      </c>
      <c r="Y253">
        <f>Source!U121</f>
        <v>0</v>
      </c>
      <c r="Z253">
        <f>Source!V121</f>
        <v>0</v>
      </c>
      <c r="AA253">
        <f>Source!X121</f>
        <v>0</v>
      </c>
      <c r="AB253">
        <f>Source!Y121</f>
        <v>0</v>
      </c>
    </row>
    <row r="254" spans="1:28" ht="14.25" x14ac:dyDescent="0.2">
      <c r="A254" s="37"/>
      <c r="B254" s="37"/>
      <c r="C254" s="43" t="str">
        <f>Source!H121</f>
        <v>м3</v>
      </c>
      <c r="D254" s="40"/>
      <c r="E254" s="41">
        <f>Source!AF121</f>
        <v>0</v>
      </c>
      <c r="F254" s="41">
        <f>Source!AE121</f>
        <v>0</v>
      </c>
      <c r="G254" s="51"/>
      <c r="H254" s="51"/>
      <c r="I254" s="51">
        <f>Source!R121</f>
        <v>0</v>
      </c>
      <c r="J254" s="42">
        <f>Source!AI121</f>
        <v>0</v>
      </c>
      <c r="K254" s="42">
        <f>Source!V121</f>
        <v>0</v>
      </c>
    </row>
    <row r="255" spans="1:28" ht="111" x14ac:dyDescent="0.2">
      <c r="A255" s="38" t="str">
        <f>Source!E122</f>
        <v>33,3</v>
      </c>
      <c r="B255" s="38" t="str">
        <f>Source!F122</f>
        <v>Прайс-лист</v>
      </c>
      <c r="C255" s="39" t="s">
        <v>1087</v>
      </c>
      <c r="D255" s="40">
        <f>Source!I122</f>
        <v>520.29999999999995</v>
      </c>
      <c r="E255" s="41">
        <f>Source!AB122</f>
        <v>119.1</v>
      </c>
      <c r="F255" s="41">
        <f>Source!AD122</f>
        <v>0</v>
      </c>
      <c r="G255" s="51">
        <f>Source!O122</f>
        <v>61968</v>
      </c>
      <c r="H255" s="51">
        <f>Source!S122</f>
        <v>0</v>
      </c>
      <c r="I255" s="51">
        <f>Source!Q122</f>
        <v>0</v>
      </c>
      <c r="J255" s="42">
        <f>Source!AH122</f>
        <v>0</v>
      </c>
      <c r="K255" s="42">
        <f>Source!U122</f>
        <v>0</v>
      </c>
      <c r="T255">
        <f>Source!O122+Source!X122+Source!Y122</f>
        <v>61968</v>
      </c>
      <c r="U255">
        <f>Source!P122</f>
        <v>61968</v>
      </c>
      <c r="V255">
        <f>Source!S122</f>
        <v>0</v>
      </c>
      <c r="W255">
        <f>Source!Q122</f>
        <v>0</v>
      </c>
      <c r="X255">
        <f>Source!R122</f>
        <v>0</v>
      </c>
      <c r="Y255">
        <f>Source!U122</f>
        <v>0</v>
      </c>
      <c r="Z255">
        <f>Source!V122</f>
        <v>0</v>
      </c>
      <c r="AA255">
        <f>Source!X122</f>
        <v>0</v>
      </c>
      <c r="AB255">
        <f>Source!Y122</f>
        <v>0</v>
      </c>
    </row>
    <row r="256" spans="1:28" ht="14.25" x14ac:dyDescent="0.2">
      <c r="A256" s="37"/>
      <c r="B256" s="37"/>
      <c r="C256" s="43" t="str">
        <f>Source!H122</f>
        <v>м2</v>
      </c>
      <c r="D256" s="40"/>
      <c r="E256" s="41">
        <f>Source!AF122</f>
        <v>0</v>
      </c>
      <c r="F256" s="41">
        <f>Source!AE122</f>
        <v>0</v>
      </c>
      <c r="G256" s="51"/>
      <c r="H256" s="51"/>
      <c r="I256" s="51">
        <f>Source!R122</f>
        <v>0</v>
      </c>
      <c r="J256" s="42">
        <f>Source!AI122</f>
        <v>0</v>
      </c>
      <c r="K256" s="42">
        <f>Source!V122</f>
        <v>0</v>
      </c>
    </row>
    <row r="257" spans="1:28" x14ac:dyDescent="0.2">
      <c r="A257" s="37"/>
      <c r="B257" s="37"/>
      <c r="C257" s="37"/>
      <c r="D257" s="37"/>
      <c r="E257" s="37"/>
      <c r="F257" s="37"/>
      <c r="G257" s="37"/>
      <c r="H257" s="37"/>
      <c r="I257" s="37"/>
      <c r="J257" s="37"/>
      <c r="K257" s="37"/>
    </row>
    <row r="258" spans="1:28" ht="15" x14ac:dyDescent="0.25">
      <c r="A258" s="48"/>
      <c r="B258" s="48"/>
      <c r="C258" s="65" t="str">
        <f>CONCATENATE("Итого по подразделу: ",IF(Source!G124&lt;&gt;"Новый подраздел", Source!G124, ""))</f>
        <v>Итого по подразделу: Покрытие</v>
      </c>
      <c r="D258" s="65"/>
      <c r="E258" s="65"/>
      <c r="F258" s="65"/>
      <c r="G258" s="53">
        <f>IF(SUM(T118:T257)=0, "-", SUM(T118:T257))</f>
        <v>132689</v>
      </c>
      <c r="H258" s="53">
        <f>IF(SUM(V118:V257)=0, "-", SUM(V118:V257))</f>
        <v>2297</v>
      </c>
      <c r="I258" s="53">
        <f>IF(SUM(W118:W257)=0, "-", SUM(W118:W257))</f>
        <v>8592</v>
      </c>
      <c r="J258" s="53"/>
      <c r="K258" s="49">
        <f>IF(SUM(Y118:Y257)=0, "-", SUM(Y118:Y257))</f>
        <v>346.47105199999999</v>
      </c>
    </row>
    <row r="259" spans="1:28" ht="15" x14ac:dyDescent="0.25">
      <c r="A259" s="48"/>
      <c r="B259" s="48"/>
      <c r="C259" s="48"/>
      <c r="D259" s="48"/>
      <c r="E259" s="48"/>
      <c r="F259" s="48"/>
      <c r="G259" s="53"/>
      <c r="H259" s="53"/>
      <c r="I259" s="53">
        <f>IF(SUM(X118:X257)=0, "-", SUM(X118:X257))</f>
        <v>697</v>
      </c>
      <c r="J259" s="53"/>
      <c r="K259" s="49">
        <f>IF(SUM(Z118:Z257)=0, "-", SUM(Z118:Z257))</f>
        <v>53.227086999999997</v>
      </c>
    </row>
    <row r="260" spans="1:28" x14ac:dyDescent="0.2">
      <c r="A260" s="37"/>
      <c r="B260" s="37"/>
      <c r="C260" s="37"/>
      <c r="D260" s="37"/>
      <c r="E260" s="37"/>
      <c r="F260" s="37"/>
      <c r="G260" s="37"/>
      <c r="H260" s="37"/>
      <c r="I260" s="37"/>
      <c r="J260" s="37"/>
      <c r="K260" s="37"/>
    </row>
    <row r="261" spans="1:28" x14ac:dyDescent="0.2">
      <c r="A261" s="37"/>
      <c r="B261" s="37"/>
      <c r="C261" s="37"/>
      <c r="D261" s="37"/>
      <c r="E261" s="37"/>
      <c r="F261" s="37"/>
      <c r="G261" s="37"/>
      <c r="H261" s="37"/>
      <c r="I261" s="37"/>
      <c r="J261" s="37"/>
      <c r="K261" s="37"/>
    </row>
    <row r="262" spans="1:28" ht="14.25" x14ac:dyDescent="0.2">
      <c r="A262" s="37"/>
      <c r="B262" s="37"/>
      <c r="C262" s="66" t="str">
        <f>Source!H153</f>
        <v>Индекс на 3 квартал 2020г. -8,21</v>
      </c>
      <c r="D262" s="66"/>
      <c r="E262" s="66"/>
      <c r="F262" s="66"/>
      <c r="G262" s="66"/>
      <c r="H262" s="67">
        <f>IF(Source!F153=0, "", Source!F153)</f>
        <v>1089376.69</v>
      </c>
      <c r="I262" s="67"/>
      <c r="J262" s="37"/>
      <c r="K262" s="37"/>
    </row>
    <row r="263" spans="1:28" ht="14.25" x14ac:dyDescent="0.2">
      <c r="A263" s="37"/>
      <c r="B263" s="37"/>
      <c r="C263" s="66" t="str">
        <f>Source!H154</f>
        <v>НДС 20%</v>
      </c>
      <c r="D263" s="66"/>
      <c r="E263" s="66"/>
      <c r="F263" s="66"/>
      <c r="G263" s="66"/>
      <c r="H263" s="67">
        <f>IF(Source!F154=0, "", Source!F154)</f>
        <v>217875.34</v>
      </c>
      <c r="I263" s="67"/>
      <c r="J263" s="37"/>
      <c r="K263" s="37"/>
    </row>
    <row r="264" spans="1:28" ht="14.25" x14ac:dyDescent="0.2">
      <c r="A264" s="37"/>
      <c r="B264" s="37"/>
      <c r="C264" s="66" t="str">
        <f>Source!H155</f>
        <v>Всего по смете</v>
      </c>
      <c r="D264" s="66"/>
      <c r="E264" s="66"/>
      <c r="F264" s="66"/>
      <c r="G264" s="66"/>
      <c r="H264" s="67">
        <f>IF(Source!F155=0, "", Source!F155)</f>
        <v>1307252.03</v>
      </c>
      <c r="I264" s="67"/>
      <c r="J264" s="37"/>
      <c r="K264" s="37"/>
    </row>
    <row r="265" spans="1:28" x14ac:dyDescent="0.2">
      <c r="A265" s="37"/>
      <c r="B265" s="37"/>
      <c r="C265" s="37"/>
      <c r="D265" s="37"/>
      <c r="E265" s="37"/>
      <c r="F265" s="37"/>
      <c r="G265" s="37"/>
      <c r="H265" s="37"/>
      <c r="I265" s="37"/>
      <c r="J265" s="37"/>
      <c r="K265" s="37"/>
    </row>
    <row r="266" spans="1:28" ht="16.5" x14ac:dyDescent="0.25">
      <c r="A266" s="68" t="str">
        <f>CONCATENATE("Подраздел: ",IF(Source!G157&lt;&gt;"Новый подраздел", Source!G157, ""))</f>
        <v>Подраздел: Малые архитектурные формы</v>
      </c>
      <c r="B266" s="68"/>
      <c r="C266" s="68"/>
      <c r="D266" s="68"/>
      <c r="E266" s="68"/>
      <c r="F266" s="68"/>
      <c r="G266" s="68"/>
      <c r="H266" s="68"/>
      <c r="I266" s="68"/>
      <c r="J266" s="68"/>
      <c r="K266" s="68"/>
    </row>
    <row r="267" spans="1:28" ht="42.75" x14ac:dyDescent="0.2">
      <c r="A267" s="38" t="str">
        <f>Source!E161</f>
        <v>34</v>
      </c>
      <c r="B267" s="38" t="str">
        <f>Source!F161</f>
        <v>09-08-001-4</v>
      </c>
      <c r="C267" s="39" t="str">
        <f>Source!G161</f>
        <v>Установка металлических столбов высотой более 4 м: с погружением в бетонное основание</v>
      </c>
      <c r="D267" s="40">
        <f>Source!I161</f>
        <v>0.18</v>
      </c>
      <c r="E267" s="41">
        <f>Source!AB161</f>
        <v>4288.3</v>
      </c>
      <c r="F267" s="41">
        <f>Source!AD161</f>
        <v>3802.9</v>
      </c>
      <c r="G267" s="51">
        <f>Source!O161</f>
        <v>772</v>
      </c>
      <c r="H267" s="51">
        <f>Source!S161</f>
        <v>48</v>
      </c>
      <c r="I267" s="51">
        <f>Source!Q161</f>
        <v>685</v>
      </c>
      <c r="J267" s="42">
        <f>Source!AH161</f>
        <v>38.770000000000003</v>
      </c>
      <c r="K267" s="42">
        <f>Source!U161</f>
        <v>6.9786000000000001</v>
      </c>
      <c r="T267">
        <f>Source!O161+Source!X161+Source!Y161</f>
        <v>936</v>
      </c>
      <c r="U267">
        <f>Source!P161</f>
        <v>39</v>
      </c>
      <c r="V267">
        <f>Source!S161</f>
        <v>48</v>
      </c>
      <c r="W267">
        <f>Source!Q161</f>
        <v>685</v>
      </c>
      <c r="X267">
        <f>Source!R161</f>
        <v>53</v>
      </c>
      <c r="Y267">
        <f>Source!U161</f>
        <v>6.9786000000000001</v>
      </c>
      <c r="Z267">
        <f>Source!V161</f>
        <v>4.3326000000000002</v>
      </c>
      <c r="AA267">
        <f>Source!X161</f>
        <v>91</v>
      </c>
      <c r="AB267">
        <f>Source!Y161</f>
        <v>73</v>
      </c>
    </row>
    <row r="268" spans="1:28" ht="14.25" x14ac:dyDescent="0.2">
      <c r="A268" s="37"/>
      <c r="B268" s="37"/>
      <c r="C268" s="43" t="str">
        <f>Source!H161</f>
        <v>100 столбов</v>
      </c>
      <c r="D268" s="40"/>
      <c r="E268" s="41">
        <f>Source!AF161</f>
        <v>269.10000000000002</v>
      </c>
      <c r="F268" s="41">
        <f>Source!AE161</f>
        <v>294.89999999999998</v>
      </c>
      <c r="G268" s="51"/>
      <c r="H268" s="51"/>
      <c r="I268" s="51">
        <f>Source!R161</f>
        <v>53</v>
      </c>
      <c r="J268" s="42">
        <f>Source!AI161</f>
        <v>24.07</v>
      </c>
      <c r="K268" s="42">
        <f>Source!V161</f>
        <v>4.3326000000000002</v>
      </c>
    </row>
    <row r="269" spans="1:28" x14ac:dyDescent="0.2">
      <c r="A269" s="37"/>
      <c r="B269" s="37"/>
      <c r="C269" s="47" t="str">
        <f>"Объем: "&amp;Source!I161&amp;"=18/"&amp;"100"</f>
        <v>Объем: 0,18=18/100</v>
      </c>
      <c r="D269" s="37"/>
      <c r="E269" s="37"/>
      <c r="F269" s="37"/>
      <c r="G269" s="37"/>
      <c r="H269" s="37"/>
      <c r="I269" s="37"/>
      <c r="J269" s="37"/>
      <c r="K269" s="37"/>
    </row>
    <row r="270" spans="1:28" x14ac:dyDescent="0.2">
      <c r="A270" s="37"/>
      <c r="B270" s="37"/>
      <c r="C270" s="44" t="s">
        <v>1072</v>
      </c>
      <c r="D270" s="45">
        <f>Source!BZ161</f>
        <v>90</v>
      </c>
      <c r="E270" s="46">
        <f>(Source!AF161+Source!AE161)*Source!FX161/100</f>
        <v>507.6</v>
      </c>
      <c r="F270" s="45"/>
      <c r="G270" s="52">
        <f>Source!X161</f>
        <v>91</v>
      </c>
      <c r="H270" s="45" t="str">
        <f>CONCATENATE(Source!AT161)</f>
        <v>90</v>
      </c>
      <c r="I270" s="45"/>
      <c r="J270" s="45"/>
      <c r="K270" s="45"/>
    </row>
    <row r="271" spans="1:28" x14ac:dyDescent="0.2">
      <c r="A271" s="37"/>
      <c r="B271" s="37"/>
      <c r="C271" s="44" t="s">
        <v>1073</v>
      </c>
      <c r="D271" s="45">
        <f>Source!CA161</f>
        <v>85</v>
      </c>
      <c r="E271" s="46">
        <f>(Source!AF161+Source!AE161)*Source!FY161/100</f>
        <v>407.49</v>
      </c>
      <c r="F271" s="45" t="str">
        <f>CONCATENATE(Source!DM161,Source!FU161, "=", Source!FY161, "%")</f>
        <v>*0,85=72,25%</v>
      </c>
      <c r="G271" s="52">
        <f>Source!Y161</f>
        <v>73</v>
      </c>
      <c r="H271" s="45" t="str">
        <f>CONCATENATE(Source!AU161)</f>
        <v>72</v>
      </c>
      <c r="I271" s="45"/>
      <c r="J271" s="45"/>
      <c r="K271" s="45"/>
    </row>
    <row r="272" spans="1:28" x14ac:dyDescent="0.2">
      <c r="A272" s="37"/>
      <c r="B272" s="37"/>
      <c r="C272" s="44" t="s">
        <v>1074</v>
      </c>
      <c r="D272" s="45"/>
      <c r="E272" s="46">
        <f>((Source!AF161+Source!AE161)*Source!FX161/100)+((Source!AF161+Source!AE161)*Source!FY161/100)+Source!AB161</f>
        <v>5203.3900000000003</v>
      </c>
      <c r="F272" s="45"/>
      <c r="G272" s="52">
        <f>Source!O161+Source!X161+Source!Y161</f>
        <v>936</v>
      </c>
      <c r="H272" s="45"/>
      <c r="I272" s="45"/>
      <c r="J272" s="45"/>
      <c r="K272" s="45"/>
    </row>
    <row r="273" spans="1:28" ht="42.75" x14ac:dyDescent="0.2">
      <c r="A273" s="38" t="str">
        <f>Source!E162</f>
        <v>34,1</v>
      </c>
      <c r="B273" s="38" t="str">
        <f>Source!F162</f>
        <v>103-1571</v>
      </c>
      <c r="C273" s="39" t="str">
        <f>Source!G162</f>
        <v>Трубы стальные квадратные из стали марки ст1-3сп/пс размером 80х80 мм, толщина стенки 3 мм</v>
      </c>
      <c r="D273" s="40">
        <f>Source!I162</f>
        <v>1.2726</v>
      </c>
      <c r="E273" s="41">
        <f>Source!AB162</f>
        <v>5685.8</v>
      </c>
      <c r="F273" s="41">
        <f>Source!AD162</f>
        <v>0</v>
      </c>
      <c r="G273" s="51">
        <f>Source!O162</f>
        <v>7236</v>
      </c>
      <c r="H273" s="51">
        <f>Source!S162</f>
        <v>0</v>
      </c>
      <c r="I273" s="51">
        <f>Source!Q162</f>
        <v>0</v>
      </c>
      <c r="J273" s="42">
        <f>Source!AH162</f>
        <v>0</v>
      </c>
      <c r="K273" s="42">
        <f>Source!U162</f>
        <v>0</v>
      </c>
      <c r="T273">
        <f>Source!O162+Source!X162+Source!Y162</f>
        <v>7236</v>
      </c>
      <c r="U273">
        <f>Source!P162</f>
        <v>7236</v>
      </c>
      <c r="V273">
        <f>Source!S162</f>
        <v>0</v>
      </c>
      <c r="W273">
        <f>Source!Q162</f>
        <v>0</v>
      </c>
      <c r="X273">
        <f>Source!R162</f>
        <v>0</v>
      </c>
      <c r="Y273">
        <f>Source!U162</f>
        <v>0</v>
      </c>
      <c r="Z273">
        <f>Source!V162</f>
        <v>0</v>
      </c>
      <c r="AA273">
        <f>Source!X162</f>
        <v>0</v>
      </c>
      <c r="AB273">
        <f>Source!Y162</f>
        <v>0</v>
      </c>
    </row>
    <row r="274" spans="1:28" ht="14.25" x14ac:dyDescent="0.2">
      <c r="A274" s="37"/>
      <c r="B274" s="37"/>
      <c r="C274" s="43" t="str">
        <f>Source!H162</f>
        <v>т</v>
      </c>
      <c r="D274" s="40"/>
      <c r="E274" s="41">
        <f>Source!AF162</f>
        <v>0</v>
      </c>
      <c r="F274" s="41">
        <f>Source!AE162</f>
        <v>0</v>
      </c>
      <c r="G274" s="51"/>
      <c r="H274" s="51"/>
      <c r="I274" s="51">
        <f>Source!R162</f>
        <v>0</v>
      </c>
      <c r="J274" s="42">
        <f>Source!AI162</f>
        <v>0</v>
      </c>
      <c r="K274" s="42">
        <f>Source!V162</f>
        <v>0</v>
      </c>
    </row>
    <row r="275" spans="1:28" ht="28.5" x14ac:dyDescent="0.2">
      <c r="A275" s="38" t="str">
        <f>Source!E163</f>
        <v>34,2</v>
      </c>
      <c r="B275" s="38" t="str">
        <f>Source!F163</f>
        <v>401-0066</v>
      </c>
      <c r="C275" s="39" t="str">
        <f>Source!G163</f>
        <v>Бетон тяжелый, крупность заполнителя 20 мм, класс В15 (М200)</v>
      </c>
      <c r="D275" s="40">
        <f>Source!I163</f>
        <v>1.494</v>
      </c>
      <c r="E275" s="41">
        <f>Source!AB163</f>
        <v>615.20000000000005</v>
      </c>
      <c r="F275" s="41">
        <f>Source!AD163</f>
        <v>0</v>
      </c>
      <c r="G275" s="51">
        <f>Source!O163</f>
        <v>919</v>
      </c>
      <c r="H275" s="51">
        <f>Source!S163</f>
        <v>0</v>
      </c>
      <c r="I275" s="51">
        <f>Source!Q163</f>
        <v>0</v>
      </c>
      <c r="J275" s="42">
        <f>Source!AH163</f>
        <v>0</v>
      </c>
      <c r="K275" s="42">
        <f>Source!U163</f>
        <v>0</v>
      </c>
      <c r="T275">
        <f>Source!O163+Source!X163+Source!Y163</f>
        <v>919</v>
      </c>
      <c r="U275">
        <f>Source!P163</f>
        <v>919</v>
      </c>
      <c r="V275">
        <f>Source!S163</f>
        <v>0</v>
      </c>
      <c r="W275">
        <f>Source!Q163</f>
        <v>0</v>
      </c>
      <c r="X275">
        <f>Source!R163</f>
        <v>0</v>
      </c>
      <c r="Y275">
        <f>Source!U163</f>
        <v>0</v>
      </c>
      <c r="Z275">
        <f>Source!V163</f>
        <v>0</v>
      </c>
      <c r="AA275">
        <f>Source!X163</f>
        <v>0</v>
      </c>
      <c r="AB275">
        <f>Source!Y163</f>
        <v>0</v>
      </c>
    </row>
    <row r="276" spans="1:28" ht="14.25" x14ac:dyDescent="0.2">
      <c r="A276" s="37"/>
      <c r="B276" s="37"/>
      <c r="C276" s="43" t="str">
        <f>Source!H163</f>
        <v>м3</v>
      </c>
      <c r="D276" s="40"/>
      <c r="E276" s="41">
        <f>Source!AF163</f>
        <v>0</v>
      </c>
      <c r="F276" s="41">
        <f>Source!AE163</f>
        <v>0</v>
      </c>
      <c r="G276" s="51"/>
      <c r="H276" s="51"/>
      <c r="I276" s="51">
        <f>Source!R163</f>
        <v>0</v>
      </c>
      <c r="J276" s="42">
        <f>Source!AI163</f>
        <v>0</v>
      </c>
      <c r="K276" s="42">
        <f>Source!V163</f>
        <v>0</v>
      </c>
    </row>
    <row r="277" spans="1:28" ht="42.75" x14ac:dyDescent="0.2">
      <c r="A277" s="38" t="str">
        <f>Source!E164</f>
        <v>35</v>
      </c>
      <c r="B277" s="38" t="str">
        <f>Source!F164</f>
        <v>09-08-002-6</v>
      </c>
      <c r="C277" s="39" t="str">
        <f>Source!G164</f>
        <v>Устройство заграждений из готовых металлических решетчатых панелей: высотой более 2 м</v>
      </c>
      <c r="D277" s="40">
        <f>Source!I164</f>
        <v>7.2</v>
      </c>
      <c r="E277" s="41">
        <f>Source!AB164</f>
        <v>87.1</v>
      </c>
      <c r="F277" s="41">
        <f>Source!AD164</f>
        <v>33.700000000000003</v>
      </c>
      <c r="G277" s="51">
        <f>Source!O164</f>
        <v>627</v>
      </c>
      <c r="H277" s="51">
        <f>Source!S164</f>
        <v>384</v>
      </c>
      <c r="I277" s="51">
        <f>Source!Q164</f>
        <v>243</v>
      </c>
      <c r="J277" s="42">
        <f>Source!AH164</f>
        <v>7.69</v>
      </c>
      <c r="K277" s="42">
        <f>Source!U164</f>
        <v>55.368000000000002</v>
      </c>
      <c r="T277">
        <f>Source!O164+Source!X164+Source!Y164</f>
        <v>1348</v>
      </c>
      <c r="U277">
        <f>Source!P164</f>
        <v>0</v>
      </c>
      <c r="V277">
        <f>Source!S164</f>
        <v>384</v>
      </c>
      <c r="W277">
        <f>Source!Q164</f>
        <v>243</v>
      </c>
      <c r="X277">
        <f>Source!R164</f>
        <v>61</v>
      </c>
      <c r="Y277">
        <f>Source!U164</f>
        <v>55.368000000000002</v>
      </c>
      <c r="Z277">
        <f>Source!V164</f>
        <v>5.4</v>
      </c>
      <c r="AA277">
        <f>Source!X164</f>
        <v>401</v>
      </c>
      <c r="AB277">
        <f>Source!Y164</f>
        <v>320</v>
      </c>
    </row>
    <row r="278" spans="1:28" ht="14.25" x14ac:dyDescent="0.2">
      <c r="A278" s="37"/>
      <c r="B278" s="37"/>
      <c r="C278" s="43" t="str">
        <f>Source!H164</f>
        <v>10 панелей</v>
      </c>
      <c r="D278" s="40"/>
      <c r="E278" s="41">
        <f>Source!AF164</f>
        <v>53.4</v>
      </c>
      <c r="F278" s="41">
        <f>Source!AE164</f>
        <v>8.5</v>
      </c>
      <c r="G278" s="51"/>
      <c r="H278" s="51"/>
      <c r="I278" s="51">
        <f>Source!R164</f>
        <v>61</v>
      </c>
      <c r="J278" s="42">
        <f>Source!AI164</f>
        <v>0.75</v>
      </c>
      <c r="K278" s="42">
        <f>Source!V164</f>
        <v>5.4</v>
      </c>
    </row>
    <row r="279" spans="1:28" x14ac:dyDescent="0.2">
      <c r="A279" s="37"/>
      <c r="B279" s="37"/>
      <c r="C279" s="47" t="str">
        <f>"Объем: "&amp;Source!I164&amp;"=72/"&amp;"10"</f>
        <v>Объем: 7,2=72/10</v>
      </c>
      <c r="D279" s="37"/>
      <c r="E279" s="37"/>
      <c r="F279" s="37"/>
      <c r="G279" s="37"/>
      <c r="H279" s="37"/>
      <c r="I279" s="37"/>
      <c r="J279" s="37"/>
      <c r="K279" s="37"/>
    </row>
    <row r="280" spans="1:28" x14ac:dyDescent="0.2">
      <c r="A280" s="37"/>
      <c r="B280" s="37"/>
      <c r="C280" s="44" t="s">
        <v>1072</v>
      </c>
      <c r="D280" s="45">
        <f>Source!BZ164</f>
        <v>90</v>
      </c>
      <c r="E280" s="46">
        <f>(Source!AF164+Source!AE164)*Source!FX164/100</f>
        <v>55.71</v>
      </c>
      <c r="F280" s="45"/>
      <c r="G280" s="52">
        <f>Source!X164</f>
        <v>401</v>
      </c>
      <c r="H280" s="45" t="str">
        <f>CONCATENATE(Source!AT164)</f>
        <v>90</v>
      </c>
      <c r="I280" s="45"/>
      <c r="J280" s="45"/>
      <c r="K280" s="45"/>
    </row>
    <row r="281" spans="1:28" x14ac:dyDescent="0.2">
      <c r="A281" s="37"/>
      <c r="B281" s="37"/>
      <c r="C281" s="44" t="s">
        <v>1073</v>
      </c>
      <c r="D281" s="45">
        <f>Source!CA164</f>
        <v>85</v>
      </c>
      <c r="E281" s="46">
        <f>(Source!AF164+Source!AE164)*Source!FY164/100</f>
        <v>44.722749999999998</v>
      </c>
      <c r="F281" s="45" t="str">
        <f>CONCATENATE(Source!DM164,Source!FU164, "=", Source!FY164, "%")</f>
        <v>*0,85=72,25%</v>
      </c>
      <c r="G281" s="52">
        <f>Source!Y164</f>
        <v>320</v>
      </c>
      <c r="H281" s="45" t="str">
        <f>CONCATENATE(Source!AU164)</f>
        <v>72</v>
      </c>
      <c r="I281" s="45"/>
      <c r="J281" s="45"/>
      <c r="K281" s="45"/>
    </row>
    <row r="282" spans="1:28" x14ac:dyDescent="0.2">
      <c r="A282" s="37"/>
      <c r="B282" s="37"/>
      <c r="C282" s="44" t="s">
        <v>1074</v>
      </c>
      <c r="D282" s="45"/>
      <c r="E282" s="46">
        <f>((Source!AF164+Source!AE164)*Source!FX164/100)+((Source!AF164+Source!AE164)*Source!FY164/100)+Source!AB164</f>
        <v>187.53274999999999</v>
      </c>
      <c r="F282" s="45"/>
      <c r="G282" s="52">
        <f>Source!O164+Source!X164+Source!Y164</f>
        <v>1348</v>
      </c>
      <c r="H282" s="45"/>
      <c r="I282" s="45"/>
      <c r="J282" s="45"/>
      <c r="K282" s="45"/>
    </row>
    <row r="283" spans="1:28" ht="54" x14ac:dyDescent="0.2">
      <c r="A283" s="38" t="str">
        <f>Source!E165</f>
        <v>35,1</v>
      </c>
      <c r="B283" s="38" t="str">
        <f>Source!F165</f>
        <v>Прайс-лист</v>
      </c>
      <c r="C283" s="39" t="s">
        <v>1088</v>
      </c>
      <c r="D283" s="40">
        <f>Source!I165</f>
        <v>72</v>
      </c>
      <c r="E283" s="41">
        <f>Source!AB165</f>
        <v>270.8</v>
      </c>
      <c r="F283" s="41">
        <f>Source!AD165</f>
        <v>0</v>
      </c>
      <c r="G283" s="51">
        <f>Source!O165</f>
        <v>19498</v>
      </c>
      <c r="H283" s="51">
        <f>Source!S165</f>
        <v>0</v>
      </c>
      <c r="I283" s="51">
        <f>Source!Q165</f>
        <v>0</v>
      </c>
      <c r="J283" s="42">
        <f>Source!AH165</f>
        <v>0</v>
      </c>
      <c r="K283" s="42">
        <f>Source!U165</f>
        <v>0</v>
      </c>
      <c r="T283">
        <f>Source!O165+Source!X165+Source!Y165</f>
        <v>19498</v>
      </c>
      <c r="U283">
        <f>Source!P165</f>
        <v>19498</v>
      </c>
      <c r="V283">
        <f>Source!S165</f>
        <v>0</v>
      </c>
      <c r="W283">
        <f>Source!Q165</f>
        <v>0</v>
      </c>
      <c r="X283">
        <f>Source!R165</f>
        <v>0</v>
      </c>
      <c r="Y283">
        <f>Source!U165</f>
        <v>0</v>
      </c>
      <c r="Z283">
        <f>Source!V165</f>
        <v>0</v>
      </c>
      <c r="AA283">
        <f>Source!X165</f>
        <v>0</v>
      </c>
      <c r="AB283">
        <f>Source!Y165</f>
        <v>0</v>
      </c>
    </row>
    <row r="284" spans="1:28" ht="14.25" x14ac:dyDescent="0.2">
      <c r="A284" s="37"/>
      <c r="B284" s="37"/>
      <c r="C284" s="43" t="str">
        <f>Source!H165</f>
        <v>шт.</v>
      </c>
      <c r="D284" s="40"/>
      <c r="E284" s="41">
        <f>Source!AF165</f>
        <v>0</v>
      </c>
      <c r="F284" s="41">
        <f>Source!AE165</f>
        <v>0</v>
      </c>
      <c r="G284" s="51"/>
      <c r="H284" s="51"/>
      <c r="I284" s="51">
        <f>Source!R165</f>
        <v>0</v>
      </c>
      <c r="J284" s="42">
        <f>Source!AI165</f>
        <v>0</v>
      </c>
      <c r="K284" s="42">
        <f>Source!V165</f>
        <v>0</v>
      </c>
    </row>
    <row r="285" spans="1:28" ht="28.5" x14ac:dyDescent="0.2">
      <c r="A285" s="38" t="str">
        <f>Source!E166</f>
        <v>36</v>
      </c>
      <c r="B285" s="38" t="str">
        <f>Source!F166</f>
        <v>09-08-002-7</v>
      </c>
      <c r="C285" s="39" t="str">
        <f>Source!G166</f>
        <v>Устройство калиток из готовых металлических решетчатых панелей</v>
      </c>
      <c r="D285" s="40">
        <f>Source!I166</f>
        <v>0.1</v>
      </c>
      <c r="E285" s="41">
        <f>Source!AB166</f>
        <v>39.9</v>
      </c>
      <c r="F285" s="41">
        <f>Source!AD166</f>
        <v>16.899999999999999</v>
      </c>
      <c r="G285" s="51">
        <f>Source!O166</f>
        <v>4</v>
      </c>
      <c r="H285" s="51">
        <f>Source!S166</f>
        <v>2</v>
      </c>
      <c r="I285" s="51">
        <f>Source!Q166</f>
        <v>2</v>
      </c>
      <c r="J285" s="42">
        <f>Source!AH166</f>
        <v>3.31</v>
      </c>
      <c r="K285" s="42">
        <f>Source!U166</f>
        <v>0.33100000000000002</v>
      </c>
      <c r="T285">
        <f>Source!O166+Source!X166+Source!Y166</f>
        <v>7</v>
      </c>
      <c r="U285">
        <f>Source!P166</f>
        <v>0</v>
      </c>
      <c r="V285">
        <f>Source!S166</f>
        <v>2</v>
      </c>
      <c r="W285">
        <f>Source!Q166</f>
        <v>2</v>
      </c>
      <c r="X285">
        <f>Source!R166</f>
        <v>0</v>
      </c>
      <c r="Y285">
        <f>Source!U166</f>
        <v>0.33100000000000002</v>
      </c>
      <c r="Z285">
        <f>Source!V166</f>
        <v>2.8000000000000004E-2</v>
      </c>
      <c r="AA285">
        <f>Source!X166</f>
        <v>2</v>
      </c>
      <c r="AB285">
        <f>Source!Y166</f>
        <v>1</v>
      </c>
    </row>
    <row r="286" spans="1:28" ht="14.25" x14ac:dyDescent="0.2">
      <c r="A286" s="37"/>
      <c r="B286" s="37"/>
      <c r="C286" s="43" t="str">
        <f>Source!H166</f>
        <v>10 калиток</v>
      </c>
      <c r="D286" s="40"/>
      <c r="E286" s="41">
        <f>Source!AF166</f>
        <v>23</v>
      </c>
      <c r="F286" s="41">
        <f>Source!AE166</f>
        <v>3.2</v>
      </c>
      <c r="G286" s="51"/>
      <c r="H286" s="51"/>
      <c r="I286" s="51">
        <f>Source!R166</f>
        <v>0</v>
      </c>
      <c r="J286" s="42">
        <f>Source!AI166</f>
        <v>0.28000000000000003</v>
      </c>
      <c r="K286" s="42">
        <f>Source!V166</f>
        <v>2.8000000000000004E-2</v>
      </c>
    </row>
    <row r="287" spans="1:28" x14ac:dyDescent="0.2">
      <c r="A287" s="37"/>
      <c r="B287" s="37"/>
      <c r="C287" s="47" t="str">
        <f>"Объем: "&amp;Source!I166&amp;"=1/"&amp;"10"</f>
        <v>Объем: 0,1=1/10</v>
      </c>
      <c r="D287" s="37"/>
      <c r="E287" s="37"/>
      <c r="F287" s="37"/>
      <c r="G287" s="37"/>
      <c r="H287" s="37"/>
      <c r="I287" s="37"/>
      <c r="J287" s="37"/>
      <c r="K287" s="37"/>
    </row>
    <row r="288" spans="1:28" x14ac:dyDescent="0.2">
      <c r="A288" s="37"/>
      <c r="B288" s="37"/>
      <c r="C288" s="44" t="s">
        <v>1072</v>
      </c>
      <c r="D288" s="45">
        <f>Source!BZ166</f>
        <v>90</v>
      </c>
      <c r="E288" s="46">
        <f>(Source!AF166+Source!AE166)*Source!FX166/100</f>
        <v>23.58</v>
      </c>
      <c r="F288" s="45"/>
      <c r="G288" s="52">
        <f>Source!X166</f>
        <v>2</v>
      </c>
      <c r="H288" s="45" t="str">
        <f>CONCATENATE(Source!AT166)</f>
        <v>90</v>
      </c>
      <c r="I288" s="45"/>
      <c r="J288" s="45"/>
      <c r="K288" s="45"/>
    </row>
    <row r="289" spans="1:33" x14ac:dyDescent="0.2">
      <c r="A289" s="37"/>
      <c r="B289" s="37"/>
      <c r="C289" s="44" t="s">
        <v>1073</v>
      </c>
      <c r="D289" s="45">
        <f>Source!CA166</f>
        <v>85</v>
      </c>
      <c r="E289" s="46">
        <f>(Source!AF166+Source!AE166)*Source!FY166/100</f>
        <v>18.929500000000001</v>
      </c>
      <c r="F289" s="45" t="str">
        <f>CONCATENATE(Source!DM166,Source!FU166, "=", Source!FY166, "%")</f>
        <v>*0,85=72,25%</v>
      </c>
      <c r="G289" s="52">
        <f>Source!Y166</f>
        <v>1</v>
      </c>
      <c r="H289" s="45" t="str">
        <f>CONCATENATE(Source!AU166)</f>
        <v>72</v>
      </c>
      <c r="I289" s="45"/>
      <c r="J289" s="45"/>
      <c r="K289" s="45"/>
    </row>
    <row r="290" spans="1:33" x14ac:dyDescent="0.2">
      <c r="A290" s="37"/>
      <c r="B290" s="37"/>
      <c r="C290" s="44" t="s">
        <v>1074</v>
      </c>
      <c r="D290" s="45"/>
      <c r="E290" s="46">
        <f>((Source!AF166+Source!AE166)*Source!FX166/100)+((Source!AF166+Source!AE166)*Source!FY166/100)+Source!AB166</f>
        <v>82.409500000000008</v>
      </c>
      <c r="F290" s="45"/>
      <c r="G290" s="52">
        <f>Source!O166+Source!X166+Source!Y166</f>
        <v>7</v>
      </c>
      <c r="H290" s="45"/>
      <c r="I290" s="45"/>
      <c r="J290" s="45"/>
      <c r="K290" s="45"/>
    </row>
    <row r="291" spans="1:33" ht="54" x14ac:dyDescent="0.2">
      <c r="A291" s="38" t="str">
        <f>Source!E167</f>
        <v>36,1</v>
      </c>
      <c r="B291" s="38" t="str">
        <f>Source!F167</f>
        <v>Прайс-лист</v>
      </c>
      <c r="C291" s="39" t="s">
        <v>1089</v>
      </c>
      <c r="D291" s="40">
        <f>Source!I167</f>
        <v>1</v>
      </c>
      <c r="E291" s="41">
        <f>Source!AB167</f>
        <v>889.3</v>
      </c>
      <c r="F291" s="41">
        <f>Source!AD167</f>
        <v>0</v>
      </c>
      <c r="G291" s="51">
        <f>Source!O167</f>
        <v>889</v>
      </c>
      <c r="H291" s="51">
        <f>Source!S167</f>
        <v>0</v>
      </c>
      <c r="I291" s="51">
        <f>Source!Q167</f>
        <v>0</v>
      </c>
      <c r="J291" s="42">
        <f>Source!AH167</f>
        <v>0</v>
      </c>
      <c r="K291" s="42">
        <f>Source!U167</f>
        <v>0</v>
      </c>
      <c r="T291">
        <f>Source!O167+Source!X167+Source!Y167</f>
        <v>889</v>
      </c>
      <c r="U291">
        <f>Source!P167</f>
        <v>889</v>
      </c>
      <c r="V291">
        <f>Source!S167</f>
        <v>0</v>
      </c>
      <c r="W291">
        <f>Source!Q167</f>
        <v>0</v>
      </c>
      <c r="X291">
        <f>Source!R167</f>
        <v>0</v>
      </c>
      <c r="Y291">
        <f>Source!U167</f>
        <v>0</v>
      </c>
      <c r="Z291">
        <f>Source!V167</f>
        <v>0</v>
      </c>
      <c r="AA291">
        <f>Source!X167</f>
        <v>0</v>
      </c>
      <c r="AB291">
        <f>Source!Y167</f>
        <v>0</v>
      </c>
    </row>
    <row r="292" spans="1:33" ht="14.25" x14ac:dyDescent="0.2">
      <c r="A292" s="37"/>
      <c r="B292" s="37"/>
      <c r="C292" s="43" t="str">
        <f>Source!H167</f>
        <v>компл.</v>
      </c>
      <c r="D292" s="40"/>
      <c r="E292" s="41">
        <f>Source!AF167</f>
        <v>0</v>
      </c>
      <c r="F292" s="41">
        <f>Source!AE167</f>
        <v>0</v>
      </c>
      <c r="G292" s="51"/>
      <c r="H292" s="51"/>
      <c r="I292" s="51">
        <f>Source!R167</f>
        <v>0</v>
      </c>
      <c r="J292" s="42">
        <f>Source!AI167</f>
        <v>0</v>
      </c>
      <c r="K292" s="42">
        <f>Source!V167</f>
        <v>0</v>
      </c>
    </row>
    <row r="293" spans="1:33" x14ac:dyDescent="0.2">
      <c r="A293" s="37"/>
      <c r="B293" s="37"/>
      <c r="C293" s="37"/>
      <c r="D293" s="37"/>
      <c r="E293" s="37"/>
      <c r="F293" s="37"/>
      <c r="G293" s="37"/>
      <c r="H293" s="37"/>
      <c r="I293" s="37"/>
      <c r="J293" s="37"/>
      <c r="K293" s="37"/>
    </row>
    <row r="294" spans="1:33" ht="15" x14ac:dyDescent="0.25">
      <c r="A294" s="48"/>
      <c r="B294" s="48"/>
      <c r="C294" s="65" t="str">
        <f>CONCATENATE("Итого по подразделу: ",IF(Source!G169&lt;&gt;"Новый подраздел", Source!G169, ""))</f>
        <v>Итого по подразделу: Малые архитектурные формы</v>
      </c>
      <c r="D294" s="65"/>
      <c r="E294" s="65"/>
      <c r="F294" s="65"/>
      <c r="G294" s="53">
        <f>IF(SUM(T266:T293)=0, "-", SUM(T266:T293))</f>
        <v>30833</v>
      </c>
      <c r="H294" s="53">
        <f>IF(SUM(V266:V293)=0, "-", SUM(V266:V293))</f>
        <v>434</v>
      </c>
      <c r="I294" s="53">
        <f>IF(SUM(W266:W293)=0, "-", SUM(W266:W293))</f>
        <v>930</v>
      </c>
      <c r="J294" s="53"/>
      <c r="K294" s="49">
        <f>IF(SUM(Y266:Y293)=0, "-", SUM(Y266:Y293))</f>
        <v>62.677600000000005</v>
      </c>
    </row>
    <row r="295" spans="1:33" ht="15" x14ac:dyDescent="0.25">
      <c r="A295" s="48"/>
      <c r="B295" s="48"/>
      <c r="C295" s="48"/>
      <c r="D295" s="48"/>
      <c r="E295" s="48"/>
      <c r="F295" s="48"/>
      <c r="G295" s="53"/>
      <c r="H295" s="53"/>
      <c r="I295" s="53">
        <f>IF(SUM(X266:X293)=0, "-", SUM(X266:X293))</f>
        <v>114</v>
      </c>
      <c r="J295" s="53"/>
      <c r="K295" s="49">
        <f>IF(SUM(Z266:Z293)=0, "-", SUM(Z266:Z293))</f>
        <v>9.7606000000000019</v>
      </c>
    </row>
    <row r="296" spans="1:33" x14ac:dyDescent="0.2">
      <c r="A296" s="37"/>
      <c r="B296" s="37"/>
      <c r="C296" s="37"/>
      <c r="D296" s="37"/>
      <c r="E296" s="37"/>
      <c r="F296" s="37"/>
      <c r="G296" s="37"/>
      <c r="H296" s="37"/>
      <c r="I296" s="37"/>
      <c r="J296" s="37"/>
      <c r="K296" s="37"/>
    </row>
    <row r="297" spans="1:33" x14ac:dyDescent="0.2">
      <c r="A297" s="37"/>
      <c r="B297" s="37"/>
      <c r="C297" s="37"/>
      <c r="D297" s="37"/>
      <c r="E297" s="37"/>
      <c r="F297" s="37"/>
      <c r="G297" s="37"/>
      <c r="H297" s="37"/>
      <c r="I297" s="37"/>
      <c r="J297" s="37"/>
      <c r="K297" s="37"/>
    </row>
    <row r="298" spans="1:33" ht="14.25" x14ac:dyDescent="0.2">
      <c r="A298" s="37"/>
      <c r="B298" s="37"/>
      <c r="C298" s="66" t="str">
        <f>Source!H198</f>
        <v>Индекс на 3 квартал 2020г. -8,21</v>
      </c>
      <c r="D298" s="66"/>
      <c r="E298" s="66"/>
      <c r="F298" s="66"/>
      <c r="G298" s="66"/>
      <c r="H298" s="67">
        <f>IF(Source!F198=0, "", Source!F198)</f>
        <v>253138.93</v>
      </c>
      <c r="I298" s="67"/>
      <c r="J298" s="37"/>
      <c r="K298" s="37"/>
    </row>
    <row r="299" spans="1:33" ht="14.25" x14ac:dyDescent="0.2">
      <c r="A299" s="37"/>
      <c r="B299" s="37"/>
      <c r="C299" s="66" t="str">
        <f>Source!H199</f>
        <v>НДС 20%</v>
      </c>
      <c r="D299" s="66"/>
      <c r="E299" s="66"/>
      <c r="F299" s="66"/>
      <c r="G299" s="66"/>
      <c r="H299" s="67">
        <f>IF(Source!F199=0, "", Source!F199)</f>
        <v>50627.79</v>
      </c>
      <c r="I299" s="67"/>
      <c r="J299" s="37"/>
      <c r="K299" s="37"/>
    </row>
    <row r="300" spans="1:33" ht="14.25" x14ac:dyDescent="0.2">
      <c r="A300" s="37"/>
      <c r="B300" s="37"/>
      <c r="C300" s="66" t="str">
        <f>Source!H200</f>
        <v>Всего по смете</v>
      </c>
      <c r="D300" s="66"/>
      <c r="E300" s="66"/>
      <c r="F300" s="66"/>
      <c r="G300" s="66"/>
      <c r="H300" s="67">
        <f>IF(Source!F200=0, "", Source!F200)</f>
        <v>303766.71999999997</v>
      </c>
      <c r="I300" s="67"/>
      <c r="J300" s="37"/>
      <c r="K300" s="37"/>
    </row>
    <row r="301" spans="1:33" x14ac:dyDescent="0.2">
      <c r="A301" s="37"/>
      <c r="B301" s="37"/>
      <c r="C301" s="37"/>
      <c r="D301" s="37"/>
      <c r="E301" s="37"/>
      <c r="F301" s="37"/>
      <c r="G301" s="37"/>
      <c r="H301" s="37"/>
      <c r="I301" s="37"/>
      <c r="J301" s="37"/>
      <c r="K301" s="37"/>
    </row>
    <row r="302" spans="1:33" ht="15" x14ac:dyDescent="0.25">
      <c r="A302" s="48"/>
      <c r="B302" s="48"/>
      <c r="C302" s="65" t="str">
        <f>CONCATENATE("Итого по разделу: ",IF(Source!G202&lt;&gt;"Новый раздел", Source!G202, ""))</f>
        <v>Итого по разделу: 2. Площадка для занаятий физкультурой</v>
      </c>
      <c r="D302" s="65"/>
      <c r="E302" s="65"/>
      <c r="F302" s="65"/>
      <c r="G302" s="53">
        <f>IF(SUM(T116:T301)=0, "-", SUM(T116:T301))</f>
        <v>163522</v>
      </c>
      <c r="H302" s="53">
        <f>IF(SUM(V116:V301)=0, "-", SUM(V116:V301))</f>
        <v>2731</v>
      </c>
      <c r="I302" s="53">
        <f>IF(SUM(W116:W301)=0, "-", SUM(W116:W301))</f>
        <v>9522</v>
      </c>
      <c r="J302" s="53"/>
      <c r="K302" s="49">
        <f>IF(SUM(Y116:Y301)=0, "-", SUM(Y116:Y301))</f>
        <v>409.14865200000003</v>
      </c>
      <c r="AG302" s="12" t="str">
        <f>CONCATENATE("Итого по разделу: ",IF(Source!G202&lt;&gt;"Новый раздел", Source!G202, ""))</f>
        <v>Итого по разделу: 2. Площадка для занаятий физкультурой</v>
      </c>
    </row>
    <row r="303" spans="1:33" ht="15" x14ac:dyDescent="0.25">
      <c r="A303" s="48"/>
      <c r="B303" s="48"/>
      <c r="C303" s="48"/>
      <c r="D303" s="48"/>
      <c r="E303" s="48"/>
      <c r="F303" s="48"/>
      <c r="G303" s="53"/>
      <c r="H303" s="53"/>
      <c r="I303" s="53">
        <f>IF(SUM(X116:X301)=0, "-", SUM(X116:X301))</f>
        <v>811</v>
      </c>
      <c r="J303" s="53"/>
      <c r="K303" s="49">
        <f>IF(SUM(Z116:Z301)=0, "-", SUM(Z116:Z301))</f>
        <v>62.987686999999994</v>
      </c>
    </row>
    <row r="304" spans="1:33" x14ac:dyDescent="0.2">
      <c r="A304" s="37"/>
      <c r="B304" s="37"/>
      <c r="C304" s="37"/>
      <c r="D304" s="37"/>
      <c r="E304" s="37"/>
      <c r="F304" s="37"/>
      <c r="G304" s="37"/>
      <c r="H304" s="37"/>
      <c r="I304" s="37"/>
      <c r="J304" s="37"/>
      <c r="K304" s="37"/>
    </row>
    <row r="305" spans="1:28" x14ac:dyDescent="0.2">
      <c r="A305" s="37"/>
      <c r="B305" s="37"/>
      <c r="C305" s="37"/>
      <c r="D305" s="37"/>
      <c r="E305" s="37"/>
      <c r="F305" s="37"/>
      <c r="G305" s="37"/>
      <c r="H305" s="37"/>
      <c r="I305" s="37"/>
      <c r="J305" s="37"/>
      <c r="K305" s="37"/>
    </row>
    <row r="306" spans="1:28" ht="14.25" x14ac:dyDescent="0.2">
      <c r="A306" s="37"/>
      <c r="B306" s="37"/>
      <c r="C306" s="66" t="str">
        <f>Source!H231</f>
        <v>Индекс на 3 квартал 2020г. -8,21</v>
      </c>
      <c r="D306" s="66"/>
      <c r="E306" s="66"/>
      <c r="F306" s="66"/>
      <c r="G306" s="66"/>
      <c r="H306" s="67">
        <f>IF(Source!F231=0, "", Source!F231)</f>
        <v>1342515.62</v>
      </c>
      <c r="I306" s="67"/>
      <c r="J306" s="37"/>
      <c r="K306" s="37"/>
    </row>
    <row r="307" spans="1:28" ht="14.25" x14ac:dyDescent="0.2">
      <c r="A307" s="37"/>
      <c r="B307" s="37"/>
      <c r="C307" s="66" t="str">
        <f>Source!H232</f>
        <v>НДС 20%</v>
      </c>
      <c r="D307" s="66"/>
      <c r="E307" s="66"/>
      <c r="F307" s="66"/>
      <c r="G307" s="66"/>
      <c r="H307" s="67">
        <f>IF(Source!F232=0, "", Source!F232)</f>
        <v>268503.12</v>
      </c>
      <c r="I307" s="67"/>
      <c r="J307" s="37"/>
      <c r="K307" s="37"/>
    </row>
    <row r="308" spans="1:28" ht="14.25" x14ac:dyDescent="0.2">
      <c r="A308" s="37"/>
      <c r="B308" s="37"/>
      <c r="C308" s="66" t="str">
        <f>Source!H233</f>
        <v>Всего по смете</v>
      </c>
      <c r="D308" s="66"/>
      <c r="E308" s="66"/>
      <c r="F308" s="66"/>
      <c r="G308" s="66"/>
      <c r="H308" s="67">
        <f>IF(Source!F233=0, "", Source!F233)</f>
        <v>1611018.74</v>
      </c>
      <c r="I308" s="67"/>
      <c r="J308" s="37"/>
      <c r="K308" s="37"/>
    </row>
    <row r="309" spans="1:28" x14ac:dyDescent="0.2">
      <c r="A309" s="37"/>
      <c r="B309" s="37"/>
      <c r="C309" s="37"/>
      <c r="D309" s="37"/>
      <c r="E309" s="37"/>
      <c r="F309" s="37"/>
      <c r="G309" s="37"/>
      <c r="H309" s="37"/>
      <c r="I309" s="37"/>
      <c r="J309" s="37"/>
      <c r="K309" s="37"/>
    </row>
    <row r="310" spans="1:28" ht="16.5" x14ac:dyDescent="0.25">
      <c r="A310" s="68" t="str">
        <f>CONCATENATE("Раздел: ",IF(Source!G235&lt;&gt;"Новый раздел", Source!G235, ""))</f>
        <v>Раздел: 3. Площадка для кроссфит</v>
      </c>
      <c r="B310" s="68"/>
      <c r="C310" s="68"/>
      <c r="D310" s="68"/>
      <c r="E310" s="68"/>
      <c r="F310" s="68"/>
      <c r="G310" s="68"/>
      <c r="H310" s="68"/>
      <c r="I310" s="68"/>
      <c r="J310" s="68"/>
      <c r="K310" s="68"/>
    </row>
    <row r="311" spans="1:28" x14ac:dyDescent="0.2">
      <c r="A311" s="37"/>
      <c r="B311" s="37"/>
      <c r="C311" s="37"/>
      <c r="D311" s="37"/>
      <c r="E311" s="37"/>
      <c r="F311" s="37"/>
      <c r="G311" s="37"/>
      <c r="H311" s="37"/>
      <c r="I311" s="37"/>
      <c r="J311" s="37"/>
      <c r="K311" s="37"/>
    </row>
    <row r="312" spans="1:28" ht="16.5" x14ac:dyDescent="0.25">
      <c r="A312" s="68" t="str">
        <f>CONCATENATE("Подраздел: ",IF(Source!G239&lt;&gt;"Новый подраздел", Source!G239, ""))</f>
        <v>Подраздел: Покрытие</v>
      </c>
      <c r="B312" s="68"/>
      <c r="C312" s="68"/>
      <c r="D312" s="68"/>
      <c r="E312" s="68"/>
      <c r="F312" s="68"/>
      <c r="G312" s="68"/>
      <c r="H312" s="68"/>
      <c r="I312" s="68"/>
      <c r="J312" s="68"/>
      <c r="K312" s="68"/>
    </row>
    <row r="313" spans="1:28" ht="57" x14ac:dyDescent="0.2">
      <c r="A313" s="38" t="str">
        <f>Source!E243</f>
        <v>37</v>
      </c>
      <c r="B313" s="38" t="str">
        <f>Source!F243</f>
        <v>01-01-013-14</v>
      </c>
      <c r="C313" s="39" t="str">
        <f>Source!G243</f>
        <v>Разработка грунта с погрузкой на автомобили-самосвалы экскаваторами с ковшом вместимостью: 0,5 (0,5-0,63) м3, группа грунтов 2</v>
      </c>
      <c r="D313" s="40">
        <f>Source!I243</f>
        <v>0.1153</v>
      </c>
      <c r="E313" s="41">
        <f>Source!AB243</f>
        <v>4245.2</v>
      </c>
      <c r="F313" s="41">
        <f>Source!AD243</f>
        <v>4144.6000000000004</v>
      </c>
      <c r="G313" s="51">
        <f>Source!O243</f>
        <v>490</v>
      </c>
      <c r="H313" s="51">
        <f>Source!S243</f>
        <v>11</v>
      </c>
      <c r="I313" s="51">
        <f>Source!Q243</f>
        <v>478</v>
      </c>
      <c r="J313" s="42">
        <f>Source!AH243</f>
        <v>15.08</v>
      </c>
      <c r="K313" s="42">
        <f>Source!U243</f>
        <v>1.7387239999999999</v>
      </c>
      <c r="T313">
        <f>Source!O243+Source!X243+Source!Y243</f>
        <v>598</v>
      </c>
      <c r="U313">
        <f>Source!P243</f>
        <v>1</v>
      </c>
      <c r="V313">
        <f>Source!S243</f>
        <v>11</v>
      </c>
      <c r="W313">
        <f>Source!Q243</f>
        <v>478</v>
      </c>
      <c r="X313">
        <f>Source!R243</f>
        <v>67</v>
      </c>
      <c r="Y313">
        <f>Source!U243</f>
        <v>1.7387239999999999</v>
      </c>
      <c r="Z313">
        <f>Source!V243</f>
        <v>5.0293859999999997</v>
      </c>
      <c r="AA313">
        <f>Source!X243</f>
        <v>74</v>
      </c>
      <c r="AB313">
        <f>Source!Y243</f>
        <v>34</v>
      </c>
    </row>
    <row r="314" spans="1:28" ht="14.25" x14ac:dyDescent="0.2">
      <c r="A314" s="37"/>
      <c r="B314" s="37"/>
      <c r="C314" s="43" t="str">
        <f>Source!H243</f>
        <v>1000 м3 грунта</v>
      </c>
      <c r="D314" s="40"/>
      <c r="E314" s="41">
        <f>Source!AF243</f>
        <v>95.8</v>
      </c>
      <c r="F314" s="41">
        <f>Source!AE243</f>
        <v>578.4</v>
      </c>
      <c r="G314" s="51"/>
      <c r="H314" s="51"/>
      <c r="I314" s="51">
        <f>Source!R243</f>
        <v>67</v>
      </c>
      <c r="J314" s="42">
        <f>Source!AI243</f>
        <v>43.62</v>
      </c>
      <c r="K314" s="42">
        <f>Source!V243</f>
        <v>5.0293859999999997</v>
      </c>
    </row>
    <row r="315" spans="1:28" x14ac:dyDescent="0.2">
      <c r="A315" s="37"/>
      <c r="B315" s="37"/>
      <c r="C315" s="47" t="str">
        <f>"Объем: "&amp;Source!I243&amp;"=(307,4*"&amp;"0,375)/"&amp;"1000"</f>
        <v>Объем: 0,1153=(307,4*0,375)/1000</v>
      </c>
      <c r="D315" s="37"/>
      <c r="E315" s="37"/>
      <c r="F315" s="37"/>
      <c r="G315" s="37"/>
      <c r="H315" s="37"/>
      <c r="I315" s="37"/>
      <c r="J315" s="37"/>
      <c r="K315" s="37"/>
    </row>
    <row r="316" spans="1:28" x14ac:dyDescent="0.2">
      <c r="A316" s="37"/>
      <c r="B316" s="37"/>
      <c r="C316" s="44" t="s">
        <v>1072</v>
      </c>
      <c r="D316" s="45">
        <f>Source!BZ243</f>
        <v>95</v>
      </c>
      <c r="E316" s="46">
        <f>(Source!AF243+Source!AE243)*Source!FX243/100</f>
        <v>640.4899999999999</v>
      </c>
      <c r="F316" s="45"/>
      <c r="G316" s="52">
        <f>Source!X243</f>
        <v>74</v>
      </c>
      <c r="H316" s="45" t="str">
        <f>CONCATENATE(Source!AT243)</f>
        <v>95</v>
      </c>
      <c r="I316" s="45"/>
      <c r="J316" s="45"/>
      <c r="K316" s="45"/>
    </row>
    <row r="317" spans="1:28" x14ac:dyDescent="0.2">
      <c r="A317" s="37"/>
      <c r="B317" s="37"/>
      <c r="C317" s="44" t="s">
        <v>1073</v>
      </c>
      <c r="D317" s="45">
        <f>Source!CA243</f>
        <v>50</v>
      </c>
      <c r="E317" s="46">
        <f>(Source!AF243+Source!AE243)*Source!FY243/100</f>
        <v>286.53499999999997</v>
      </c>
      <c r="F317" s="45" t="str">
        <f>CONCATENATE(Source!DM243,Source!FU243, "=", Source!FY243, "%")</f>
        <v>*0,85=42,5%</v>
      </c>
      <c r="G317" s="52">
        <f>Source!Y243</f>
        <v>34</v>
      </c>
      <c r="H317" s="45" t="str">
        <f>CONCATENATE(Source!AU243)</f>
        <v>43</v>
      </c>
      <c r="I317" s="45"/>
      <c r="J317" s="45"/>
      <c r="K317" s="45"/>
    </row>
    <row r="318" spans="1:28" x14ac:dyDescent="0.2">
      <c r="A318" s="37"/>
      <c r="B318" s="37"/>
      <c r="C318" s="44" t="s">
        <v>1074</v>
      </c>
      <c r="D318" s="45"/>
      <c r="E318" s="46">
        <f>((Source!AF243+Source!AE243)*Source!FX243/100)+((Source!AF243+Source!AE243)*Source!FY243/100)+Source!AB243</f>
        <v>5172.2249999999995</v>
      </c>
      <c r="F318" s="45"/>
      <c r="G318" s="52">
        <f>Source!O243+Source!X243+Source!Y243</f>
        <v>598</v>
      </c>
      <c r="H318" s="45"/>
      <c r="I318" s="45"/>
      <c r="J318" s="45"/>
      <c r="K318" s="45"/>
    </row>
    <row r="319" spans="1:28" ht="57" x14ac:dyDescent="0.2">
      <c r="A319" s="38" t="str">
        <f>Source!E244</f>
        <v>38</v>
      </c>
      <c r="B319" s="38" t="str">
        <f>Source!F244</f>
        <v>пг03-21-01-005</v>
      </c>
      <c r="C319" s="39" t="str">
        <f>Source!G244</f>
        <v>Перевозка грузов автомобилями-самосвалами грузоподъемностью 10 т, работающих вне карьера, на расстояние: до 5 км I класс груза</v>
      </c>
      <c r="D319" s="40">
        <f>Source!I244</f>
        <v>172.95</v>
      </c>
      <c r="E319" s="41">
        <f>Source!AB244</f>
        <v>6.7</v>
      </c>
      <c r="F319" s="41">
        <f>Source!AD244</f>
        <v>6.7</v>
      </c>
      <c r="G319" s="51">
        <f>Source!O244</f>
        <v>1159</v>
      </c>
      <c r="H319" s="51">
        <f>Source!S244</f>
        <v>0</v>
      </c>
      <c r="I319" s="51">
        <f>Source!Q244</f>
        <v>1159</v>
      </c>
      <c r="J319" s="42">
        <f>Source!AH244</f>
        <v>0</v>
      </c>
      <c r="K319" s="42">
        <f>Source!U244</f>
        <v>0</v>
      </c>
      <c r="T319">
        <f>Source!O244+Source!X244+Source!Y244</f>
        <v>1159</v>
      </c>
      <c r="U319">
        <f>Source!P244</f>
        <v>0</v>
      </c>
      <c r="V319">
        <f>Source!S244</f>
        <v>0</v>
      </c>
      <c r="W319">
        <f>Source!Q244</f>
        <v>1159</v>
      </c>
      <c r="X319">
        <f>Source!R244</f>
        <v>0</v>
      </c>
      <c r="Y319">
        <f>Source!U244</f>
        <v>0</v>
      </c>
      <c r="Z319">
        <f>Source!V244</f>
        <v>0</v>
      </c>
      <c r="AA319">
        <f>Source!X244</f>
        <v>0</v>
      </c>
      <c r="AB319">
        <f>Source!Y244</f>
        <v>0</v>
      </c>
    </row>
    <row r="320" spans="1:28" ht="14.25" x14ac:dyDescent="0.2">
      <c r="A320" s="37"/>
      <c r="B320" s="37"/>
      <c r="C320" s="43" t="str">
        <f>Source!H244</f>
        <v>1 Т ГРУЗА</v>
      </c>
      <c r="D320" s="40"/>
      <c r="E320" s="41">
        <f>Source!AF244</f>
        <v>0</v>
      </c>
      <c r="F320" s="41">
        <f>Source!AE244</f>
        <v>0</v>
      </c>
      <c r="G320" s="51"/>
      <c r="H320" s="51"/>
      <c r="I320" s="51">
        <f>Source!R244</f>
        <v>0</v>
      </c>
      <c r="J320" s="42">
        <f>Source!AI244</f>
        <v>0</v>
      </c>
      <c r="K320" s="42">
        <f>Source!V244</f>
        <v>0</v>
      </c>
    </row>
    <row r="321" spans="1:28" x14ac:dyDescent="0.2">
      <c r="A321" s="37"/>
      <c r="B321" s="37"/>
      <c r="C321" s="47" t="str">
        <f>"Объем: "&amp;Source!I244&amp;"="&amp;Source!I243&amp;"*"&amp;"1000*"&amp;"1,5"</f>
        <v>Объем: 172,95=0,1153*1000*1,5</v>
      </c>
      <c r="D321" s="37"/>
      <c r="E321" s="37"/>
      <c r="F321" s="37"/>
      <c r="G321" s="37"/>
      <c r="H321" s="37"/>
      <c r="I321" s="37"/>
      <c r="J321" s="37"/>
      <c r="K321" s="37"/>
    </row>
    <row r="322" spans="1:28" ht="42.75" x14ac:dyDescent="0.2">
      <c r="A322" s="38" t="str">
        <f>Source!E245</f>
        <v>39</v>
      </c>
      <c r="B322" s="38" t="str">
        <f>Source!F245</f>
        <v>01-02-057-2</v>
      </c>
      <c r="C322" s="39" t="str">
        <f>Source!G245</f>
        <v>Разработка грунта вручную в траншеях глубиной до 2 м без креплений с откосами, группа грунтов: 2</v>
      </c>
      <c r="D322" s="40">
        <f>Source!I245</f>
        <v>4.5900000000000003E-2</v>
      </c>
      <c r="E322" s="41">
        <f>Source!AB245</f>
        <v>977.9</v>
      </c>
      <c r="F322" s="41">
        <f>Source!AD245</f>
        <v>0</v>
      </c>
      <c r="G322" s="51">
        <f>Source!O245</f>
        <v>45</v>
      </c>
      <c r="H322" s="51">
        <f>Source!S245</f>
        <v>45</v>
      </c>
      <c r="I322" s="51">
        <f>Source!Q245</f>
        <v>0</v>
      </c>
      <c r="J322" s="42">
        <f>Source!AH245</f>
        <v>154</v>
      </c>
      <c r="K322" s="42">
        <f>Source!U245</f>
        <v>7.0686000000000009</v>
      </c>
      <c r="T322">
        <f>Source!O245+Source!X245+Source!Y245</f>
        <v>98</v>
      </c>
      <c r="U322">
        <f>Source!P245</f>
        <v>0</v>
      </c>
      <c r="V322">
        <f>Source!S245</f>
        <v>45</v>
      </c>
      <c r="W322">
        <f>Source!Q245</f>
        <v>0</v>
      </c>
      <c r="X322">
        <f>Source!R245</f>
        <v>0</v>
      </c>
      <c r="Y322">
        <f>Source!U245</f>
        <v>7.0686000000000009</v>
      </c>
      <c r="Z322">
        <f>Source!V245</f>
        <v>0</v>
      </c>
      <c r="AA322">
        <f>Source!X245</f>
        <v>36</v>
      </c>
      <c r="AB322">
        <f>Source!Y245</f>
        <v>17</v>
      </c>
    </row>
    <row r="323" spans="1:28" ht="14.25" x14ac:dyDescent="0.2">
      <c r="A323" s="37"/>
      <c r="B323" s="37"/>
      <c r="C323" s="43" t="str">
        <f>Source!H245</f>
        <v>100 м3 грунта</v>
      </c>
      <c r="D323" s="40"/>
      <c r="E323" s="41">
        <f>Source!AF245</f>
        <v>977.9</v>
      </c>
      <c r="F323" s="41">
        <f>Source!AE245</f>
        <v>0</v>
      </c>
      <c r="G323" s="51"/>
      <c r="H323" s="51"/>
      <c r="I323" s="51">
        <f>Source!R245</f>
        <v>0</v>
      </c>
      <c r="J323" s="42">
        <f>Source!AI245</f>
        <v>0</v>
      </c>
      <c r="K323" s="42">
        <f>Source!V245</f>
        <v>0</v>
      </c>
    </row>
    <row r="324" spans="1:28" x14ac:dyDescent="0.2">
      <c r="A324" s="37"/>
      <c r="B324" s="37"/>
      <c r="C324" s="47" t="str">
        <f>"Объем: "&amp;Source!I245&amp;"=("&amp;Source!I248&amp;"*"&amp;"100*"&amp;"0,09)/"&amp;"100"</f>
        <v>Объем: 0,0459=(0,51*100*0,09)/100</v>
      </c>
      <c r="D324" s="37"/>
      <c r="E324" s="37"/>
      <c r="F324" s="37"/>
      <c r="G324" s="37"/>
      <c r="H324" s="37"/>
      <c r="I324" s="37"/>
      <c r="J324" s="37"/>
      <c r="K324" s="37"/>
    </row>
    <row r="325" spans="1:28" x14ac:dyDescent="0.2">
      <c r="A325" s="37"/>
      <c r="B325" s="37"/>
      <c r="C325" s="44" t="s">
        <v>1072</v>
      </c>
      <c r="D325" s="45">
        <f>Source!BZ245</f>
        <v>80</v>
      </c>
      <c r="E325" s="46">
        <f>(Source!AF245+Source!AE245)*Source!FX245/100</f>
        <v>782.32</v>
      </c>
      <c r="F325" s="45"/>
      <c r="G325" s="52">
        <f>Source!X245</f>
        <v>36</v>
      </c>
      <c r="H325" s="45" t="str">
        <f>CONCATENATE(Source!AT245)</f>
        <v>80</v>
      </c>
      <c r="I325" s="45"/>
      <c r="J325" s="45"/>
      <c r="K325" s="45"/>
    </row>
    <row r="326" spans="1:28" x14ac:dyDescent="0.2">
      <c r="A326" s="37"/>
      <c r="B326" s="37"/>
      <c r="C326" s="44" t="s">
        <v>1073</v>
      </c>
      <c r="D326" s="45">
        <f>Source!CA245</f>
        <v>45</v>
      </c>
      <c r="E326" s="46">
        <f>(Source!AF245+Source!AE245)*Source!FY245/100</f>
        <v>374.04674999999997</v>
      </c>
      <c r="F326" s="45" t="str">
        <f>CONCATENATE(Source!DM245,Source!FU245, "=", Source!FY245, "%")</f>
        <v>*0,85=38,25%</v>
      </c>
      <c r="G326" s="52">
        <f>Source!Y245</f>
        <v>17</v>
      </c>
      <c r="H326" s="45" t="str">
        <f>CONCATENATE(Source!AU245)</f>
        <v>38</v>
      </c>
      <c r="I326" s="45"/>
      <c r="J326" s="45"/>
      <c r="K326" s="45"/>
    </row>
    <row r="327" spans="1:28" x14ac:dyDescent="0.2">
      <c r="A327" s="37"/>
      <c r="B327" s="37"/>
      <c r="C327" s="44" t="s">
        <v>1074</v>
      </c>
      <c r="D327" s="45"/>
      <c r="E327" s="46">
        <f>((Source!AF245+Source!AE245)*Source!FX245/100)+((Source!AF245+Source!AE245)*Source!FY245/100)+Source!AB245</f>
        <v>2134.2667500000002</v>
      </c>
      <c r="F327" s="45"/>
      <c r="G327" s="52">
        <f>Source!O245+Source!X245+Source!Y245</f>
        <v>98</v>
      </c>
      <c r="H327" s="45"/>
      <c r="I327" s="45"/>
      <c r="J327" s="45"/>
      <c r="K327" s="45"/>
    </row>
    <row r="328" spans="1:28" ht="42.75" x14ac:dyDescent="0.2">
      <c r="A328" s="38" t="str">
        <f>Source!E246</f>
        <v>40</v>
      </c>
      <c r="B328" s="38" t="str">
        <f>Source!F246</f>
        <v>27-04-001-4</v>
      </c>
      <c r="C328" s="39" t="str">
        <f>Source!G246</f>
        <v>Устройство подстилающих и выравнивающих слоев оснований: из щебня</v>
      </c>
      <c r="D328" s="40">
        <f>Source!I246</f>
        <v>7.7000000000000002E-3</v>
      </c>
      <c r="E328" s="41">
        <f>Source!AB246</f>
        <v>3511.5</v>
      </c>
      <c r="F328" s="41">
        <f>Source!AD246</f>
        <v>3336.5</v>
      </c>
      <c r="G328" s="51">
        <f>Source!O246</f>
        <v>27</v>
      </c>
      <c r="H328" s="51">
        <f>Source!S246</f>
        <v>1</v>
      </c>
      <c r="I328" s="51">
        <f>Source!Q246</f>
        <v>26</v>
      </c>
      <c r="J328" s="42">
        <f>Source!AH246</f>
        <v>24.19</v>
      </c>
      <c r="K328" s="42">
        <f>Source!U246</f>
        <v>0.18626300000000001</v>
      </c>
      <c r="T328">
        <f>Source!O246+Source!X246+Source!Y246</f>
        <v>33</v>
      </c>
      <c r="U328">
        <f>Source!P246</f>
        <v>0</v>
      </c>
      <c r="V328">
        <f>Source!S246</f>
        <v>1</v>
      </c>
      <c r="W328">
        <f>Source!Q246</f>
        <v>26</v>
      </c>
      <c r="X328">
        <f>Source!R246</f>
        <v>2</v>
      </c>
      <c r="Y328">
        <f>Source!U246</f>
        <v>0.18626300000000001</v>
      </c>
      <c r="Z328">
        <f>Source!V246</f>
        <v>0.15862000000000001</v>
      </c>
      <c r="AA328">
        <f>Source!X246</f>
        <v>4</v>
      </c>
      <c r="AB328">
        <f>Source!Y246</f>
        <v>2</v>
      </c>
    </row>
    <row r="329" spans="1:28" ht="28.5" x14ac:dyDescent="0.2">
      <c r="A329" s="37"/>
      <c r="B329" s="37"/>
      <c r="C329" s="43" t="str">
        <f>Source!H246</f>
        <v>100 м3 материала основания (в плотном теле)</v>
      </c>
      <c r="D329" s="40"/>
      <c r="E329" s="41">
        <f>Source!AF246</f>
        <v>159.19999999999999</v>
      </c>
      <c r="F329" s="41">
        <f>Source!AE246</f>
        <v>273.60000000000002</v>
      </c>
      <c r="G329" s="51"/>
      <c r="H329" s="51"/>
      <c r="I329" s="51">
        <f>Source!R246</f>
        <v>2</v>
      </c>
      <c r="J329" s="42">
        <f>Source!AI246</f>
        <v>20.6</v>
      </c>
      <c r="K329" s="42">
        <f>Source!V246</f>
        <v>0.15862000000000001</v>
      </c>
    </row>
    <row r="330" spans="1:28" x14ac:dyDescent="0.2">
      <c r="A330" s="37"/>
      <c r="B330" s="37"/>
      <c r="C330" s="47" t="str">
        <f>"Объем: "&amp;Source!I246&amp;"=("&amp;Source!I248&amp;"*"&amp;"100*"&amp;"0,1*"&amp;"0,15)/"&amp;"100"</f>
        <v>Объем: 0,0077=(0,51*100*0,1*0,15)/100</v>
      </c>
      <c r="D330" s="37"/>
      <c r="E330" s="37"/>
      <c r="F330" s="37"/>
      <c r="G330" s="37"/>
      <c r="H330" s="37"/>
      <c r="I330" s="37"/>
      <c r="J330" s="37"/>
      <c r="K330" s="37"/>
    </row>
    <row r="331" spans="1:28" x14ac:dyDescent="0.2">
      <c r="A331" s="37"/>
      <c r="B331" s="37"/>
      <c r="C331" s="44" t="s">
        <v>1072</v>
      </c>
      <c r="D331" s="45">
        <f>Source!BZ246</f>
        <v>142</v>
      </c>
      <c r="E331" s="46">
        <f>(Source!AF246+Source!AE246)*Source!FX246/100</f>
        <v>614.57600000000002</v>
      </c>
      <c r="F331" s="45"/>
      <c r="G331" s="52">
        <f>Source!X246</f>
        <v>4</v>
      </c>
      <c r="H331" s="45" t="str">
        <f>CONCATENATE(Source!AT246)</f>
        <v>142</v>
      </c>
      <c r="I331" s="45"/>
      <c r="J331" s="45"/>
      <c r="K331" s="45"/>
    </row>
    <row r="332" spans="1:28" x14ac:dyDescent="0.2">
      <c r="A332" s="37"/>
      <c r="B332" s="37"/>
      <c r="C332" s="44" t="s">
        <v>1073</v>
      </c>
      <c r="D332" s="45">
        <f>Source!CA246</f>
        <v>95</v>
      </c>
      <c r="E332" s="46">
        <f>(Source!AF246+Source!AE246)*Source!FY246/100</f>
        <v>349.48599999999999</v>
      </c>
      <c r="F332" s="45" t="str">
        <f>CONCATENATE(Source!DM246,Source!FU246, "=", Source!FY246, "%")</f>
        <v>*0,85=80,75%</v>
      </c>
      <c r="G332" s="52">
        <f>Source!Y246</f>
        <v>2</v>
      </c>
      <c r="H332" s="45" t="str">
        <f>CONCATENATE(Source!AU246)</f>
        <v>81</v>
      </c>
      <c r="I332" s="45"/>
      <c r="J332" s="45"/>
      <c r="K332" s="45"/>
    </row>
    <row r="333" spans="1:28" x14ac:dyDescent="0.2">
      <c r="A333" s="37"/>
      <c r="B333" s="37"/>
      <c r="C333" s="44" t="s">
        <v>1074</v>
      </c>
      <c r="D333" s="45"/>
      <c r="E333" s="46">
        <f>((Source!AF246+Source!AE246)*Source!FX246/100)+((Source!AF246+Source!AE246)*Source!FY246/100)+Source!AB246</f>
        <v>4475.5619999999999</v>
      </c>
      <c r="F333" s="45"/>
      <c r="G333" s="52">
        <f>Source!O246+Source!X246+Source!Y246</f>
        <v>33</v>
      </c>
      <c r="H333" s="45"/>
      <c r="I333" s="45"/>
      <c r="J333" s="45"/>
      <c r="K333" s="45"/>
    </row>
    <row r="334" spans="1:28" ht="42.75" x14ac:dyDescent="0.2">
      <c r="A334" s="38" t="str">
        <f>Source!E247</f>
        <v>40,1</v>
      </c>
      <c r="B334" s="38" t="str">
        <f>Source!F247</f>
        <v>408-0057</v>
      </c>
      <c r="C334" s="39" t="str">
        <f>Source!G247</f>
        <v>Щебень из природного камня для строительных работ марка 600, фракция 5 (3)-20 мм</v>
      </c>
      <c r="D334" s="40">
        <f>Source!I247</f>
        <v>0.97019999999999995</v>
      </c>
      <c r="E334" s="41">
        <f>Source!AB247</f>
        <v>127.2</v>
      </c>
      <c r="F334" s="41">
        <f>Source!AD247</f>
        <v>0</v>
      </c>
      <c r="G334" s="51">
        <f>Source!O247</f>
        <v>123</v>
      </c>
      <c r="H334" s="51">
        <f>Source!S247</f>
        <v>0</v>
      </c>
      <c r="I334" s="51">
        <f>Source!Q247</f>
        <v>0</v>
      </c>
      <c r="J334" s="42">
        <f>Source!AH247</f>
        <v>0</v>
      </c>
      <c r="K334" s="42">
        <f>Source!U247</f>
        <v>0</v>
      </c>
      <c r="T334">
        <f>Source!O247+Source!X247+Source!Y247</f>
        <v>123</v>
      </c>
      <c r="U334">
        <f>Source!P247</f>
        <v>123</v>
      </c>
      <c r="V334">
        <f>Source!S247</f>
        <v>0</v>
      </c>
      <c r="W334">
        <f>Source!Q247</f>
        <v>0</v>
      </c>
      <c r="X334">
        <f>Source!R247</f>
        <v>0</v>
      </c>
      <c r="Y334">
        <f>Source!U247</f>
        <v>0</v>
      </c>
      <c r="Z334">
        <f>Source!V247</f>
        <v>0</v>
      </c>
      <c r="AA334">
        <f>Source!X247</f>
        <v>0</v>
      </c>
      <c r="AB334">
        <f>Source!Y247</f>
        <v>0</v>
      </c>
    </row>
    <row r="335" spans="1:28" ht="14.25" x14ac:dyDescent="0.2">
      <c r="A335" s="37"/>
      <c r="B335" s="37"/>
      <c r="C335" s="43" t="str">
        <f>Source!H247</f>
        <v>м3</v>
      </c>
      <c r="D335" s="40"/>
      <c r="E335" s="41">
        <f>Source!AF247</f>
        <v>0</v>
      </c>
      <c r="F335" s="41">
        <f>Source!AE247</f>
        <v>0</v>
      </c>
      <c r="G335" s="51"/>
      <c r="H335" s="51"/>
      <c r="I335" s="51">
        <f>Source!R247</f>
        <v>0</v>
      </c>
      <c r="J335" s="42">
        <f>Source!AI247</f>
        <v>0</v>
      </c>
      <c r="K335" s="42">
        <f>Source!V247</f>
        <v>0</v>
      </c>
    </row>
    <row r="336" spans="1:28" ht="28.5" x14ac:dyDescent="0.2">
      <c r="A336" s="38" t="str">
        <f>Source!E248</f>
        <v>41</v>
      </c>
      <c r="B336" s="38" t="str">
        <f>Source!F248</f>
        <v>27-02-010-2</v>
      </c>
      <c r="C336" s="39" t="str">
        <f>Source!G248</f>
        <v>Установка бортовых камней бетонных: при других видах покрытий</v>
      </c>
      <c r="D336" s="40">
        <f>Source!I248</f>
        <v>0.51</v>
      </c>
      <c r="E336" s="41">
        <f>Source!AB248</f>
        <v>4027.2</v>
      </c>
      <c r="F336" s="41">
        <f>Source!AD248</f>
        <v>79.400000000000006</v>
      </c>
      <c r="G336" s="51">
        <f>Source!O248</f>
        <v>2053</v>
      </c>
      <c r="H336" s="51">
        <f>Source!S248</f>
        <v>267</v>
      </c>
      <c r="I336" s="51">
        <f>Source!Q248</f>
        <v>40</v>
      </c>
      <c r="J336" s="42">
        <f>Source!AH248</f>
        <v>76.08</v>
      </c>
      <c r="K336" s="42">
        <f>Source!U248</f>
        <v>38.800800000000002</v>
      </c>
      <c r="T336">
        <f>Source!O248+Source!X248+Source!Y248</f>
        <v>2659</v>
      </c>
      <c r="U336">
        <f>Source!P248</f>
        <v>1746</v>
      </c>
      <c r="V336">
        <f>Source!S248</f>
        <v>267</v>
      </c>
      <c r="W336">
        <f>Source!Q248</f>
        <v>40</v>
      </c>
      <c r="X336">
        <f>Source!R248</f>
        <v>5</v>
      </c>
      <c r="Y336">
        <f>Source!U248</f>
        <v>38.800800000000002</v>
      </c>
      <c r="Z336">
        <f>Source!V248</f>
        <v>0.34680000000000005</v>
      </c>
      <c r="AA336">
        <f>Source!X248</f>
        <v>386</v>
      </c>
      <c r="AB336">
        <f>Source!Y248</f>
        <v>220</v>
      </c>
    </row>
    <row r="337" spans="1:28" ht="14.25" x14ac:dyDescent="0.2">
      <c r="A337" s="37"/>
      <c r="B337" s="37"/>
      <c r="C337" s="43" t="str">
        <f>Source!H248</f>
        <v>100 м бортового камня</v>
      </c>
      <c r="D337" s="40"/>
      <c r="E337" s="41">
        <f>Source!AF248</f>
        <v>523.4</v>
      </c>
      <c r="F337" s="41">
        <f>Source!AE248</f>
        <v>9</v>
      </c>
      <c r="G337" s="51"/>
      <c r="H337" s="51"/>
      <c r="I337" s="51">
        <f>Source!R248</f>
        <v>5</v>
      </c>
      <c r="J337" s="42">
        <f>Source!AI248</f>
        <v>0.68</v>
      </c>
      <c r="K337" s="42">
        <f>Source!V248</f>
        <v>0.34680000000000005</v>
      </c>
    </row>
    <row r="338" spans="1:28" x14ac:dyDescent="0.2">
      <c r="A338" s="37"/>
      <c r="B338" s="37"/>
      <c r="C338" s="47" t="str">
        <f>"Объем: "&amp;Source!I248&amp;"=51/"&amp;"100"</f>
        <v>Объем: 0,51=51/100</v>
      </c>
      <c r="D338" s="37"/>
      <c r="E338" s="37"/>
      <c r="F338" s="37"/>
      <c r="G338" s="37"/>
      <c r="H338" s="37"/>
      <c r="I338" s="37"/>
      <c r="J338" s="37"/>
      <c r="K338" s="37"/>
    </row>
    <row r="339" spans="1:28" x14ac:dyDescent="0.2">
      <c r="A339" s="37"/>
      <c r="B339" s="37"/>
      <c r="C339" s="44" t="s">
        <v>1072</v>
      </c>
      <c r="D339" s="45">
        <f>Source!BZ248</f>
        <v>142</v>
      </c>
      <c r="E339" s="46">
        <f>(Source!AF248+Source!AE248)*Source!FX248/100</f>
        <v>756.00800000000004</v>
      </c>
      <c r="F339" s="45"/>
      <c r="G339" s="52">
        <f>Source!X248</f>
        <v>386</v>
      </c>
      <c r="H339" s="45" t="str">
        <f>CONCATENATE(Source!AT248)</f>
        <v>142</v>
      </c>
      <c r="I339" s="45"/>
      <c r="J339" s="45"/>
      <c r="K339" s="45"/>
    </row>
    <row r="340" spans="1:28" x14ac:dyDescent="0.2">
      <c r="A340" s="37"/>
      <c r="B340" s="37"/>
      <c r="C340" s="44" t="s">
        <v>1073</v>
      </c>
      <c r="D340" s="45">
        <f>Source!CA248</f>
        <v>95</v>
      </c>
      <c r="E340" s="46">
        <f>(Source!AF248+Source!AE248)*Source!FY248/100</f>
        <v>429.91299999999995</v>
      </c>
      <c r="F340" s="45" t="str">
        <f>CONCATENATE(Source!DM248,Source!FU248, "=", Source!FY248, "%")</f>
        <v>*0,85=80,75%</v>
      </c>
      <c r="G340" s="52">
        <f>Source!Y248</f>
        <v>220</v>
      </c>
      <c r="H340" s="45" t="str">
        <f>CONCATENATE(Source!AU248)</f>
        <v>81</v>
      </c>
      <c r="I340" s="45"/>
      <c r="J340" s="45"/>
      <c r="K340" s="45"/>
    </row>
    <row r="341" spans="1:28" x14ac:dyDescent="0.2">
      <c r="A341" s="37"/>
      <c r="B341" s="37"/>
      <c r="C341" s="44" t="s">
        <v>1074</v>
      </c>
      <c r="D341" s="45"/>
      <c r="E341" s="46">
        <f>((Source!AF248+Source!AE248)*Source!FX248/100)+((Source!AF248+Source!AE248)*Source!FY248/100)+Source!AB248</f>
        <v>5213.1210000000001</v>
      </c>
      <c r="F341" s="45"/>
      <c r="G341" s="52">
        <f>Source!O248+Source!X248+Source!Y248</f>
        <v>2659</v>
      </c>
      <c r="H341" s="45"/>
      <c r="I341" s="45"/>
      <c r="J341" s="45"/>
      <c r="K341" s="45"/>
    </row>
    <row r="342" spans="1:28" ht="42.75" x14ac:dyDescent="0.2">
      <c r="A342" s="38" t="str">
        <f>Source!E249</f>
        <v>41,1</v>
      </c>
      <c r="B342" s="38" t="str">
        <f>Source!F249</f>
        <v>403-8023</v>
      </c>
      <c r="C342" s="39" t="str">
        <f>Source!G249</f>
        <v>Камни бортовые БР 100.20.8 /бетон В22,5 (М300), объем 0,016 м3/ (ГОСТ 6665-91)</v>
      </c>
      <c r="D342" s="40">
        <f>Source!I249</f>
        <v>51</v>
      </c>
      <c r="E342" s="41">
        <f>Source!AB249</f>
        <v>20.7</v>
      </c>
      <c r="F342" s="41">
        <f>Source!AD249</f>
        <v>0</v>
      </c>
      <c r="G342" s="51">
        <f>Source!O249</f>
        <v>1056</v>
      </c>
      <c r="H342" s="51">
        <f>Source!S249</f>
        <v>0</v>
      </c>
      <c r="I342" s="51">
        <f>Source!Q249</f>
        <v>0</v>
      </c>
      <c r="J342" s="42">
        <f>Source!AH249</f>
        <v>0</v>
      </c>
      <c r="K342" s="42">
        <f>Source!U249</f>
        <v>0</v>
      </c>
      <c r="T342">
        <f>Source!O249+Source!X249+Source!Y249</f>
        <v>1056</v>
      </c>
      <c r="U342">
        <f>Source!P249</f>
        <v>1056</v>
      </c>
      <c r="V342">
        <f>Source!S249</f>
        <v>0</v>
      </c>
      <c r="W342">
        <f>Source!Q249</f>
        <v>0</v>
      </c>
      <c r="X342">
        <f>Source!R249</f>
        <v>0</v>
      </c>
      <c r="Y342">
        <f>Source!U249</f>
        <v>0</v>
      </c>
      <c r="Z342">
        <f>Source!V249</f>
        <v>0</v>
      </c>
      <c r="AA342">
        <f>Source!X249</f>
        <v>0</v>
      </c>
      <c r="AB342">
        <f>Source!Y249</f>
        <v>0</v>
      </c>
    </row>
    <row r="343" spans="1:28" ht="14.25" x14ac:dyDescent="0.2">
      <c r="A343" s="37"/>
      <c r="B343" s="37"/>
      <c r="C343" s="43" t="str">
        <f>Source!H249</f>
        <v>шт.</v>
      </c>
      <c r="D343" s="40"/>
      <c r="E343" s="41">
        <f>Source!AF249</f>
        <v>0</v>
      </c>
      <c r="F343" s="41">
        <f>Source!AE249</f>
        <v>0</v>
      </c>
      <c r="G343" s="51"/>
      <c r="H343" s="51"/>
      <c r="I343" s="51">
        <f>Source!R249</f>
        <v>0</v>
      </c>
      <c r="J343" s="42">
        <f>Source!AI249</f>
        <v>0</v>
      </c>
      <c r="K343" s="42">
        <f>Source!V249</f>
        <v>0</v>
      </c>
    </row>
    <row r="344" spans="1:28" ht="28.5" x14ac:dyDescent="0.2">
      <c r="A344" s="38" t="str">
        <f>Source!E250</f>
        <v>41,2</v>
      </c>
      <c r="B344" s="38" t="str">
        <f>Source!F250</f>
        <v>401-0006</v>
      </c>
      <c r="C344" s="39" t="s">
        <v>1081</v>
      </c>
      <c r="D344" s="40">
        <f>Source!I250</f>
        <v>-3.0089999999999999</v>
      </c>
      <c r="E344" s="41">
        <f>Source!AB250</f>
        <v>550.20000000000005</v>
      </c>
      <c r="F344" s="41">
        <f>Source!AD250</f>
        <v>0</v>
      </c>
      <c r="G344" s="51">
        <f>Source!O250</f>
        <v>-1656</v>
      </c>
      <c r="H344" s="51">
        <f>Source!S250</f>
        <v>0</v>
      </c>
      <c r="I344" s="51">
        <f>Source!Q250</f>
        <v>0</v>
      </c>
      <c r="J344" s="42">
        <f>Source!AH250</f>
        <v>0</v>
      </c>
      <c r="K344" s="42">
        <f>Source!U250</f>
        <v>0</v>
      </c>
      <c r="T344">
        <f>Source!O250+Source!X250+Source!Y250</f>
        <v>-1656</v>
      </c>
      <c r="U344">
        <f>Source!P250</f>
        <v>-1656</v>
      </c>
      <c r="V344">
        <f>Source!S250</f>
        <v>0</v>
      </c>
      <c r="W344">
        <f>Source!Q250</f>
        <v>0</v>
      </c>
      <c r="X344">
        <f>Source!R250</f>
        <v>0</v>
      </c>
      <c r="Y344">
        <f>Source!U250</f>
        <v>0</v>
      </c>
      <c r="Z344">
        <f>Source!V250</f>
        <v>0</v>
      </c>
      <c r="AA344">
        <f>Source!X250</f>
        <v>0</v>
      </c>
      <c r="AB344">
        <f>Source!Y250</f>
        <v>0</v>
      </c>
    </row>
    <row r="345" spans="1:28" ht="14.25" x14ac:dyDescent="0.2">
      <c r="A345" s="37"/>
      <c r="B345" s="37"/>
      <c r="C345" s="43" t="str">
        <f>Source!H250</f>
        <v>м3</v>
      </c>
      <c r="D345" s="40"/>
      <c r="E345" s="41">
        <f>Source!AF250</f>
        <v>0</v>
      </c>
      <c r="F345" s="41">
        <f>Source!AE250</f>
        <v>0</v>
      </c>
      <c r="G345" s="51"/>
      <c r="H345" s="51"/>
      <c r="I345" s="51">
        <f>Source!R250</f>
        <v>0</v>
      </c>
      <c r="J345" s="42">
        <f>Source!AI250</f>
        <v>0</v>
      </c>
      <c r="K345" s="42">
        <f>Source!V250</f>
        <v>0</v>
      </c>
    </row>
    <row r="346" spans="1:28" ht="14.25" x14ac:dyDescent="0.2">
      <c r="A346" s="38" t="str">
        <f>Source!E251</f>
        <v>41,3</v>
      </c>
      <c r="B346" s="38" t="str">
        <f>Source!F251</f>
        <v>401-0006</v>
      </c>
      <c r="C346" s="39" t="str">
        <f>Source!G251</f>
        <v>Бетон тяжелый, класс В15 (М200)</v>
      </c>
      <c r="D346" s="40">
        <f>Source!I251</f>
        <v>3.0089999999999999</v>
      </c>
      <c r="E346" s="41">
        <f>Source!AB251</f>
        <v>550.20000000000005</v>
      </c>
      <c r="F346" s="41">
        <f>Source!AD251</f>
        <v>0</v>
      </c>
      <c r="G346" s="51">
        <f>Source!O251</f>
        <v>1656</v>
      </c>
      <c r="H346" s="51">
        <f>Source!S251</f>
        <v>0</v>
      </c>
      <c r="I346" s="51">
        <f>Source!Q251</f>
        <v>0</v>
      </c>
      <c r="J346" s="42">
        <f>Source!AH251</f>
        <v>0</v>
      </c>
      <c r="K346" s="42">
        <f>Source!U251</f>
        <v>0</v>
      </c>
      <c r="T346">
        <f>Source!O251+Source!X251+Source!Y251</f>
        <v>1656</v>
      </c>
      <c r="U346">
        <f>Source!P251</f>
        <v>1656</v>
      </c>
      <c r="V346">
        <f>Source!S251</f>
        <v>0</v>
      </c>
      <c r="W346">
        <f>Source!Q251</f>
        <v>0</v>
      </c>
      <c r="X346">
        <f>Source!R251</f>
        <v>0</v>
      </c>
      <c r="Y346">
        <f>Source!U251</f>
        <v>0</v>
      </c>
      <c r="Z346">
        <f>Source!V251</f>
        <v>0</v>
      </c>
      <c r="AA346">
        <f>Source!X251</f>
        <v>0</v>
      </c>
      <c r="AB346">
        <f>Source!Y251</f>
        <v>0</v>
      </c>
    </row>
    <row r="347" spans="1:28" ht="14.25" x14ac:dyDescent="0.2">
      <c r="A347" s="37"/>
      <c r="B347" s="37"/>
      <c r="C347" s="43" t="str">
        <f>Source!H251</f>
        <v>м3</v>
      </c>
      <c r="D347" s="40"/>
      <c r="E347" s="41">
        <f>Source!AF251</f>
        <v>0</v>
      </c>
      <c r="F347" s="41">
        <f>Source!AE251</f>
        <v>0</v>
      </c>
      <c r="G347" s="51"/>
      <c r="H347" s="51"/>
      <c r="I347" s="51">
        <f>Source!R251</f>
        <v>0</v>
      </c>
      <c r="J347" s="42">
        <f>Source!AI251</f>
        <v>0</v>
      </c>
      <c r="K347" s="42">
        <f>Source!V251</f>
        <v>0</v>
      </c>
    </row>
    <row r="348" spans="1:28" ht="42.75" x14ac:dyDescent="0.2">
      <c r="A348" s="38" t="str">
        <f>Source!E252</f>
        <v>41,4</v>
      </c>
      <c r="B348" s="38" t="str">
        <f>Source!F252</f>
        <v>402-0004</v>
      </c>
      <c r="C348" s="39" t="s">
        <v>1082</v>
      </c>
      <c r="D348" s="40">
        <f>Source!I252</f>
        <v>-3.0599999999999999E-2</v>
      </c>
      <c r="E348" s="41">
        <f>Source!AB252</f>
        <v>484.1</v>
      </c>
      <c r="F348" s="41">
        <f>Source!AD252</f>
        <v>0</v>
      </c>
      <c r="G348" s="51">
        <f>Source!O252</f>
        <v>-15</v>
      </c>
      <c r="H348" s="51">
        <f>Source!S252</f>
        <v>0</v>
      </c>
      <c r="I348" s="51">
        <f>Source!Q252</f>
        <v>0</v>
      </c>
      <c r="J348" s="42">
        <f>Source!AH252</f>
        <v>0</v>
      </c>
      <c r="K348" s="42">
        <f>Source!U252</f>
        <v>0</v>
      </c>
      <c r="T348">
        <f>Source!O252+Source!X252+Source!Y252</f>
        <v>-15</v>
      </c>
      <c r="U348">
        <f>Source!P252</f>
        <v>-15</v>
      </c>
      <c r="V348">
        <f>Source!S252</f>
        <v>0</v>
      </c>
      <c r="W348">
        <f>Source!Q252</f>
        <v>0</v>
      </c>
      <c r="X348">
        <f>Source!R252</f>
        <v>0</v>
      </c>
      <c r="Y348">
        <f>Source!U252</f>
        <v>0</v>
      </c>
      <c r="Z348">
        <f>Source!V252</f>
        <v>0</v>
      </c>
      <c r="AA348">
        <f>Source!X252</f>
        <v>0</v>
      </c>
      <c r="AB348">
        <f>Source!Y252</f>
        <v>0</v>
      </c>
    </row>
    <row r="349" spans="1:28" ht="14.25" x14ac:dyDescent="0.2">
      <c r="A349" s="37"/>
      <c r="B349" s="37"/>
      <c r="C349" s="43" t="str">
        <f>Source!H252</f>
        <v>м3</v>
      </c>
      <c r="D349" s="40"/>
      <c r="E349" s="41">
        <f>Source!AF252</f>
        <v>0</v>
      </c>
      <c r="F349" s="41">
        <f>Source!AE252</f>
        <v>0</v>
      </c>
      <c r="G349" s="51"/>
      <c r="H349" s="51"/>
      <c r="I349" s="51">
        <f>Source!R252</f>
        <v>0</v>
      </c>
      <c r="J349" s="42">
        <f>Source!AI252</f>
        <v>0</v>
      </c>
      <c r="K349" s="42">
        <f>Source!V252</f>
        <v>0</v>
      </c>
    </row>
    <row r="350" spans="1:28" ht="28.5" x14ac:dyDescent="0.2">
      <c r="A350" s="38" t="str">
        <f>Source!E253</f>
        <v>41,5</v>
      </c>
      <c r="B350" s="38" t="str">
        <f>Source!F253</f>
        <v>402-0004</v>
      </c>
      <c r="C350" s="39" t="str">
        <f>Source!G253</f>
        <v>Раствор готовый кладочный цементный марки 100</v>
      </c>
      <c r="D350" s="40">
        <f>Source!I253</f>
        <v>3.0599999999999999E-2</v>
      </c>
      <c r="E350" s="41">
        <f>Source!AB253</f>
        <v>484.1</v>
      </c>
      <c r="F350" s="41">
        <f>Source!AD253</f>
        <v>0</v>
      </c>
      <c r="G350" s="51">
        <f>Source!O253</f>
        <v>15</v>
      </c>
      <c r="H350" s="51">
        <f>Source!S253</f>
        <v>0</v>
      </c>
      <c r="I350" s="51">
        <f>Source!Q253</f>
        <v>0</v>
      </c>
      <c r="J350" s="42">
        <f>Source!AH253</f>
        <v>0</v>
      </c>
      <c r="K350" s="42">
        <f>Source!U253</f>
        <v>0</v>
      </c>
      <c r="T350">
        <f>Source!O253+Source!X253+Source!Y253</f>
        <v>15</v>
      </c>
      <c r="U350">
        <f>Source!P253</f>
        <v>15</v>
      </c>
      <c r="V350">
        <f>Source!S253</f>
        <v>0</v>
      </c>
      <c r="W350">
        <f>Source!Q253</f>
        <v>0</v>
      </c>
      <c r="X350">
        <f>Source!R253</f>
        <v>0</v>
      </c>
      <c r="Y350">
        <f>Source!U253</f>
        <v>0</v>
      </c>
      <c r="Z350">
        <f>Source!V253</f>
        <v>0</v>
      </c>
      <c r="AA350">
        <f>Source!X253</f>
        <v>0</v>
      </c>
      <c r="AB350">
        <f>Source!Y253</f>
        <v>0</v>
      </c>
    </row>
    <row r="351" spans="1:28" ht="14.25" x14ac:dyDescent="0.2">
      <c r="A351" s="37"/>
      <c r="B351" s="37"/>
      <c r="C351" s="43" t="str">
        <f>Source!H253</f>
        <v>м3</v>
      </c>
      <c r="D351" s="40"/>
      <c r="E351" s="41">
        <f>Source!AF253</f>
        <v>0</v>
      </c>
      <c r="F351" s="41">
        <f>Source!AE253</f>
        <v>0</v>
      </c>
      <c r="G351" s="51"/>
      <c r="H351" s="51"/>
      <c r="I351" s="51">
        <f>Source!R253</f>
        <v>0</v>
      </c>
      <c r="J351" s="42">
        <f>Source!AI253</f>
        <v>0</v>
      </c>
      <c r="K351" s="42">
        <f>Source!V253</f>
        <v>0</v>
      </c>
    </row>
    <row r="352" spans="1:28" ht="14.25" x14ac:dyDescent="0.2">
      <c r="A352" s="38" t="str">
        <f>Source!E254</f>
        <v>42</v>
      </c>
      <c r="B352" s="38" t="str">
        <f>Source!F254</f>
        <v>01-02-061-1</v>
      </c>
      <c r="C352" s="39" t="str">
        <f>Source!G254</f>
        <v>Засыпка пазух бортового камня</v>
      </c>
      <c r="D352" s="40">
        <f>Source!I254</f>
        <v>7.7000000000000002E-3</v>
      </c>
      <c r="E352" s="41">
        <f>Source!AB254</f>
        <v>539.9</v>
      </c>
      <c r="F352" s="41">
        <f>Source!AD254</f>
        <v>0</v>
      </c>
      <c r="G352" s="51">
        <f>Source!O254</f>
        <v>4</v>
      </c>
      <c r="H352" s="51">
        <f>Source!S254</f>
        <v>4</v>
      </c>
      <c r="I352" s="51">
        <f>Source!Q254</f>
        <v>0</v>
      </c>
      <c r="J352" s="42">
        <f>Source!AH254</f>
        <v>88.5</v>
      </c>
      <c r="K352" s="42">
        <f>Source!U254</f>
        <v>0.68145</v>
      </c>
      <c r="T352">
        <f>Source!O254+Source!X254+Source!Y254</f>
        <v>9</v>
      </c>
      <c r="U352">
        <f>Source!P254</f>
        <v>0</v>
      </c>
      <c r="V352">
        <f>Source!S254</f>
        <v>4</v>
      </c>
      <c r="W352">
        <f>Source!Q254</f>
        <v>0</v>
      </c>
      <c r="X352">
        <f>Source!R254</f>
        <v>0</v>
      </c>
      <c r="Y352">
        <f>Source!U254</f>
        <v>0.68145</v>
      </c>
      <c r="Z352">
        <f>Source!V254</f>
        <v>0</v>
      </c>
      <c r="AA352">
        <f>Source!X254</f>
        <v>3</v>
      </c>
      <c r="AB352">
        <f>Source!Y254</f>
        <v>2</v>
      </c>
    </row>
    <row r="353" spans="1:28" ht="14.25" x14ac:dyDescent="0.2">
      <c r="A353" s="37"/>
      <c r="B353" s="37"/>
      <c r="C353" s="43" t="str">
        <f>Source!H254</f>
        <v>100 м3 грунта</v>
      </c>
      <c r="D353" s="40"/>
      <c r="E353" s="41">
        <f>Source!AF254</f>
        <v>539.9</v>
      </c>
      <c r="F353" s="41">
        <f>Source!AE254</f>
        <v>0</v>
      </c>
      <c r="G353" s="51"/>
      <c r="H353" s="51"/>
      <c r="I353" s="51">
        <f>Source!R254</f>
        <v>0</v>
      </c>
      <c r="J353" s="42">
        <f>Source!AI254</f>
        <v>0</v>
      </c>
      <c r="K353" s="42">
        <f>Source!V254</f>
        <v>0</v>
      </c>
    </row>
    <row r="354" spans="1:28" x14ac:dyDescent="0.2">
      <c r="A354" s="37"/>
      <c r="B354" s="37"/>
      <c r="C354" s="47" t="str">
        <f>"Объем: "&amp;Source!I254&amp;"=("&amp;Source!I248&amp;"*"&amp;"100*"&amp;"0,1*"&amp;"0,15)/"&amp;"100"</f>
        <v>Объем: 0,0077=(0,51*100*0,1*0,15)/100</v>
      </c>
      <c r="D354" s="37"/>
      <c r="E354" s="37"/>
      <c r="F354" s="37"/>
      <c r="G354" s="37"/>
      <c r="H354" s="37"/>
      <c r="I354" s="37"/>
      <c r="J354" s="37"/>
      <c r="K354" s="37"/>
    </row>
    <row r="355" spans="1:28" x14ac:dyDescent="0.2">
      <c r="A355" s="37"/>
      <c r="B355" s="37"/>
      <c r="C355" s="44" t="s">
        <v>1072</v>
      </c>
      <c r="D355" s="45">
        <f>Source!BZ254</f>
        <v>80</v>
      </c>
      <c r="E355" s="46">
        <f>(Source!AF254+Source!AE254)*Source!FX254/100</f>
        <v>431.92</v>
      </c>
      <c r="F355" s="45"/>
      <c r="G355" s="52">
        <f>Source!X254</f>
        <v>3</v>
      </c>
      <c r="H355" s="45" t="str">
        <f>CONCATENATE(Source!AT254)</f>
        <v>80</v>
      </c>
      <c r="I355" s="45"/>
      <c r="J355" s="45"/>
      <c r="K355" s="45"/>
    </row>
    <row r="356" spans="1:28" x14ac:dyDescent="0.2">
      <c r="A356" s="37"/>
      <c r="B356" s="37"/>
      <c r="C356" s="44" t="s">
        <v>1073</v>
      </c>
      <c r="D356" s="45">
        <f>Source!CA254</f>
        <v>45</v>
      </c>
      <c r="E356" s="46">
        <f>(Source!AF254+Source!AE254)*Source!FY254/100</f>
        <v>206.51175000000001</v>
      </c>
      <c r="F356" s="45" t="str">
        <f>CONCATENATE(Source!DM254,Source!FU254, "=", Source!FY254, "%")</f>
        <v>*0,85=38,25%</v>
      </c>
      <c r="G356" s="52">
        <f>Source!Y254</f>
        <v>2</v>
      </c>
      <c r="H356" s="45" t="str">
        <f>CONCATENATE(Source!AU254)</f>
        <v>38</v>
      </c>
      <c r="I356" s="45"/>
      <c r="J356" s="45"/>
      <c r="K356" s="45"/>
    </row>
    <row r="357" spans="1:28" x14ac:dyDescent="0.2">
      <c r="A357" s="37"/>
      <c r="B357" s="37"/>
      <c r="C357" s="44" t="s">
        <v>1074</v>
      </c>
      <c r="D357" s="45"/>
      <c r="E357" s="46">
        <f>((Source!AF254+Source!AE254)*Source!FX254/100)+((Source!AF254+Source!AE254)*Source!FY254/100)+Source!AB254</f>
        <v>1178.3317499999998</v>
      </c>
      <c r="F357" s="45"/>
      <c r="G357" s="52">
        <f>Source!O254+Source!X254+Source!Y254</f>
        <v>9</v>
      </c>
      <c r="H357" s="45"/>
      <c r="I357" s="45"/>
      <c r="J357" s="45"/>
      <c r="K357" s="45"/>
    </row>
    <row r="358" spans="1:28" ht="42.75" x14ac:dyDescent="0.2">
      <c r="A358" s="38" t="str">
        <f>Source!E255</f>
        <v>43</v>
      </c>
      <c r="B358" s="38" t="str">
        <f>Source!F255</f>
        <v>пг01-01-01-039</v>
      </c>
      <c r="C358" s="39" t="str">
        <f>Source!G255</f>
        <v>Погрузочные работы при автомобильных перевозках: грунта растительного слоя (земля, перегной)</v>
      </c>
      <c r="D358" s="40">
        <f>Source!I255</f>
        <v>5.73</v>
      </c>
      <c r="E358" s="41">
        <f>Source!AB255</f>
        <v>4.3</v>
      </c>
      <c r="F358" s="41">
        <f>Source!AD255</f>
        <v>4.3</v>
      </c>
      <c r="G358" s="51">
        <f>Source!O255</f>
        <v>25</v>
      </c>
      <c r="H358" s="51">
        <f>Source!S255</f>
        <v>0</v>
      </c>
      <c r="I358" s="51">
        <f>Source!Q255</f>
        <v>25</v>
      </c>
      <c r="J358" s="42">
        <f>Source!AH255</f>
        <v>0</v>
      </c>
      <c r="K358" s="42">
        <f>Source!U255</f>
        <v>0</v>
      </c>
      <c r="T358">
        <f>Source!O255+Source!X255+Source!Y255</f>
        <v>25</v>
      </c>
      <c r="U358">
        <f>Source!P255</f>
        <v>0</v>
      </c>
      <c r="V358">
        <f>Source!S255</f>
        <v>0</v>
      </c>
      <c r="W358">
        <f>Source!Q255</f>
        <v>25</v>
      </c>
      <c r="X358">
        <f>Source!R255</f>
        <v>0</v>
      </c>
      <c r="Y358">
        <f>Source!U255</f>
        <v>0</v>
      </c>
      <c r="Z358">
        <f>Source!V255</f>
        <v>0</v>
      </c>
      <c r="AA358">
        <f>Source!X255</f>
        <v>0</v>
      </c>
      <c r="AB358">
        <f>Source!Y255</f>
        <v>0</v>
      </c>
    </row>
    <row r="359" spans="1:28" ht="14.25" x14ac:dyDescent="0.2">
      <c r="A359" s="37"/>
      <c r="B359" s="37"/>
      <c r="C359" s="43" t="str">
        <f>Source!H255</f>
        <v>1 Т ГРУЗА</v>
      </c>
      <c r="D359" s="40"/>
      <c r="E359" s="41">
        <f>Source!AF255</f>
        <v>0</v>
      </c>
      <c r="F359" s="41">
        <f>Source!AE255</f>
        <v>0</v>
      </c>
      <c r="G359" s="51"/>
      <c r="H359" s="51"/>
      <c r="I359" s="51">
        <f>Source!R255</f>
        <v>0</v>
      </c>
      <c r="J359" s="42">
        <f>Source!AI255</f>
        <v>0</v>
      </c>
      <c r="K359" s="42">
        <f>Source!V255</f>
        <v>0</v>
      </c>
    </row>
    <row r="360" spans="1:28" x14ac:dyDescent="0.2">
      <c r="A360" s="37"/>
      <c r="B360" s="37"/>
      <c r="C360" s="47" t="str">
        <f>"Объем: "&amp;Source!I255&amp;"="&amp;Source!I245&amp;"*"&amp;"100*"&amp;"1,5-"&amp;""&amp;Source!I254&amp;"*"&amp;"100*"&amp;"1,5"</f>
        <v>Объем: 5,73=0,0459*100*1,5-0,0077*100*1,5</v>
      </c>
      <c r="D360" s="37"/>
      <c r="E360" s="37"/>
      <c r="F360" s="37"/>
      <c r="G360" s="37"/>
      <c r="H360" s="37"/>
      <c r="I360" s="37"/>
      <c r="J360" s="37"/>
      <c r="K360" s="37"/>
    </row>
    <row r="361" spans="1:28" ht="57" x14ac:dyDescent="0.2">
      <c r="A361" s="38" t="str">
        <f>Source!E256</f>
        <v>44</v>
      </c>
      <c r="B361" s="38" t="str">
        <f>Source!F256</f>
        <v>пг03-21-01-005</v>
      </c>
      <c r="C361" s="39" t="str">
        <f>Source!G256</f>
        <v>Перевозка грузов автомобилями-самосвалами грузоподъемностью 10 т, работающих вне карьера, на расстояние: до 5 км I класс груза</v>
      </c>
      <c r="D361" s="40">
        <f>Source!I256</f>
        <v>5.73</v>
      </c>
      <c r="E361" s="41">
        <f>Source!AB256</f>
        <v>6.7</v>
      </c>
      <c r="F361" s="41">
        <f>Source!AD256</f>
        <v>6.7</v>
      </c>
      <c r="G361" s="51">
        <f>Source!O256</f>
        <v>38</v>
      </c>
      <c r="H361" s="51">
        <f>Source!S256</f>
        <v>0</v>
      </c>
      <c r="I361" s="51">
        <f>Source!Q256</f>
        <v>38</v>
      </c>
      <c r="J361" s="42">
        <f>Source!AH256</f>
        <v>0</v>
      </c>
      <c r="K361" s="42">
        <f>Source!U256</f>
        <v>0</v>
      </c>
      <c r="T361">
        <f>Source!O256+Source!X256+Source!Y256</f>
        <v>38</v>
      </c>
      <c r="U361">
        <f>Source!P256</f>
        <v>0</v>
      </c>
      <c r="V361">
        <f>Source!S256</f>
        <v>0</v>
      </c>
      <c r="W361">
        <f>Source!Q256</f>
        <v>38</v>
      </c>
      <c r="X361">
        <f>Source!R256</f>
        <v>0</v>
      </c>
      <c r="Y361">
        <f>Source!U256</f>
        <v>0</v>
      </c>
      <c r="Z361">
        <f>Source!V256</f>
        <v>0</v>
      </c>
      <c r="AA361">
        <f>Source!X256</f>
        <v>0</v>
      </c>
      <c r="AB361">
        <f>Source!Y256</f>
        <v>0</v>
      </c>
    </row>
    <row r="362" spans="1:28" ht="14.25" x14ac:dyDescent="0.2">
      <c r="A362" s="37"/>
      <c r="B362" s="37"/>
      <c r="C362" s="43" t="str">
        <f>Source!H256</f>
        <v>1 Т ГРУЗА</v>
      </c>
      <c r="D362" s="40"/>
      <c r="E362" s="41">
        <f>Source!AF256</f>
        <v>0</v>
      </c>
      <c r="F362" s="41">
        <f>Source!AE256</f>
        <v>0</v>
      </c>
      <c r="G362" s="51"/>
      <c r="H362" s="51"/>
      <c r="I362" s="51">
        <f>Source!R256</f>
        <v>0</v>
      </c>
      <c r="J362" s="42">
        <f>Source!AI256</f>
        <v>0</v>
      </c>
      <c r="K362" s="42">
        <f>Source!V256</f>
        <v>0</v>
      </c>
    </row>
    <row r="363" spans="1:28" ht="42.75" x14ac:dyDescent="0.2">
      <c r="A363" s="38" t="str">
        <f>Source!E257</f>
        <v>45</v>
      </c>
      <c r="B363" s="38" t="str">
        <f>Source!F257</f>
        <v>27-04-001-1</v>
      </c>
      <c r="C363" s="39" t="str">
        <f>Source!G257</f>
        <v>Устройство подстилающих и выравнивающих слоев оснований: из песка</v>
      </c>
      <c r="D363" s="40">
        <f>Source!I257</f>
        <v>0.1537</v>
      </c>
      <c r="E363" s="41">
        <f>Source!AB257</f>
        <v>2254.5</v>
      </c>
      <c r="F363" s="41">
        <f>Source!AD257</f>
        <v>2140.6999999999998</v>
      </c>
      <c r="G363" s="51">
        <f>Source!O257</f>
        <v>347</v>
      </c>
      <c r="H363" s="51">
        <f>Source!S257</f>
        <v>16</v>
      </c>
      <c r="I363" s="51">
        <f>Source!Q257</f>
        <v>329</v>
      </c>
      <c r="J363" s="42">
        <f>Source!AH257</f>
        <v>15.72</v>
      </c>
      <c r="K363" s="42">
        <f>Source!U257</f>
        <v>2.4161640000000002</v>
      </c>
      <c r="T363">
        <f>Source!O257+Source!X257+Source!Y257</f>
        <v>443</v>
      </c>
      <c r="U363">
        <f>Source!P257</f>
        <v>2</v>
      </c>
      <c r="V363">
        <f>Source!S257</f>
        <v>16</v>
      </c>
      <c r="W363">
        <f>Source!Q257</f>
        <v>329</v>
      </c>
      <c r="X363">
        <f>Source!R257</f>
        <v>27</v>
      </c>
      <c r="Y363">
        <f>Source!U257</f>
        <v>2.4161640000000002</v>
      </c>
      <c r="Z363">
        <f>Source!V257</f>
        <v>2.133356</v>
      </c>
      <c r="AA363">
        <f>Source!X257</f>
        <v>61</v>
      </c>
      <c r="AB363">
        <f>Source!Y257</f>
        <v>35</v>
      </c>
    </row>
    <row r="364" spans="1:28" ht="28.5" x14ac:dyDescent="0.2">
      <c r="A364" s="37"/>
      <c r="B364" s="37"/>
      <c r="C364" s="43" t="str">
        <f>Source!H257</f>
        <v>100 м3 материала основания (в плотном теле)</v>
      </c>
      <c r="D364" s="40"/>
      <c r="E364" s="41">
        <f>Source!AF257</f>
        <v>102.5</v>
      </c>
      <c r="F364" s="41">
        <f>Source!AE257</f>
        <v>174.3</v>
      </c>
      <c r="G364" s="51"/>
      <c r="H364" s="51"/>
      <c r="I364" s="51">
        <f>Source!R257</f>
        <v>27</v>
      </c>
      <c r="J364" s="42">
        <f>Source!AI257</f>
        <v>13.88</v>
      </c>
      <c r="K364" s="42">
        <f>Source!V257</f>
        <v>2.133356</v>
      </c>
    </row>
    <row r="365" spans="1:28" x14ac:dyDescent="0.2">
      <c r="A365" s="37"/>
      <c r="B365" s="37"/>
      <c r="C365" s="47" t="str">
        <f>"Объем: "&amp;Source!I257&amp;"=("&amp;Source!I270&amp;"*"&amp;"1000*"&amp;"0,05)/"&amp;"100"</f>
        <v>Объем: 0,1537=(0,3074*1000*0,05)/100</v>
      </c>
      <c r="D365" s="37"/>
      <c r="E365" s="37"/>
      <c r="F365" s="37"/>
      <c r="G365" s="37"/>
      <c r="H365" s="37"/>
      <c r="I365" s="37"/>
      <c r="J365" s="37"/>
      <c r="K365" s="37"/>
    </row>
    <row r="366" spans="1:28" x14ac:dyDescent="0.2">
      <c r="A366" s="37"/>
      <c r="B366" s="37"/>
      <c r="C366" s="44" t="s">
        <v>1072</v>
      </c>
      <c r="D366" s="45">
        <f>Source!BZ257</f>
        <v>142</v>
      </c>
      <c r="E366" s="46">
        <f>(Source!AF257+Source!AE257)*Source!FX257/100</f>
        <v>393.05599999999998</v>
      </c>
      <c r="F366" s="45"/>
      <c r="G366" s="52">
        <f>Source!X257</f>
        <v>61</v>
      </c>
      <c r="H366" s="45" t="str">
        <f>CONCATENATE(Source!AT257)</f>
        <v>142</v>
      </c>
      <c r="I366" s="45"/>
      <c r="J366" s="45"/>
      <c r="K366" s="45"/>
    </row>
    <row r="367" spans="1:28" x14ac:dyDescent="0.2">
      <c r="A367" s="37"/>
      <c r="B367" s="37"/>
      <c r="C367" s="44" t="s">
        <v>1073</v>
      </c>
      <c r="D367" s="45">
        <f>Source!CA257</f>
        <v>95</v>
      </c>
      <c r="E367" s="46">
        <f>(Source!AF257+Source!AE257)*Source!FY257/100</f>
        <v>223.51600000000002</v>
      </c>
      <c r="F367" s="45" t="str">
        <f>CONCATENATE(Source!DM257,Source!FU257, "=", Source!FY257, "%")</f>
        <v>*0,85=80,75%</v>
      </c>
      <c r="G367" s="52">
        <f>Source!Y257</f>
        <v>35</v>
      </c>
      <c r="H367" s="45" t="str">
        <f>CONCATENATE(Source!AU257)</f>
        <v>81</v>
      </c>
      <c r="I367" s="45"/>
      <c r="J367" s="45"/>
      <c r="K367" s="45"/>
    </row>
    <row r="368" spans="1:28" x14ac:dyDescent="0.2">
      <c r="A368" s="37"/>
      <c r="B368" s="37"/>
      <c r="C368" s="44" t="s">
        <v>1074</v>
      </c>
      <c r="D368" s="45"/>
      <c r="E368" s="46">
        <f>((Source!AF257+Source!AE257)*Source!FX257/100)+((Source!AF257+Source!AE257)*Source!FY257/100)+Source!AB257</f>
        <v>2871.0720000000001</v>
      </c>
      <c r="F368" s="45"/>
      <c r="G368" s="52">
        <f>Source!O257+Source!X257+Source!Y257</f>
        <v>443</v>
      </c>
      <c r="H368" s="45"/>
      <c r="I368" s="45"/>
      <c r="J368" s="45"/>
      <c r="K368" s="45"/>
    </row>
    <row r="369" spans="1:28" ht="28.5" x14ac:dyDescent="0.2">
      <c r="A369" s="38" t="str">
        <f>Source!E258</f>
        <v>45,1</v>
      </c>
      <c r="B369" s="38" t="str">
        <f>Source!F258</f>
        <v>408-0122</v>
      </c>
      <c r="C369" s="39" t="str">
        <f>Source!G258</f>
        <v>Песок природный для строительных работ средний</v>
      </c>
      <c r="D369" s="40">
        <f>Source!I258</f>
        <v>16.907</v>
      </c>
      <c r="E369" s="41">
        <f>Source!AB258</f>
        <v>51.2</v>
      </c>
      <c r="F369" s="41">
        <f>Source!AD258</f>
        <v>0</v>
      </c>
      <c r="G369" s="51">
        <f>Source!O258</f>
        <v>866</v>
      </c>
      <c r="H369" s="51">
        <f>Source!S258</f>
        <v>0</v>
      </c>
      <c r="I369" s="51">
        <f>Source!Q258</f>
        <v>0</v>
      </c>
      <c r="J369" s="42">
        <f>Source!AH258</f>
        <v>0</v>
      </c>
      <c r="K369" s="42">
        <f>Source!U258</f>
        <v>0</v>
      </c>
      <c r="T369">
        <f>Source!O258+Source!X258+Source!Y258</f>
        <v>866</v>
      </c>
      <c r="U369">
        <f>Source!P258</f>
        <v>866</v>
      </c>
      <c r="V369">
        <f>Source!S258</f>
        <v>0</v>
      </c>
      <c r="W369">
        <f>Source!Q258</f>
        <v>0</v>
      </c>
      <c r="X369">
        <f>Source!R258</f>
        <v>0</v>
      </c>
      <c r="Y369">
        <f>Source!U258</f>
        <v>0</v>
      </c>
      <c r="Z369">
        <f>Source!V258</f>
        <v>0</v>
      </c>
      <c r="AA369">
        <f>Source!X258</f>
        <v>0</v>
      </c>
      <c r="AB369">
        <f>Source!Y258</f>
        <v>0</v>
      </c>
    </row>
    <row r="370" spans="1:28" ht="14.25" x14ac:dyDescent="0.2">
      <c r="A370" s="37"/>
      <c r="B370" s="37"/>
      <c r="C370" s="43" t="str">
        <f>Source!H258</f>
        <v>м3</v>
      </c>
      <c r="D370" s="40"/>
      <c r="E370" s="41">
        <f>Source!AF258</f>
        <v>0</v>
      </c>
      <c r="F370" s="41">
        <f>Source!AE258</f>
        <v>0</v>
      </c>
      <c r="G370" s="51"/>
      <c r="H370" s="51"/>
      <c r="I370" s="51">
        <f>Source!R258</f>
        <v>0</v>
      </c>
      <c r="J370" s="42">
        <f>Source!AI258</f>
        <v>0</v>
      </c>
      <c r="K370" s="42">
        <f>Source!V258</f>
        <v>0</v>
      </c>
    </row>
    <row r="371" spans="1:28" ht="42.75" x14ac:dyDescent="0.2">
      <c r="A371" s="38" t="str">
        <f>Source!E259</f>
        <v>46</v>
      </c>
      <c r="B371" s="38" t="str">
        <f>Source!F259</f>
        <v>27-04-016-4</v>
      </c>
      <c r="C371" s="39" t="str">
        <f>Source!G259</f>
        <v>Устройство прослойки из нетканого синтетического материала (НСМ) в земляном полотне: сплошной</v>
      </c>
      <c r="D371" s="40">
        <f>Source!I259</f>
        <v>0.30740000000000001</v>
      </c>
      <c r="E371" s="41">
        <f>Source!AB259</f>
        <v>702.2</v>
      </c>
      <c r="F371" s="41">
        <f>Source!AD259</f>
        <v>502.8</v>
      </c>
      <c r="G371" s="51">
        <f>Source!O259</f>
        <v>216</v>
      </c>
      <c r="H371" s="51">
        <f>Source!S259</f>
        <v>61</v>
      </c>
      <c r="I371" s="51">
        <f>Source!Q259</f>
        <v>155</v>
      </c>
      <c r="J371" s="42">
        <f>Source!AH259</f>
        <v>30.75</v>
      </c>
      <c r="K371" s="42">
        <f>Source!U259</f>
        <v>9.4525500000000005</v>
      </c>
      <c r="T371">
        <f>Source!O259+Source!X259+Source!Y259</f>
        <v>392</v>
      </c>
      <c r="U371">
        <f>Source!P259</f>
        <v>0</v>
      </c>
      <c r="V371">
        <f>Source!S259</f>
        <v>61</v>
      </c>
      <c r="W371">
        <f>Source!Q259</f>
        <v>155</v>
      </c>
      <c r="X371">
        <f>Source!R259</f>
        <v>18</v>
      </c>
      <c r="Y371">
        <f>Source!U259</f>
        <v>9.4525500000000005</v>
      </c>
      <c r="Z371">
        <f>Source!V259</f>
        <v>1.355634</v>
      </c>
      <c r="AA371">
        <f>Source!X259</f>
        <v>112</v>
      </c>
      <c r="AB371">
        <f>Source!Y259</f>
        <v>64</v>
      </c>
    </row>
    <row r="372" spans="1:28" ht="14.25" x14ac:dyDescent="0.2">
      <c r="A372" s="37"/>
      <c r="B372" s="37"/>
      <c r="C372" s="43" t="str">
        <f>Source!H259</f>
        <v>1000 м2 поверхности</v>
      </c>
      <c r="D372" s="40"/>
      <c r="E372" s="41">
        <f>Source!AF259</f>
        <v>198.7</v>
      </c>
      <c r="F372" s="41">
        <f>Source!AE259</f>
        <v>59.9</v>
      </c>
      <c r="G372" s="51"/>
      <c r="H372" s="51"/>
      <c r="I372" s="51">
        <f>Source!R259</f>
        <v>18</v>
      </c>
      <c r="J372" s="42">
        <f>Source!AI259</f>
        <v>4.41</v>
      </c>
      <c r="K372" s="42">
        <f>Source!V259</f>
        <v>1.355634</v>
      </c>
    </row>
    <row r="373" spans="1:28" x14ac:dyDescent="0.2">
      <c r="A373" s="37"/>
      <c r="B373" s="37"/>
      <c r="C373" s="47" t="str">
        <f>"Объем: "&amp;Source!I259&amp;"=("&amp;Source!I270&amp;"*"&amp;"1000)/"&amp;"1000"</f>
        <v>Объем: 0,3074=(0,3074*1000)/1000</v>
      </c>
      <c r="D373" s="37"/>
      <c r="E373" s="37"/>
      <c r="F373" s="37"/>
      <c r="G373" s="37"/>
      <c r="H373" s="37"/>
      <c r="I373" s="37"/>
      <c r="J373" s="37"/>
      <c r="K373" s="37"/>
    </row>
    <row r="374" spans="1:28" x14ac:dyDescent="0.2">
      <c r="A374" s="37"/>
      <c r="B374" s="37"/>
      <c r="C374" s="44" t="s">
        <v>1072</v>
      </c>
      <c r="D374" s="45">
        <f>Source!BZ259</f>
        <v>142</v>
      </c>
      <c r="E374" s="46">
        <f>(Source!AF259+Source!AE259)*Source!FX259/100</f>
        <v>367.21199999999999</v>
      </c>
      <c r="F374" s="45"/>
      <c r="G374" s="52">
        <f>Source!X259</f>
        <v>112</v>
      </c>
      <c r="H374" s="45" t="str">
        <f>CONCATENATE(Source!AT259)</f>
        <v>142</v>
      </c>
      <c r="I374" s="45"/>
      <c r="J374" s="45"/>
      <c r="K374" s="45"/>
    </row>
    <row r="375" spans="1:28" x14ac:dyDescent="0.2">
      <c r="A375" s="37"/>
      <c r="B375" s="37"/>
      <c r="C375" s="44" t="s">
        <v>1073</v>
      </c>
      <c r="D375" s="45">
        <f>Source!CA259</f>
        <v>95</v>
      </c>
      <c r="E375" s="46">
        <f>(Source!AF259+Source!AE259)*Source!FY259/100</f>
        <v>208.81949999999998</v>
      </c>
      <c r="F375" s="45" t="str">
        <f>CONCATENATE(Source!DM259,Source!FU259, "=", Source!FY259, "%")</f>
        <v>*0,85=80,75%</v>
      </c>
      <c r="G375" s="52">
        <f>Source!Y259</f>
        <v>64</v>
      </c>
      <c r="H375" s="45" t="str">
        <f>CONCATENATE(Source!AU259)</f>
        <v>81</v>
      </c>
      <c r="I375" s="45"/>
      <c r="J375" s="45"/>
      <c r="K375" s="45"/>
    </row>
    <row r="376" spans="1:28" x14ac:dyDescent="0.2">
      <c r="A376" s="37"/>
      <c r="B376" s="37"/>
      <c r="C376" s="44" t="s">
        <v>1074</v>
      </c>
      <c r="D376" s="45"/>
      <c r="E376" s="46">
        <f>((Source!AF259+Source!AE259)*Source!FX259/100)+((Source!AF259+Source!AE259)*Source!FY259/100)+Source!AB259</f>
        <v>1278.2314999999999</v>
      </c>
      <c r="F376" s="45"/>
      <c r="G376" s="52">
        <f>Source!O259+Source!X259+Source!Y259</f>
        <v>392</v>
      </c>
      <c r="H376" s="45"/>
      <c r="I376" s="45"/>
      <c r="J376" s="45"/>
      <c r="K376" s="45"/>
    </row>
    <row r="377" spans="1:28" ht="14.25" x14ac:dyDescent="0.2">
      <c r="A377" s="38" t="str">
        <f>Source!E260</f>
        <v>46,1</v>
      </c>
      <c r="B377" s="38" t="str">
        <f>Source!F260</f>
        <v>101-7239</v>
      </c>
      <c r="C377" s="39" t="str">
        <f>Source!G260</f>
        <v>Нетканый геотекстиль Геотекс 150</v>
      </c>
      <c r="D377" s="40">
        <f>Source!I260</f>
        <v>307.39999999999998</v>
      </c>
      <c r="E377" s="41">
        <f>Source!AB260</f>
        <v>2.7</v>
      </c>
      <c r="F377" s="41">
        <f>Source!AD260</f>
        <v>0</v>
      </c>
      <c r="G377" s="51">
        <f>Source!O260</f>
        <v>830</v>
      </c>
      <c r="H377" s="51">
        <f>Source!S260</f>
        <v>0</v>
      </c>
      <c r="I377" s="51">
        <f>Source!Q260</f>
        <v>0</v>
      </c>
      <c r="J377" s="42">
        <f>Source!AH260</f>
        <v>0</v>
      </c>
      <c r="K377" s="42">
        <f>Source!U260</f>
        <v>0</v>
      </c>
      <c r="T377">
        <f>Source!O260+Source!X260+Source!Y260</f>
        <v>830</v>
      </c>
      <c r="U377">
        <f>Source!P260</f>
        <v>830</v>
      </c>
      <c r="V377">
        <f>Source!S260</f>
        <v>0</v>
      </c>
      <c r="W377">
        <f>Source!Q260</f>
        <v>0</v>
      </c>
      <c r="X377">
        <f>Source!R260</f>
        <v>0</v>
      </c>
      <c r="Y377">
        <f>Source!U260</f>
        <v>0</v>
      </c>
      <c r="Z377">
        <f>Source!V260</f>
        <v>0</v>
      </c>
      <c r="AA377">
        <f>Source!X260</f>
        <v>0</v>
      </c>
      <c r="AB377">
        <f>Source!Y260</f>
        <v>0</v>
      </c>
    </row>
    <row r="378" spans="1:28" ht="14.25" x14ac:dyDescent="0.2">
      <c r="A378" s="37"/>
      <c r="B378" s="37"/>
      <c r="C378" s="43" t="str">
        <f>Source!H260</f>
        <v>м2</v>
      </c>
      <c r="D378" s="40"/>
      <c r="E378" s="41">
        <f>Source!AF260</f>
        <v>0</v>
      </c>
      <c r="F378" s="41">
        <f>Source!AE260</f>
        <v>0</v>
      </c>
      <c r="G378" s="51"/>
      <c r="H378" s="51"/>
      <c r="I378" s="51">
        <f>Source!R260</f>
        <v>0</v>
      </c>
      <c r="J378" s="42">
        <f>Source!AI260</f>
        <v>0</v>
      </c>
      <c r="K378" s="42">
        <f>Source!V260</f>
        <v>0</v>
      </c>
    </row>
    <row r="379" spans="1:28" ht="42.75" x14ac:dyDescent="0.2">
      <c r="A379" s="38" t="str">
        <f>Source!E261</f>
        <v>47</v>
      </c>
      <c r="B379" s="38" t="str">
        <f>Source!F261</f>
        <v>27-04-001-1</v>
      </c>
      <c r="C379" s="39" t="str">
        <f>Source!G261</f>
        <v>Устройство подстилающих и выравнивающих слоев оснований: из песка</v>
      </c>
      <c r="D379" s="40">
        <f>Source!I261</f>
        <v>0.46110000000000001</v>
      </c>
      <c r="E379" s="41">
        <f>Source!AB261</f>
        <v>2254.5</v>
      </c>
      <c r="F379" s="41">
        <f>Source!AD261</f>
        <v>2140.6999999999998</v>
      </c>
      <c r="G379" s="51">
        <f>Source!O261</f>
        <v>1039</v>
      </c>
      <c r="H379" s="51">
        <f>Source!S261</f>
        <v>47</v>
      </c>
      <c r="I379" s="51">
        <f>Source!Q261</f>
        <v>987</v>
      </c>
      <c r="J379" s="42">
        <f>Source!AH261</f>
        <v>15.72</v>
      </c>
      <c r="K379" s="42">
        <f>Source!U261</f>
        <v>7.2484920000000006</v>
      </c>
      <c r="T379">
        <f>Source!O261+Source!X261+Source!Y261</f>
        <v>1322</v>
      </c>
      <c r="U379">
        <f>Source!P261</f>
        <v>5</v>
      </c>
      <c r="V379">
        <f>Source!S261</f>
        <v>47</v>
      </c>
      <c r="W379">
        <f>Source!Q261</f>
        <v>987</v>
      </c>
      <c r="X379">
        <f>Source!R261</f>
        <v>80</v>
      </c>
      <c r="Y379">
        <f>Source!U261</f>
        <v>7.2484920000000006</v>
      </c>
      <c r="Z379">
        <f>Source!V261</f>
        <v>6.4000680000000001</v>
      </c>
      <c r="AA379">
        <f>Source!X261</f>
        <v>180</v>
      </c>
      <c r="AB379">
        <f>Source!Y261</f>
        <v>103</v>
      </c>
    </row>
    <row r="380" spans="1:28" ht="28.5" x14ac:dyDescent="0.2">
      <c r="A380" s="37"/>
      <c r="B380" s="37"/>
      <c r="C380" s="43" t="str">
        <f>Source!H261</f>
        <v>100 м3 материала основания (в плотном теле)</v>
      </c>
      <c r="D380" s="40"/>
      <c r="E380" s="41">
        <f>Source!AF261</f>
        <v>102.5</v>
      </c>
      <c r="F380" s="41">
        <f>Source!AE261</f>
        <v>174.3</v>
      </c>
      <c r="G380" s="51"/>
      <c r="H380" s="51"/>
      <c r="I380" s="51">
        <f>Source!R261</f>
        <v>80</v>
      </c>
      <c r="J380" s="42">
        <f>Source!AI261</f>
        <v>13.88</v>
      </c>
      <c r="K380" s="42">
        <f>Source!V261</f>
        <v>6.4000680000000001</v>
      </c>
    </row>
    <row r="381" spans="1:28" x14ac:dyDescent="0.2">
      <c r="A381" s="37"/>
      <c r="B381" s="37"/>
      <c r="C381" s="47" t="str">
        <f>"Объем: "&amp;Source!I261&amp;"=("&amp;Source!I270&amp;"*"&amp;"1000*"&amp;"0,15)/"&amp;"100"</f>
        <v>Объем: 0,4611=(0,3074*1000*0,15)/100</v>
      </c>
      <c r="D381" s="37"/>
      <c r="E381" s="37"/>
      <c r="F381" s="37"/>
      <c r="G381" s="37"/>
      <c r="H381" s="37"/>
      <c r="I381" s="37"/>
      <c r="J381" s="37"/>
      <c r="K381" s="37"/>
    </row>
    <row r="382" spans="1:28" x14ac:dyDescent="0.2">
      <c r="A382" s="37"/>
      <c r="B382" s="37"/>
      <c r="C382" s="44" t="s">
        <v>1072</v>
      </c>
      <c r="D382" s="45">
        <f>Source!BZ261</f>
        <v>142</v>
      </c>
      <c r="E382" s="46">
        <f>(Source!AF261+Source!AE261)*Source!FX261/100</f>
        <v>393.05599999999998</v>
      </c>
      <c r="F382" s="45"/>
      <c r="G382" s="52">
        <f>Source!X261</f>
        <v>180</v>
      </c>
      <c r="H382" s="45" t="str">
        <f>CONCATENATE(Source!AT261)</f>
        <v>142</v>
      </c>
      <c r="I382" s="45"/>
      <c r="J382" s="45"/>
      <c r="K382" s="45"/>
    </row>
    <row r="383" spans="1:28" x14ac:dyDescent="0.2">
      <c r="A383" s="37"/>
      <c r="B383" s="37"/>
      <c r="C383" s="44" t="s">
        <v>1073</v>
      </c>
      <c r="D383" s="45">
        <f>Source!CA261</f>
        <v>95</v>
      </c>
      <c r="E383" s="46">
        <f>(Source!AF261+Source!AE261)*Source!FY261/100</f>
        <v>223.51600000000002</v>
      </c>
      <c r="F383" s="45" t="str">
        <f>CONCATENATE(Source!DM261,Source!FU261, "=", Source!FY261, "%")</f>
        <v>*0,85=80,75%</v>
      </c>
      <c r="G383" s="52">
        <f>Source!Y261</f>
        <v>103</v>
      </c>
      <c r="H383" s="45" t="str">
        <f>CONCATENATE(Source!AU261)</f>
        <v>81</v>
      </c>
      <c r="I383" s="45"/>
      <c r="J383" s="45"/>
      <c r="K383" s="45"/>
    </row>
    <row r="384" spans="1:28" x14ac:dyDescent="0.2">
      <c r="A384" s="37"/>
      <c r="B384" s="37"/>
      <c r="C384" s="44" t="s">
        <v>1074</v>
      </c>
      <c r="D384" s="45"/>
      <c r="E384" s="46">
        <f>((Source!AF261+Source!AE261)*Source!FX261/100)+((Source!AF261+Source!AE261)*Source!FY261/100)+Source!AB261</f>
        <v>2871.0720000000001</v>
      </c>
      <c r="F384" s="45"/>
      <c r="G384" s="52">
        <f>Source!O261+Source!X261+Source!Y261</f>
        <v>1322</v>
      </c>
      <c r="H384" s="45"/>
      <c r="I384" s="45"/>
      <c r="J384" s="45"/>
      <c r="K384" s="45"/>
    </row>
    <row r="385" spans="1:28" ht="28.5" x14ac:dyDescent="0.2">
      <c r="A385" s="38" t="str">
        <f>Source!E262</f>
        <v>47,1</v>
      </c>
      <c r="B385" s="38" t="str">
        <f>Source!F262</f>
        <v>408-0122</v>
      </c>
      <c r="C385" s="39" t="str">
        <f>Source!G262</f>
        <v>Песок природный для строительных работ средний</v>
      </c>
      <c r="D385" s="40">
        <f>Source!I262</f>
        <v>50.720999999999997</v>
      </c>
      <c r="E385" s="41">
        <f>Source!AB262</f>
        <v>51.2</v>
      </c>
      <c r="F385" s="41">
        <f>Source!AD262</f>
        <v>0</v>
      </c>
      <c r="G385" s="51">
        <f>Source!O262</f>
        <v>2597</v>
      </c>
      <c r="H385" s="51">
        <f>Source!S262</f>
        <v>0</v>
      </c>
      <c r="I385" s="51">
        <f>Source!Q262</f>
        <v>0</v>
      </c>
      <c r="J385" s="42">
        <f>Source!AH262</f>
        <v>0</v>
      </c>
      <c r="K385" s="42">
        <f>Source!U262</f>
        <v>0</v>
      </c>
      <c r="T385">
        <f>Source!O262+Source!X262+Source!Y262</f>
        <v>2597</v>
      </c>
      <c r="U385">
        <f>Source!P262</f>
        <v>2597</v>
      </c>
      <c r="V385">
        <f>Source!S262</f>
        <v>0</v>
      </c>
      <c r="W385">
        <f>Source!Q262</f>
        <v>0</v>
      </c>
      <c r="X385">
        <f>Source!R262</f>
        <v>0</v>
      </c>
      <c r="Y385">
        <f>Source!U262</f>
        <v>0</v>
      </c>
      <c r="Z385">
        <f>Source!V262</f>
        <v>0</v>
      </c>
      <c r="AA385">
        <f>Source!X262</f>
        <v>0</v>
      </c>
      <c r="AB385">
        <f>Source!Y262</f>
        <v>0</v>
      </c>
    </row>
    <row r="386" spans="1:28" ht="14.25" x14ac:dyDescent="0.2">
      <c r="A386" s="37"/>
      <c r="B386" s="37"/>
      <c r="C386" s="43" t="str">
        <f>Source!H262</f>
        <v>м3</v>
      </c>
      <c r="D386" s="40"/>
      <c r="E386" s="41">
        <f>Source!AF262</f>
        <v>0</v>
      </c>
      <c r="F386" s="41">
        <f>Source!AE262</f>
        <v>0</v>
      </c>
      <c r="G386" s="51"/>
      <c r="H386" s="51"/>
      <c r="I386" s="51">
        <f>Source!R262</f>
        <v>0</v>
      </c>
      <c r="J386" s="42">
        <f>Source!AI262</f>
        <v>0</v>
      </c>
      <c r="K386" s="42">
        <f>Source!V262</f>
        <v>0</v>
      </c>
    </row>
    <row r="387" spans="1:28" ht="28.5" x14ac:dyDescent="0.2">
      <c r="A387" s="38" t="str">
        <f>Source!E263</f>
        <v>48</v>
      </c>
      <c r="B387" s="38" t="str">
        <f>Source!F263</f>
        <v>27-06-009-2</v>
      </c>
      <c r="C387" s="39" t="str">
        <f>Source!G263</f>
        <v>Укладка геосетки в асфальтобетонное дорожное покрытие</v>
      </c>
      <c r="D387" s="40">
        <f>Source!I263</f>
        <v>0.30740000000000001</v>
      </c>
      <c r="E387" s="41">
        <f>Source!AB263</f>
        <v>2040.1</v>
      </c>
      <c r="F387" s="41">
        <f>Source!AD263</f>
        <v>18.5</v>
      </c>
      <c r="G387" s="51">
        <f>Source!O263</f>
        <v>628</v>
      </c>
      <c r="H387" s="51">
        <f>Source!S263</f>
        <v>35</v>
      </c>
      <c r="I387" s="51">
        <f>Source!Q263</f>
        <v>6</v>
      </c>
      <c r="J387" s="42">
        <f>Source!AH263</f>
        <v>15.39</v>
      </c>
      <c r="K387" s="42">
        <f>Source!U263</f>
        <v>4.7308859999999999</v>
      </c>
      <c r="T387">
        <f>Source!O263+Source!X263+Source!Y263</f>
        <v>706</v>
      </c>
      <c r="U387">
        <f>Source!P263</f>
        <v>587</v>
      </c>
      <c r="V387">
        <f>Source!S263</f>
        <v>35</v>
      </c>
      <c r="W387">
        <f>Source!Q263</f>
        <v>6</v>
      </c>
      <c r="X387">
        <f>Source!R263</f>
        <v>0</v>
      </c>
      <c r="Y387">
        <f>Source!U263</f>
        <v>4.7308859999999999</v>
      </c>
      <c r="Z387">
        <f>Source!V263</f>
        <v>2.4592000000000003E-2</v>
      </c>
      <c r="AA387">
        <f>Source!X263</f>
        <v>50</v>
      </c>
      <c r="AB387">
        <f>Source!Y263</f>
        <v>28</v>
      </c>
    </row>
    <row r="388" spans="1:28" ht="14.25" x14ac:dyDescent="0.2">
      <c r="A388" s="37"/>
      <c r="B388" s="37"/>
      <c r="C388" s="43" t="str">
        <f>Source!H263</f>
        <v>1000 м2 покрытия</v>
      </c>
      <c r="D388" s="40"/>
      <c r="E388" s="41">
        <f>Source!AF263</f>
        <v>113.6</v>
      </c>
      <c r="F388" s="41">
        <f>Source!AE263</f>
        <v>1.1000000000000001</v>
      </c>
      <c r="G388" s="51"/>
      <c r="H388" s="51"/>
      <c r="I388" s="51">
        <f>Source!R263</f>
        <v>0</v>
      </c>
      <c r="J388" s="42">
        <f>Source!AI263</f>
        <v>0.08</v>
      </c>
      <c r="K388" s="42">
        <f>Source!V263</f>
        <v>2.4592000000000003E-2</v>
      </c>
    </row>
    <row r="389" spans="1:28" x14ac:dyDescent="0.2">
      <c r="A389" s="37"/>
      <c r="B389" s="37"/>
      <c r="C389" s="47" t="str">
        <f>"Объем: "&amp;Source!I263&amp;"=("&amp;Source!I270&amp;"*"&amp;"1000)/"&amp;"1000"</f>
        <v>Объем: 0,3074=(0,3074*1000)/1000</v>
      </c>
      <c r="D389" s="37"/>
      <c r="E389" s="37"/>
      <c r="F389" s="37"/>
      <c r="G389" s="37"/>
      <c r="H389" s="37"/>
      <c r="I389" s="37"/>
      <c r="J389" s="37"/>
      <c r="K389" s="37"/>
    </row>
    <row r="390" spans="1:28" x14ac:dyDescent="0.2">
      <c r="A390" s="37"/>
      <c r="B390" s="37"/>
      <c r="C390" s="44" t="s">
        <v>1072</v>
      </c>
      <c r="D390" s="45">
        <f>Source!BZ263</f>
        <v>142</v>
      </c>
      <c r="E390" s="46">
        <f>(Source!AF263+Source!AE263)*Source!FX263/100</f>
        <v>162.87399999999997</v>
      </c>
      <c r="F390" s="45"/>
      <c r="G390" s="52">
        <f>Source!X263</f>
        <v>50</v>
      </c>
      <c r="H390" s="45" t="str">
        <f>CONCATENATE(Source!AT263)</f>
        <v>142</v>
      </c>
      <c r="I390" s="45"/>
      <c r="J390" s="45"/>
      <c r="K390" s="45"/>
    </row>
    <row r="391" spans="1:28" x14ac:dyDescent="0.2">
      <c r="A391" s="37"/>
      <c r="B391" s="37"/>
      <c r="C391" s="44" t="s">
        <v>1073</v>
      </c>
      <c r="D391" s="45">
        <f>Source!CA263</f>
        <v>95</v>
      </c>
      <c r="E391" s="46">
        <f>(Source!AF263+Source!AE263)*Source!FY263/100</f>
        <v>92.620249999999999</v>
      </c>
      <c r="F391" s="45" t="str">
        <f>CONCATENATE(Source!DM263,Source!FU263, "=", Source!FY263, "%")</f>
        <v>*0,85=80,75%</v>
      </c>
      <c r="G391" s="52">
        <f>Source!Y263</f>
        <v>28</v>
      </c>
      <c r="H391" s="45" t="str">
        <f>CONCATENATE(Source!AU263)</f>
        <v>81</v>
      </c>
      <c r="I391" s="45"/>
      <c r="J391" s="45"/>
      <c r="K391" s="45"/>
    </row>
    <row r="392" spans="1:28" x14ac:dyDescent="0.2">
      <c r="A392" s="37"/>
      <c r="B392" s="37"/>
      <c r="C392" s="44" t="s">
        <v>1074</v>
      </c>
      <c r="D392" s="45"/>
      <c r="E392" s="46">
        <f>((Source!AF263+Source!AE263)*Source!FX263/100)+((Source!AF263+Source!AE263)*Source!FY263/100)+Source!AB263</f>
        <v>2295.5942500000001</v>
      </c>
      <c r="F392" s="45"/>
      <c r="G392" s="52">
        <f>Source!O263+Source!X263+Source!Y263</f>
        <v>706</v>
      </c>
      <c r="H392" s="45"/>
      <c r="I392" s="45"/>
      <c r="J392" s="45"/>
      <c r="K392" s="45"/>
    </row>
    <row r="393" spans="1:28" ht="28.5" x14ac:dyDescent="0.2">
      <c r="A393" s="38" t="str">
        <f>Source!E264</f>
        <v>48,1</v>
      </c>
      <c r="B393" s="38" t="str">
        <f>Source!F264</f>
        <v>101-6898</v>
      </c>
      <c r="C393" s="39" t="str">
        <f>Source!G264</f>
        <v>Сетка армирующая полипропиленовая, размер ячейки 45х45 мм</v>
      </c>
      <c r="D393" s="40">
        <f>Source!I264</f>
        <v>307.39999999999998</v>
      </c>
      <c r="E393" s="41">
        <f>Source!AB264</f>
        <v>12.5</v>
      </c>
      <c r="F393" s="41">
        <f>Source!AD264</f>
        <v>0</v>
      </c>
      <c r="G393" s="51">
        <f>Source!O264</f>
        <v>3843</v>
      </c>
      <c r="H393" s="51">
        <f>Source!S264</f>
        <v>0</v>
      </c>
      <c r="I393" s="51">
        <f>Source!Q264</f>
        <v>0</v>
      </c>
      <c r="J393" s="42">
        <f>Source!AH264</f>
        <v>0</v>
      </c>
      <c r="K393" s="42">
        <f>Source!U264</f>
        <v>0</v>
      </c>
      <c r="T393">
        <f>Source!O264+Source!X264+Source!Y264</f>
        <v>3843</v>
      </c>
      <c r="U393">
        <f>Source!P264</f>
        <v>3843</v>
      </c>
      <c r="V393">
        <f>Source!S264</f>
        <v>0</v>
      </c>
      <c r="W393">
        <f>Source!Q264</f>
        <v>0</v>
      </c>
      <c r="X393">
        <f>Source!R264</f>
        <v>0</v>
      </c>
      <c r="Y393">
        <f>Source!U264</f>
        <v>0</v>
      </c>
      <c r="Z393">
        <f>Source!V264</f>
        <v>0</v>
      </c>
      <c r="AA393">
        <f>Source!X264</f>
        <v>0</v>
      </c>
      <c r="AB393">
        <f>Source!Y264</f>
        <v>0</v>
      </c>
    </row>
    <row r="394" spans="1:28" ht="14.25" x14ac:dyDescent="0.2">
      <c r="A394" s="37"/>
      <c r="B394" s="37"/>
      <c r="C394" s="43" t="str">
        <f>Source!H264</f>
        <v>м2</v>
      </c>
      <c r="D394" s="40"/>
      <c r="E394" s="41">
        <f>Source!AF264</f>
        <v>0</v>
      </c>
      <c r="F394" s="41">
        <f>Source!AE264</f>
        <v>0</v>
      </c>
      <c r="G394" s="51"/>
      <c r="H394" s="51"/>
      <c r="I394" s="51">
        <f>Source!R264</f>
        <v>0</v>
      </c>
      <c r="J394" s="42">
        <f>Source!AI264</f>
        <v>0</v>
      </c>
      <c r="K394" s="42">
        <f>Source!V264</f>
        <v>0</v>
      </c>
    </row>
    <row r="395" spans="1:28" ht="42.75" x14ac:dyDescent="0.2">
      <c r="A395" s="38" t="str">
        <f>Source!E265</f>
        <v>48,2</v>
      </c>
      <c r="B395" s="38" t="str">
        <f>Source!F265</f>
        <v>101-3912</v>
      </c>
      <c r="C395" s="39" t="s">
        <v>1083</v>
      </c>
      <c r="D395" s="40">
        <f>Source!I265</f>
        <v>-24.591999999999999</v>
      </c>
      <c r="E395" s="41">
        <f>Source!AB265</f>
        <v>23.9</v>
      </c>
      <c r="F395" s="41">
        <f>Source!AD265</f>
        <v>0</v>
      </c>
      <c r="G395" s="51">
        <f>Source!O265</f>
        <v>-588</v>
      </c>
      <c r="H395" s="51">
        <f>Source!S265</f>
        <v>0</v>
      </c>
      <c r="I395" s="51">
        <f>Source!Q265</f>
        <v>0</v>
      </c>
      <c r="J395" s="42">
        <f>Source!AH265</f>
        <v>0</v>
      </c>
      <c r="K395" s="42">
        <f>Source!U265</f>
        <v>0</v>
      </c>
      <c r="T395">
        <f>Source!O265+Source!X265+Source!Y265</f>
        <v>-588</v>
      </c>
      <c r="U395">
        <f>Source!P265</f>
        <v>-588</v>
      </c>
      <c r="V395">
        <f>Source!S265</f>
        <v>0</v>
      </c>
      <c r="W395">
        <f>Source!Q265</f>
        <v>0</v>
      </c>
      <c r="X395">
        <f>Source!R265</f>
        <v>0</v>
      </c>
      <c r="Y395">
        <f>Source!U265</f>
        <v>0</v>
      </c>
      <c r="Z395">
        <f>Source!V265</f>
        <v>0</v>
      </c>
      <c r="AA395">
        <f>Source!X265</f>
        <v>0</v>
      </c>
      <c r="AB395">
        <f>Source!Y265</f>
        <v>0</v>
      </c>
    </row>
    <row r="396" spans="1:28" ht="14.25" x14ac:dyDescent="0.2">
      <c r="A396" s="37"/>
      <c r="B396" s="37"/>
      <c r="C396" s="43" t="str">
        <f>Source!H265</f>
        <v>кг</v>
      </c>
      <c r="D396" s="40"/>
      <c r="E396" s="41">
        <f>Source!AF265</f>
        <v>0</v>
      </c>
      <c r="F396" s="41">
        <f>Source!AE265</f>
        <v>0</v>
      </c>
      <c r="G396" s="51"/>
      <c r="H396" s="51"/>
      <c r="I396" s="51">
        <f>Source!R265</f>
        <v>0</v>
      </c>
      <c r="J396" s="42">
        <f>Source!AI265</f>
        <v>0</v>
      </c>
      <c r="K396" s="42">
        <f>Source!V265</f>
        <v>0</v>
      </c>
    </row>
    <row r="397" spans="1:28" ht="42.75" x14ac:dyDescent="0.2">
      <c r="A397" s="38" t="str">
        <f>Source!E266</f>
        <v>49</v>
      </c>
      <c r="B397" s="38" t="str">
        <f>Source!F266</f>
        <v>27-04-001-4</v>
      </c>
      <c r="C397" s="39" t="str">
        <f>Source!G266</f>
        <v>Устройство подстилающих и выравнивающих слоев оснований: из щебня</v>
      </c>
      <c r="D397" s="40">
        <f>Source!I266</f>
        <v>0.30740000000000001</v>
      </c>
      <c r="E397" s="41">
        <f>Source!AB266</f>
        <v>3511.5</v>
      </c>
      <c r="F397" s="41">
        <f>Source!AD266</f>
        <v>3336.5</v>
      </c>
      <c r="G397" s="51">
        <f>Source!O266</f>
        <v>1080</v>
      </c>
      <c r="H397" s="51">
        <f>Source!S266</f>
        <v>49</v>
      </c>
      <c r="I397" s="51">
        <f>Source!Q266</f>
        <v>1026</v>
      </c>
      <c r="J397" s="42">
        <f>Source!AH266</f>
        <v>24.19</v>
      </c>
      <c r="K397" s="42">
        <f>Source!U266</f>
        <v>7.4360060000000008</v>
      </c>
      <c r="T397">
        <f>Source!O266+Source!X266+Source!Y266</f>
        <v>1377</v>
      </c>
      <c r="U397">
        <f>Source!P266</f>
        <v>5</v>
      </c>
      <c r="V397">
        <f>Source!S266</f>
        <v>49</v>
      </c>
      <c r="W397">
        <f>Source!Q266</f>
        <v>1026</v>
      </c>
      <c r="X397">
        <f>Source!R266</f>
        <v>84</v>
      </c>
      <c r="Y397">
        <f>Source!U266</f>
        <v>7.4360060000000008</v>
      </c>
      <c r="Z397">
        <f>Source!V266</f>
        <v>6.332440000000001</v>
      </c>
      <c r="AA397">
        <f>Source!X266</f>
        <v>189</v>
      </c>
      <c r="AB397">
        <f>Source!Y266</f>
        <v>108</v>
      </c>
    </row>
    <row r="398" spans="1:28" ht="28.5" x14ac:dyDescent="0.2">
      <c r="A398" s="37"/>
      <c r="B398" s="37"/>
      <c r="C398" s="43" t="str">
        <f>Source!H266</f>
        <v>100 м3 материала основания (в плотном теле)</v>
      </c>
      <c r="D398" s="40"/>
      <c r="E398" s="41">
        <f>Source!AF266</f>
        <v>159.19999999999999</v>
      </c>
      <c r="F398" s="41">
        <f>Source!AE266</f>
        <v>273.60000000000002</v>
      </c>
      <c r="G398" s="51"/>
      <c r="H398" s="51"/>
      <c r="I398" s="51">
        <f>Source!R266</f>
        <v>84</v>
      </c>
      <c r="J398" s="42">
        <f>Source!AI266</f>
        <v>20.6</v>
      </c>
      <c r="K398" s="42">
        <f>Source!V266</f>
        <v>6.332440000000001</v>
      </c>
    </row>
    <row r="399" spans="1:28" x14ac:dyDescent="0.2">
      <c r="A399" s="37"/>
      <c r="B399" s="37"/>
      <c r="C399" s="47" t="str">
        <f>"Объем: "&amp;Source!I266&amp;"=("&amp;Source!I270&amp;"*"&amp;"1000*"&amp;"0,1)/"&amp;"100"</f>
        <v>Объем: 0,3074=(0,3074*1000*0,1)/100</v>
      </c>
      <c r="D399" s="37"/>
      <c r="E399" s="37"/>
      <c r="F399" s="37"/>
      <c r="G399" s="37"/>
      <c r="H399" s="37"/>
      <c r="I399" s="37"/>
      <c r="J399" s="37"/>
      <c r="K399" s="37"/>
    </row>
    <row r="400" spans="1:28" x14ac:dyDescent="0.2">
      <c r="A400" s="37"/>
      <c r="B400" s="37"/>
      <c r="C400" s="44" t="s">
        <v>1072</v>
      </c>
      <c r="D400" s="45">
        <f>Source!BZ266</f>
        <v>142</v>
      </c>
      <c r="E400" s="46">
        <f>(Source!AF266+Source!AE266)*Source!FX266/100</f>
        <v>614.57600000000002</v>
      </c>
      <c r="F400" s="45"/>
      <c r="G400" s="52">
        <f>Source!X266</f>
        <v>189</v>
      </c>
      <c r="H400" s="45" t="str">
        <f>CONCATENATE(Source!AT266)</f>
        <v>142</v>
      </c>
      <c r="I400" s="45"/>
      <c r="J400" s="45"/>
      <c r="K400" s="45"/>
    </row>
    <row r="401" spans="1:28" x14ac:dyDescent="0.2">
      <c r="A401" s="37"/>
      <c r="B401" s="37"/>
      <c r="C401" s="44" t="s">
        <v>1073</v>
      </c>
      <c r="D401" s="45">
        <f>Source!CA266</f>
        <v>95</v>
      </c>
      <c r="E401" s="46">
        <f>(Source!AF266+Source!AE266)*Source!FY266/100</f>
        <v>349.48599999999999</v>
      </c>
      <c r="F401" s="45" t="str">
        <f>CONCATENATE(Source!DM266,Source!FU266, "=", Source!FY266, "%")</f>
        <v>*0,85=80,75%</v>
      </c>
      <c r="G401" s="52">
        <f>Source!Y266</f>
        <v>108</v>
      </c>
      <c r="H401" s="45" t="str">
        <f>CONCATENATE(Source!AU266)</f>
        <v>81</v>
      </c>
      <c r="I401" s="45"/>
      <c r="J401" s="45"/>
      <c r="K401" s="45"/>
    </row>
    <row r="402" spans="1:28" x14ac:dyDescent="0.2">
      <c r="A402" s="37"/>
      <c r="B402" s="37"/>
      <c r="C402" s="44" t="s">
        <v>1074</v>
      </c>
      <c r="D402" s="45"/>
      <c r="E402" s="46">
        <f>((Source!AF266+Source!AE266)*Source!FX266/100)+((Source!AF266+Source!AE266)*Source!FY266/100)+Source!AB266</f>
        <v>4475.5619999999999</v>
      </c>
      <c r="F402" s="45"/>
      <c r="G402" s="52">
        <f>Source!O266+Source!X266+Source!Y266</f>
        <v>1377</v>
      </c>
      <c r="H402" s="45"/>
      <c r="I402" s="45"/>
      <c r="J402" s="45"/>
      <c r="K402" s="45"/>
    </row>
    <row r="403" spans="1:28" ht="42.75" x14ac:dyDescent="0.2">
      <c r="A403" s="38" t="str">
        <f>Source!E267</f>
        <v>49,1</v>
      </c>
      <c r="B403" s="38" t="str">
        <f>Source!F267</f>
        <v>408-0057</v>
      </c>
      <c r="C403" s="39" t="str">
        <f>Source!G267</f>
        <v>Щебень из природного камня для строительных работ марка 600, фракция 5 (3)-20 мм</v>
      </c>
      <c r="D403" s="40">
        <f>Source!I267</f>
        <v>19.366199999999999</v>
      </c>
      <c r="E403" s="41">
        <f>Source!AB267</f>
        <v>127.2</v>
      </c>
      <c r="F403" s="41">
        <f>Source!AD267</f>
        <v>0</v>
      </c>
      <c r="G403" s="51">
        <f>Source!O267</f>
        <v>2463</v>
      </c>
      <c r="H403" s="51">
        <f>Source!S267</f>
        <v>0</v>
      </c>
      <c r="I403" s="51">
        <f>Source!Q267</f>
        <v>0</v>
      </c>
      <c r="J403" s="42">
        <f>Source!AH267</f>
        <v>0</v>
      </c>
      <c r="K403" s="42">
        <f>Source!U267</f>
        <v>0</v>
      </c>
      <c r="T403">
        <f>Source!O267+Source!X267+Source!Y267</f>
        <v>2463</v>
      </c>
      <c r="U403">
        <f>Source!P267</f>
        <v>2463</v>
      </c>
      <c r="V403">
        <f>Source!S267</f>
        <v>0</v>
      </c>
      <c r="W403">
        <f>Source!Q267</f>
        <v>0</v>
      </c>
      <c r="X403">
        <f>Source!R267</f>
        <v>0</v>
      </c>
      <c r="Y403">
        <f>Source!U267</f>
        <v>0</v>
      </c>
      <c r="Z403">
        <f>Source!V267</f>
        <v>0</v>
      </c>
      <c r="AA403">
        <f>Source!X267</f>
        <v>0</v>
      </c>
      <c r="AB403">
        <f>Source!Y267</f>
        <v>0</v>
      </c>
    </row>
    <row r="404" spans="1:28" ht="14.25" x14ac:dyDescent="0.2">
      <c r="A404" s="37"/>
      <c r="B404" s="37"/>
      <c r="C404" s="43" t="str">
        <f>Source!H267</f>
        <v>м3</v>
      </c>
      <c r="D404" s="40"/>
      <c r="E404" s="41">
        <f>Source!AF267</f>
        <v>0</v>
      </c>
      <c r="F404" s="41">
        <f>Source!AE267</f>
        <v>0</v>
      </c>
      <c r="G404" s="51"/>
      <c r="H404" s="51"/>
      <c r="I404" s="51">
        <f>Source!R267</f>
        <v>0</v>
      </c>
      <c r="J404" s="42">
        <f>Source!AI267</f>
        <v>0</v>
      </c>
      <c r="K404" s="42">
        <f>Source!V267</f>
        <v>0</v>
      </c>
    </row>
    <row r="405" spans="1:28" ht="42.75" x14ac:dyDescent="0.2">
      <c r="A405" s="38" t="str">
        <f>Source!E268</f>
        <v>49,2</v>
      </c>
      <c r="B405" s="38" t="str">
        <f>Source!F268</f>
        <v>408-0019</v>
      </c>
      <c r="C405" s="39" t="str">
        <f>Source!G268</f>
        <v>Щебень из природного камня для строительных работ марка 600, фракция 20-40 мм</v>
      </c>
      <c r="D405" s="40">
        <f>Source!I268</f>
        <v>19.366199999999999</v>
      </c>
      <c r="E405" s="41">
        <f>Source!AB268</f>
        <v>100.6</v>
      </c>
      <c r="F405" s="41">
        <f>Source!AD268</f>
        <v>0</v>
      </c>
      <c r="G405" s="51">
        <f>Source!O268</f>
        <v>1948</v>
      </c>
      <c r="H405" s="51">
        <f>Source!S268</f>
        <v>0</v>
      </c>
      <c r="I405" s="51">
        <f>Source!Q268</f>
        <v>0</v>
      </c>
      <c r="J405" s="42">
        <f>Source!AH268</f>
        <v>0</v>
      </c>
      <c r="K405" s="42">
        <f>Source!U268</f>
        <v>0</v>
      </c>
      <c r="T405">
        <f>Source!O268+Source!X268+Source!Y268</f>
        <v>1948</v>
      </c>
      <c r="U405">
        <f>Source!P268</f>
        <v>1948</v>
      </c>
      <c r="V405">
        <f>Source!S268</f>
        <v>0</v>
      </c>
      <c r="W405">
        <f>Source!Q268</f>
        <v>0</v>
      </c>
      <c r="X405">
        <f>Source!R268</f>
        <v>0</v>
      </c>
      <c r="Y405">
        <f>Source!U268</f>
        <v>0</v>
      </c>
      <c r="Z405">
        <f>Source!V268</f>
        <v>0</v>
      </c>
      <c r="AA405">
        <f>Source!X268</f>
        <v>0</v>
      </c>
      <c r="AB405">
        <f>Source!Y268</f>
        <v>0</v>
      </c>
    </row>
    <row r="406" spans="1:28" ht="14.25" x14ac:dyDescent="0.2">
      <c r="A406" s="37"/>
      <c r="B406" s="37"/>
      <c r="C406" s="43" t="str">
        <f>Source!H268</f>
        <v>м3</v>
      </c>
      <c r="D406" s="40"/>
      <c r="E406" s="41">
        <f>Source!AF268</f>
        <v>0</v>
      </c>
      <c r="F406" s="41">
        <f>Source!AE268</f>
        <v>0</v>
      </c>
      <c r="G406" s="51"/>
      <c r="H406" s="51"/>
      <c r="I406" s="51">
        <f>Source!R268</f>
        <v>0</v>
      </c>
      <c r="J406" s="42">
        <f>Source!AI268</f>
        <v>0</v>
      </c>
      <c r="K406" s="42">
        <f>Source!V268</f>
        <v>0</v>
      </c>
    </row>
    <row r="407" spans="1:28" ht="14.25" x14ac:dyDescent="0.2">
      <c r="A407" s="38" t="str">
        <f>Source!E269</f>
        <v>50</v>
      </c>
      <c r="B407" s="38" t="str">
        <f>Source!F269</f>
        <v>27-06-026-1</v>
      </c>
      <c r="C407" s="39" t="str">
        <f>Source!G269</f>
        <v>Розлив вяжущих материалов</v>
      </c>
      <c r="D407" s="40">
        <f>Source!I269</f>
        <v>0.18440000000000001</v>
      </c>
      <c r="E407" s="41">
        <f>Source!AB269</f>
        <v>1506.5</v>
      </c>
      <c r="F407" s="41">
        <f>Source!AD269</f>
        <v>39.4</v>
      </c>
      <c r="G407" s="51">
        <f>Source!O269</f>
        <v>278</v>
      </c>
      <c r="H407" s="51">
        <f>Source!S269</f>
        <v>0</v>
      </c>
      <c r="I407" s="51">
        <f>Source!Q269</f>
        <v>7</v>
      </c>
      <c r="J407" s="42">
        <f>Source!AH269</f>
        <v>0</v>
      </c>
      <c r="K407" s="42">
        <f>Source!U269</f>
        <v>0</v>
      </c>
      <c r="T407">
        <f>Source!O269+Source!X269+Source!Y269</f>
        <v>280</v>
      </c>
      <c r="U407">
        <f>Source!P269</f>
        <v>271</v>
      </c>
      <c r="V407">
        <f>Source!S269</f>
        <v>0</v>
      </c>
      <c r="W407">
        <f>Source!Q269</f>
        <v>7</v>
      </c>
      <c r="X407">
        <f>Source!R269</f>
        <v>1</v>
      </c>
      <c r="Y407">
        <f>Source!U269</f>
        <v>0</v>
      </c>
      <c r="Z407">
        <f>Source!V269</f>
        <v>0.12170400000000001</v>
      </c>
      <c r="AA407">
        <f>Source!X269</f>
        <v>1</v>
      </c>
      <c r="AB407">
        <f>Source!Y269</f>
        <v>1</v>
      </c>
    </row>
    <row r="408" spans="1:28" ht="14.25" x14ac:dyDescent="0.2">
      <c r="A408" s="37"/>
      <c r="B408" s="37"/>
      <c r="C408" s="43" t="str">
        <f>Source!H269</f>
        <v>1 Т</v>
      </c>
      <c r="D408" s="40"/>
      <c r="E408" s="41">
        <f>Source!AF269</f>
        <v>0</v>
      </c>
      <c r="F408" s="41">
        <f>Source!AE269</f>
        <v>7</v>
      </c>
      <c r="G408" s="51"/>
      <c r="H408" s="51"/>
      <c r="I408" s="51">
        <f>Source!R269</f>
        <v>1</v>
      </c>
      <c r="J408" s="42">
        <f>Source!AI269</f>
        <v>0.66</v>
      </c>
      <c r="K408" s="42">
        <f>Source!V269</f>
        <v>0.12170400000000001</v>
      </c>
    </row>
    <row r="409" spans="1:28" x14ac:dyDescent="0.2">
      <c r="A409" s="37"/>
      <c r="B409" s="37"/>
      <c r="C409" s="47" t="str">
        <f>"Объем: "&amp;Source!I269&amp;"="&amp;Source!I270&amp;"*"&amp;"1000*"&amp;"0,0006"</f>
        <v>Объем: 0,1844=0,3074*1000*0,0006</v>
      </c>
      <c r="D409" s="37"/>
      <c r="E409" s="37"/>
      <c r="F409" s="37"/>
      <c r="G409" s="37"/>
      <c r="H409" s="37"/>
      <c r="I409" s="37"/>
      <c r="J409" s="37"/>
      <c r="K409" s="37"/>
    </row>
    <row r="410" spans="1:28" x14ac:dyDescent="0.2">
      <c r="A410" s="37"/>
      <c r="B410" s="37"/>
      <c r="C410" s="44" t="s">
        <v>1072</v>
      </c>
      <c r="D410" s="45">
        <f>Source!BZ269</f>
        <v>142</v>
      </c>
      <c r="E410" s="46">
        <f>(Source!AF269+Source!AE269)*Source!FX269/100</f>
        <v>9.94</v>
      </c>
      <c r="F410" s="45"/>
      <c r="G410" s="52">
        <f>Source!X269</f>
        <v>1</v>
      </c>
      <c r="H410" s="45" t="str">
        <f>CONCATENATE(Source!AT269)</f>
        <v>142</v>
      </c>
      <c r="I410" s="45"/>
      <c r="J410" s="45"/>
      <c r="K410" s="45"/>
    </row>
    <row r="411" spans="1:28" x14ac:dyDescent="0.2">
      <c r="A411" s="37"/>
      <c r="B411" s="37"/>
      <c r="C411" s="44" t="s">
        <v>1073</v>
      </c>
      <c r="D411" s="45">
        <f>Source!CA269</f>
        <v>95</v>
      </c>
      <c r="E411" s="46">
        <f>(Source!AF269+Source!AE269)*Source!FY269/100</f>
        <v>5.6524999999999999</v>
      </c>
      <c r="F411" s="45" t="str">
        <f>CONCATENATE(Source!DM269,Source!FU269, "=", Source!FY269, "%")</f>
        <v>*0,85=80,75%</v>
      </c>
      <c r="G411" s="52">
        <f>Source!Y269</f>
        <v>1</v>
      </c>
      <c r="H411" s="45" t="str">
        <f>CONCATENATE(Source!AU269)</f>
        <v>81</v>
      </c>
      <c r="I411" s="45"/>
      <c r="J411" s="45"/>
      <c r="K411" s="45"/>
    </row>
    <row r="412" spans="1:28" x14ac:dyDescent="0.2">
      <c r="A412" s="37"/>
      <c r="B412" s="37"/>
      <c r="C412" s="44" t="s">
        <v>1074</v>
      </c>
      <c r="D412" s="45"/>
      <c r="E412" s="46">
        <f>((Source!AF269+Source!AE269)*Source!FX269/100)+((Source!AF269+Source!AE269)*Source!FY269/100)+Source!AB269</f>
        <v>1522.0925</v>
      </c>
      <c r="F412" s="45"/>
      <c r="G412" s="52">
        <f>Source!O269+Source!X269+Source!Y269</f>
        <v>280</v>
      </c>
      <c r="H412" s="45"/>
      <c r="I412" s="45"/>
      <c r="J412" s="45"/>
      <c r="K412" s="45"/>
    </row>
    <row r="413" spans="1:28" ht="71.25" x14ac:dyDescent="0.2">
      <c r="A413" s="38" t="str">
        <f>Source!E270</f>
        <v>51</v>
      </c>
      <c r="B413" s="38" t="str">
        <f>Source!F270</f>
        <v>27-06-020-1</v>
      </c>
      <c r="C413" s="39" t="str">
        <f>Source!G270</f>
        <v>Устройство покрытия толщиной 4 см из горячих асфальтобетонных смесей плотных мелкозернистых типа АБВ, плотность каменных материалов: 2,5-2,9 т/м3</v>
      </c>
      <c r="D413" s="40">
        <f>Source!I270</f>
        <v>0.30740000000000001</v>
      </c>
      <c r="E413" s="41">
        <f>Source!AB270</f>
        <v>43692.7</v>
      </c>
      <c r="F413" s="41">
        <f>Source!AD270</f>
        <v>2381.5</v>
      </c>
      <c r="G413" s="51">
        <f>Source!O270</f>
        <v>13431</v>
      </c>
      <c r="H413" s="51">
        <f>Source!S270</f>
        <v>92</v>
      </c>
      <c r="I413" s="51">
        <f>Source!Q270</f>
        <v>732</v>
      </c>
      <c r="J413" s="42">
        <f>Source!AH270</f>
        <v>38.299999999999997</v>
      </c>
      <c r="K413" s="42">
        <f>Source!U270</f>
        <v>11.77342</v>
      </c>
      <c r="T413">
        <f>Source!O270+Source!X270+Source!Y270</f>
        <v>13813</v>
      </c>
      <c r="U413">
        <f>Source!P270</f>
        <v>12607</v>
      </c>
      <c r="V413">
        <f>Source!S270</f>
        <v>92</v>
      </c>
      <c r="W413">
        <f>Source!Q270</f>
        <v>732</v>
      </c>
      <c r="X413">
        <f>Source!R270</f>
        <v>79</v>
      </c>
      <c r="Y413">
        <f>Source!U270</f>
        <v>11.77342</v>
      </c>
      <c r="Z413">
        <f>Source!V270</f>
        <v>5.8651919999999995</v>
      </c>
      <c r="AA413">
        <f>Source!X270</f>
        <v>243</v>
      </c>
      <c r="AB413">
        <f>Source!Y270</f>
        <v>139</v>
      </c>
    </row>
    <row r="414" spans="1:28" ht="14.25" x14ac:dyDescent="0.2">
      <c r="A414" s="37"/>
      <c r="B414" s="37"/>
      <c r="C414" s="43" t="str">
        <f>Source!H270</f>
        <v>1000 м2 покрытия</v>
      </c>
      <c r="D414" s="40"/>
      <c r="E414" s="41">
        <f>Source!AF270</f>
        <v>299.89999999999998</v>
      </c>
      <c r="F414" s="41">
        <f>Source!AE270</f>
        <v>257.8</v>
      </c>
      <c r="G414" s="51"/>
      <c r="H414" s="51"/>
      <c r="I414" s="51">
        <f>Source!R270</f>
        <v>79</v>
      </c>
      <c r="J414" s="42">
        <f>Source!AI270</f>
        <v>19.079999999999998</v>
      </c>
      <c r="K414" s="42">
        <f>Source!V270</f>
        <v>5.8651919999999995</v>
      </c>
    </row>
    <row r="415" spans="1:28" x14ac:dyDescent="0.2">
      <c r="A415" s="37"/>
      <c r="B415" s="37"/>
      <c r="C415" s="47" t="str">
        <f>"Объем: "&amp;Source!I270&amp;"=307,4/"&amp;"1000"</f>
        <v>Объем: 0,3074=307,4/1000</v>
      </c>
      <c r="D415" s="37"/>
      <c r="E415" s="37"/>
      <c r="F415" s="37"/>
      <c r="G415" s="37"/>
      <c r="H415" s="37"/>
      <c r="I415" s="37"/>
      <c r="J415" s="37"/>
      <c r="K415" s="37"/>
    </row>
    <row r="416" spans="1:28" x14ac:dyDescent="0.2">
      <c r="A416" s="37"/>
      <c r="B416" s="37"/>
      <c r="C416" s="44" t="s">
        <v>1072</v>
      </c>
      <c r="D416" s="45">
        <f>Source!BZ270</f>
        <v>142</v>
      </c>
      <c r="E416" s="46">
        <f>(Source!AF270+Source!AE270)*Source!FX270/100</f>
        <v>791.93400000000008</v>
      </c>
      <c r="F416" s="45"/>
      <c r="G416" s="52">
        <f>Source!X270</f>
        <v>243</v>
      </c>
      <c r="H416" s="45" t="str">
        <f>CONCATENATE(Source!AT270)</f>
        <v>142</v>
      </c>
      <c r="I416" s="45"/>
      <c r="J416" s="45"/>
      <c r="K416" s="45"/>
    </row>
    <row r="417" spans="1:28" x14ac:dyDescent="0.2">
      <c r="A417" s="37"/>
      <c r="B417" s="37"/>
      <c r="C417" s="44" t="s">
        <v>1073</v>
      </c>
      <c r="D417" s="45">
        <f>Source!CA270</f>
        <v>95</v>
      </c>
      <c r="E417" s="46">
        <f>(Source!AF270+Source!AE270)*Source!FY270/100</f>
        <v>450.34275000000002</v>
      </c>
      <c r="F417" s="45" t="str">
        <f>CONCATENATE(Source!DM270,Source!FU270, "=", Source!FY270, "%")</f>
        <v>*0,85=80,75%</v>
      </c>
      <c r="G417" s="52">
        <f>Source!Y270</f>
        <v>139</v>
      </c>
      <c r="H417" s="45" t="str">
        <f>CONCATENATE(Source!AU270)</f>
        <v>81</v>
      </c>
      <c r="I417" s="45"/>
      <c r="J417" s="45"/>
      <c r="K417" s="45"/>
    </row>
    <row r="418" spans="1:28" x14ac:dyDescent="0.2">
      <c r="A418" s="37"/>
      <c r="B418" s="37"/>
      <c r="C418" s="44" t="s">
        <v>1074</v>
      </c>
      <c r="D418" s="45"/>
      <c r="E418" s="46">
        <f>((Source!AF270+Source!AE270)*Source!FX270/100)+((Source!AF270+Source!AE270)*Source!FY270/100)+Source!AB270</f>
        <v>44934.976749999994</v>
      </c>
      <c r="F418" s="45"/>
      <c r="G418" s="52">
        <f>Source!O270+Source!X270+Source!Y270</f>
        <v>13813</v>
      </c>
      <c r="H418" s="45"/>
      <c r="I418" s="45"/>
      <c r="J418" s="45"/>
      <c r="K418" s="45"/>
    </row>
    <row r="419" spans="1:28" ht="99.75" x14ac:dyDescent="0.2">
      <c r="A419" s="38" t="str">
        <f>Source!E271</f>
        <v>51,1</v>
      </c>
      <c r="B419" s="38" t="str">
        <f>Source!F271</f>
        <v>410-0005</v>
      </c>
      <c r="C419" s="39" t="s">
        <v>1084</v>
      </c>
      <c r="D419" s="40">
        <f>Source!I271</f>
        <v>-29.694839999999999</v>
      </c>
      <c r="E419" s="41">
        <f>Source!AB271</f>
        <v>422.2</v>
      </c>
      <c r="F419" s="41">
        <f>Source!AD271</f>
        <v>0</v>
      </c>
      <c r="G419" s="51">
        <f>Source!O271</f>
        <v>-12537</v>
      </c>
      <c r="H419" s="51">
        <f>Source!S271</f>
        <v>0</v>
      </c>
      <c r="I419" s="51">
        <f>Source!Q271</f>
        <v>0</v>
      </c>
      <c r="J419" s="42">
        <f>Source!AH271</f>
        <v>0</v>
      </c>
      <c r="K419" s="42">
        <f>Source!U271</f>
        <v>0</v>
      </c>
      <c r="T419">
        <f>Source!O271+Source!X271+Source!Y271</f>
        <v>-12537</v>
      </c>
      <c r="U419">
        <f>Source!P271</f>
        <v>-12537</v>
      </c>
      <c r="V419">
        <f>Source!S271</f>
        <v>0</v>
      </c>
      <c r="W419">
        <f>Source!Q271</f>
        <v>0</v>
      </c>
      <c r="X419">
        <f>Source!R271</f>
        <v>0</v>
      </c>
      <c r="Y419">
        <f>Source!U271</f>
        <v>0</v>
      </c>
      <c r="Z419">
        <f>Source!V271</f>
        <v>0</v>
      </c>
      <c r="AA419">
        <f>Source!X271</f>
        <v>0</v>
      </c>
      <c r="AB419">
        <f>Source!Y271</f>
        <v>0</v>
      </c>
    </row>
    <row r="420" spans="1:28" ht="14.25" x14ac:dyDescent="0.2">
      <c r="A420" s="37"/>
      <c r="B420" s="37"/>
      <c r="C420" s="43" t="str">
        <f>Source!H271</f>
        <v>т</v>
      </c>
      <c r="D420" s="40"/>
      <c r="E420" s="41">
        <f>Source!AF271</f>
        <v>0</v>
      </c>
      <c r="F420" s="41">
        <f>Source!AE271</f>
        <v>0</v>
      </c>
      <c r="G420" s="51"/>
      <c r="H420" s="51"/>
      <c r="I420" s="51">
        <f>Source!R271</f>
        <v>0</v>
      </c>
      <c r="J420" s="42">
        <f>Source!AI271</f>
        <v>0</v>
      </c>
      <c r="K420" s="42">
        <f>Source!V271</f>
        <v>0</v>
      </c>
    </row>
    <row r="421" spans="1:28" ht="85.5" x14ac:dyDescent="0.2">
      <c r="A421" s="38" t="str">
        <f>Source!E272</f>
        <v>51,2</v>
      </c>
      <c r="B421" s="38" t="str">
        <f>Source!F272</f>
        <v>410-0007</v>
      </c>
      <c r="C421" s="39" t="str">
        <f>Source!G272</f>
        <v>Асфальтобетонные смеси дорожные, аэродромные и асфальтобетон (горячие и теплые для плотного асфальтобетона мелко и крупнозернистые, песчаные), марка II, тип В</v>
      </c>
      <c r="D421" s="40">
        <f>Source!I272</f>
        <v>29.694839999999999</v>
      </c>
      <c r="E421" s="41">
        <f>Source!AB272</f>
        <v>444.5</v>
      </c>
      <c r="F421" s="41">
        <f>Source!AD272</f>
        <v>0</v>
      </c>
      <c r="G421" s="51">
        <f>Source!O272</f>
        <v>13199</v>
      </c>
      <c r="H421" s="51">
        <f>Source!S272</f>
        <v>0</v>
      </c>
      <c r="I421" s="51">
        <f>Source!Q272</f>
        <v>0</v>
      </c>
      <c r="J421" s="42">
        <f>Source!AH272</f>
        <v>0</v>
      </c>
      <c r="K421" s="42">
        <f>Source!U272</f>
        <v>0</v>
      </c>
      <c r="T421">
        <f>Source!O272+Source!X272+Source!Y272</f>
        <v>13199</v>
      </c>
      <c r="U421">
        <f>Source!P272</f>
        <v>13199</v>
      </c>
      <c r="V421">
        <f>Source!S272</f>
        <v>0</v>
      </c>
      <c r="W421">
        <f>Source!Q272</f>
        <v>0</v>
      </c>
      <c r="X421">
        <f>Source!R272</f>
        <v>0</v>
      </c>
      <c r="Y421">
        <f>Source!U272</f>
        <v>0</v>
      </c>
      <c r="Z421">
        <f>Source!V272</f>
        <v>0</v>
      </c>
      <c r="AA421">
        <f>Source!X272</f>
        <v>0</v>
      </c>
      <c r="AB421">
        <f>Source!Y272</f>
        <v>0</v>
      </c>
    </row>
    <row r="422" spans="1:28" ht="14.25" x14ac:dyDescent="0.2">
      <c r="A422" s="37"/>
      <c r="B422" s="37"/>
      <c r="C422" s="43" t="str">
        <f>Source!H272</f>
        <v>т</v>
      </c>
      <c r="D422" s="40"/>
      <c r="E422" s="41">
        <f>Source!AF272</f>
        <v>0</v>
      </c>
      <c r="F422" s="41">
        <f>Source!AE272</f>
        <v>0</v>
      </c>
      <c r="G422" s="51"/>
      <c r="H422" s="51"/>
      <c r="I422" s="51">
        <f>Source!R272</f>
        <v>0</v>
      </c>
      <c r="J422" s="42">
        <f>Source!AI272</f>
        <v>0</v>
      </c>
      <c r="K422" s="42">
        <f>Source!V272</f>
        <v>0</v>
      </c>
    </row>
    <row r="423" spans="1:28" ht="42.75" x14ac:dyDescent="0.2">
      <c r="A423" s="38" t="str">
        <f>Source!E273</f>
        <v>52</v>
      </c>
      <c r="B423" s="38" t="str">
        <f>Source!F273</f>
        <v>27-06-021-1</v>
      </c>
      <c r="C423" s="39" t="str">
        <f>Source!G273</f>
        <v>На каждые 0,5 см изменения толщины покрытия добавлять или исключать: к расценке 27-06-020-01</v>
      </c>
      <c r="D423" s="40">
        <f>Source!I273</f>
        <v>0.30740000000000001</v>
      </c>
      <c r="E423" s="41">
        <f>Source!AB273</f>
        <v>10229.200000000001</v>
      </c>
      <c r="F423" s="41">
        <f>Source!AD273</f>
        <v>6.2</v>
      </c>
      <c r="G423" s="51">
        <f>Source!O273</f>
        <v>3144</v>
      </c>
      <c r="H423" s="51">
        <f>Source!S273</f>
        <v>0</v>
      </c>
      <c r="I423" s="51">
        <f>Source!Q273</f>
        <v>2</v>
      </c>
      <c r="J423" s="42">
        <f>Source!AH273</f>
        <v>0.18</v>
      </c>
      <c r="K423" s="42">
        <f>Source!U273</f>
        <v>5.5331999999999999E-2</v>
      </c>
      <c r="T423">
        <f>Source!O273+Source!X273+Source!Y273</f>
        <v>3144</v>
      </c>
      <c r="U423">
        <f>Source!P273</f>
        <v>3142</v>
      </c>
      <c r="V423">
        <f>Source!S273</f>
        <v>0</v>
      </c>
      <c r="W423">
        <f>Source!Q273</f>
        <v>2</v>
      </c>
      <c r="X423">
        <f>Source!R273</f>
        <v>0</v>
      </c>
      <c r="Y423">
        <f>Source!U273</f>
        <v>5.5331999999999999E-2</v>
      </c>
      <c r="Z423">
        <f>Source!V273</f>
        <v>0</v>
      </c>
      <c r="AA423">
        <f>Source!X273</f>
        <v>0</v>
      </c>
      <c r="AB423">
        <f>Source!Y273</f>
        <v>0</v>
      </c>
    </row>
    <row r="424" spans="1:28" ht="14.25" x14ac:dyDescent="0.2">
      <c r="A424" s="37"/>
      <c r="B424" s="37"/>
      <c r="C424" s="43" t="str">
        <f>Source!H273</f>
        <v>1000 м2 покрытия</v>
      </c>
      <c r="D424" s="40"/>
      <c r="E424" s="41">
        <f>Source!AF273</f>
        <v>1.4</v>
      </c>
      <c r="F424" s="41">
        <f>Source!AE273</f>
        <v>0</v>
      </c>
      <c r="G424" s="51"/>
      <c r="H424" s="51"/>
      <c r="I424" s="51">
        <f>Source!R273</f>
        <v>0</v>
      </c>
      <c r="J424" s="42">
        <f>Source!AI273</f>
        <v>0</v>
      </c>
      <c r="K424" s="42">
        <f>Source!V273</f>
        <v>0</v>
      </c>
    </row>
    <row r="425" spans="1:28" x14ac:dyDescent="0.2">
      <c r="A425" s="37"/>
      <c r="B425" s="37"/>
      <c r="C425" s="47" t="str">
        <f>"Объем: "&amp;Source!I273&amp;"=("&amp;Source!I270&amp;"*"&amp;"1000)/"&amp;"1000"</f>
        <v>Объем: 0,3074=(0,3074*1000)/1000</v>
      </c>
      <c r="D425" s="37"/>
      <c r="E425" s="37"/>
      <c r="F425" s="37"/>
      <c r="G425" s="37"/>
      <c r="H425" s="37"/>
      <c r="I425" s="37"/>
      <c r="J425" s="37"/>
      <c r="K425" s="37"/>
    </row>
    <row r="426" spans="1:28" x14ac:dyDescent="0.2">
      <c r="A426" s="37"/>
      <c r="B426" s="37"/>
      <c r="C426" s="47" t="s">
        <v>1075</v>
      </c>
      <c r="D426" s="64" t="s">
        <v>288</v>
      </c>
      <c r="E426" s="64"/>
      <c r="F426" s="64"/>
      <c r="G426" s="64"/>
      <c r="H426" s="64"/>
      <c r="I426" s="64"/>
      <c r="J426" s="64"/>
      <c r="K426" s="64"/>
    </row>
    <row r="427" spans="1:28" x14ac:dyDescent="0.2">
      <c r="A427" s="37"/>
      <c r="B427" s="37"/>
      <c r="C427" s="47" t="s">
        <v>1076</v>
      </c>
      <c r="D427" s="64" t="s">
        <v>288</v>
      </c>
      <c r="E427" s="64"/>
      <c r="F427" s="64"/>
      <c r="G427" s="64"/>
      <c r="H427" s="64"/>
      <c r="I427" s="64"/>
      <c r="J427" s="64"/>
      <c r="K427" s="64"/>
    </row>
    <row r="428" spans="1:28" x14ac:dyDescent="0.2">
      <c r="A428" s="37"/>
      <c r="B428" s="37"/>
      <c r="C428" s="47" t="s">
        <v>1077</v>
      </c>
      <c r="D428" s="64" t="s">
        <v>288</v>
      </c>
      <c r="E428" s="64"/>
      <c r="F428" s="64"/>
      <c r="G428" s="64"/>
      <c r="H428" s="64"/>
      <c r="I428" s="64"/>
      <c r="J428" s="64"/>
      <c r="K428" s="64"/>
    </row>
    <row r="429" spans="1:28" x14ac:dyDescent="0.2">
      <c r="A429" s="37"/>
      <c r="B429" s="37"/>
      <c r="C429" s="47" t="s">
        <v>1078</v>
      </c>
      <c r="D429" s="64" t="s">
        <v>289</v>
      </c>
      <c r="E429" s="64"/>
      <c r="F429" s="64"/>
      <c r="G429" s="64"/>
      <c r="H429" s="64"/>
      <c r="I429" s="64"/>
      <c r="J429" s="64"/>
      <c r="K429" s="64"/>
    </row>
    <row r="430" spans="1:28" x14ac:dyDescent="0.2">
      <c r="A430" s="37"/>
      <c r="B430" s="37"/>
      <c r="C430" s="47" t="s">
        <v>1079</v>
      </c>
      <c r="D430" s="64" t="s">
        <v>289</v>
      </c>
      <c r="E430" s="64"/>
      <c r="F430" s="64"/>
      <c r="G430" s="64"/>
      <c r="H430" s="64"/>
      <c r="I430" s="64"/>
      <c r="J430" s="64"/>
      <c r="K430" s="64"/>
    </row>
    <row r="431" spans="1:28" x14ac:dyDescent="0.2">
      <c r="A431" s="37"/>
      <c r="B431" s="37"/>
      <c r="C431" s="47" t="s">
        <v>1080</v>
      </c>
      <c r="D431" s="64" t="s">
        <v>288</v>
      </c>
      <c r="E431" s="64"/>
      <c r="F431" s="64"/>
      <c r="G431" s="64"/>
      <c r="H431" s="64"/>
      <c r="I431" s="64"/>
      <c r="J431" s="64"/>
      <c r="K431" s="64"/>
    </row>
    <row r="432" spans="1:28" ht="99.75" x14ac:dyDescent="0.2">
      <c r="A432" s="38" t="str">
        <f>Source!E274</f>
        <v>52,1</v>
      </c>
      <c r="B432" s="38" t="str">
        <f>Source!F274</f>
        <v>410-0005</v>
      </c>
      <c r="C432" s="39" t="s">
        <v>1084</v>
      </c>
      <c r="D432" s="40">
        <f>Source!I274</f>
        <v>-7.4390799999999997</v>
      </c>
      <c r="E432" s="41">
        <f>Source!AB274</f>
        <v>422.2</v>
      </c>
      <c r="F432" s="41">
        <f>Source!AD274</f>
        <v>0</v>
      </c>
      <c r="G432" s="51">
        <f>Source!O274</f>
        <v>-3141</v>
      </c>
      <c r="H432" s="51">
        <f>Source!S274</f>
        <v>0</v>
      </c>
      <c r="I432" s="51">
        <f>Source!Q274</f>
        <v>0</v>
      </c>
      <c r="J432" s="42">
        <f>Source!AH274</f>
        <v>0</v>
      </c>
      <c r="K432" s="42">
        <f>Source!U274</f>
        <v>0</v>
      </c>
      <c r="T432">
        <f>Source!O274+Source!X274+Source!Y274</f>
        <v>-3141</v>
      </c>
      <c r="U432">
        <f>Source!P274</f>
        <v>-3141</v>
      </c>
      <c r="V432">
        <f>Source!S274</f>
        <v>0</v>
      </c>
      <c r="W432">
        <f>Source!Q274</f>
        <v>0</v>
      </c>
      <c r="X432">
        <f>Source!R274</f>
        <v>0</v>
      </c>
      <c r="Y432">
        <f>Source!U274</f>
        <v>0</v>
      </c>
      <c r="Z432">
        <f>Source!V274</f>
        <v>0</v>
      </c>
      <c r="AA432">
        <f>Source!X274</f>
        <v>0</v>
      </c>
      <c r="AB432">
        <f>Source!Y274</f>
        <v>0</v>
      </c>
    </row>
    <row r="433" spans="1:28" ht="14.25" x14ac:dyDescent="0.2">
      <c r="A433" s="37"/>
      <c r="B433" s="37"/>
      <c r="C433" s="43" t="str">
        <f>Source!H274</f>
        <v>т</v>
      </c>
      <c r="D433" s="40"/>
      <c r="E433" s="41">
        <f>Source!AF274</f>
        <v>0</v>
      </c>
      <c r="F433" s="41">
        <f>Source!AE274</f>
        <v>0</v>
      </c>
      <c r="G433" s="51"/>
      <c r="H433" s="51"/>
      <c r="I433" s="51">
        <f>Source!R274</f>
        <v>0</v>
      </c>
      <c r="J433" s="42">
        <f>Source!AI274</f>
        <v>0</v>
      </c>
      <c r="K433" s="42">
        <f>Source!V274</f>
        <v>0</v>
      </c>
    </row>
    <row r="434" spans="1:28" ht="85.5" x14ac:dyDescent="0.2">
      <c r="A434" s="38" t="str">
        <f>Source!E275</f>
        <v>52,2</v>
      </c>
      <c r="B434" s="38" t="str">
        <f>Source!F275</f>
        <v>410-0007</v>
      </c>
      <c r="C434" s="39" t="str">
        <f>Source!G275</f>
        <v>Асфальтобетонные смеси дорожные, аэродромные и асфальтобетон (горячие и теплые для плотного асфальтобетона мелко и крупнозернистые, песчаные), марка II, тип В</v>
      </c>
      <c r="D434" s="40">
        <f>Source!I275</f>
        <v>7.4390799999999997</v>
      </c>
      <c r="E434" s="41">
        <f>Source!AB275</f>
        <v>444.5</v>
      </c>
      <c r="F434" s="41">
        <f>Source!AD275</f>
        <v>0</v>
      </c>
      <c r="G434" s="51">
        <f>Source!O275</f>
        <v>3307</v>
      </c>
      <c r="H434" s="51">
        <f>Source!S275</f>
        <v>0</v>
      </c>
      <c r="I434" s="51">
        <f>Source!Q275</f>
        <v>0</v>
      </c>
      <c r="J434" s="42">
        <f>Source!AH275</f>
        <v>0</v>
      </c>
      <c r="K434" s="42">
        <f>Source!U275</f>
        <v>0</v>
      </c>
      <c r="T434">
        <f>Source!O275+Source!X275+Source!Y275</f>
        <v>3307</v>
      </c>
      <c r="U434">
        <f>Source!P275</f>
        <v>3307</v>
      </c>
      <c r="V434">
        <f>Source!S275</f>
        <v>0</v>
      </c>
      <c r="W434">
        <f>Source!Q275</f>
        <v>0</v>
      </c>
      <c r="X434">
        <f>Source!R275</f>
        <v>0</v>
      </c>
      <c r="Y434">
        <f>Source!U275</f>
        <v>0</v>
      </c>
      <c r="Z434">
        <f>Source!V275</f>
        <v>0</v>
      </c>
      <c r="AA434">
        <f>Source!X275</f>
        <v>0</v>
      </c>
      <c r="AB434">
        <f>Source!Y275</f>
        <v>0</v>
      </c>
    </row>
    <row r="435" spans="1:28" ht="14.25" x14ac:dyDescent="0.2">
      <c r="A435" s="37"/>
      <c r="B435" s="37"/>
      <c r="C435" s="43" t="str">
        <f>Source!H275</f>
        <v>т</v>
      </c>
      <c r="D435" s="40"/>
      <c r="E435" s="41">
        <f>Source!AF275</f>
        <v>0</v>
      </c>
      <c r="F435" s="41">
        <f>Source!AE275</f>
        <v>0</v>
      </c>
      <c r="G435" s="51"/>
      <c r="H435" s="51"/>
      <c r="I435" s="51">
        <f>Source!R275</f>
        <v>0</v>
      </c>
      <c r="J435" s="42">
        <f>Source!AI275</f>
        <v>0</v>
      </c>
      <c r="K435" s="42">
        <f>Source!V275</f>
        <v>0</v>
      </c>
    </row>
    <row r="436" spans="1:28" ht="28.5" x14ac:dyDescent="0.2">
      <c r="A436" s="38" t="str">
        <f>Source!E276</f>
        <v>53</v>
      </c>
      <c r="B436" s="38" t="str">
        <f>Source!F276</f>
        <v>11-01-011-1</v>
      </c>
      <c r="C436" s="39" t="str">
        <f>Source!G276</f>
        <v>Монтаж бесшовного покрытия из резиновой крошки</v>
      </c>
      <c r="D436" s="40">
        <f>Source!I276</f>
        <v>3.0739999999999998</v>
      </c>
      <c r="E436" s="41">
        <f>Source!AB276</f>
        <v>1344.5</v>
      </c>
      <c r="F436" s="41">
        <f>Source!AD276</f>
        <v>43.9</v>
      </c>
      <c r="G436" s="51">
        <f>Source!O276</f>
        <v>4133</v>
      </c>
      <c r="H436" s="51">
        <f>Source!S276</f>
        <v>784</v>
      </c>
      <c r="I436" s="51">
        <f>Source!Q276</f>
        <v>135</v>
      </c>
      <c r="J436" s="42">
        <f>Source!AH276</f>
        <v>39.51</v>
      </c>
      <c r="K436" s="42">
        <f>Source!U276</f>
        <v>121.45373999999998</v>
      </c>
      <c r="T436">
        <f>Source!O276+Source!X276+Source!Y276</f>
        <v>5696</v>
      </c>
      <c r="U436">
        <f>Source!P276</f>
        <v>3214</v>
      </c>
      <c r="V436">
        <f>Source!S276</f>
        <v>784</v>
      </c>
      <c r="W436">
        <f>Source!Q276</f>
        <v>135</v>
      </c>
      <c r="X436">
        <f>Source!R276</f>
        <v>52</v>
      </c>
      <c r="Y436">
        <f>Source!U276</f>
        <v>121.45373999999998</v>
      </c>
      <c r="Z436">
        <f>Source!V276</f>
        <v>3.9039799999999998</v>
      </c>
      <c r="AA436">
        <f>Source!X276</f>
        <v>1028</v>
      </c>
      <c r="AB436">
        <f>Source!Y276</f>
        <v>535</v>
      </c>
    </row>
    <row r="437" spans="1:28" ht="14.25" x14ac:dyDescent="0.2">
      <c r="A437" s="37"/>
      <c r="B437" s="37"/>
      <c r="C437" s="43" t="str">
        <f>Source!H276</f>
        <v>100 м2 стяжки</v>
      </c>
      <c r="D437" s="40"/>
      <c r="E437" s="41">
        <f>Source!AF276</f>
        <v>255.2</v>
      </c>
      <c r="F437" s="41">
        <f>Source!AE276</f>
        <v>16.8</v>
      </c>
      <c r="G437" s="51"/>
      <c r="H437" s="51"/>
      <c r="I437" s="51">
        <f>Source!R276</f>
        <v>52</v>
      </c>
      <c r="J437" s="42">
        <f>Source!AI276</f>
        <v>1.27</v>
      </c>
      <c r="K437" s="42">
        <f>Source!V276</f>
        <v>3.9039799999999998</v>
      </c>
    </row>
    <row r="438" spans="1:28" x14ac:dyDescent="0.2">
      <c r="A438" s="37"/>
      <c r="B438" s="37"/>
      <c r="C438" s="47" t="str">
        <f>"Объем: "&amp;Source!I276&amp;"=307,4/"&amp;"100"</f>
        <v>Объем: 3,074=307,4/100</v>
      </c>
      <c r="D438" s="37"/>
      <c r="E438" s="37"/>
      <c r="F438" s="37"/>
      <c r="G438" s="37"/>
      <c r="H438" s="37"/>
      <c r="I438" s="37"/>
      <c r="J438" s="37"/>
      <c r="K438" s="37"/>
    </row>
    <row r="439" spans="1:28" x14ac:dyDescent="0.2">
      <c r="A439" s="37"/>
      <c r="B439" s="37"/>
      <c r="C439" s="44" t="s">
        <v>1072</v>
      </c>
      <c r="D439" s="45">
        <f>Source!BZ276</f>
        <v>123</v>
      </c>
      <c r="E439" s="46">
        <f>(Source!AF276+Source!AE276)*Source!FX276/100</f>
        <v>334.56</v>
      </c>
      <c r="F439" s="45"/>
      <c r="G439" s="52">
        <f>Source!X276</f>
        <v>1028</v>
      </c>
      <c r="H439" s="45" t="str">
        <f>CONCATENATE(Source!AT276)</f>
        <v>123</v>
      </c>
      <c r="I439" s="45"/>
      <c r="J439" s="45"/>
      <c r="K439" s="45"/>
    </row>
    <row r="440" spans="1:28" x14ac:dyDescent="0.2">
      <c r="A440" s="37"/>
      <c r="B440" s="37"/>
      <c r="C440" s="44" t="s">
        <v>1073</v>
      </c>
      <c r="D440" s="45">
        <f>Source!CA276</f>
        <v>75</v>
      </c>
      <c r="E440" s="46">
        <f>(Source!AF276+Source!AE276)*Source!FY276/100</f>
        <v>173.4</v>
      </c>
      <c r="F440" s="45" t="str">
        <f>CONCATENATE(Source!DM276,Source!FU276, "=", Source!FY276, "%")</f>
        <v>*0,85=63,75%</v>
      </c>
      <c r="G440" s="52">
        <f>Source!Y276</f>
        <v>535</v>
      </c>
      <c r="H440" s="45" t="str">
        <f>CONCATENATE(Source!AU276)</f>
        <v>64</v>
      </c>
      <c r="I440" s="45"/>
      <c r="J440" s="45"/>
      <c r="K440" s="45"/>
    </row>
    <row r="441" spans="1:28" x14ac:dyDescent="0.2">
      <c r="A441" s="37"/>
      <c r="B441" s="37"/>
      <c r="C441" s="44" t="s">
        <v>1074</v>
      </c>
      <c r="D441" s="45"/>
      <c r="E441" s="46">
        <f>((Source!AF276+Source!AE276)*Source!FX276/100)+((Source!AF276+Source!AE276)*Source!FY276/100)+Source!AB276</f>
        <v>1852.46</v>
      </c>
      <c r="F441" s="45"/>
      <c r="G441" s="52">
        <f>Source!O276+Source!X276+Source!Y276</f>
        <v>5696</v>
      </c>
      <c r="H441" s="45"/>
      <c r="I441" s="45"/>
      <c r="J441" s="45"/>
      <c r="K441" s="45"/>
    </row>
    <row r="442" spans="1:28" ht="42.75" x14ac:dyDescent="0.2">
      <c r="A442" s="38" t="str">
        <f>Source!E277</f>
        <v>53,1</v>
      </c>
      <c r="B442" s="38" t="str">
        <f>Source!F277</f>
        <v>402-0005</v>
      </c>
      <c r="C442" s="39" t="s">
        <v>1085</v>
      </c>
      <c r="D442" s="40">
        <f>Source!I277</f>
        <v>-6.2709599999999996</v>
      </c>
      <c r="E442" s="41">
        <f>Source!AB277</f>
        <v>508.6</v>
      </c>
      <c r="F442" s="41">
        <f>Source!AD277</f>
        <v>0</v>
      </c>
      <c r="G442" s="51">
        <f>Source!O277</f>
        <v>-3189</v>
      </c>
      <c r="H442" s="51">
        <f>Source!S277</f>
        <v>0</v>
      </c>
      <c r="I442" s="51">
        <f>Source!Q277</f>
        <v>0</v>
      </c>
      <c r="J442" s="42">
        <f>Source!AH277</f>
        <v>0</v>
      </c>
      <c r="K442" s="42">
        <f>Source!U277</f>
        <v>0</v>
      </c>
      <c r="T442">
        <f>Source!O277+Source!X277+Source!Y277</f>
        <v>-3189</v>
      </c>
      <c r="U442">
        <f>Source!P277</f>
        <v>-3189</v>
      </c>
      <c r="V442">
        <f>Source!S277</f>
        <v>0</v>
      </c>
      <c r="W442">
        <f>Source!Q277</f>
        <v>0</v>
      </c>
      <c r="X442">
        <f>Source!R277</f>
        <v>0</v>
      </c>
      <c r="Y442">
        <f>Source!U277</f>
        <v>0</v>
      </c>
      <c r="Z442">
        <f>Source!V277</f>
        <v>0</v>
      </c>
      <c r="AA442">
        <f>Source!X277</f>
        <v>0</v>
      </c>
      <c r="AB442">
        <f>Source!Y277</f>
        <v>0</v>
      </c>
    </row>
    <row r="443" spans="1:28" ht="14.25" x14ac:dyDescent="0.2">
      <c r="A443" s="37"/>
      <c r="B443" s="37"/>
      <c r="C443" s="43" t="str">
        <f>Source!H277</f>
        <v>м3</v>
      </c>
      <c r="D443" s="40"/>
      <c r="E443" s="41">
        <f>Source!AF277</f>
        <v>0</v>
      </c>
      <c r="F443" s="41">
        <f>Source!AE277</f>
        <v>0</v>
      </c>
      <c r="G443" s="51"/>
      <c r="H443" s="51"/>
      <c r="I443" s="51">
        <f>Source!R277</f>
        <v>0</v>
      </c>
      <c r="J443" s="42">
        <f>Source!AI277</f>
        <v>0</v>
      </c>
      <c r="K443" s="42">
        <f>Source!V277</f>
        <v>0</v>
      </c>
    </row>
    <row r="444" spans="1:28" ht="28.5" x14ac:dyDescent="0.2">
      <c r="A444" s="38" t="str">
        <f>Source!E278</f>
        <v>53,2</v>
      </c>
      <c r="B444" s="38" t="str">
        <f>Source!F278</f>
        <v>411-0001</v>
      </c>
      <c r="C444" s="39" t="s">
        <v>1086</v>
      </c>
      <c r="D444" s="40">
        <f>Source!I278</f>
        <v>-10.759</v>
      </c>
      <c r="E444" s="41">
        <f>Source!AB278</f>
        <v>2.2999999999999998</v>
      </c>
      <c r="F444" s="41">
        <f>Source!AD278</f>
        <v>0</v>
      </c>
      <c r="G444" s="51">
        <f>Source!O278</f>
        <v>-25</v>
      </c>
      <c r="H444" s="51">
        <f>Source!S278</f>
        <v>0</v>
      </c>
      <c r="I444" s="51">
        <f>Source!Q278</f>
        <v>0</v>
      </c>
      <c r="J444" s="42">
        <f>Source!AH278</f>
        <v>0</v>
      </c>
      <c r="K444" s="42">
        <f>Source!U278</f>
        <v>0</v>
      </c>
      <c r="T444">
        <f>Source!O278+Source!X278+Source!Y278</f>
        <v>-25</v>
      </c>
      <c r="U444">
        <f>Source!P278</f>
        <v>-25</v>
      </c>
      <c r="V444">
        <f>Source!S278</f>
        <v>0</v>
      </c>
      <c r="W444">
        <f>Source!Q278</f>
        <v>0</v>
      </c>
      <c r="X444">
        <f>Source!R278</f>
        <v>0</v>
      </c>
      <c r="Y444">
        <f>Source!U278</f>
        <v>0</v>
      </c>
      <c r="Z444">
        <f>Source!V278</f>
        <v>0</v>
      </c>
      <c r="AA444">
        <f>Source!X278</f>
        <v>0</v>
      </c>
      <c r="AB444">
        <f>Source!Y278</f>
        <v>0</v>
      </c>
    </row>
    <row r="445" spans="1:28" ht="14.25" x14ac:dyDescent="0.2">
      <c r="A445" s="37"/>
      <c r="B445" s="37"/>
      <c r="C445" s="43" t="str">
        <f>Source!H278</f>
        <v>м3</v>
      </c>
      <c r="D445" s="40"/>
      <c r="E445" s="41">
        <f>Source!AF278</f>
        <v>0</v>
      </c>
      <c r="F445" s="41">
        <f>Source!AE278</f>
        <v>0</v>
      </c>
      <c r="G445" s="51"/>
      <c r="H445" s="51"/>
      <c r="I445" s="51">
        <f>Source!R278</f>
        <v>0</v>
      </c>
      <c r="J445" s="42">
        <f>Source!AI278</f>
        <v>0</v>
      </c>
      <c r="K445" s="42">
        <f>Source!V278</f>
        <v>0</v>
      </c>
    </row>
    <row r="446" spans="1:28" ht="111" x14ac:dyDescent="0.2">
      <c r="A446" s="38" t="str">
        <f>Source!E279</f>
        <v>53,3</v>
      </c>
      <c r="B446" s="38" t="str">
        <f>Source!F279</f>
        <v>Прайс-лист</v>
      </c>
      <c r="C446" s="39" t="s">
        <v>1087</v>
      </c>
      <c r="D446" s="40">
        <f>Source!I279</f>
        <v>307.39999999999998</v>
      </c>
      <c r="E446" s="41">
        <f>Source!AB279</f>
        <v>119.1</v>
      </c>
      <c r="F446" s="41">
        <f>Source!AD279</f>
        <v>0</v>
      </c>
      <c r="G446" s="51">
        <f>Source!O279</f>
        <v>36611</v>
      </c>
      <c r="H446" s="51">
        <f>Source!S279</f>
        <v>0</v>
      </c>
      <c r="I446" s="51">
        <f>Source!Q279</f>
        <v>0</v>
      </c>
      <c r="J446" s="42">
        <f>Source!AH279</f>
        <v>0</v>
      </c>
      <c r="K446" s="42">
        <f>Source!U279</f>
        <v>0</v>
      </c>
      <c r="T446">
        <f>Source!O279+Source!X279+Source!Y279</f>
        <v>36611</v>
      </c>
      <c r="U446">
        <f>Source!P279</f>
        <v>36611</v>
      </c>
      <c r="V446">
        <f>Source!S279</f>
        <v>0</v>
      </c>
      <c r="W446">
        <f>Source!Q279</f>
        <v>0</v>
      </c>
      <c r="X446">
        <f>Source!R279</f>
        <v>0</v>
      </c>
      <c r="Y446">
        <f>Source!U279</f>
        <v>0</v>
      </c>
      <c r="Z446">
        <f>Source!V279</f>
        <v>0</v>
      </c>
      <c r="AA446">
        <f>Source!X279</f>
        <v>0</v>
      </c>
      <c r="AB446">
        <f>Source!Y279</f>
        <v>0</v>
      </c>
    </row>
    <row r="447" spans="1:28" ht="14.25" x14ac:dyDescent="0.2">
      <c r="A447" s="37"/>
      <c r="B447" s="37"/>
      <c r="C447" s="43" t="str">
        <f>Source!H279</f>
        <v>м2</v>
      </c>
      <c r="D447" s="40"/>
      <c r="E447" s="41">
        <f>Source!AF279</f>
        <v>0</v>
      </c>
      <c r="F447" s="41">
        <f>Source!AE279</f>
        <v>0</v>
      </c>
      <c r="G447" s="51"/>
      <c r="H447" s="51"/>
      <c r="I447" s="51">
        <f>Source!R279</f>
        <v>0</v>
      </c>
      <c r="J447" s="42">
        <f>Source!AI279</f>
        <v>0</v>
      </c>
      <c r="K447" s="42">
        <f>Source!V279</f>
        <v>0</v>
      </c>
    </row>
    <row r="448" spans="1:28" x14ac:dyDescent="0.2">
      <c r="A448" s="37"/>
      <c r="B448" s="37"/>
      <c r="C448" s="37"/>
      <c r="D448" s="37"/>
      <c r="E448" s="37"/>
      <c r="F448" s="37"/>
      <c r="G448" s="37"/>
      <c r="H448" s="37"/>
      <c r="I448" s="37"/>
      <c r="J448" s="37"/>
      <c r="K448" s="37"/>
    </row>
    <row r="449" spans="1:28" ht="15" x14ac:dyDescent="0.25">
      <c r="A449" s="48"/>
      <c r="B449" s="48"/>
      <c r="C449" s="65" t="str">
        <f>CONCATENATE("Итого по подразделу: ",IF(Source!G281&lt;&gt;"Новый подраздел", Source!G281, ""))</f>
        <v>Итого по подразделу: Покрытие</v>
      </c>
      <c r="D449" s="65"/>
      <c r="E449" s="65"/>
      <c r="F449" s="65"/>
      <c r="G449" s="53">
        <f>IF(SUM(T312:T448)=0, "-", SUM(T312:T448))</f>
        <v>79155</v>
      </c>
      <c r="H449" s="53">
        <f>IF(SUM(V312:V448)=0, "-", SUM(V312:V448))</f>
        <v>1412</v>
      </c>
      <c r="I449" s="53">
        <f>IF(SUM(W312:W448)=0, "-", SUM(W312:W448))</f>
        <v>5145</v>
      </c>
      <c r="J449" s="53"/>
      <c r="K449" s="49">
        <f>IF(SUM(Y312:Y448)=0, "-", SUM(Y312:Y448))</f>
        <v>213.042427</v>
      </c>
    </row>
    <row r="450" spans="1:28" ht="15" x14ac:dyDescent="0.25">
      <c r="A450" s="48"/>
      <c r="B450" s="48"/>
      <c r="C450" s="48"/>
      <c r="D450" s="48"/>
      <c r="E450" s="48"/>
      <c r="F450" s="48"/>
      <c r="G450" s="53"/>
      <c r="H450" s="53"/>
      <c r="I450" s="53">
        <f>IF(SUM(X312:X448)=0, "-", SUM(X312:X448))</f>
        <v>415</v>
      </c>
      <c r="J450" s="53"/>
      <c r="K450" s="49">
        <f>IF(SUM(Z312:Z448)=0, "-", SUM(Z312:Z448))</f>
        <v>31.671772000000001</v>
      </c>
    </row>
    <row r="451" spans="1:28" x14ac:dyDescent="0.2">
      <c r="A451" s="37"/>
      <c r="B451" s="37"/>
      <c r="C451" s="37"/>
      <c r="D451" s="37"/>
      <c r="E451" s="37"/>
      <c r="F451" s="37"/>
      <c r="G451" s="37"/>
      <c r="H451" s="37"/>
      <c r="I451" s="37"/>
      <c r="J451" s="37"/>
      <c r="K451" s="37"/>
    </row>
    <row r="452" spans="1:28" x14ac:dyDescent="0.2">
      <c r="A452" s="37"/>
      <c r="B452" s="37"/>
      <c r="C452" s="37"/>
      <c r="D452" s="37"/>
      <c r="E452" s="37"/>
      <c r="F452" s="37"/>
      <c r="G452" s="37"/>
      <c r="H452" s="37"/>
      <c r="I452" s="37"/>
      <c r="J452" s="37"/>
      <c r="K452" s="37"/>
    </row>
    <row r="453" spans="1:28" ht="14.25" x14ac:dyDescent="0.2">
      <c r="A453" s="37"/>
      <c r="B453" s="37"/>
      <c r="C453" s="66" t="str">
        <f>Source!H310</f>
        <v>Индекс на 3 квартал 2020г. -8,21</v>
      </c>
      <c r="D453" s="66"/>
      <c r="E453" s="66"/>
      <c r="F453" s="66"/>
      <c r="G453" s="66"/>
      <c r="H453" s="67">
        <f>IF(Source!F310=0, "", Source!F310)</f>
        <v>649862.55000000005</v>
      </c>
      <c r="I453" s="67"/>
      <c r="J453" s="37"/>
      <c r="K453" s="37"/>
    </row>
    <row r="454" spans="1:28" ht="14.25" x14ac:dyDescent="0.2">
      <c r="A454" s="37"/>
      <c r="B454" s="37"/>
      <c r="C454" s="66" t="str">
        <f>Source!H311</f>
        <v>НДС 20%</v>
      </c>
      <c r="D454" s="66"/>
      <c r="E454" s="66"/>
      <c r="F454" s="66"/>
      <c r="G454" s="66"/>
      <c r="H454" s="67">
        <f>IF(Source!F311=0, "", Source!F311)</f>
        <v>129972.51</v>
      </c>
      <c r="I454" s="67"/>
      <c r="J454" s="37"/>
      <c r="K454" s="37"/>
    </row>
    <row r="455" spans="1:28" ht="14.25" x14ac:dyDescent="0.2">
      <c r="A455" s="37"/>
      <c r="B455" s="37"/>
      <c r="C455" s="66" t="str">
        <f>Source!H312</f>
        <v>Всего по смете</v>
      </c>
      <c r="D455" s="66"/>
      <c r="E455" s="66"/>
      <c r="F455" s="66"/>
      <c r="G455" s="66"/>
      <c r="H455" s="67">
        <f>IF(Source!F312=0, "", Source!F312)</f>
        <v>779835.06</v>
      </c>
      <c r="I455" s="67"/>
      <c r="J455" s="37"/>
      <c r="K455" s="37"/>
    </row>
    <row r="456" spans="1:28" x14ac:dyDescent="0.2">
      <c r="A456" s="37"/>
      <c r="B456" s="37"/>
      <c r="C456" s="37"/>
      <c r="D456" s="37"/>
      <c r="E456" s="37"/>
      <c r="F456" s="37"/>
      <c r="G456" s="37"/>
      <c r="H456" s="37"/>
      <c r="I456" s="37"/>
      <c r="J456" s="37"/>
      <c r="K456" s="37"/>
    </row>
    <row r="457" spans="1:28" ht="16.5" x14ac:dyDescent="0.25">
      <c r="A457" s="68" t="str">
        <f>CONCATENATE("Подраздел: ",IF(Source!G314&lt;&gt;"Новый подраздел", Source!G314, ""))</f>
        <v>Подраздел: Малые архитектурные формы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</row>
    <row r="458" spans="1:28" ht="42.75" x14ac:dyDescent="0.2">
      <c r="A458" s="38" t="str">
        <f>Source!E318</f>
        <v>54</v>
      </c>
      <c r="B458" s="38" t="str">
        <f>Source!F318</f>
        <v>09-08-001-1</v>
      </c>
      <c r="C458" s="39" t="str">
        <f>Source!G318</f>
        <v>Установка металлических столбов высотой до 4 м: с погружением в бетонное основание</v>
      </c>
      <c r="D458" s="40">
        <f>Source!I318</f>
        <v>0.19</v>
      </c>
      <c r="E458" s="41">
        <f>Source!AB318</f>
        <v>3906.5</v>
      </c>
      <c r="F458" s="41">
        <f>Source!AD318</f>
        <v>3442.9</v>
      </c>
      <c r="G458" s="51">
        <f>Source!O318</f>
        <v>742</v>
      </c>
      <c r="H458" s="51">
        <f>Source!S318</f>
        <v>47</v>
      </c>
      <c r="I458" s="51">
        <f>Source!Q318</f>
        <v>654</v>
      </c>
      <c r="J458" s="42">
        <f>Source!AH318</f>
        <v>35.64</v>
      </c>
      <c r="K458" s="42">
        <f>Source!U318</f>
        <v>6.7716000000000003</v>
      </c>
      <c r="T458">
        <f>Source!O318+Source!X318+Source!Y318</f>
        <v>901</v>
      </c>
      <c r="U458">
        <f>Source!P318</f>
        <v>41</v>
      </c>
      <c r="V458">
        <f>Source!S318</f>
        <v>47</v>
      </c>
      <c r="W458">
        <f>Source!Q318</f>
        <v>654</v>
      </c>
      <c r="X458">
        <f>Source!R318</f>
        <v>51</v>
      </c>
      <c r="Y458">
        <f>Source!U318</f>
        <v>6.7716000000000003</v>
      </c>
      <c r="Z458">
        <f>Source!V318</f>
        <v>4.1173000000000002</v>
      </c>
      <c r="AA458">
        <f>Source!X318</f>
        <v>88</v>
      </c>
      <c r="AB458">
        <f>Source!Y318</f>
        <v>71</v>
      </c>
    </row>
    <row r="459" spans="1:28" ht="14.25" x14ac:dyDescent="0.2">
      <c r="A459" s="37"/>
      <c r="B459" s="37"/>
      <c r="C459" s="43" t="str">
        <f>Source!H318</f>
        <v>100 столбов</v>
      </c>
      <c r="D459" s="40"/>
      <c r="E459" s="41">
        <f>Source!AF318</f>
        <v>247.3</v>
      </c>
      <c r="F459" s="41">
        <f>Source!AE318</f>
        <v>266.8</v>
      </c>
      <c r="G459" s="51"/>
      <c r="H459" s="51"/>
      <c r="I459" s="51">
        <f>Source!R318</f>
        <v>51</v>
      </c>
      <c r="J459" s="42">
        <f>Source!AI318</f>
        <v>21.67</v>
      </c>
      <c r="K459" s="42">
        <f>Source!V318</f>
        <v>4.1173000000000002</v>
      </c>
    </row>
    <row r="460" spans="1:28" x14ac:dyDescent="0.2">
      <c r="A460" s="37"/>
      <c r="B460" s="37"/>
      <c r="C460" s="47" t="str">
        <f>"Объем: "&amp;Source!I318&amp;"=19/"&amp;"100"</f>
        <v>Объем: 0,19=19/100</v>
      </c>
      <c r="D460" s="37"/>
      <c r="E460" s="37"/>
      <c r="F460" s="37"/>
      <c r="G460" s="37"/>
      <c r="H460" s="37"/>
      <c r="I460" s="37"/>
      <c r="J460" s="37"/>
      <c r="K460" s="37"/>
    </row>
    <row r="461" spans="1:28" x14ac:dyDescent="0.2">
      <c r="A461" s="37"/>
      <c r="B461" s="37"/>
      <c r="C461" s="44" t="s">
        <v>1072</v>
      </c>
      <c r="D461" s="45">
        <f>Source!BZ318</f>
        <v>90</v>
      </c>
      <c r="E461" s="46">
        <f>(Source!AF318+Source!AE318)*Source!FX318/100</f>
        <v>462.69</v>
      </c>
      <c r="F461" s="45"/>
      <c r="G461" s="52">
        <f>Source!X318</f>
        <v>88</v>
      </c>
      <c r="H461" s="45" t="str">
        <f>CONCATENATE(Source!AT318)</f>
        <v>90</v>
      </c>
      <c r="I461" s="45"/>
      <c r="J461" s="45"/>
      <c r="K461" s="45"/>
    </row>
    <row r="462" spans="1:28" x14ac:dyDescent="0.2">
      <c r="A462" s="37"/>
      <c r="B462" s="37"/>
      <c r="C462" s="44" t="s">
        <v>1073</v>
      </c>
      <c r="D462" s="45">
        <f>Source!CA318</f>
        <v>85</v>
      </c>
      <c r="E462" s="46">
        <f>(Source!AF318+Source!AE318)*Source!FY318/100</f>
        <v>371.43725000000001</v>
      </c>
      <c r="F462" s="45" t="str">
        <f>CONCATENATE(Source!DM318,Source!FU318, "=", Source!FY318, "%")</f>
        <v>*0,85=72,25%</v>
      </c>
      <c r="G462" s="52">
        <f>Source!Y318</f>
        <v>71</v>
      </c>
      <c r="H462" s="45" t="str">
        <f>CONCATENATE(Source!AU318)</f>
        <v>72</v>
      </c>
      <c r="I462" s="45"/>
      <c r="J462" s="45"/>
      <c r="K462" s="45"/>
    </row>
    <row r="463" spans="1:28" x14ac:dyDescent="0.2">
      <c r="A463" s="37"/>
      <c r="B463" s="37"/>
      <c r="C463" s="44" t="s">
        <v>1074</v>
      </c>
      <c r="D463" s="45"/>
      <c r="E463" s="46">
        <f>((Source!AF318+Source!AE318)*Source!FX318/100)+((Source!AF318+Source!AE318)*Source!FY318/100)+Source!AB318</f>
        <v>4740.6272499999995</v>
      </c>
      <c r="F463" s="45"/>
      <c r="G463" s="52">
        <f>Source!O318+Source!X318+Source!Y318</f>
        <v>901</v>
      </c>
      <c r="H463" s="45"/>
      <c r="I463" s="45"/>
      <c r="J463" s="45"/>
      <c r="K463" s="45"/>
    </row>
    <row r="464" spans="1:28" ht="42.75" x14ac:dyDescent="0.2">
      <c r="A464" s="38" t="str">
        <f>Source!E319</f>
        <v>54,1</v>
      </c>
      <c r="B464" s="38" t="str">
        <f>Source!F319</f>
        <v>103-1571</v>
      </c>
      <c r="C464" s="39" t="str">
        <f>Source!G319</f>
        <v>Трубы стальные квадратные из стали марки ст1-3сп/пс размером 80х80 мм, толщина стенки 3 мм</v>
      </c>
      <c r="D464" s="40">
        <f>Source!I319</f>
        <v>0.53718200000000005</v>
      </c>
      <c r="E464" s="41">
        <f>Source!AB319</f>
        <v>5685.8</v>
      </c>
      <c r="F464" s="41">
        <f>Source!AD319</f>
        <v>0</v>
      </c>
      <c r="G464" s="51">
        <f>Source!O319</f>
        <v>3054</v>
      </c>
      <c r="H464" s="51">
        <f>Source!S319</f>
        <v>0</v>
      </c>
      <c r="I464" s="51">
        <f>Source!Q319</f>
        <v>0</v>
      </c>
      <c r="J464" s="42">
        <f>Source!AH319</f>
        <v>0</v>
      </c>
      <c r="K464" s="42">
        <f>Source!U319</f>
        <v>0</v>
      </c>
      <c r="T464">
        <f>Source!O319+Source!X319+Source!Y319</f>
        <v>3054</v>
      </c>
      <c r="U464">
        <f>Source!P319</f>
        <v>3054</v>
      </c>
      <c r="V464">
        <f>Source!S319</f>
        <v>0</v>
      </c>
      <c r="W464">
        <f>Source!Q319</f>
        <v>0</v>
      </c>
      <c r="X464">
        <f>Source!R319</f>
        <v>0</v>
      </c>
      <c r="Y464">
        <f>Source!U319</f>
        <v>0</v>
      </c>
      <c r="Z464">
        <f>Source!V319</f>
        <v>0</v>
      </c>
      <c r="AA464">
        <f>Source!X319</f>
        <v>0</v>
      </c>
      <c r="AB464">
        <f>Source!Y319</f>
        <v>0</v>
      </c>
    </row>
    <row r="465" spans="1:28" ht="14.25" x14ac:dyDescent="0.2">
      <c r="A465" s="37"/>
      <c r="B465" s="37"/>
      <c r="C465" s="43" t="str">
        <f>Source!H319</f>
        <v>т</v>
      </c>
      <c r="D465" s="40"/>
      <c r="E465" s="41">
        <f>Source!AF319</f>
        <v>0</v>
      </c>
      <c r="F465" s="41">
        <f>Source!AE319</f>
        <v>0</v>
      </c>
      <c r="G465" s="51"/>
      <c r="H465" s="51"/>
      <c r="I465" s="51">
        <f>Source!R319</f>
        <v>0</v>
      </c>
      <c r="J465" s="42">
        <f>Source!AI319</f>
        <v>0</v>
      </c>
      <c r="K465" s="42">
        <f>Source!V319</f>
        <v>0</v>
      </c>
    </row>
    <row r="466" spans="1:28" ht="28.5" x14ac:dyDescent="0.2">
      <c r="A466" s="38" t="str">
        <f>Source!E320</f>
        <v>54,2</v>
      </c>
      <c r="B466" s="38" t="str">
        <f>Source!F320</f>
        <v>401-0066</v>
      </c>
      <c r="C466" s="39" t="str">
        <f>Source!G320</f>
        <v>Бетон тяжелый, крупность заполнителя 20 мм, класс В15 (М200)</v>
      </c>
      <c r="D466" s="40">
        <f>Source!I320</f>
        <v>1.2045999999999999</v>
      </c>
      <c r="E466" s="41">
        <f>Source!AB320</f>
        <v>615.20000000000005</v>
      </c>
      <c r="F466" s="41">
        <f>Source!AD320</f>
        <v>0</v>
      </c>
      <c r="G466" s="51">
        <f>Source!O320</f>
        <v>741</v>
      </c>
      <c r="H466" s="51">
        <f>Source!S320</f>
        <v>0</v>
      </c>
      <c r="I466" s="51">
        <f>Source!Q320</f>
        <v>0</v>
      </c>
      <c r="J466" s="42">
        <f>Source!AH320</f>
        <v>0</v>
      </c>
      <c r="K466" s="42">
        <f>Source!U320</f>
        <v>0</v>
      </c>
      <c r="T466">
        <f>Source!O320+Source!X320+Source!Y320</f>
        <v>741</v>
      </c>
      <c r="U466">
        <f>Source!P320</f>
        <v>741</v>
      </c>
      <c r="V466">
        <f>Source!S320</f>
        <v>0</v>
      </c>
      <c r="W466">
        <f>Source!Q320</f>
        <v>0</v>
      </c>
      <c r="X466">
        <f>Source!R320</f>
        <v>0</v>
      </c>
      <c r="Y466">
        <f>Source!U320</f>
        <v>0</v>
      </c>
      <c r="Z466">
        <f>Source!V320</f>
        <v>0</v>
      </c>
      <c r="AA466">
        <f>Source!X320</f>
        <v>0</v>
      </c>
      <c r="AB466">
        <f>Source!Y320</f>
        <v>0</v>
      </c>
    </row>
    <row r="467" spans="1:28" ht="14.25" x14ac:dyDescent="0.2">
      <c r="A467" s="37"/>
      <c r="B467" s="37"/>
      <c r="C467" s="43" t="str">
        <f>Source!H320</f>
        <v>м3</v>
      </c>
      <c r="D467" s="40"/>
      <c r="E467" s="41">
        <f>Source!AF320</f>
        <v>0</v>
      </c>
      <c r="F467" s="41">
        <f>Source!AE320</f>
        <v>0</v>
      </c>
      <c r="G467" s="51"/>
      <c r="H467" s="51"/>
      <c r="I467" s="51">
        <f>Source!R320</f>
        <v>0</v>
      </c>
      <c r="J467" s="42">
        <f>Source!AI320</f>
        <v>0</v>
      </c>
      <c r="K467" s="42">
        <f>Source!V320</f>
        <v>0</v>
      </c>
    </row>
    <row r="468" spans="1:28" ht="42.75" x14ac:dyDescent="0.2">
      <c r="A468" s="38" t="str">
        <f>Source!E321</f>
        <v>55</v>
      </c>
      <c r="B468" s="38" t="str">
        <f>Source!F321</f>
        <v>09-08-002-6</v>
      </c>
      <c r="C468" s="39" t="str">
        <f>Source!G321</f>
        <v>Устройство заграждений из готовых металлических решетчатых панелей: высотой более 2 м</v>
      </c>
      <c r="D468" s="40">
        <f>Source!I321</f>
        <v>2</v>
      </c>
      <c r="E468" s="41">
        <f>Source!AB321</f>
        <v>87.1</v>
      </c>
      <c r="F468" s="41">
        <f>Source!AD321</f>
        <v>33.700000000000003</v>
      </c>
      <c r="G468" s="51">
        <f>Source!O321</f>
        <v>174</v>
      </c>
      <c r="H468" s="51">
        <f>Source!S321</f>
        <v>107</v>
      </c>
      <c r="I468" s="51">
        <f>Source!Q321</f>
        <v>67</v>
      </c>
      <c r="J468" s="42">
        <f>Source!AH321</f>
        <v>7.69</v>
      </c>
      <c r="K468" s="42">
        <f>Source!U321</f>
        <v>15.38</v>
      </c>
      <c r="T468">
        <f>Source!O321+Source!X321+Source!Y321</f>
        <v>375</v>
      </c>
      <c r="U468">
        <f>Source!P321</f>
        <v>0</v>
      </c>
      <c r="V468">
        <f>Source!S321</f>
        <v>107</v>
      </c>
      <c r="W468">
        <f>Source!Q321</f>
        <v>67</v>
      </c>
      <c r="X468">
        <f>Source!R321</f>
        <v>17</v>
      </c>
      <c r="Y468">
        <f>Source!U321</f>
        <v>15.38</v>
      </c>
      <c r="Z468">
        <f>Source!V321</f>
        <v>1.5</v>
      </c>
      <c r="AA468">
        <f>Source!X321</f>
        <v>112</v>
      </c>
      <c r="AB468">
        <f>Source!Y321</f>
        <v>89</v>
      </c>
    </row>
    <row r="469" spans="1:28" ht="14.25" x14ac:dyDescent="0.2">
      <c r="A469" s="37"/>
      <c r="B469" s="37"/>
      <c r="C469" s="43" t="str">
        <f>Source!H321</f>
        <v>10 панелей</v>
      </c>
      <c r="D469" s="40"/>
      <c r="E469" s="41">
        <f>Source!AF321</f>
        <v>53.4</v>
      </c>
      <c r="F469" s="41">
        <f>Source!AE321</f>
        <v>8.5</v>
      </c>
      <c r="G469" s="51"/>
      <c r="H469" s="51"/>
      <c r="I469" s="51">
        <f>Source!R321</f>
        <v>17</v>
      </c>
      <c r="J469" s="42">
        <f>Source!AI321</f>
        <v>0.75</v>
      </c>
      <c r="K469" s="42">
        <f>Source!V321</f>
        <v>1.5</v>
      </c>
    </row>
    <row r="470" spans="1:28" x14ac:dyDescent="0.2">
      <c r="A470" s="37"/>
      <c r="B470" s="37"/>
      <c r="C470" s="47" t="str">
        <f>"Объем: "&amp;Source!I321&amp;"=20/"&amp;"10"</f>
        <v>Объем: 2=20/10</v>
      </c>
      <c r="D470" s="37"/>
      <c r="E470" s="37"/>
      <c r="F470" s="37"/>
      <c r="G470" s="37"/>
      <c r="H470" s="37"/>
      <c r="I470" s="37"/>
      <c r="J470" s="37"/>
      <c r="K470" s="37"/>
    </row>
    <row r="471" spans="1:28" x14ac:dyDescent="0.2">
      <c r="A471" s="37"/>
      <c r="B471" s="37"/>
      <c r="C471" s="44" t="s">
        <v>1072</v>
      </c>
      <c r="D471" s="45">
        <f>Source!BZ321</f>
        <v>90</v>
      </c>
      <c r="E471" s="46">
        <f>(Source!AF321+Source!AE321)*Source!FX321/100</f>
        <v>55.71</v>
      </c>
      <c r="F471" s="45"/>
      <c r="G471" s="52">
        <f>Source!X321</f>
        <v>112</v>
      </c>
      <c r="H471" s="45" t="str">
        <f>CONCATENATE(Source!AT321)</f>
        <v>90</v>
      </c>
      <c r="I471" s="45"/>
      <c r="J471" s="45"/>
      <c r="K471" s="45"/>
    </row>
    <row r="472" spans="1:28" x14ac:dyDescent="0.2">
      <c r="A472" s="37"/>
      <c r="B472" s="37"/>
      <c r="C472" s="44" t="s">
        <v>1073</v>
      </c>
      <c r="D472" s="45">
        <f>Source!CA321</f>
        <v>85</v>
      </c>
      <c r="E472" s="46">
        <f>(Source!AF321+Source!AE321)*Source!FY321/100</f>
        <v>44.722749999999998</v>
      </c>
      <c r="F472" s="45" t="str">
        <f>CONCATENATE(Source!DM321,Source!FU321, "=", Source!FY321, "%")</f>
        <v>*0,85=72,25%</v>
      </c>
      <c r="G472" s="52">
        <f>Source!Y321</f>
        <v>89</v>
      </c>
      <c r="H472" s="45" t="str">
        <f>CONCATENATE(Source!AU321)</f>
        <v>72</v>
      </c>
      <c r="I472" s="45"/>
      <c r="J472" s="45"/>
      <c r="K472" s="45"/>
    </row>
    <row r="473" spans="1:28" x14ac:dyDescent="0.2">
      <c r="A473" s="37"/>
      <c r="B473" s="37"/>
      <c r="C473" s="44" t="s">
        <v>1074</v>
      </c>
      <c r="D473" s="45"/>
      <c r="E473" s="46">
        <f>((Source!AF321+Source!AE321)*Source!FX321/100)+((Source!AF321+Source!AE321)*Source!FY321/100)+Source!AB321</f>
        <v>187.53274999999999</v>
      </c>
      <c r="F473" s="45"/>
      <c r="G473" s="52">
        <f>Source!O321+Source!X321+Source!Y321</f>
        <v>375</v>
      </c>
      <c r="H473" s="45"/>
      <c r="I473" s="45"/>
      <c r="J473" s="45"/>
      <c r="K473" s="45"/>
    </row>
    <row r="474" spans="1:28" ht="54" x14ac:dyDescent="0.2">
      <c r="A474" s="38" t="str">
        <f>Source!E322</f>
        <v>55,1</v>
      </c>
      <c r="B474" s="38" t="str">
        <f>Source!F322</f>
        <v>Прайс-лист</v>
      </c>
      <c r="C474" s="39" t="s">
        <v>1090</v>
      </c>
      <c r="D474" s="40">
        <f>Source!I322</f>
        <v>20</v>
      </c>
      <c r="E474" s="41">
        <f>Source!AB322</f>
        <v>424.5</v>
      </c>
      <c r="F474" s="41">
        <f>Source!AD322</f>
        <v>0</v>
      </c>
      <c r="G474" s="51">
        <f>Source!O322</f>
        <v>8490</v>
      </c>
      <c r="H474" s="51">
        <f>Source!S322</f>
        <v>0</v>
      </c>
      <c r="I474" s="51">
        <f>Source!Q322</f>
        <v>0</v>
      </c>
      <c r="J474" s="42">
        <f>Source!AH322</f>
        <v>0</v>
      </c>
      <c r="K474" s="42">
        <f>Source!U322</f>
        <v>0</v>
      </c>
      <c r="T474">
        <f>Source!O322+Source!X322+Source!Y322</f>
        <v>8490</v>
      </c>
      <c r="U474">
        <f>Source!P322</f>
        <v>8490</v>
      </c>
      <c r="V474">
        <f>Source!S322</f>
        <v>0</v>
      </c>
      <c r="W474">
        <f>Source!Q322</f>
        <v>0</v>
      </c>
      <c r="X474">
        <f>Source!R322</f>
        <v>0</v>
      </c>
      <c r="Y474">
        <f>Source!U322</f>
        <v>0</v>
      </c>
      <c r="Z474">
        <f>Source!V322</f>
        <v>0</v>
      </c>
      <c r="AA474">
        <f>Source!X322</f>
        <v>0</v>
      </c>
      <c r="AB474">
        <f>Source!Y322</f>
        <v>0</v>
      </c>
    </row>
    <row r="475" spans="1:28" ht="14.25" x14ac:dyDescent="0.2">
      <c r="A475" s="37"/>
      <c r="B475" s="37"/>
      <c r="C475" s="43" t="str">
        <f>Source!H322</f>
        <v>шт.</v>
      </c>
      <c r="D475" s="40"/>
      <c r="E475" s="41">
        <f>Source!AF322</f>
        <v>0</v>
      </c>
      <c r="F475" s="41">
        <f>Source!AE322</f>
        <v>0</v>
      </c>
      <c r="G475" s="51"/>
      <c r="H475" s="51"/>
      <c r="I475" s="51">
        <f>Source!R322</f>
        <v>0</v>
      </c>
      <c r="J475" s="42">
        <f>Source!AI322</f>
        <v>0</v>
      </c>
      <c r="K475" s="42">
        <f>Source!V322</f>
        <v>0</v>
      </c>
    </row>
    <row r="476" spans="1:28" ht="28.5" x14ac:dyDescent="0.2">
      <c r="A476" s="38" t="str">
        <f>Source!E323</f>
        <v>56</v>
      </c>
      <c r="B476" s="38" t="str">
        <f>Source!F323</f>
        <v>09-08-002-7</v>
      </c>
      <c r="C476" s="39" t="str">
        <f>Source!G323</f>
        <v>Устройство калиток из готовых металлических решетчатых панелей</v>
      </c>
      <c r="D476" s="40">
        <f>Source!I323</f>
        <v>0.1</v>
      </c>
      <c r="E476" s="41">
        <f>Source!AB323</f>
        <v>39.9</v>
      </c>
      <c r="F476" s="41">
        <f>Source!AD323</f>
        <v>16.899999999999999</v>
      </c>
      <c r="G476" s="51">
        <f>Source!O323</f>
        <v>4</v>
      </c>
      <c r="H476" s="51">
        <f>Source!S323</f>
        <v>2</v>
      </c>
      <c r="I476" s="51">
        <f>Source!Q323</f>
        <v>2</v>
      </c>
      <c r="J476" s="42">
        <f>Source!AH323</f>
        <v>3.31</v>
      </c>
      <c r="K476" s="42">
        <f>Source!U323</f>
        <v>0.33100000000000002</v>
      </c>
      <c r="T476">
        <f>Source!O323+Source!X323+Source!Y323</f>
        <v>7</v>
      </c>
      <c r="U476">
        <f>Source!P323</f>
        <v>0</v>
      </c>
      <c r="V476">
        <f>Source!S323</f>
        <v>2</v>
      </c>
      <c r="W476">
        <f>Source!Q323</f>
        <v>2</v>
      </c>
      <c r="X476">
        <f>Source!R323</f>
        <v>0</v>
      </c>
      <c r="Y476">
        <f>Source!U323</f>
        <v>0.33100000000000002</v>
      </c>
      <c r="Z476">
        <f>Source!V323</f>
        <v>2.8000000000000004E-2</v>
      </c>
      <c r="AA476">
        <f>Source!X323</f>
        <v>2</v>
      </c>
      <c r="AB476">
        <f>Source!Y323</f>
        <v>1</v>
      </c>
    </row>
    <row r="477" spans="1:28" ht="14.25" x14ac:dyDescent="0.2">
      <c r="A477" s="37"/>
      <c r="B477" s="37"/>
      <c r="C477" s="43" t="str">
        <f>Source!H323</f>
        <v>10 калиток</v>
      </c>
      <c r="D477" s="40"/>
      <c r="E477" s="41">
        <f>Source!AF323</f>
        <v>23</v>
      </c>
      <c r="F477" s="41">
        <f>Source!AE323</f>
        <v>3.2</v>
      </c>
      <c r="G477" s="51"/>
      <c r="H477" s="51"/>
      <c r="I477" s="51">
        <f>Source!R323</f>
        <v>0</v>
      </c>
      <c r="J477" s="42">
        <f>Source!AI323</f>
        <v>0.28000000000000003</v>
      </c>
      <c r="K477" s="42">
        <f>Source!V323</f>
        <v>2.8000000000000004E-2</v>
      </c>
    </row>
    <row r="478" spans="1:28" x14ac:dyDescent="0.2">
      <c r="A478" s="37"/>
      <c r="B478" s="37"/>
      <c r="C478" s="47" t="str">
        <f>"Объем: "&amp;Source!I323&amp;"=1/"&amp;"10"</f>
        <v>Объем: 0,1=1/10</v>
      </c>
      <c r="D478" s="37"/>
      <c r="E478" s="37"/>
      <c r="F478" s="37"/>
      <c r="G478" s="37"/>
      <c r="H478" s="37"/>
      <c r="I478" s="37"/>
      <c r="J478" s="37"/>
      <c r="K478" s="37"/>
    </row>
    <row r="479" spans="1:28" x14ac:dyDescent="0.2">
      <c r="A479" s="37"/>
      <c r="B479" s="37"/>
      <c r="C479" s="44" t="s">
        <v>1072</v>
      </c>
      <c r="D479" s="45">
        <f>Source!BZ323</f>
        <v>90</v>
      </c>
      <c r="E479" s="46">
        <f>(Source!AF323+Source!AE323)*Source!FX323/100</f>
        <v>23.58</v>
      </c>
      <c r="F479" s="45"/>
      <c r="G479" s="52">
        <f>Source!X323</f>
        <v>2</v>
      </c>
      <c r="H479" s="45" t="str">
        <f>CONCATENATE(Source!AT323)</f>
        <v>90</v>
      </c>
      <c r="I479" s="45"/>
      <c r="J479" s="45"/>
      <c r="K479" s="45"/>
    </row>
    <row r="480" spans="1:28" x14ac:dyDescent="0.2">
      <c r="A480" s="37"/>
      <c r="B480" s="37"/>
      <c r="C480" s="44" t="s">
        <v>1073</v>
      </c>
      <c r="D480" s="45">
        <f>Source!CA323</f>
        <v>85</v>
      </c>
      <c r="E480" s="46">
        <f>(Source!AF323+Source!AE323)*Source!FY323/100</f>
        <v>18.929500000000001</v>
      </c>
      <c r="F480" s="45" t="str">
        <f>CONCATENATE(Source!DM323,Source!FU323, "=", Source!FY323, "%")</f>
        <v>*0,85=72,25%</v>
      </c>
      <c r="G480" s="52">
        <f>Source!Y323</f>
        <v>1</v>
      </c>
      <c r="H480" s="45" t="str">
        <f>CONCATENATE(Source!AU323)</f>
        <v>72</v>
      </c>
      <c r="I480" s="45"/>
      <c r="J480" s="45"/>
      <c r="K480" s="45"/>
    </row>
    <row r="481" spans="1:28" x14ac:dyDescent="0.2">
      <c r="A481" s="37"/>
      <c r="B481" s="37"/>
      <c r="C481" s="44" t="s">
        <v>1074</v>
      </c>
      <c r="D481" s="45"/>
      <c r="E481" s="46">
        <f>((Source!AF323+Source!AE323)*Source!FX323/100)+((Source!AF323+Source!AE323)*Source!FY323/100)+Source!AB323</f>
        <v>82.409500000000008</v>
      </c>
      <c r="F481" s="45"/>
      <c r="G481" s="52">
        <f>Source!O323+Source!X323+Source!Y323</f>
        <v>7</v>
      </c>
      <c r="H481" s="45"/>
      <c r="I481" s="45"/>
      <c r="J481" s="45"/>
      <c r="K481" s="45"/>
    </row>
    <row r="482" spans="1:28" ht="54" x14ac:dyDescent="0.2">
      <c r="A482" s="38" t="str">
        <f>Source!E324</f>
        <v>56,1</v>
      </c>
      <c r="B482" s="38" t="str">
        <f>Source!F324</f>
        <v>Прайс-лист</v>
      </c>
      <c r="C482" s="39" t="s">
        <v>1089</v>
      </c>
      <c r="D482" s="40">
        <f>Source!I324</f>
        <v>1</v>
      </c>
      <c r="E482" s="41">
        <f>Source!AB324</f>
        <v>889.3</v>
      </c>
      <c r="F482" s="41">
        <f>Source!AD324</f>
        <v>0</v>
      </c>
      <c r="G482" s="51">
        <f>Source!O324</f>
        <v>889</v>
      </c>
      <c r="H482" s="51">
        <f>Source!S324</f>
        <v>0</v>
      </c>
      <c r="I482" s="51">
        <f>Source!Q324</f>
        <v>0</v>
      </c>
      <c r="J482" s="42">
        <f>Source!AH324</f>
        <v>0</v>
      </c>
      <c r="K482" s="42">
        <f>Source!U324</f>
        <v>0</v>
      </c>
      <c r="T482">
        <f>Source!O324+Source!X324+Source!Y324</f>
        <v>889</v>
      </c>
      <c r="U482">
        <f>Source!P324</f>
        <v>889</v>
      </c>
      <c r="V482">
        <f>Source!S324</f>
        <v>0</v>
      </c>
      <c r="W482">
        <f>Source!Q324</f>
        <v>0</v>
      </c>
      <c r="X482">
        <f>Source!R324</f>
        <v>0</v>
      </c>
      <c r="Y482">
        <f>Source!U324</f>
        <v>0</v>
      </c>
      <c r="Z482">
        <f>Source!V324</f>
        <v>0</v>
      </c>
      <c r="AA482">
        <f>Source!X324</f>
        <v>0</v>
      </c>
      <c r="AB482">
        <f>Source!Y324</f>
        <v>0</v>
      </c>
    </row>
    <row r="483" spans="1:28" ht="14.25" x14ac:dyDescent="0.2">
      <c r="A483" s="37"/>
      <c r="B483" s="37"/>
      <c r="C483" s="43" t="str">
        <f>Source!H324</f>
        <v>компл.</v>
      </c>
      <c r="D483" s="40"/>
      <c r="E483" s="41">
        <f>Source!AF324</f>
        <v>0</v>
      </c>
      <c r="F483" s="41">
        <f>Source!AE324</f>
        <v>0</v>
      </c>
      <c r="G483" s="51"/>
      <c r="H483" s="51"/>
      <c r="I483" s="51">
        <f>Source!R324</f>
        <v>0</v>
      </c>
      <c r="J483" s="42">
        <f>Source!AI324</f>
        <v>0</v>
      </c>
      <c r="K483" s="42">
        <f>Source!V324</f>
        <v>0</v>
      </c>
    </row>
    <row r="484" spans="1:28" ht="42.75" x14ac:dyDescent="0.2">
      <c r="A484" s="38" t="str">
        <f>Source!E325</f>
        <v>57</v>
      </c>
      <c r="B484" s="38" t="str">
        <f>Source!F325</f>
        <v>09-08-001-1</v>
      </c>
      <c r="C484" s="39" t="str">
        <f>Source!G325</f>
        <v>Установка металлических столбов высотой до 4 м: с погружением в бетонное основание</v>
      </c>
      <c r="D484" s="40">
        <f>Source!I325</f>
        <v>0.03</v>
      </c>
      <c r="E484" s="41">
        <f>Source!AB325</f>
        <v>3906.5</v>
      </c>
      <c r="F484" s="41">
        <f>Source!AD325</f>
        <v>3442.9</v>
      </c>
      <c r="G484" s="51">
        <f>Source!O325</f>
        <v>116</v>
      </c>
      <c r="H484" s="51">
        <f>Source!S325</f>
        <v>7</v>
      </c>
      <c r="I484" s="51">
        <f>Source!Q325</f>
        <v>103</v>
      </c>
      <c r="J484" s="42">
        <f>Source!AH325</f>
        <v>35.64</v>
      </c>
      <c r="K484" s="42">
        <f>Source!U325</f>
        <v>1.0691999999999999</v>
      </c>
      <c r="T484">
        <f>Source!O325+Source!X325+Source!Y325</f>
        <v>141</v>
      </c>
      <c r="U484">
        <f>Source!P325</f>
        <v>6</v>
      </c>
      <c r="V484">
        <f>Source!S325</f>
        <v>7</v>
      </c>
      <c r="W484">
        <f>Source!Q325</f>
        <v>103</v>
      </c>
      <c r="X484">
        <f>Source!R325</f>
        <v>8</v>
      </c>
      <c r="Y484">
        <f>Source!U325</f>
        <v>1.0691999999999999</v>
      </c>
      <c r="Z484">
        <f>Source!V325</f>
        <v>0.65010000000000001</v>
      </c>
      <c r="AA484">
        <f>Source!X325</f>
        <v>14</v>
      </c>
      <c r="AB484">
        <f>Source!Y325</f>
        <v>11</v>
      </c>
    </row>
    <row r="485" spans="1:28" ht="14.25" x14ac:dyDescent="0.2">
      <c r="A485" s="37"/>
      <c r="B485" s="37"/>
      <c r="C485" s="43" t="str">
        <f>Source!H325</f>
        <v>100 столбов</v>
      </c>
      <c r="D485" s="40"/>
      <c r="E485" s="41">
        <f>Source!AF325</f>
        <v>247.3</v>
      </c>
      <c r="F485" s="41">
        <f>Source!AE325</f>
        <v>266.8</v>
      </c>
      <c r="G485" s="51"/>
      <c r="H485" s="51"/>
      <c r="I485" s="51">
        <f>Source!R325</f>
        <v>8</v>
      </c>
      <c r="J485" s="42">
        <f>Source!AI325</f>
        <v>21.67</v>
      </c>
      <c r="K485" s="42">
        <f>Source!V325</f>
        <v>0.65010000000000001</v>
      </c>
    </row>
    <row r="486" spans="1:28" x14ac:dyDescent="0.2">
      <c r="A486" s="37"/>
      <c r="B486" s="37"/>
      <c r="C486" s="47" t="str">
        <f>"Объем: "&amp;Source!I325&amp;"=3/"&amp;"100"</f>
        <v>Объем: 0,03=3/100</v>
      </c>
      <c r="D486" s="37"/>
      <c r="E486" s="37"/>
      <c r="F486" s="37"/>
      <c r="G486" s="37"/>
      <c r="H486" s="37"/>
      <c r="I486" s="37"/>
      <c r="J486" s="37"/>
      <c r="K486" s="37"/>
    </row>
    <row r="487" spans="1:28" x14ac:dyDescent="0.2">
      <c r="A487" s="37"/>
      <c r="B487" s="37"/>
      <c r="C487" s="44" t="s">
        <v>1072</v>
      </c>
      <c r="D487" s="45">
        <f>Source!BZ325</f>
        <v>90</v>
      </c>
      <c r="E487" s="46">
        <f>(Source!AF325+Source!AE325)*Source!FX325/100</f>
        <v>462.69</v>
      </c>
      <c r="F487" s="45"/>
      <c r="G487" s="52">
        <f>Source!X325</f>
        <v>14</v>
      </c>
      <c r="H487" s="45" t="str">
        <f>CONCATENATE(Source!AT325)</f>
        <v>90</v>
      </c>
      <c r="I487" s="45"/>
      <c r="J487" s="45"/>
      <c r="K487" s="45"/>
    </row>
    <row r="488" spans="1:28" x14ac:dyDescent="0.2">
      <c r="A488" s="37"/>
      <c r="B488" s="37"/>
      <c r="C488" s="44" t="s">
        <v>1073</v>
      </c>
      <c r="D488" s="45">
        <f>Source!CA325</f>
        <v>85</v>
      </c>
      <c r="E488" s="46">
        <f>(Source!AF325+Source!AE325)*Source!FY325/100</f>
        <v>371.43725000000001</v>
      </c>
      <c r="F488" s="45" t="str">
        <f>CONCATENATE(Source!DM325,Source!FU325, "=", Source!FY325, "%")</f>
        <v>*0,85=72,25%</v>
      </c>
      <c r="G488" s="52">
        <f>Source!Y325</f>
        <v>11</v>
      </c>
      <c r="H488" s="45" t="str">
        <f>CONCATENATE(Source!AU325)</f>
        <v>72</v>
      </c>
      <c r="I488" s="45"/>
      <c r="J488" s="45"/>
      <c r="K488" s="45"/>
    </row>
    <row r="489" spans="1:28" x14ac:dyDescent="0.2">
      <c r="A489" s="37"/>
      <c r="B489" s="37"/>
      <c r="C489" s="44" t="s">
        <v>1074</v>
      </c>
      <c r="D489" s="45"/>
      <c r="E489" s="46">
        <f>((Source!AF325+Source!AE325)*Source!FX325/100)+((Source!AF325+Source!AE325)*Source!FY325/100)+Source!AB325</f>
        <v>4740.6272499999995</v>
      </c>
      <c r="F489" s="45"/>
      <c r="G489" s="52">
        <f>Source!O325+Source!X325+Source!Y325</f>
        <v>141</v>
      </c>
      <c r="H489" s="45"/>
      <c r="I489" s="45"/>
      <c r="J489" s="45"/>
      <c r="K489" s="45"/>
    </row>
    <row r="490" spans="1:28" ht="57" x14ac:dyDescent="0.2">
      <c r="A490" s="38" t="str">
        <f>Source!E326</f>
        <v>57,1</v>
      </c>
      <c r="B490" s="38" t="str">
        <f>Source!F326</f>
        <v>Прайс - лист ООО «КЕНГУРУ.ПРО»</v>
      </c>
      <c r="C490" s="39" t="s">
        <v>1091</v>
      </c>
      <c r="D490" s="40">
        <f>Source!I326</f>
        <v>1</v>
      </c>
      <c r="E490" s="41">
        <f>Source!AB326</f>
        <v>15219.3</v>
      </c>
      <c r="F490" s="41">
        <f>Source!AD326</f>
        <v>0</v>
      </c>
      <c r="G490" s="51">
        <f>Source!O326</f>
        <v>15219</v>
      </c>
      <c r="H490" s="51">
        <f>Source!S326</f>
        <v>0</v>
      </c>
      <c r="I490" s="51">
        <f>Source!Q326</f>
        <v>0</v>
      </c>
      <c r="J490" s="42">
        <f>Source!AH326</f>
        <v>0</v>
      </c>
      <c r="K490" s="42">
        <f>Source!U326</f>
        <v>0</v>
      </c>
      <c r="T490">
        <f>Source!O326+Source!X326+Source!Y326</f>
        <v>15219</v>
      </c>
      <c r="U490">
        <f>Source!P326</f>
        <v>15219</v>
      </c>
      <c r="V490">
        <f>Source!S326</f>
        <v>0</v>
      </c>
      <c r="W490">
        <f>Source!Q326</f>
        <v>0</v>
      </c>
      <c r="X490">
        <f>Source!R326</f>
        <v>0</v>
      </c>
      <c r="Y490">
        <f>Source!U326</f>
        <v>0</v>
      </c>
      <c r="Z490">
        <f>Source!V326</f>
        <v>0</v>
      </c>
      <c r="AA490">
        <f>Source!X326</f>
        <v>0</v>
      </c>
      <c r="AB490">
        <f>Source!Y326</f>
        <v>0</v>
      </c>
    </row>
    <row r="491" spans="1:28" ht="14.25" x14ac:dyDescent="0.2">
      <c r="A491" s="37"/>
      <c r="B491" s="37"/>
      <c r="C491" s="43" t="str">
        <f>Source!H326</f>
        <v>ШТ</v>
      </c>
      <c r="D491" s="40"/>
      <c r="E491" s="41">
        <f>Source!AF326</f>
        <v>0</v>
      </c>
      <c r="F491" s="41">
        <f>Source!AE326</f>
        <v>0</v>
      </c>
      <c r="G491" s="51"/>
      <c r="H491" s="51"/>
      <c r="I491" s="51">
        <f>Source!R326</f>
        <v>0</v>
      </c>
      <c r="J491" s="42">
        <f>Source!AI326</f>
        <v>0</v>
      </c>
      <c r="K491" s="42">
        <f>Source!V326</f>
        <v>0</v>
      </c>
    </row>
    <row r="492" spans="1:28" ht="28.5" x14ac:dyDescent="0.2">
      <c r="A492" s="38" t="str">
        <f>Source!E327</f>
        <v>57,2</v>
      </c>
      <c r="B492" s="38" t="str">
        <f>Source!F327</f>
        <v>401-0066</v>
      </c>
      <c r="C492" s="39" t="str">
        <f>Source!G327</f>
        <v>Бетон тяжелый, крупность заполнителя 20 мм, класс В15 (М200)</v>
      </c>
      <c r="D492" s="40">
        <f>Source!I327</f>
        <v>0.19020000000000001</v>
      </c>
      <c r="E492" s="41">
        <f>Source!AB327</f>
        <v>615.20000000000005</v>
      </c>
      <c r="F492" s="41">
        <f>Source!AD327</f>
        <v>0</v>
      </c>
      <c r="G492" s="51">
        <f>Source!O327</f>
        <v>117</v>
      </c>
      <c r="H492" s="51">
        <f>Source!S327</f>
        <v>0</v>
      </c>
      <c r="I492" s="51">
        <f>Source!Q327</f>
        <v>0</v>
      </c>
      <c r="J492" s="42">
        <f>Source!AH327</f>
        <v>0</v>
      </c>
      <c r="K492" s="42">
        <f>Source!U327</f>
        <v>0</v>
      </c>
      <c r="T492">
        <f>Source!O327+Source!X327+Source!Y327</f>
        <v>117</v>
      </c>
      <c r="U492">
        <f>Source!P327</f>
        <v>117</v>
      </c>
      <c r="V492">
        <f>Source!S327</f>
        <v>0</v>
      </c>
      <c r="W492">
        <f>Source!Q327</f>
        <v>0</v>
      </c>
      <c r="X492">
        <f>Source!R327</f>
        <v>0</v>
      </c>
      <c r="Y492">
        <f>Source!U327</f>
        <v>0</v>
      </c>
      <c r="Z492">
        <f>Source!V327</f>
        <v>0</v>
      </c>
      <c r="AA492">
        <f>Source!X327</f>
        <v>0</v>
      </c>
      <c r="AB492">
        <f>Source!Y327</f>
        <v>0</v>
      </c>
    </row>
    <row r="493" spans="1:28" ht="14.25" x14ac:dyDescent="0.2">
      <c r="A493" s="37"/>
      <c r="B493" s="37"/>
      <c r="C493" s="43" t="str">
        <f>Source!H327</f>
        <v>м3</v>
      </c>
      <c r="D493" s="40"/>
      <c r="E493" s="41">
        <f>Source!AF327</f>
        <v>0</v>
      </c>
      <c r="F493" s="41">
        <f>Source!AE327</f>
        <v>0</v>
      </c>
      <c r="G493" s="51"/>
      <c r="H493" s="51"/>
      <c r="I493" s="51">
        <f>Source!R327</f>
        <v>0</v>
      </c>
      <c r="J493" s="42">
        <f>Source!AI327</f>
        <v>0</v>
      </c>
      <c r="K493" s="42">
        <f>Source!V327</f>
        <v>0</v>
      </c>
    </row>
    <row r="494" spans="1:28" ht="42.75" x14ac:dyDescent="0.2">
      <c r="A494" s="38" t="str">
        <f>Source!E328</f>
        <v>58</v>
      </c>
      <c r="B494" s="38" t="str">
        <f>Source!F328</f>
        <v>09-08-001-1</v>
      </c>
      <c r="C494" s="39" t="str">
        <f>Source!G328</f>
        <v>Установка металлических столбов высотой до 4 м: с погружением в бетонное основание</v>
      </c>
      <c r="D494" s="40">
        <f>Source!I328</f>
        <v>0.05</v>
      </c>
      <c r="E494" s="41">
        <f>Source!AB328</f>
        <v>3906.5</v>
      </c>
      <c r="F494" s="41">
        <f>Source!AD328</f>
        <v>3442.9</v>
      </c>
      <c r="G494" s="51">
        <f>Source!O328</f>
        <v>195</v>
      </c>
      <c r="H494" s="51">
        <f>Source!S328</f>
        <v>12</v>
      </c>
      <c r="I494" s="51">
        <f>Source!Q328</f>
        <v>172</v>
      </c>
      <c r="J494" s="42">
        <f>Source!AH328</f>
        <v>35.64</v>
      </c>
      <c r="K494" s="42">
        <f>Source!U328</f>
        <v>1.782</v>
      </c>
      <c r="T494">
        <f>Source!O328+Source!X328+Source!Y328</f>
        <v>236</v>
      </c>
      <c r="U494">
        <f>Source!P328</f>
        <v>11</v>
      </c>
      <c r="V494">
        <f>Source!S328</f>
        <v>12</v>
      </c>
      <c r="W494">
        <f>Source!Q328</f>
        <v>172</v>
      </c>
      <c r="X494">
        <f>Source!R328</f>
        <v>13</v>
      </c>
      <c r="Y494">
        <f>Source!U328</f>
        <v>1.782</v>
      </c>
      <c r="Z494">
        <f>Source!V328</f>
        <v>1.0835000000000001</v>
      </c>
      <c r="AA494">
        <f>Source!X328</f>
        <v>23</v>
      </c>
      <c r="AB494">
        <f>Source!Y328</f>
        <v>18</v>
      </c>
    </row>
    <row r="495" spans="1:28" ht="14.25" x14ac:dyDescent="0.2">
      <c r="A495" s="37"/>
      <c r="B495" s="37"/>
      <c r="C495" s="43" t="str">
        <f>Source!H328</f>
        <v>100 столбов</v>
      </c>
      <c r="D495" s="40"/>
      <c r="E495" s="41">
        <f>Source!AF328</f>
        <v>247.3</v>
      </c>
      <c r="F495" s="41">
        <f>Source!AE328</f>
        <v>266.8</v>
      </c>
      <c r="G495" s="51"/>
      <c r="H495" s="51"/>
      <c r="I495" s="51">
        <f>Source!R328</f>
        <v>13</v>
      </c>
      <c r="J495" s="42">
        <f>Source!AI328</f>
        <v>21.67</v>
      </c>
      <c r="K495" s="42">
        <f>Source!V328</f>
        <v>1.0835000000000001</v>
      </c>
    </row>
    <row r="496" spans="1:28" x14ac:dyDescent="0.2">
      <c r="A496" s="37"/>
      <c r="B496" s="37"/>
      <c r="C496" s="47" t="str">
        <f>"Объем: "&amp;Source!I328&amp;"=5/"&amp;"100"</f>
        <v>Объем: 0,05=5/100</v>
      </c>
      <c r="D496" s="37"/>
      <c r="E496" s="37"/>
      <c r="F496" s="37"/>
      <c r="G496" s="37"/>
      <c r="H496" s="37"/>
      <c r="I496" s="37"/>
      <c r="J496" s="37"/>
      <c r="K496" s="37"/>
    </row>
    <row r="497" spans="1:28" x14ac:dyDescent="0.2">
      <c r="A497" s="37"/>
      <c r="B497" s="37"/>
      <c r="C497" s="44" t="s">
        <v>1072</v>
      </c>
      <c r="D497" s="45">
        <f>Source!BZ328</f>
        <v>90</v>
      </c>
      <c r="E497" s="46">
        <f>(Source!AF328+Source!AE328)*Source!FX328/100</f>
        <v>462.69</v>
      </c>
      <c r="F497" s="45"/>
      <c r="G497" s="52">
        <f>Source!X328</f>
        <v>23</v>
      </c>
      <c r="H497" s="45" t="str">
        <f>CONCATENATE(Source!AT328)</f>
        <v>90</v>
      </c>
      <c r="I497" s="45"/>
      <c r="J497" s="45"/>
      <c r="K497" s="45"/>
    </row>
    <row r="498" spans="1:28" x14ac:dyDescent="0.2">
      <c r="A498" s="37"/>
      <c r="B498" s="37"/>
      <c r="C498" s="44" t="s">
        <v>1073</v>
      </c>
      <c r="D498" s="45">
        <f>Source!CA328</f>
        <v>85</v>
      </c>
      <c r="E498" s="46">
        <f>(Source!AF328+Source!AE328)*Source!FY328/100</f>
        <v>371.43725000000001</v>
      </c>
      <c r="F498" s="45" t="str">
        <f>CONCATENATE(Source!DM328,Source!FU328, "=", Source!FY328, "%")</f>
        <v>*0,85=72,25%</v>
      </c>
      <c r="G498" s="52">
        <f>Source!Y328</f>
        <v>18</v>
      </c>
      <c r="H498" s="45" t="str">
        <f>CONCATENATE(Source!AU328)</f>
        <v>72</v>
      </c>
      <c r="I498" s="45"/>
      <c r="J498" s="45"/>
      <c r="K498" s="45"/>
    </row>
    <row r="499" spans="1:28" x14ac:dyDescent="0.2">
      <c r="A499" s="37"/>
      <c r="B499" s="37"/>
      <c r="C499" s="44" t="s">
        <v>1074</v>
      </c>
      <c r="D499" s="45"/>
      <c r="E499" s="46">
        <f>((Source!AF328+Source!AE328)*Source!FX328/100)+((Source!AF328+Source!AE328)*Source!FY328/100)+Source!AB328</f>
        <v>4740.6272499999995</v>
      </c>
      <c r="F499" s="45"/>
      <c r="G499" s="52">
        <f>Source!O328+Source!X328+Source!Y328</f>
        <v>236</v>
      </c>
      <c r="H499" s="45"/>
      <c r="I499" s="45"/>
      <c r="J499" s="45"/>
      <c r="K499" s="45"/>
    </row>
    <row r="500" spans="1:28" ht="82.5" x14ac:dyDescent="0.2">
      <c r="A500" s="38" t="str">
        <f>Source!E329</f>
        <v>58,1</v>
      </c>
      <c r="B500" s="38" t="str">
        <f>Source!F329</f>
        <v>Прайс - лист ООО «Сильный двор»</v>
      </c>
      <c r="C500" s="39" t="s">
        <v>1092</v>
      </c>
      <c r="D500" s="40">
        <f>Source!I329</f>
        <v>1</v>
      </c>
      <c r="E500" s="41">
        <f>Source!AB329</f>
        <v>3727.2</v>
      </c>
      <c r="F500" s="41">
        <f>Source!AD329</f>
        <v>0</v>
      </c>
      <c r="G500" s="51">
        <f>Source!O329</f>
        <v>3727</v>
      </c>
      <c r="H500" s="51">
        <f>Source!S329</f>
        <v>0</v>
      </c>
      <c r="I500" s="51">
        <f>Source!Q329</f>
        <v>0</v>
      </c>
      <c r="J500" s="42">
        <f>Source!AH329</f>
        <v>0</v>
      </c>
      <c r="K500" s="42">
        <f>Source!U329</f>
        <v>0</v>
      </c>
      <c r="T500">
        <f>Source!O329+Source!X329+Source!Y329</f>
        <v>3727</v>
      </c>
      <c r="U500">
        <f>Source!P329</f>
        <v>3727</v>
      </c>
      <c r="V500">
        <f>Source!S329</f>
        <v>0</v>
      </c>
      <c r="W500">
        <f>Source!Q329</f>
        <v>0</v>
      </c>
      <c r="X500">
        <f>Source!R329</f>
        <v>0</v>
      </c>
      <c r="Y500">
        <f>Source!U329</f>
        <v>0</v>
      </c>
      <c r="Z500">
        <f>Source!V329</f>
        <v>0</v>
      </c>
      <c r="AA500">
        <f>Source!X329</f>
        <v>0</v>
      </c>
      <c r="AB500">
        <f>Source!Y329</f>
        <v>0</v>
      </c>
    </row>
    <row r="501" spans="1:28" ht="14.25" x14ac:dyDescent="0.2">
      <c r="A501" s="37"/>
      <c r="B501" s="37"/>
      <c r="C501" s="43" t="str">
        <f>Source!H329</f>
        <v>ШТ</v>
      </c>
      <c r="D501" s="40"/>
      <c r="E501" s="41">
        <f>Source!AF329</f>
        <v>0</v>
      </c>
      <c r="F501" s="41">
        <f>Source!AE329</f>
        <v>0</v>
      </c>
      <c r="G501" s="51"/>
      <c r="H501" s="51"/>
      <c r="I501" s="51">
        <f>Source!R329</f>
        <v>0</v>
      </c>
      <c r="J501" s="42">
        <f>Source!AI329</f>
        <v>0</v>
      </c>
      <c r="K501" s="42">
        <f>Source!V329</f>
        <v>0</v>
      </c>
    </row>
    <row r="502" spans="1:28" ht="28.5" x14ac:dyDescent="0.2">
      <c r="A502" s="38" t="str">
        <f>Source!E330</f>
        <v>58,2</v>
      </c>
      <c r="B502" s="38" t="str">
        <f>Source!F330</f>
        <v>401-0066</v>
      </c>
      <c r="C502" s="39" t="str">
        <f>Source!G330</f>
        <v>Бетон тяжелый, крупность заполнителя 20 мм, класс В15 (М200)</v>
      </c>
      <c r="D502" s="40">
        <f>Source!I330</f>
        <v>0.317</v>
      </c>
      <c r="E502" s="41">
        <f>Source!AB330</f>
        <v>615.20000000000005</v>
      </c>
      <c r="F502" s="41">
        <f>Source!AD330</f>
        <v>0</v>
      </c>
      <c r="G502" s="51">
        <f>Source!O330</f>
        <v>195</v>
      </c>
      <c r="H502" s="51">
        <f>Source!S330</f>
        <v>0</v>
      </c>
      <c r="I502" s="51">
        <f>Source!Q330</f>
        <v>0</v>
      </c>
      <c r="J502" s="42">
        <f>Source!AH330</f>
        <v>0</v>
      </c>
      <c r="K502" s="42">
        <f>Source!U330</f>
        <v>0</v>
      </c>
      <c r="T502">
        <f>Source!O330+Source!X330+Source!Y330</f>
        <v>195</v>
      </c>
      <c r="U502">
        <f>Source!P330</f>
        <v>195</v>
      </c>
      <c r="V502">
        <f>Source!S330</f>
        <v>0</v>
      </c>
      <c r="W502">
        <f>Source!Q330</f>
        <v>0</v>
      </c>
      <c r="X502">
        <f>Source!R330</f>
        <v>0</v>
      </c>
      <c r="Y502">
        <f>Source!U330</f>
        <v>0</v>
      </c>
      <c r="Z502">
        <f>Source!V330</f>
        <v>0</v>
      </c>
      <c r="AA502">
        <f>Source!X330</f>
        <v>0</v>
      </c>
      <c r="AB502">
        <f>Source!Y330</f>
        <v>0</v>
      </c>
    </row>
    <row r="503" spans="1:28" ht="14.25" x14ac:dyDescent="0.2">
      <c r="A503" s="37"/>
      <c r="B503" s="37"/>
      <c r="C503" s="43" t="str">
        <f>Source!H330</f>
        <v>м3</v>
      </c>
      <c r="D503" s="40"/>
      <c r="E503" s="41">
        <f>Source!AF330</f>
        <v>0</v>
      </c>
      <c r="F503" s="41">
        <f>Source!AE330</f>
        <v>0</v>
      </c>
      <c r="G503" s="51"/>
      <c r="H503" s="51"/>
      <c r="I503" s="51">
        <f>Source!R330</f>
        <v>0</v>
      </c>
      <c r="J503" s="42">
        <f>Source!AI330</f>
        <v>0</v>
      </c>
      <c r="K503" s="42">
        <f>Source!V330</f>
        <v>0</v>
      </c>
    </row>
    <row r="504" spans="1:28" ht="42.75" x14ac:dyDescent="0.2">
      <c r="A504" s="38" t="str">
        <f>Source!E331</f>
        <v>59</v>
      </c>
      <c r="B504" s="38" t="str">
        <f>Source!F331</f>
        <v>09-08-001-1</v>
      </c>
      <c r="C504" s="39" t="str">
        <f>Source!G331</f>
        <v>Установка металлических столбов высотой до 4 м: с погружением в бетонное основание</v>
      </c>
      <c r="D504" s="40">
        <f>Source!I331</f>
        <v>0.05</v>
      </c>
      <c r="E504" s="41">
        <f>Source!AB331</f>
        <v>3906.5</v>
      </c>
      <c r="F504" s="41">
        <f>Source!AD331</f>
        <v>3442.9</v>
      </c>
      <c r="G504" s="51">
        <f>Source!O331</f>
        <v>195</v>
      </c>
      <c r="H504" s="51">
        <f>Source!S331</f>
        <v>12</v>
      </c>
      <c r="I504" s="51">
        <f>Source!Q331</f>
        <v>172</v>
      </c>
      <c r="J504" s="42">
        <f>Source!AH331</f>
        <v>35.64</v>
      </c>
      <c r="K504" s="42">
        <f>Source!U331</f>
        <v>1.782</v>
      </c>
      <c r="T504">
        <f>Source!O331+Source!X331+Source!Y331</f>
        <v>236</v>
      </c>
      <c r="U504">
        <f>Source!P331</f>
        <v>11</v>
      </c>
      <c r="V504">
        <f>Source!S331</f>
        <v>12</v>
      </c>
      <c r="W504">
        <f>Source!Q331</f>
        <v>172</v>
      </c>
      <c r="X504">
        <f>Source!R331</f>
        <v>13</v>
      </c>
      <c r="Y504">
        <f>Source!U331</f>
        <v>1.782</v>
      </c>
      <c r="Z504">
        <f>Source!V331</f>
        <v>1.0835000000000001</v>
      </c>
      <c r="AA504">
        <f>Source!X331</f>
        <v>23</v>
      </c>
      <c r="AB504">
        <f>Source!Y331</f>
        <v>18</v>
      </c>
    </row>
    <row r="505" spans="1:28" ht="14.25" x14ac:dyDescent="0.2">
      <c r="A505" s="37"/>
      <c r="B505" s="37"/>
      <c r="C505" s="43" t="str">
        <f>Source!H331</f>
        <v>100 столбов</v>
      </c>
      <c r="D505" s="40"/>
      <c r="E505" s="41">
        <f>Source!AF331</f>
        <v>247.3</v>
      </c>
      <c r="F505" s="41">
        <f>Source!AE331</f>
        <v>266.8</v>
      </c>
      <c r="G505" s="51"/>
      <c r="H505" s="51"/>
      <c r="I505" s="51">
        <f>Source!R331</f>
        <v>13</v>
      </c>
      <c r="J505" s="42">
        <f>Source!AI331</f>
        <v>21.67</v>
      </c>
      <c r="K505" s="42">
        <f>Source!V331</f>
        <v>1.0835000000000001</v>
      </c>
    </row>
    <row r="506" spans="1:28" x14ac:dyDescent="0.2">
      <c r="A506" s="37"/>
      <c r="B506" s="37"/>
      <c r="C506" s="47" t="str">
        <f>"Объем: "&amp;Source!I331&amp;"=5/"&amp;"100"</f>
        <v>Объем: 0,05=5/100</v>
      </c>
      <c r="D506" s="37"/>
      <c r="E506" s="37"/>
      <c r="F506" s="37"/>
      <c r="G506" s="37"/>
      <c r="H506" s="37"/>
      <c r="I506" s="37"/>
      <c r="J506" s="37"/>
      <c r="K506" s="37"/>
    </row>
    <row r="507" spans="1:28" x14ac:dyDescent="0.2">
      <c r="A507" s="37"/>
      <c r="B507" s="37"/>
      <c r="C507" s="44" t="s">
        <v>1072</v>
      </c>
      <c r="D507" s="45">
        <f>Source!BZ331</f>
        <v>90</v>
      </c>
      <c r="E507" s="46">
        <f>(Source!AF331+Source!AE331)*Source!FX331/100</f>
        <v>462.69</v>
      </c>
      <c r="F507" s="45"/>
      <c r="G507" s="52">
        <f>Source!X331</f>
        <v>23</v>
      </c>
      <c r="H507" s="45" t="str">
        <f>CONCATENATE(Source!AT331)</f>
        <v>90</v>
      </c>
      <c r="I507" s="45"/>
      <c r="J507" s="45"/>
      <c r="K507" s="45"/>
    </row>
    <row r="508" spans="1:28" x14ac:dyDescent="0.2">
      <c r="A508" s="37"/>
      <c r="B508" s="37"/>
      <c r="C508" s="44" t="s">
        <v>1073</v>
      </c>
      <c r="D508" s="45">
        <f>Source!CA331</f>
        <v>85</v>
      </c>
      <c r="E508" s="46">
        <f>(Source!AF331+Source!AE331)*Source!FY331/100</f>
        <v>371.43725000000001</v>
      </c>
      <c r="F508" s="45" t="str">
        <f>CONCATENATE(Source!DM331,Source!FU331, "=", Source!FY331, "%")</f>
        <v>*0,85=72,25%</v>
      </c>
      <c r="G508" s="52">
        <f>Source!Y331</f>
        <v>18</v>
      </c>
      <c r="H508" s="45" t="str">
        <f>CONCATENATE(Source!AU331)</f>
        <v>72</v>
      </c>
      <c r="I508" s="45"/>
      <c r="J508" s="45"/>
      <c r="K508" s="45"/>
    </row>
    <row r="509" spans="1:28" x14ac:dyDescent="0.2">
      <c r="A509" s="37"/>
      <c r="B509" s="37"/>
      <c r="C509" s="44" t="s">
        <v>1074</v>
      </c>
      <c r="D509" s="45"/>
      <c r="E509" s="46">
        <f>((Source!AF331+Source!AE331)*Source!FX331/100)+((Source!AF331+Source!AE331)*Source!FY331/100)+Source!AB331</f>
        <v>4740.6272499999995</v>
      </c>
      <c r="F509" s="45"/>
      <c r="G509" s="52">
        <f>Source!O331+Source!X331+Source!Y331</f>
        <v>236</v>
      </c>
      <c r="H509" s="45"/>
      <c r="I509" s="45"/>
      <c r="J509" s="45"/>
      <c r="K509" s="45"/>
    </row>
    <row r="510" spans="1:28" ht="82.5" x14ac:dyDescent="0.2">
      <c r="A510" s="38" t="str">
        <f>Source!E332</f>
        <v>59,1</v>
      </c>
      <c r="B510" s="38" t="str">
        <f>Source!F332</f>
        <v>Прайс - лист ООО «Сильный двор»</v>
      </c>
      <c r="C510" s="39" t="s">
        <v>1093</v>
      </c>
      <c r="D510" s="40">
        <f>Source!I332</f>
        <v>1</v>
      </c>
      <c r="E510" s="41">
        <f>Source!AB332</f>
        <v>3820.3</v>
      </c>
      <c r="F510" s="41">
        <f>Source!AD332</f>
        <v>0</v>
      </c>
      <c r="G510" s="51">
        <f>Source!O332</f>
        <v>3820</v>
      </c>
      <c r="H510" s="51">
        <f>Source!S332</f>
        <v>0</v>
      </c>
      <c r="I510" s="51">
        <f>Source!Q332</f>
        <v>0</v>
      </c>
      <c r="J510" s="42">
        <f>Source!AH332</f>
        <v>0</v>
      </c>
      <c r="K510" s="42">
        <f>Source!U332</f>
        <v>0</v>
      </c>
      <c r="T510">
        <f>Source!O332+Source!X332+Source!Y332</f>
        <v>3820</v>
      </c>
      <c r="U510">
        <f>Source!P332</f>
        <v>3820</v>
      </c>
      <c r="V510">
        <f>Source!S332</f>
        <v>0</v>
      </c>
      <c r="W510">
        <f>Source!Q332</f>
        <v>0</v>
      </c>
      <c r="X510">
        <f>Source!R332</f>
        <v>0</v>
      </c>
      <c r="Y510">
        <f>Source!U332</f>
        <v>0</v>
      </c>
      <c r="Z510">
        <f>Source!V332</f>
        <v>0</v>
      </c>
      <c r="AA510">
        <f>Source!X332</f>
        <v>0</v>
      </c>
      <c r="AB510">
        <f>Source!Y332</f>
        <v>0</v>
      </c>
    </row>
    <row r="511" spans="1:28" ht="14.25" x14ac:dyDescent="0.2">
      <c r="A511" s="37"/>
      <c r="B511" s="37"/>
      <c r="C511" s="43" t="str">
        <f>Source!H332</f>
        <v>ШТ</v>
      </c>
      <c r="D511" s="40"/>
      <c r="E511" s="41">
        <f>Source!AF332</f>
        <v>0</v>
      </c>
      <c r="F511" s="41">
        <f>Source!AE332</f>
        <v>0</v>
      </c>
      <c r="G511" s="51"/>
      <c r="H511" s="51"/>
      <c r="I511" s="51">
        <f>Source!R332</f>
        <v>0</v>
      </c>
      <c r="J511" s="42">
        <f>Source!AI332</f>
        <v>0</v>
      </c>
      <c r="K511" s="42">
        <f>Source!V332</f>
        <v>0</v>
      </c>
    </row>
    <row r="512" spans="1:28" ht="28.5" x14ac:dyDescent="0.2">
      <c r="A512" s="38" t="str">
        <f>Source!E333</f>
        <v>59,2</v>
      </c>
      <c r="B512" s="38" t="str">
        <f>Source!F333</f>
        <v>401-0066</v>
      </c>
      <c r="C512" s="39" t="str">
        <f>Source!G333</f>
        <v>Бетон тяжелый, крупность заполнителя 20 мм, класс В15 (М200)</v>
      </c>
      <c r="D512" s="40">
        <f>Source!I333</f>
        <v>0.317</v>
      </c>
      <c r="E512" s="41">
        <f>Source!AB333</f>
        <v>615.20000000000005</v>
      </c>
      <c r="F512" s="41">
        <f>Source!AD333</f>
        <v>0</v>
      </c>
      <c r="G512" s="51">
        <f>Source!O333</f>
        <v>195</v>
      </c>
      <c r="H512" s="51">
        <f>Source!S333</f>
        <v>0</v>
      </c>
      <c r="I512" s="51">
        <f>Source!Q333</f>
        <v>0</v>
      </c>
      <c r="J512" s="42">
        <f>Source!AH333</f>
        <v>0</v>
      </c>
      <c r="K512" s="42">
        <f>Source!U333</f>
        <v>0</v>
      </c>
      <c r="T512">
        <f>Source!O333+Source!X333+Source!Y333</f>
        <v>195</v>
      </c>
      <c r="U512">
        <f>Source!P333</f>
        <v>195</v>
      </c>
      <c r="V512">
        <f>Source!S333</f>
        <v>0</v>
      </c>
      <c r="W512">
        <f>Source!Q333</f>
        <v>0</v>
      </c>
      <c r="X512">
        <f>Source!R333</f>
        <v>0</v>
      </c>
      <c r="Y512">
        <f>Source!U333</f>
        <v>0</v>
      </c>
      <c r="Z512">
        <f>Source!V333</f>
        <v>0</v>
      </c>
      <c r="AA512">
        <f>Source!X333</f>
        <v>0</v>
      </c>
      <c r="AB512">
        <f>Source!Y333</f>
        <v>0</v>
      </c>
    </row>
    <row r="513" spans="1:28" ht="14.25" x14ac:dyDescent="0.2">
      <c r="A513" s="37"/>
      <c r="B513" s="37"/>
      <c r="C513" s="43" t="str">
        <f>Source!H333</f>
        <v>м3</v>
      </c>
      <c r="D513" s="40"/>
      <c r="E513" s="41">
        <f>Source!AF333</f>
        <v>0</v>
      </c>
      <c r="F513" s="41">
        <f>Source!AE333</f>
        <v>0</v>
      </c>
      <c r="G513" s="51"/>
      <c r="H513" s="51"/>
      <c r="I513" s="51">
        <f>Source!R333</f>
        <v>0</v>
      </c>
      <c r="J513" s="42">
        <f>Source!AI333</f>
        <v>0</v>
      </c>
      <c r="K513" s="42">
        <f>Source!V333</f>
        <v>0</v>
      </c>
    </row>
    <row r="514" spans="1:28" ht="42.75" x14ac:dyDescent="0.2">
      <c r="A514" s="38" t="str">
        <f>Source!E334</f>
        <v>60</v>
      </c>
      <c r="B514" s="38" t="str">
        <f>Source!F334</f>
        <v>09-08-001-1</v>
      </c>
      <c r="C514" s="39" t="str">
        <f>Source!G334</f>
        <v>Установка металлических столбов высотой до 4 м: с погружением в бетонное основание</v>
      </c>
      <c r="D514" s="40">
        <f>Source!I334</f>
        <v>0.17</v>
      </c>
      <c r="E514" s="41">
        <f>Source!AB334</f>
        <v>3906.5</v>
      </c>
      <c r="F514" s="41">
        <f>Source!AD334</f>
        <v>3442.9</v>
      </c>
      <c r="G514" s="51">
        <f>Source!O334</f>
        <v>664</v>
      </c>
      <c r="H514" s="51">
        <f>Source!S334</f>
        <v>42</v>
      </c>
      <c r="I514" s="51">
        <f>Source!Q334</f>
        <v>585</v>
      </c>
      <c r="J514" s="42">
        <f>Source!AH334</f>
        <v>35.64</v>
      </c>
      <c r="K514" s="42">
        <f>Source!U334</f>
        <v>6.0588000000000006</v>
      </c>
      <c r="T514">
        <f>Source!O334+Source!X334+Source!Y334</f>
        <v>805</v>
      </c>
      <c r="U514">
        <f>Source!P334</f>
        <v>37</v>
      </c>
      <c r="V514">
        <f>Source!S334</f>
        <v>42</v>
      </c>
      <c r="W514">
        <f>Source!Q334</f>
        <v>585</v>
      </c>
      <c r="X514">
        <f>Source!R334</f>
        <v>45</v>
      </c>
      <c r="Y514">
        <f>Source!U334</f>
        <v>6.0588000000000006</v>
      </c>
      <c r="Z514">
        <f>Source!V334</f>
        <v>3.6839000000000004</v>
      </c>
      <c r="AA514">
        <f>Source!X334</f>
        <v>78</v>
      </c>
      <c r="AB514">
        <f>Source!Y334</f>
        <v>63</v>
      </c>
    </row>
    <row r="515" spans="1:28" ht="14.25" x14ac:dyDescent="0.2">
      <c r="A515" s="37"/>
      <c r="B515" s="37"/>
      <c r="C515" s="43" t="str">
        <f>Source!H334</f>
        <v>100 столбов</v>
      </c>
      <c r="D515" s="40"/>
      <c r="E515" s="41">
        <f>Source!AF334</f>
        <v>247.3</v>
      </c>
      <c r="F515" s="41">
        <f>Source!AE334</f>
        <v>266.8</v>
      </c>
      <c r="G515" s="51"/>
      <c r="H515" s="51"/>
      <c r="I515" s="51">
        <f>Source!R334</f>
        <v>45</v>
      </c>
      <c r="J515" s="42">
        <f>Source!AI334</f>
        <v>21.67</v>
      </c>
      <c r="K515" s="42">
        <f>Source!V334</f>
        <v>3.6839000000000004</v>
      </c>
    </row>
    <row r="516" spans="1:28" x14ac:dyDescent="0.2">
      <c r="A516" s="37"/>
      <c r="B516" s="37"/>
      <c r="C516" s="47" t="str">
        <f>"Объем: "&amp;Source!I334&amp;"=17/"&amp;"100"</f>
        <v>Объем: 0,17=17/100</v>
      </c>
      <c r="D516" s="37"/>
      <c r="E516" s="37"/>
      <c r="F516" s="37"/>
      <c r="G516" s="37"/>
      <c r="H516" s="37"/>
      <c r="I516" s="37"/>
      <c r="J516" s="37"/>
      <c r="K516" s="37"/>
    </row>
    <row r="517" spans="1:28" x14ac:dyDescent="0.2">
      <c r="A517" s="37"/>
      <c r="B517" s="37"/>
      <c r="C517" s="44" t="s">
        <v>1072</v>
      </c>
      <c r="D517" s="45">
        <f>Source!BZ334</f>
        <v>90</v>
      </c>
      <c r="E517" s="46">
        <f>(Source!AF334+Source!AE334)*Source!FX334/100</f>
        <v>462.69</v>
      </c>
      <c r="F517" s="45"/>
      <c r="G517" s="52">
        <f>Source!X334</f>
        <v>78</v>
      </c>
      <c r="H517" s="45" t="str">
        <f>CONCATENATE(Source!AT334)</f>
        <v>90</v>
      </c>
      <c r="I517" s="45"/>
      <c r="J517" s="45"/>
      <c r="K517" s="45"/>
    </row>
    <row r="518" spans="1:28" x14ac:dyDescent="0.2">
      <c r="A518" s="37"/>
      <c r="B518" s="37"/>
      <c r="C518" s="44" t="s">
        <v>1073</v>
      </c>
      <c r="D518" s="45">
        <f>Source!CA334</f>
        <v>85</v>
      </c>
      <c r="E518" s="46">
        <f>(Source!AF334+Source!AE334)*Source!FY334/100</f>
        <v>371.43725000000001</v>
      </c>
      <c r="F518" s="45" t="str">
        <f>CONCATENATE(Source!DM334,Source!FU334, "=", Source!FY334, "%")</f>
        <v>*0,85=72,25%</v>
      </c>
      <c r="G518" s="52">
        <f>Source!Y334</f>
        <v>63</v>
      </c>
      <c r="H518" s="45" t="str">
        <f>CONCATENATE(Source!AU334)</f>
        <v>72</v>
      </c>
      <c r="I518" s="45"/>
      <c r="J518" s="45"/>
      <c r="K518" s="45"/>
    </row>
    <row r="519" spans="1:28" x14ac:dyDescent="0.2">
      <c r="A519" s="37"/>
      <c r="B519" s="37"/>
      <c r="C519" s="44" t="s">
        <v>1074</v>
      </c>
      <c r="D519" s="45"/>
      <c r="E519" s="46">
        <f>((Source!AF334+Source!AE334)*Source!FX334/100)+((Source!AF334+Source!AE334)*Source!FY334/100)+Source!AB334</f>
        <v>4740.6272499999995</v>
      </c>
      <c r="F519" s="45"/>
      <c r="G519" s="52">
        <f>Source!O334+Source!X334+Source!Y334</f>
        <v>805</v>
      </c>
      <c r="H519" s="45"/>
      <c r="I519" s="45"/>
      <c r="J519" s="45"/>
      <c r="K519" s="45"/>
    </row>
    <row r="520" spans="1:28" ht="353.25" x14ac:dyDescent="0.2">
      <c r="A520" s="38" t="str">
        <f>Source!E335</f>
        <v>60,1</v>
      </c>
      <c r="B520" s="38" t="str">
        <f>Source!F335</f>
        <v>Прайс - лист ООО «Сильный двор»</v>
      </c>
      <c r="C520" s="39" t="s">
        <v>1094</v>
      </c>
      <c r="D520" s="40">
        <f>Source!I335</f>
        <v>1</v>
      </c>
      <c r="E520" s="41">
        <f>Source!AB335</f>
        <v>29610.2</v>
      </c>
      <c r="F520" s="41">
        <f>Source!AD335</f>
        <v>0</v>
      </c>
      <c r="G520" s="51">
        <f>Source!O335</f>
        <v>29610</v>
      </c>
      <c r="H520" s="51">
        <f>Source!S335</f>
        <v>0</v>
      </c>
      <c r="I520" s="51">
        <f>Source!Q335</f>
        <v>0</v>
      </c>
      <c r="J520" s="42">
        <f>Source!AH335</f>
        <v>0</v>
      </c>
      <c r="K520" s="42">
        <f>Source!U335</f>
        <v>0</v>
      </c>
      <c r="T520">
        <f>Source!O335+Source!X335+Source!Y335</f>
        <v>29610</v>
      </c>
      <c r="U520">
        <f>Source!P335</f>
        <v>29610</v>
      </c>
      <c r="V520">
        <f>Source!S335</f>
        <v>0</v>
      </c>
      <c r="W520">
        <f>Source!Q335</f>
        <v>0</v>
      </c>
      <c r="X520">
        <f>Source!R335</f>
        <v>0</v>
      </c>
      <c r="Y520">
        <f>Source!U335</f>
        <v>0</v>
      </c>
      <c r="Z520">
        <f>Source!V335</f>
        <v>0</v>
      </c>
      <c r="AA520">
        <f>Source!X335</f>
        <v>0</v>
      </c>
      <c r="AB520">
        <f>Source!Y335</f>
        <v>0</v>
      </c>
    </row>
    <row r="521" spans="1:28" ht="14.25" x14ac:dyDescent="0.2">
      <c r="A521" s="37"/>
      <c r="B521" s="37"/>
      <c r="C521" s="43" t="str">
        <f>Source!H335</f>
        <v>ШТ</v>
      </c>
      <c r="D521" s="40"/>
      <c r="E521" s="41">
        <f>Source!AF335</f>
        <v>0</v>
      </c>
      <c r="F521" s="41">
        <f>Source!AE335</f>
        <v>0</v>
      </c>
      <c r="G521" s="51"/>
      <c r="H521" s="51"/>
      <c r="I521" s="51">
        <f>Source!R335</f>
        <v>0</v>
      </c>
      <c r="J521" s="42">
        <f>Source!AI335</f>
        <v>0</v>
      </c>
      <c r="K521" s="42">
        <f>Source!V335</f>
        <v>0</v>
      </c>
    </row>
    <row r="522" spans="1:28" ht="28.5" x14ac:dyDescent="0.2">
      <c r="A522" s="38" t="str">
        <f>Source!E336</f>
        <v>60,2</v>
      </c>
      <c r="B522" s="38" t="str">
        <f>Source!F336</f>
        <v>401-0066</v>
      </c>
      <c r="C522" s="39" t="str">
        <f>Source!G336</f>
        <v>Бетон тяжелый, крупность заполнителя 20 мм, класс В15 (М200)</v>
      </c>
      <c r="D522" s="40">
        <f>Source!I336</f>
        <v>1.0778000000000001</v>
      </c>
      <c r="E522" s="41">
        <f>Source!AB336</f>
        <v>615.20000000000005</v>
      </c>
      <c r="F522" s="41">
        <f>Source!AD336</f>
        <v>0</v>
      </c>
      <c r="G522" s="51">
        <f>Source!O336</f>
        <v>663</v>
      </c>
      <c r="H522" s="51">
        <f>Source!S336</f>
        <v>0</v>
      </c>
      <c r="I522" s="51">
        <f>Source!Q336</f>
        <v>0</v>
      </c>
      <c r="J522" s="42">
        <f>Source!AH336</f>
        <v>0</v>
      </c>
      <c r="K522" s="42">
        <f>Source!U336</f>
        <v>0</v>
      </c>
      <c r="T522">
        <f>Source!O336+Source!X336+Source!Y336</f>
        <v>663</v>
      </c>
      <c r="U522">
        <f>Source!P336</f>
        <v>663</v>
      </c>
      <c r="V522">
        <f>Source!S336</f>
        <v>0</v>
      </c>
      <c r="W522">
        <f>Source!Q336</f>
        <v>0</v>
      </c>
      <c r="X522">
        <f>Source!R336</f>
        <v>0</v>
      </c>
      <c r="Y522">
        <f>Source!U336</f>
        <v>0</v>
      </c>
      <c r="Z522">
        <f>Source!V336</f>
        <v>0</v>
      </c>
      <c r="AA522">
        <f>Source!X336</f>
        <v>0</v>
      </c>
      <c r="AB522">
        <f>Source!Y336</f>
        <v>0</v>
      </c>
    </row>
    <row r="523" spans="1:28" ht="14.25" x14ac:dyDescent="0.2">
      <c r="A523" s="37"/>
      <c r="B523" s="37"/>
      <c r="C523" s="43" t="str">
        <f>Source!H336</f>
        <v>м3</v>
      </c>
      <c r="D523" s="40"/>
      <c r="E523" s="41">
        <f>Source!AF336</f>
        <v>0</v>
      </c>
      <c r="F523" s="41">
        <f>Source!AE336</f>
        <v>0</v>
      </c>
      <c r="G523" s="51"/>
      <c r="H523" s="51"/>
      <c r="I523" s="51">
        <f>Source!R336</f>
        <v>0</v>
      </c>
      <c r="J523" s="42">
        <f>Source!AI336</f>
        <v>0</v>
      </c>
      <c r="K523" s="42">
        <f>Source!V336</f>
        <v>0</v>
      </c>
    </row>
    <row r="524" spans="1:28" ht="42.75" x14ac:dyDescent="0.2">
      <c r="A524" s="38" t="str">
        <f>Source!E337</f>
        <v>61</v>
      </c>
      <c r="B524" s="38" t="str">
        <f>Source!F337</f>
        <v>09-08-001-1</v>
      </c>
      <c r="C524" s="39" t="str">
        <f>Source!G337</f>
        <v>Установка металлических столбов высотой до 4 м: с погружением в бетонное основание</v>
      </c>
      <c r="D524" s="40">
        <f>Source!I337</f>
        <v>0.08</v>
      </c>
      <c r="E524" s="41">
        <f>Source!AB337</f>
        <v>3906.5</v>
      </c>
      <c r="F524" s="41">
        <f>Source!AD337</f>
        <v>3442.9</v>
      </c>
      <c r="G524" s="51">
        <f>Source!O337</f>
        <v>312</v>
      </c>
      <c r="H524" s="51">
        <f>Source!S337</f>
        <v>20</v>
      </c>
      <c r="I524" s="51">
        <f>Source!Q337</f>
        <v>275</v>
      </c>
      <c r="J524" s="42">
        <f>Source!AH337</f>
        <v>35.64</v>
      </c>
      <c r="K524" s="42">
        <f>Source!U337</f>
        <v>2.8512</v>
      </c>
      <c r="T524">
        <f>Source!O337+Source!X337+Source!Y337</f>
        <v>379</v>
      </c>
      <c r="U524">
        <f>Source!P337</f>
        <v>17</v>
      </c>
      <c r="V524">
        <f>Source!S337</f>
        <v>20</v>
      </c>
      <c r="W524">
        <f>Source!Q337</f>
        <v>275</v>
      </c>
      <c r="X524">
        <f>Source!R337</f>
        <v>21</v>
      </c>
      <c r="Y524">
        <f>Source!U337</f>
        <v>2.8512</v>
      </c>
      <c r="Z524">
        <f>Source!V337</f>
        <v>1.7336000000000003</v>
      </c>
      <c r="AA524">
        <f>Source!X337</f>
        <v>37</v>
      </c>
      <c r="AB524">
        <f>Source!Y337</f>
        <v>30</v>
      </c>
    </row>
    <row r="525" spans="1:28" ht="14.25" x14ac:dyDescent="0.2">
      <c r="A525" s="37"/>
      <c r="B525" s="37"/>
      <c r="C525" s="43" t="str">
        <f>Source!H337</f>
        <v>100 столбов</v>
      </c>
      <c r="D525" s="40"/>
      <c r="E525" s="41">
        <f>Source!AF337</f>
        <v>247.3</v>
      </c>
      <c r="F525" s="41">
        <f>Source!AE337</f>
        <v>266.8</v>
      </c>
      <c r="G525" s="51"/>
      <c r="H525" s="51"/>
      <c r="I525" s="51">
        <f>Source!R337</f>
        <v>21</v>
      </c>
      <c r="J525" s="42">
        <f>Source!AI337</f>
        <v>21.67</v>
      </c>
      <c r="K525" s="42">
        <f>Source!V337</f>
        <v>1.7336000000000003</v>
      </c>
    </row>
    <row r="526" spans="1:28" x14ac:dyDescent="0.2">
      <c r="A526" s="37"/>
      <c r="B526" s="37"/>
      <c r="C526" s="47" t="str">
        <f>"Объем: "&amp;Source!I337&amp;"=8/"&amp;"100"</f>
        <v>Объем: 0,08=8/100</v>
      </c>
      <c r="D526" s="37"/>
      <c r="E526" s="37"/>
      <c r="F526" s="37"/>
      <c r="G526" s="37"/>
      <c r="H526" s="37"/>
      <c r="I526" s="37"/>
      <c r="J526" s="37"/>
      <c r="K526" s="37"/>
    </row>
    <row r="527" spans="1:28" x14ac:dyDescent="0.2">
      <c r="A527" s="37"/>
      <c r="B527" s="37"/>
      <c r="C527" s="44" t="s">
        <v>1072</v>
      </c>
      <c r="D527" s="45">
        <f>Source!BZ337</f>
        <v>90</v>
      </c>
      <c r="E527" s="46">
        <f>(Source!AF337+Source!AE337)*Source!FX337/100</f>
        <v>462.69</v>
      </c>
      <c r="F527" s="45"/>
      <c r="G527" s="52">
        <f>Source!X337</f>
        <v>37</v>
      </c>
      <c r="H527" s="45" t="str">
        <f>CONCATENATE(Source!AT337)</f>
        <v>90</v>
      </c>
      <c r="I527" s="45"/>
      <c r="J527" s="45"/>
      <c r="K527" s="45"/>
    </row>
    <row r="528" spans="1:28" x14ac:dyDescent="0.2">
      <c r="A528" s="37"/>
      <c r="B528" s="37"/>
      <c r="C528" s="44" t="s">
        <v>1073</v>
      </c>
      <c r="D528" s="45">
        <f>Source!CA337</f>
        <v>85</v>
      </c>
      <c r="E528" s="46">
        <f>(Source!AF337+Source!AE337)*Source!FY337/100</f>
        <v>371.43725000000001</v>
      </c>
      <c r="F528" s="45" t="str">
        <f>CONCATENATE(Source!DM337,Source!FU337, "=", Source!FY337, "%")</f>
        <v>*0,85=72,25%</v>
      </c>
      <c r="G528" s="52">
        <f>Source!Y337</f>
        <v>30</v>
      </c>
      <c r="H528" s="45" t="str">
        <f>CONCATENATE(Source!AU337)</f>
        <v>72</v>
      </c>
      <c r="I528" s="45"/>
      <c r="J528" s="45"/>
      <c r="K528" s="45"/>
    </row>
    <row r="529" spans="1:28" x14ac:dyDescent="0.2">
      <c r="A529" s="37"/>
      <c r="B529" s="37"/>
      <c r="C529" s="44" t="s">
        <v>1074</v>
      </c>
      <c r="D529" s="45"/>
      <c r="E529" s="46">
        <f>((Source!AF337+Source!AE337)*Source!FX337/100)+((Source!AF337+Source!AE337)*Source!FY337/100)+Source!AB337</f>
        <v>4740.6272499999995</v>
      </c>
      <c r="F529" s="45"/>
      <c r="G529" s="52">
        <f>Source!O337+Source!X337+Source!Y337</f>
        <v>379</v>
      </c>
      <c r="H529" s="45"/>
      <c r="I529" s="45"/>
      <c r="J529" s="45"/>
      <c r="K529" s="45"/>
    </row>
    <row r="530" spans="1:28" ht="57" x14ac:dyDescent="0.2">
      <c r="A530" s="38" t="str">
        <f>Source!E338</f>
        <v>61,1</v>
      </c>
      <c r="B530" s="38" t="str">
        <f>Source!F338</f>
        <v>Прайс - лист ООО «Сильный двор»</v>
      </c>
      <c r="C530" s="39" t="s">
        <v>1095</v>
      </c>
      <c r="D530" s="40">
        <f>Source!I338</f>
        <v>2</v>
      </c>
      <c r="E530" s="41">
        <f>Source!AB338</f>
        <v>2060.3000000000002</v>
      </c>
      <c r="F530" s="41">
        <f>Source!AD338</f>
        <v>0</v>
      </c>
      <c r="G530" s="51">
        <f>Source!O338</f>
        <v>4121</v>
      </c>
      <c r="H530" s="51">
        <f>Source!S338</f>
        <v>0</v>
      </c>
      <c r="I530" s="51">
        <f>Source!Q338</f>
        <v>0</v>
      </c>
      <c r="J530" s="42">
        <f>Source!AH338</f>
        <v>0</v>
      </c>
      <c r="K530" s="42">
        <f>Source!U338</f>
        <v>0</v>
      </c>
      <c r="T530">
        <f>Source!O338+Source!X338+Source!Y338</f>
        <v>4121</v>
      </c>
      <c r="U530">
        <f>Source!P338</f>
        <v>4121</v>
      </c>
      <c r="V530">
        <f>Source!S338</f>
        <v>0</v>
      </c>
      <c r="W530">
        <f>Source!Q338</f>
        <v>0</v>
      </c>
      <c r="X530">
        <f>Source!R338</f>
        <v>0</v>
      </c>
      <c r="Y530">
        <f>Source!U338</f>
        <v>0</v>
      </c>
      <c r="Z530">
        <f>Source!V338</f>
        <v>0</v>
      </c>
      <c r="AA530">
        <f>Source!X338</f>
        <v>0</v>
      </c>
      <c r="AB530">
        <f>Source!Y338</f>
        <v>0</v>
      </c>
    </row>
    <row r="531" spans="1:28" ht="14.25" x14ac:dyDescent="0.2">
      <c r="A531" s="37"/>
      <c r="B531" s="37"/>
      <c r="C531" s="43" t="str">
        <f>Source!H338</f>
        <v>ШТ</v>
      </c>
      <c r="D531" s="40"/>
      <c r="E531" s="41">
        <f>Source!AF338</f>
        <v>0</v>
      </c>
      <c r="F531" s="41">
        <f>Source!AE338</f>
        <v>0</v>
      </c>
      <c r="G531" s="51"/>
      <c r="H531" s="51"/>
      <c r="I531" s="51">
        <f>Source!R338</f>
        <v>0</v>
      </c>
      <c r="J531" s="42">
        <f>Source!AI338</f>
        <v>0</v>
      </c>
      <c r="K531" s="42">
        <f>Source!V338</f>
        <v>0</v>
      </c>
    </row>
    <row r="532" spans="1:28" ht="28.5" x14ac:dyDescent="0.2">
      <c r="A532" s="38" t="str">
        <f>Source!E339</f>
        <v>61,2</v>
      </c>
      <c r="B532" s="38" t="str">
        <f>Source!F339</f>
        <v>401-0066</v>
      </c>
      <c r="C532" s="39" t="str">
        <f>Source!G339</f>
        <v>Бетон тяжелый, крупность заполнителя 20 мм, класс В15 (М200)</v>
      </c>
      <c r="D532" s="40">
        <f>Source!I339</f>
        <v>0.50719999999999998</v>
      </c>
      <c r="E532" s="41">
        <f>Source!AB339</f>
        <v>615.20000000000005</v>
      </c>
      <c r="F532" s="41">
        <f>Source!AD339</f>
        <v>0</v>
      </c>
      <c r="G532" s="51">
        <f>Source!O339</f>
        <v>312</v>
      </c>
      <c r="H532" s="51">
        <f>Source!S339</f>
        <v>0</v>
      </c>
      <c r="I532" s="51">
        <f>Source!Q339</f>
        <v>0</v>
      </c>
      <c r="J532" s="42">
        <f>Source!AH339</f>
        <v>0</v>
      </c>
      <c r="K532" s="42">
        <f>Source!U339</f>
        <v>0</v>
      </c>
      <c r="T532">
        <f>Source!O339+Source!X339+Source!Y339</f>
        <v>312</v>
      </c>
      <c r="U532">
        <f>Source!P339</f>
        <v>312</v>
      </c>
      <c r="V532">
        <f>Source!S339</f>
        <v>0</v>
      </c>
      <c r="W532">
        <f>Source!Q339</f>
        <v>0</v>
      </c>
      <c r="X532">
        <f>Source!R339</f>
        <v>0</v>
      </c>
      <c r="Y532">
        <f>Source!U339</f>
        <v>0</v>
      </c>
      <c r="Z532">
        <f>Source!V339</f>
        <v>0</v>
      </c>
      <c r="AA532">
        <f>Source!X339</f>
        <v>0</v>
      </c>
      <c r="AB532">
        <f>Source!Y339</f>
        <v>0</v>
      </c>
    </row>
    <row r="533" spans="1:28" ht="14.25" x14ac:dyDescent="0.2">
      <c r="A533" s="37"/>
      <c r="B533" s="37"/>
      <c r="C533" s="43" t="str">
        <f>Source!H339</f>
        <v>м3</v>
      </c>
      <c r="D533" s="40"/>
      <c r="E533" s="41">
        <f>Source!AF339</f>
        <v>0</v>
      </c>
      <c r="F533" s="41">
        <f>Source!AE339</f>
        <v>0</v>
      </c>
      <c r="G533" s="51"/>
      <c r="H533" s="51"/>
      <c r="I533" s="51">
        <f>Source!R339</f>
        <v>0</v>
      </c>
      <c r="J533" s="42">
        <f>Source!AI339</f>
        <v>0</v>
      </c>
      <c r="K533" s="42">
        <f>Source!V339</f>
        <v>0</v>
      </c>
    </row>
    <row r="534" spans="1:28" ht="82.5" x14ac:dyDescent="0.2">
      <c r="A534" s="38" t="str">
        <f>Source!E340</f>
        <v>62</v>
      </c>
      <c r="B534" s="38" t="str">
        <f>Source!F340</f>
        <v>Прайс - лист ООО «Сильный двор»</v>
      </c>
      <c r="C534" s="39" t="s">
        <v>1096</v>
      </c>
      <c r="D534" s="40">
        <f>Source!I340</f>
        <v>2</v>
      </c>
      <c r="E534" s="41">
        <f>Source!AB340</f>
        <v>2370.9</v>
      </c>
      <c r="F534" s="41">
        <f>Source!AD340</f>
        <v>0</v>
      </c>
      <c r="G534" s="51">
        <f>Source!O340</f>
        <v>4742</v>
      </c>
      <c r="H534" s="51">
        <f>Source!S340</f>
        <v>0</v>
      </c>
      <c r="I534" s="51">
        <f>Source!Q340</f>
        <v>0</v>
      </c>
      <c r="J534" s="42">
        <f>Source!AH340</f>
        <v>0</v>
      </c>
      <c r="K534" s="42">
        <f>Source!U340</f>
        <v>0</v>
      </c>
      <c r="T534">
        <f>Source!O340+Source!X340+Source!Y340</f>
        <v>4742</v>
      </c>
      <c r="U534">
        <f>Source!P340</f>
        <v>4742</v>
      </c>
      <c r="V534">
        <f>Source!S340</f>
        <v>0</v>
      </c>
      <c r="W534">
        <f>Source!Q340</f>
        <v>0</v>
      </c>
      <c r="X534">
        <f>Source!R340</f>
        <v>0</v>
      </c>
      <c r="Y534">
        <f>Source!U340</f>
        <v>0</v>
      </c>
      <c r="Z534">
        <f>Source!V340</f>
        <v>0</v>
      </c>
      <c r="AA534">
        <f>Source!X340</f>
        <v>0</v>
      </c>
      <c r="AB534">
        <f>Source!Y340</f>
        <v>0</v>
      </c>
    </row>
    <row r="535" spans="1:28" ht="14.25" x14ac:dyDescent="0.2">
      <c r="A535" s="37"/>
      <c r="B535" s="37"/>
      <c r="C535" s="43" t="str">
        <f>Source!H340</f>
        <v>ШТ</v>
      </c>
      <c r="D535" s="40"/>
      <c r="E535" s="41">
        <f>Source!AF340</f>
        <v>0</v>
      </c>
      <c r="F535" s="41">
        <f>Source!AE340</f>
        <v>0</v>
      </c>
      <c r="G535" s="51"/>
      <c r="H535" s="51"/>
      <c r="I535" s="51">
        <f>Source!R340</f>
        <v>0</v>
      </c>
      <c r="J535" s="42">
        <f>Source!AI340</f>
        <v>0</v>
      </c>
      <c r="K535" s="42">
        <f>Source!V340</f>
        <v>0</v>
      </c>
    </row>
    <row r="536" spans="1:28" ht="42.75" x14ac:dyDescent="0.2">
      <c r="A536" s="38" t="str">
        <f>Source!E341</f>
        <v>63</v>
      </c>
      <c r="B536" s="38" t="str">
        <f>Source!F341</f>
        <v>01-02-058-2</v>
      </c>
      <c r="C536" s="39" t="str">
        <f>Source!G341</f>
        <v>Копание ям вручную без креплений для стоек и столбов: без откосов глубиной до 0,7 м, группа грунтов 2</v>
      </c>
      <c r="D536" s="40">
        <f>Source!I341</f>
        <v>1.6999999999999999E-3</v>
      </c>
      <c r="E536" s="41">
        <f>Source!AB341</f>
        <v>1778</v>
      </c>
      <c r="F536" s="41">
        <f>Source!AD341</f>
        <v>0</v>
      </c>
      <c r="G536" s="51">
        <f>Source!O341</f>
        <v>3</v>
      </c>
      <c r="H536" s="51">
        <f>Source!S341</f>
        <v>3</v>
      </c>
      <c r="I536" s="51">
        <f>Source!Q341</f>
        <v>0</v>
      </c>
      <c r="J536" s="42">
        <f>Source!AH341</f>
        <v>280</v>
      </c>
      <c r="K536" s="42">
        <f>Source!U341</f>
        <v>0.47599999999999998</v>
      </c>
      <c r="T536">
        <f>Source!O341+Source!X341+Source!Y341</f>
        <v>6</v>
      </c>
      <c r="U536">
        <f>Source!P341</f>
        <v>0</v>
      </c>
      <c r="V536">
        <f>Source!S341</f>
        <v>3</v>
      </c>
      <c r="W536">
        <f>Source!Q341</f>
        <v>0</v>
      </c>
      <c r="X536">
        <f>Source!R341</f>
        <v>0</v>
      </c>
      <c r="Y536">
        <f>Source!U341</f>
        <v>0.47599999999999998</v>
      </c>
      <c r="Z536">
        <f>Source!V341</f>
        <v>0</v>
      </c>
      <c r="AA536">
        <f>Source!X341</f>
        <v>2</v>
      </c>
      <c r="AB536">
        <f>Source!Y341</f>
        <v>1</v>
      </c>
    </row>
    <row r="537" spans="1:28" ht="14.25" x14ac:dyDescent="0.2">
      <c r="A537" s="37"/>
      <c r="B537" s="37"/>
      <c r="C537" s="43" t="str">
        <f>Source!H341</f>
        <v>100 м3 грунта</v>
      </c>
      <c r="D537" s="40"/>
      <c r="E537" s="41">
        <f>Source!AF341</f>
        <v>1778</v>
      </c>
      <c r="F537" s="41">
        <f>Source!AE341</f>
        <v>0</v>
      </c>
      <c r="G537" s="51"/>
      <c r="H537" s="51"/>
      <c r="I537" s="51">
        <f>Source!R341</f>
        <v>0</v>
      </c>
      <c r="J537" s="42">
        <f>Source!AI341</f>
        <v>0</v>
      </c>
      <c r="K537" s="42">
        <f>Source!V341</f>
        <v>0</v>
      </c>
    </row>
    <row r="538" spans="1:28" x14ac:dyDescent="0.2">
      <c r="A538" s="37"/>
      <c r="B538" s="37"/>
      <c r="C538" s="47" t="str">
        <f>"Объем: "&amp;Source!I341&amp;"=(6*"&amp;"0,2*"&amp;"0,2*"&amp;"0,7)/"&amp;"100"</f>
        <v>Объем: 0,0017=(6*0,2*0,2*0,7)/100</v>
      </c>
      <c r="D538" s="37"/>
      <c r="E538" s="37"/>
      <c r="F538" s="37"/>
      <c r="G538" s="37"/>
      <c r="H538" s="37"/>
      <c r="I538" s="37"/>
      <c r="J538" s="37"/>
      <c r="K538" s="37"/>
    </row>
    <row r="539" spans="1:28" x14ac:dyDescent="0.2">
      <c r="A539" s="37"/>
      <c r="B539" s="37"/>
      <c r="C539" s="44" t="s">
        <v>1072</v>
      </c>
      <c r="D539" s="45">
        <f>Source!BZ341</f>
        <v>80</v>
      </c>
      <c r="E539" s="46">
        <f>(Source!AF341+Source!AE341)*Source!FX341/100</f>
        <v>1422.4</v>
      </c>
      <c r="F539" s="45"/>
      <c r="G539" s="52">
        <f>Source!X341</f>
        <v>2</v>
      </c>
      <c r="H539" s="45" t="str">
        <f>CONCATENATE(Source!AT341)</f>
        <v>80</v>
      </c>
      <c r="I539" s="45"/>
      <c r="J539" s="45"/>
      <c r="K539" s="45"/>
    </row>
    <row r="540" spans="1:28" x14ac:dyDescent="0.2">
      <c r="A540" s="37"/>
      <c r="B540" s="37"/>
      <c r="C540" s="44" t="s">
        <v>1073</v>
      </c>
      <c r="D540" s="45">
        <f>Source!CA341</f>
        <v>45</v>
      </c>
      <c r="E540" s="46">
        <f>(Source!AF341+Source!AE341)*Source!FY341/100</f>
        <v>680.08500000000004</v>
      </c>
      <c r="F540" s="45" t="str">
        <f>CONCATENATE(Source!DM341,Source!FU341, "=", Source!FY341, "%")</f>
        <v>*0,85=38,25%</v>
      </c>
      <c r="G540" s="52">
        <f>Source!Y341</f>
        <v>1</v>
      </c>
      <c r="H540" s="45" t="str">
        <f>CONCATENATE(Source!AU341)</f>
        <v>38</v>
      </c>
      <c r="I540" s="45"/>
      <c r="J540" s="45"/>
      <c r="K540" s="45"/>
    </row>
    <row r="541" spans="1:28" x14ac:dyDescent="0.2">
      <c r="A541" s="37"/>
      <c r="B541" s="37"/>
      <c r="C541" s="44" t="s">
        <v>1074</v>
      </c>
      <c r="D541" s="45"/>
      <c r="E541" s="46">
        <f>((Source!AF341+Source!AE341)*Source!FX341/100)+((Source!AF341+Source!AE341)*Source!FY341/100)+Source!AB341</f>
        <v>3880.4850000000001</v>
      </c>
      <c r="F541" s="45"/>
      <c r="G541" s="52">
        <f>Source!O341+Source!X341+Source!Y341</f>
        <v>6</v>
      </c>
      <c r="H541" s="45"/>
      <c r="I541" s="45"/>
      <c r="J541" s="45"/>
      <c r="K541" s="45"/>
    </row>
    <row r="542" spans="1:28" ht="57" x14ac:dyDescent="0.2">
      <c r="A542" s="38" t="str">
        <f>Source!E342</f>
        <v>64</v>
      </c>
      <c r="B542" s="38" t="str">
        <f>Source!F342</f>
        <v>Прайс - лист ООО «Сильный двор»</v>
      </c>
      <c r="C542" s="39" t="s">
        <v>1097</v>
      </c>
      <c r="D542" s="40">
        <f>Source!I342</f>
        <v>1</v>
      </c>
      <c r="E542" s="41">
        <f>Source!AB342</f>
        <v>2370.9</v>
      </c>
      <c r="F542" s="41">
        <f>Source!AD342</f>
        <v>0</v>
      </c>
      <c r="G542" s="51">
        <f>Source!O342</f>
        <v>2371</v>
      </c>
      <c r="H542" s="51">
        <f>Source!S342</f>
        <v>0</v>
      </c>
      <c r="I542" s="51">
        <f>Source!Q342</f>
        <v>0</v>
      </c>
      <c r="J542" s="42">
        <f>Source!AH342</f>
        <v>0</v>
      </c>
      <c r="K542" s="42">
        <f>Source!U342</f>
        <v>0</v>
      </c>
      <c r="T542">
        <f>Source!O342+Source!X342+Source!Y342</f>
        <v>2371</v>
      </c>
      <c r="U542">
        <f>Source!P342</f>
        <v>2371</v>
      </c>
      <c r="V542">
        <f>Source!S342</f>
        <v>0</v>
      </c>
      <c r="W542">
        <f>Source!Q342</f>
        <v>0</v>
      </c>
      <c r="X542">
        <f>Source!R342</f>
        <v>0</v>
      </c>
      <c r="Y542">
        <f>Source!U342</f>
        <v>0</v>
      </c>
      <c r="Z542">
        <f>Source!V342</f>
        <v>0</v>
      </c>
      <c r="AA542">
        <f>Source!X342</f>
        <v>0</v>
      </c>
      <c r="AB542">
        <f>Source!Y342</f>
        <v>0</v>
      </c>
    </row>
    <row r="543" spans="1:28" ht="14.25" x14ac:dyDescent="0.2">
      <c r="A543" s="37"/>
      <c r="B543" s="37"/>
      <c r="C543" s="43" t="str">
        <f>Source!H342</f>
        <v>ШТ</v>
      </c>
      <c r="D543" s="40"/>
      <c r="E543" s="41">
        <f>Source!AF342</f>
        <v>0</v>
      </c>
      <c r="F543" s="41">
        <f>Source!AE342</f>
        <v>0</v>
      </c>
      <c r="G543" s="51"/>
      <c r="H543" s="51"/>
      <c r="I543" s="51">
        <f>Source!R342</f>
        <v>0</v>
      </c>
      <c r="J543" s="42">
        <f>Source!AI342</f>
        <v>0</v>
      </c>
      <c r="K543" s="42">
        <f>Source!V342</f>
        <v>0</v>
      </c>
    </row>
    <row r="544" spans="1:28" ht="14.25" x14ac:dyDescent="0.2">
      <c r="A544" s="38" t="str">
        <f>Source!E343</f>
        <v>65</v>
      </c>
      <c r="B544" s="38" t="str">
        <f>Source!F343</f>
        <v>06-01-001-1</v>
      </c>
      <c r="C544" s="39" t="str">
        <f>Source!G343</f>
        <v>Устройство бетонной подготовки</v>
      </c>
      <c r="D544" s="40">
        <f>Source!I343</f>
        <v>1.6999999999999999E-3</v>
      </c>
      <c r="E544" s="41">
        <f>Source!AB343</f>
        <v>54144.7</v>
      </c>
      <c r="F544" s="41">
        <f>Source!AD343</f>
        <v>1586.2</v>
      </c>
      <c r="G544" s="51">
        <f>Source!O343</f>
        <v>92</v>
      </c>
      <c r="H544" s="51">
        <f>Source!S343</f>
        <v>2</v>
      </c>
      <c r="I544" s="51">
        <f>Source!Q343</f>
        <v>3</v>
      </c>
      <c r="J544" s="42">
        <f>Source!AH343</f>
        <v>180</v>
      </c>
      <c r="K544" s="42">
        <f>Source!U343</f>
        <v>0.30599999999999999</v>
      </c>
      <c r="T544">
        <f>Source!O343+Source!X343+Source!Y343</f>
        <v>95</v>
      </c>
      <c r="U544">
        <f>Source!P343</f>
        <v>87</v>
      </c>
      <c r="V544">
        <f>Source!S343</f>
        <v>2</v>
      </c>
      <c r="W544">
        <f>Source!Q343</f>
        <v>3</v>
      </c>
      <c r="X544">
        <f>Source!R343</f>
        <v>0</v>
      </c>
      <c r="Y544">
        <f>Source!U343</f>
        <v>0.30599999999999999</v>
      </c>
      <c r="Z544">
        <f>Source!V343</f>
        <v>3.0599999999999999E-2</v>
      </c>
      <c r="AA544">
        <f>Source!X343</f>
        <v>2</v>
      </c>
      <c r="AB544">
        <f>Source!Y343</f>
        <v>1</v>
      </c>
    </row>
    <row r="545" spans="1:11" ht="28.5" x14ac:dyDescent="0.2">
      <c r="A545" s="37"/>
      <c r="B545" s="37"/>
      <c r="C545" s="43" t="str">
        <f>Source!H343</f>
        <v>100 м3 бетона, бутобетона и железобетона в деле</v>
      </c>
      <c r="D545" s="40"/>
      <c r="E545" s="41">
        <f>Source!AF343</f>
        <v>1143</v>
      </c>
      <c r="F545" s="41">
        <f>Source!AE343</f>
        <v>238.7</v>
      </c>
      <c r="G545" s="51"/>
      <c r="H545" s="51"/>
      <c r="I545" s="51">
        <f>Source!R343</f>
        <v>0</v>
      </c>
      <c r="J545" s="42">
        <f>Source!AI343</f>
        <v>18</v>
      </c>
      <c r="K545" s="42">
        <f>Source!V343</f>
        <v>3.0599999999999999E-2</v>
      </c>
    </row>
    <row r="546" spans="1:11" x14ac:dyDescent="0.2">
      <c r="A546" s="37"/>
      <c r="B546" s="37"/>
      <c r="C546" s="47" t="str">
        <f>"Объем: "&amp;Source!I343&amp;"=("&amp;Source!I341&amp;"*"&amp;"100)/"&amp;"100"</f>
        <v>Объем: 0,0017=(0,0017*100)/100</v>
      </c>
      <c r="D546" s="37"/>
      <c r="E546" s="37"/>
      <c r="F546" s="37"/>
      <c r="G546" s="37"/>
      <c r="H546" s="37"/>
      <c r="I546" s="37"/>
      <c r="J546" s="37"/>
      <c r="K546" s="37"/>
    </row>
    <row r="547" spans="1:11" x14ac:dyDescent="0.2">
      <c r="A547" s="37"/>
      <c r="B547" s="37"/>
      <c r="C547" s="44" t="s">
        <v>1072</v>
      </c>
      <c r="D547" s="45">
        <f>Source!BZ343</f>
        <v>105</v>
      </c>
      <c r="E547" s="46">
        <f>(Source!AF343+Source!AE343)*Source!FX343/100</f>
        <v>1450.7850000000001</v>
      </c>
      <c r="F547" s="45"/>
      <c r="G547" s="52">
        <f>Source!X343</f>
        <v>2</v>
      </c>
      <c r="H547" s="45" t="str">
        <f>CONCATENATE(Source!AT343)</f>
        <v>105</v>
      </c>
      <c r="I547" s="45"/>
      <c r="J547" s="45"/>
      <c r="K547" s="45"/>
    </row>
    <row r="548" spans="1:11" x14ac:dyDescent="0.2">
      <c r="A548" s="37"/>
      <c r="B548" s="37"/>
      <c r="C548" s="44" t="s">
        <v>1073</v>
      </c>
      <c r="D548" s="45">
        <f>Source!CA343</f>
        <v>65</v>
      </c>
      <c r="E548" s="46">
        <f>(Source!AF343+Source!AE343)*Source!FY343/100</f>
        <v>763.38925000000006</v>
      </c>
      <c r="F548" s="45" t="str">
        <f>CONCATENATE(Source!DM343,Source!FU343, "=", Source!FY343, "%")</f>
        <v>*0,85=55,25%</v>
      </c>
      <c r="G548" s="52">
        <f>Source!Y343</f>
        <v>1</v>
      </c>
      <c r="H548" s="45" t="str">
        <f>CONCATENATE(Source!AU343)</f>
        <v>55</v>
      </c>
      <c r="I548" s="45"/>
      <c r="J548" s="45"/>
      <c r="K548" s="45"/>
    </row>
    <row r="549" spans="1:11" x14ac:dyDescent="0.2">
      <c r="A549" s="37"/>
      <c r="B549" s="37"/>
      <c r="C549" s="44" t="s">
        <v>1074</v>
      </c>
      <c r="D549" s="45"/>
      <c r="E549" s="46">
        <f>((Source!AF343+Source!AE343)*Source!FX343/100)+((Source!AF343+Source!AE343)*Source!FY343/100)+Source!AB343</f>
        <v>56358.874249999993</v>
      </c>
      <c r="F549" s="45"/>
      <c r="G549" s="52">
        <f>Source!O343+Source!X343+Source!Y343</f>
        <v>95</v>
      </c>
      <c r="H549" s="45"/>
      <c r="I549" s="45"/>
      <c r="J549" s="45"/>
      <c r="K549" s="45"/>
    </row>
    <row r="550" spans="1:11" x14ac:dyDescent="0.2">
      <c r="A550" s="37"/>
      <c r="B550" s="37"/>
      <c r="C550" s="37"/>
      <c r="D550" s="37"/>
      <c r="E550" s="37"/>
      <c r="F550" s="37"/>
      <c r="G550" s="37"/>
      <c r="H550" s="37"/>
      <c r="I550" s="37"/>
      <c r="J550" s="37"/>
      <c r="K550" s="37"/>
    </row>
    <row r="551" spans="1:11" ht="15" x14ac:dyDescent="0.25">
      <c r="A551" s="48"/>
      <c r="B551" s="48"/>
      <c r="C551" s="65" t="str">
        <f>CONCATENATE("Итого по подразделу: ",IF(Source!G345&lt;&gt;"Новый подраздел", Source!G345, ""))</f>
        <v>Итого по подразделу: Малые архитектурные формы</v>
      </c>
      <c r="D551" s="65"/>
      <c r="E551" s="65"/>
      <c r="F551" s="65"/>
      <c r="G551" s="53">
        <f>IF(SUM(T457:T550)=0, "-", SUM(T457:T550))</f>
        <v>81447</v>
      </c>
      <c r="H551" s="53">
        <f>IF(SUM(V457:V550)=0, "-", SUM(V457:V550))</f>
        <v>254</v>
      </c>
      <c r="I551" s="53">
        <f>IF(SUM(W457:W550)=0, "-", SUM(W457:W550))</f>
        <v>2033</v>
      </c>
      <c r="J551" s="53"/>
      <c r="K551" s="49">
        <f>IF(SUM(Y457:Y550)=0, "-", SUM(Y457:Y550))</f>
        <v>36.807799999999993</v>
      </c>
    </row>
    <row r="552" spans="1:11" ht="15" x14ac:dyDescent="0.25">
      <c r="A552" s="48"/>
      <c r="B552" s="48"/>
      <c r="C552" s="48"/>
      <c r="D552" s="48"/>
      <c r="E552" s="48"/>
      <c r="F552" s="48"/>
      <c r="G552" s="53"/>
      <c r="H552" s="53"/>
      <c r="I552" s="53">
        <f>IF(SUM(X457:X550)=0, "-", SUM(X457:X550))</f>
        <v>168</v>
      </c>
      <c r="J552" s="53"/>
      <c r="K552" s="49">
        <f>IF(SUM(Z457:Z550)=0, "-", SUM(Z457:Z550))</f>
        <v>13.910500000000001</v>
      </c>
    </row>
    <row r="553" spans="1:11" x14ac:dyDescent="0.2">
      <c r="A553" s="37"/>
      <c r="B553" s="37"/>
      <c r="C553" s="37"/>
      <c r="D553" s="37"/>
      <c r="E553" s="37"/>
      <c r="F553" s="37"/>
      <c r="G553" s="37"/>
      <c r="H553" s="37"/>
      <c r="I553" s="37"/>
      <c r="J553" s="37"/>
      <c r="K553" s="37"/>
    </row>
    <row r="554" spans="1:11" x14ac:dyDescent="0.2">
      <c r="A554" s="37"/>
      <c r="B554" s="37"/>
      <c r="C554" s="37"/>
      <c r="D554" s="37"/>
      <c r="E554" s="37"/>
      <c r="F554" s="37"/>
      <c r="G554" s="37"/>
      <c r="H554" s="37"/>
      <c r="I554" s="37"/>
      <c r="J554" s="37"/>
      <c r="K554" s="37"/>
    </row>
    <row r="555" spans="1:11" ht="14.25" x14ac:dyDescent="0.2">
      <c r="A555" s="37"/>
      <c r="B555" s="37"/>
      <c r="C555" s="66" t="str">
        <f>Source!H374</f>
        <v>Индекс на 3 квартал 2020г. -8,21</v>
      </c>
      <c r="D555" s="66"/>
      <c r="E555" s="66"/>
      <c r="F555" s="66"/>
      <c r="G555" s="66"/>
      <c r="H555" s="67">
        <f>IF(Source!F374=0, "", Source!F374)</f>
        <v>668679.87</v>
      </c>
      <c r="I555" s="67"/>
      <c r="J555" s="37"/>
      <c r="K555" s="37"/>
    </row>
    <row r="556" spans="1:11" ht="14.25" x14ac:dyDescent="0.2">
      <c r="A556" s="37"/>
      <c r="B556" s="37"/>
      <c r="C556" s="66" t="str">
        <f>Source!H375</f>
        <v>НДС 20%</v>
      </c>
      <c r="D556" s="66"/>
      <c r="E556" s="66"/>
      <c r="F556" s="66"/>
      <c r="G556" s="66"/>
      <c r="H556" s="67">
        <f>IF(Source!F375=0, "", Source!F375)</f>
        <v>133735.97</v>
      </c>
      <c r="I556" s="67"/>
      <c r="J556" s="37"/>
      <c r="K556" s="37"/>
    </row>
    <row r="557" spans="1:11" ht="14.25" x14ac:dyDescent="0.2">
      <c r="A557" s="37"/>
      <c r="B557" s="37"/>
      <c r="C557" s="66" t="str">
        <f>Source!H376</f>
        <v>Всего по смете</v>
      </c>
      <c r="D557" s="66"/>
      <c r="E557" s="66"/>
      <c r="F557" s="66"/>
      <c r="G557" s="66"/>
      <c r="H557" s="67">
        <f>IF(Source!F376=0, "", Source!F376)</f>
        <v>802415.84</v>
      </c>
      <c r="I557" s="67"/>
      <c r="J557" s="37"/>
      <c r="K557" s="37"/>
    </row>
    <row r="558" spans="1:11" x14ac:dyDescent="0.2">
      <c r="A558" s="37"/>
      <c r="B558" s="37"/>
      <c r="C558" s="37"/>
      <c r="D558" s="37"/>
      <c r="E558" s="37"/>
      <c r="F558" s="37"/>
      <c r="G558" s="37"/>
      <c r="H558" s="37"/>
      <c r="I558" s="37"/>
      <c r="J558" s="37"/>
      <c r="K558" s="37"/>
    </row>
    <row r="559" spans="1:11" ht="15" x14ac:dyDescent="0.25">
      <c r="A559" s="48"/>
      <c r="B559" s="48"/>
      <c r="C559" s="65" t="str">
        <f>CONCATENATE("Итого по разделу: ",IF(Source!G378&lt;&gt;"Новый раздел", Source!G378, ""))</f>
        <v>Итого по разделу: 3. Площадка для кроссфит</v>
      </c>
      <c r="D559" s="65"/>
      <c r="E559" s="65"/>
      <c r="F559" s="65"/>
      <c r="G559" s="53">
        <f>IF(SUM(T310:T558)=0, "-", SUM(T310:T558))</f>
        <v>160602</v>
      </c>
      <c r="H559" s="53">
        <f>IF(SUM(V310:V558)=0, "-", SUM(V310:V558))</f>
        <v>1666</v>
      </c>
      <c r="I559" s="53">
        <f>IF(SUM(W310:W558)=0, "-", SUM(W310:W558))</f>
        <v>7178</v>
      </c>
      <c r="J559" s="53"/>
      <c r="K559" s="49">
        <f>IF(SUM(Y310:Y558)=0, "-", SUM(Y310:Y558))</f>
        <v>249.85022700000002</v>
      </c>
    </row>
    <row r="560" spans="1:11" ht="15" x14ac:dyDescent="0.25">
      <c r="A560" s="48"/>
      <c r="B560" s="48"/>
      <c r="C560" s="48"/>
      <c r="D560" s="48"/>
      <c r="E560" s="48"/>
      <c r="F560" s="48"/>
      <c r="G560" s="53"/>
      <c r="H560" s="53"/>
      <c r="I560" s="53">
        <f>IF(SUM(X310:X558)=0, "-", SUM(X310:X558))</f>
        <v>583</v>
      </c>
      <c r="J560" s="53"/>
      <c r="K560" s="49">
        <f>IF(SUM(Z310:Z558)=0, "-", SUM(Z310:Z558))</f>
        <v>45.58227200000001</v>
      </c>
    </row>
    <row r="561" spans="1:28" x14ac:dyDescent="0.2">
      <c r="A561" s="37"/>
      <c r="B561" s="37"/>
      <c r="C561" s="37"/>
      <c r="D561" s="37"/>
      <c r="E561" s="37"/>
      <c r="F561" s="37"/>
      <c r="G561" s="37"/>
      <c r="H561" s="37"/>
      <c r="I561" s="37"/>
      <c r="J561" s="37"/>
      <c r="K561" s="37"/>
    </row>
    <row r="562" spans="1:28" x14ac:dyDescent="0.2">
      <c r="A562" s="37"/>
      <c r="B562" s="37"/>
      <c r="C562" s="37"/>
      <c r="D562" s="37"/>
      <c r="E562" s="37"/>
      <c r="F562" s="37"/>
      <c r="G562" s="37"/>
      <c r="H562" s="37"/>
      <c r="I562" s="37"/>
      <c r="J562" s="37"/>
      <c r="K562" s="37"/>
    </row>
    <row r="563" spans="1:28" ht="14.25" x14ac:dyDescent="0.2">
      <c r="A563" s="37"/>
      <c r="B563" s="37"/>
      <c r="C563" s="66" t="str">
        <f>Source!H407</f>
        <v>Индекс на 3 квартал 2020г. -8,21</v>
      </c>
      <c r="D563" s="66"/>
      <c r="E563" s="66"/>
      <c r="F563" s="66"/>
      <c r="G563" s="66"/>
      <c r="H563" s="67">
        <f>IF(Source!F407=0, "", Source!F407)</f>
        <v>1318542.42</v>
      </c>
      <c r="I563" s="67"/>
      <c r="J563" s="37"/>
      <c r="K563" s="37"/>
    </row>
    <row r="564" spans="1:28" ht="14.25" x14ac:dyDescent="0.2">
      <c r="A564" s="37"/>
      <c r="B564" s="37"/>
      <c r="C564" s="66" t="str">
        <f>Source!H408</f>
        <v>НДС 20%</v>
      </c>
      <c r="D564" s="66"/>
      <c r="E564" s="66"/>
      <c r="F564" s="66"/>
      <c r="G564" s="66"/>
      <c r="H564" s="67">
        <f>IF(Source!F408=0, "", Source!F408)</f>
        <v>263708.48</v>
      </c>
      <c r="I564" s="67"/>
      <c r="J564" s="37"/>
      <c r="K564" s="37"/>
    </row>
    <row r="565" spans="1:28" ht="14.25" x14ac:dyDescent="0.2">
      <c r="A565" s="37"/>
      <c r="B565" s="37"/>
      <c r="C565" s="66" t="str">
        <f>Source!H409</f>
        <v>Всего по смете</v>
      </c>
      <c r="D565" s="66"/>
      <c r="E565" s="66"/>
      <c r="F565" s="66"/>
      <c r="G565" s="66"/>
      <c r="H565" s="67">
        <f>IF(Source!F409=0, "", Source!F409)</f>
        <v>1582250.9</v>
      </c>
      <c r="I565" s="67"/>
      <c r="J565" s="37"/>
      <c r="K565" s="37"/>
    </row>
    <row r="566" spans="1:28" x14ac:dyDescent="0.2">
      <c r="A566" s="37"/>
      <c r="B566" s="37"/>
      <c r="C566" s="37"/>
      <c r="D566" s="37"/>
      <c r="E566" s="37"/>
      <c r="F566" s="37"/>
      <c r="G566" s="37"/>
      <c r="H566" s="37"/>
      <c r="I566" s="37"/>
      <c r="J566" s="37"/>
      <c r="K566" s="37"/>
    </row>
    <row r="567" spans="1:28" ht="16.5" x14ac:dyDescent="0.25">
      <c r="A567" s="68" t="str">
        <f>CONCATENATE("Раздел: ",IF(Source!G411&lt;&gt;"Новый раздел", Source!G411, ""))</f>
        <v>Раздел: 4.  Детская игровая площадка</v>
      </c>
      <c r="B567" s="68"/>
      <c r="C567" s="68"/>
      <c r="D567" s="68"/>
      <c r="E567" s="68"/>
      <c r="F567" s="68"/>
      <c r="G567" s="68"/>
      <c r="H567" s="68"/>
      <c r="I567" s="68"/>
      <c r="J567" s="68"/>
      <c r="K567" s="68"/>
    </row>
    <row r="568" spans="1:28" x14ac:dyDescent="0.2">
      <c r="A568" s="37"/>
      <c r="B568" s="37"/>
      <c r="C568" s="37"/>
      <c r="D568" s="37"/>
      <c r="E568" s="37"/>
      <c r="F568" s="37"/>
      <c r="G568" s="37"/>
      <c r="H568" s="37"/>
      <c r="I568" s="37"/>
      <c r="J568" s="37"/>
      <c r="K568" s="37"/>
    </row>
    <row r="569" spans="1:28" ht="16.5" x14ac:dyDescent="0.25">
      <c r="A569" s="68" t="str">
        <f>CONCATENATE("Подраздел: ",IF(Source!G415&lt;&gt;"Новый подраздел", Source!G415, ""))</f>
        <v>Подраздел: Покрытие</v>
      </c>
      <c r="B569" s="68"/>
      <c r="C569" s="68"/>
      <c r="D569" s="68"/>
      <c r="E569" s="68"/>
      <c r="F569" s="68"/>
      <c r="G569" s="68"/>
      <c r="H569" s="68"/>
      <c r="I569" s="68"/>
      <c r="J569" s="68"/>
      <c r="K569" s="68"/>
    </row>
    <row r="570" spans="1:28" ht="57" x14ac:dyDescent="0.2">
      <c r="A570" s="38" t="str">
        <f>Source!E419</f>
        <v>66</v>
      </c>
      <c r="B570" s="38" t="str">
        <f>Source!F419</f>
        <v>01-01-013-14</v>
      </c>
      <c r="C570" s="39" t="str">
        <f>Source!G419</f>
        <v>Разработка грунта с погрузкой на автомобили-самосвалы экскаваторами с ковшом вместимостью: 0,5 (0,5-0,63) м3, группа грунтов 2</v>
      </c>
      <c r="D570" s="40">
        <f>Source!I419</f>
        <v>0.1196</v>
      </c>
      <c r="E570" s="41">
        <f>Source!AB419</f>
        <v>4245.2</v>
      </c>
      <c r="F570" s="41">
        <f>Source!AD419</f>
        <v>4144.6000000000004</v>
      </c>
      <c r="G570" s="51">
        <f>Source!O419</f>
        <v>508</v>
      </c>
      <c r="H570" s="51">
        <f>Source!S419</f>
        <v>11</v>
      </c>
      <c r="I570" s="51">
        <f>Source!Q419</f>
        <v>496</v>
      </c>
      <c r="J570" s="42">
        <f>Source!AH419</f>
        <v>15.08</v>
      </c>
      <c r="K570" s="42">
        <f>Source!U419</f>
        <v>1.8035680000000001</v>
      </c>
      <c r="T570">
        <f>Source!O419+Source!X419+Source!Y419</f>
        <v>618</v>
      </c>
      <c r="U570">
        <f>Source!P419</f>
        <v>1</v>
      </c>
      <c r="V570">
        <f>Source!S419</f>
        <v>11</v>
      </c>
      <c r="W570">
        <f>Source!Q419</f>
        <v>496</v>
      </c>
      <c r="X570">
        <f>Source!R419</f>
        <v>69</v>
      </c>
      <c r="Y570">
        <f>Source!U419</f>
        <v>1.8035680000000001</v>
      </c>
      <c r="Z570">
        <f>Source!V419</f>
        <v>5.216952</v>
      </c>
      <c r="AA570">
        <f>Source!X419</f>
        <v>76</v>
      </c>
      <c r="AB570">
        <f>Source!Y419</f>
        <v>34</v>
      </c>
    </row>
    <row r="571" spans="1:28" ht="14.25" x14ac:dyDescent="0.2">
      <c r="A571" s="37"/>
      <c r="B571" s="37"/>
      <c r="C571" s="43" t="str">
        <f>Source!H419</f>
        <v>1000 м3 грунта</v>
      </c>
      <c r="D571" s="40"/>
      <c r="E571" s="41">
        <f>Source!AF419</f>
        <v>95.8</v>
      </c>
      <c r="F571" s="41">
        <f>Source!AE419</f>
        <v>578.4</v>
      </c>
      <c r="G571" s="51"/>
      <c r="H571" s="51"/>
      <c r="I571" s="51">
        <f>Source!R419</f>
        <v>69</v>
      </c>
      <c r="J571" s="42">
        <f>Source!AI419</f>
        <v>43.62</v>
      </c>
      <c r="K571" s="42">
        <f>Source!V419</f>
        <v>5.216952</v>
      </c>
    </row>
    <row r="572" spans="1:28" x14ac:dyDescent="0.2">
      <c r="A572" s="37"/>
      <c r="B572" s="37"/>
      <c r="C572" s="47" t="str">
        <f>"Объем: "&amp;Source!I419&amp;"=(319*"&amp;"0,375)/"&amp;"1000"</f>
        <v>Объем: 0,1196=(319*0,375)/1000</v>
      </c>
      <c r="D572" s="37"/>
      <c r="E572" s="37"/>
      <c r="F572" s="37"/>
      <c r="G572" s="37"/>
      <c r="H572" s="37"/>
      <c r="I572" s="37"/>
      <c r="J572" s="37"/>
      <c r="K572" s="37"/>
    </row>
    <row r="573" spans="1:28" x14ac:dyDescent="0.2">
      <c r="A573" s="37"/>
      <c r="B573" s="37"/>
      <c r="C573" s="44" t="s">
        <v>1072</v>
      </c>
      <c r="D573" s="45">
        <f>Source!BZ419</f>
        <v>95</v>
      </c>
      <c r="E573" s="46">
        <f>(Source!AF419+Source!AE419)*Source!FX419/100</f>
        <v>640.4899999999999</v>
      </c>
      <c r="F573" s="45"/>
      <c r="G573" s="52">
        <f>Source!X419</f>
        <v>76</v>
      </c>
      <c r="H573" s="45" t="str">
        <f>CONCATENATE(Source!AT419)</f>
        <v>95</v>
      </c>
      <c r="I573" s="45"/>
      <c r="J573" s="45"/>
      <c r="K573" s="45"/>
    </row>
    <row r="574" spans="1:28" x14ac:dyDescent="0.2">
      <c r="A574" s="37"/>
      <c r="B574" s="37"/>
      <c r="C574" s="44" t="s">
        <v>1073</v>
      </c>
      <c r="D574" s="45">
        <f>Source!CA419</f>
        <v>50</v>
      </c>
      <c r="E574" s="46">
        <f>(Source!AF419+Source!AE419)*Source!FY419/100</f>
        <v>286.53499999999997</v>
      </c>
      <c r="F574" s="45" t="str">
        <f>CONCATENATE(Source!DM419,Source!FU419, "=", Source!FY419, "%")</f>
        <v>*0,85=42,5%</v>
      </c>
      <c r="G574" s="52">
        <f>Source!Y419</f>
        <v>34</v>
      </c>
      <c r="H574" s="45" t="str">
        <f>CONCATENATE(Source!AU419)</f>
        <v>43</v>
      </c>
      <c r="I574" s="45"/>
      <c r="J574" s="45"/>
      <c r="K574" s="45"/>
    </row>
    <row r="575" spans="1:28" x14ac:dyDescent="0.2">
      <c r="A575" s="37"/>
      <c r="B575" s="37"/>
      <c r="C575" s="44" t="s">
        <v>1074</v>
      </c>
      <c r="D575" s="45"/>
      <c r="E575" s="46">
        <f>((Source!AF419+Source!AE419)*Source!FX419/100)+((Source!AF419+Source!AE419)*Source!FY419/100)+Source!AB419</f>
        <v>5172.2249999999995</v>
      </c>
      <c r="F575" s="45"/>
      <c r="G575" s="52">
        <f>Source!O419+Source!X419+Source!Y419</f>
        <v>618</v>
      </c>
      <c r="H575" s="45"/>
      <c r="I575" s="45"/>
      <c r="J575" s="45"/>
      <c r="K575" s="45"/>
    </row>
    <row r="576" spans="1:28" ht="57" x14ac:dyDescent="0.2">
      <c r="A576" s="38" t="str">
        <f>Source!E420</f>
        <v>67</v>
      </c>
      <c r="B576" s="38" t="str">
        <f>Source!F420</f>
        <v>пг03-21-01-005</v>
      </c>
      <c r="C576" s="39" t="str">
        <f>Source!G420</f>
        <v>Перевозка грузов автомобилями-самосвалами грузоподъемностью 10 т, работающих вне карьера, на расстояние: до 5 км I класс груза</v>
      </c>
      <c r="D576" s="40">
        <f>Source!I420</f>
        <v>179.4</v>
      </c>
      <c r="E576" s="41">
        <f>Source!AB420</f>
        <v>6.7</v>
      </c>
      <c r="F576" s="41">
        <f>Source!AD420</f>
        <v>6.7</v>
      </c>
      <c r="G576" s="51">
        <f>Source!O420</f>
        <v>1202</v>
      </c>
      <c r="H576" s="51">
        <f>Source!S420</f>
        <v>0</v>
      </c>
      <c r="I576" s="51">
        <f>Source!Q420</f>
        <v>1202</v>
      </c>
      <c r="J576" s="42">
        <f>Source!AH420</f>
        <v>0</v>
      </c>
      <c r="K576" s="42">
        <f>Source!U420</f>
        <v>0</v>
      </c>
      <c r="T576">
        <f>Source!O420+Source!X420+Source!Y420</f>
        <v>1202</v>
      </c>
      <c r="U576">
        <f>Source!P420</f>
        <v>0</v>
      </c>
      <c r="V576">
        <f>Source!S420</f>
        <v>0</v>
      </c>
      <c r="W576">
        <f>Source!Q420</f>
        <v>1202</v>
      </c>
      <c r="X576">
        <f>Source!R420</f>
        <v>0</v>
      </c>
      <c r="Y576">
        <f>Source!U420</f>
        <v>0</v>
      </c>
      <c r="Z576">
        <f>Source!V420</f>
        <v>0</v>
      </c>
      <c r="AA576">
        <f>Source!X420</f>
        <v>0</v>
      </c>
      <c r="AB576">
        <f>Source!Y420</f>
        <v>0</v>
      </c>
    </row>
    <row r="577" spans="1:28" ht="14.25" x14ac:dyDescent="0.2">
      <c r="A577" s="37"/>
      <c r="B577" s="37"/>
      <c r="C577" s="43" t="str">
        <f>Source!H420</f>
        <v>1 Т ГРУЗА</v>
      </c>
      <c r="D577" s="40"/>
      <c r="E577" s="41">
        <f>Source!AF420</f>
        <v>0</v>
      </c>
      <c r="F577" s="41">
        <f>Source!AE420</f>
        <v>0</v>
      </c>
      <c r="G577" s="51"/>
      <c r="H577" s="51"/>
      <c r="I577" s="51">
        <f>Source!R420</f>
        <v>0</v>
      </c>
      <c r="J577" s="42">
        <f>Source!AI420</f>
        <v>0</v>
      </c>
      <c r="K577" s="42">
        <f>Source!V420</f>
        <v>0</v>
      </c>
    </row>
    <row r="578" spans="1:28" x14ac:dyDescent="0.2">
      <c r="A578" s="37"/>
      <c r="B578" s="37"/>
      <c r="C578" s="47" t="str">
        <f>"Объем: "&amp;Source!I420&amp;"="&amp;Source!I419&amp;"*"&amp;"1000*"&amp;"1,5"</f>
        <v>Объем: 179,4=0,1196*1000*1,5</v>
      </c>
      <c r="D578" s="37"/>
      <c r="E578" s="37"/>
      <c r="F578" s="37"/>
      <c r="G578" s="37"/>
      <c r="H578" s="37"/>
      <c r="I578" s="37"/>
      <c r="J578" s="37"/>
      <c r="K578" s="37"/>
    </row>
    <row r="579" spans="1:28" ht="42.75" x14ac:dyDescent="0.2">
      <c r="A579" s="38" t="str">
        <f>Source!E421</f>
        <v>68</v>
      </c>
      <c r="B579" s="38" t="str">
        <f>Source!F421</f>
        <v>01-02-057-2</v>
      </c>
      <c r="C579" s="39" t="str">
        <f>Source!G421</f>
        <v>Разработка грунта вручную в траншеях глубиной до 2 м без креплений с откосами, группа грунтов: 2</v>
      </c>
      <c r="D579" s="40">
        <f>Source!I421</f>
        <v>8.5500000000000007E-2</v>
      </c>
      <c r="E579" s="41">
        <f>Source!AB421</f>
        <v>977.9</v>
      </c>
      <c r="F579" s="41">
        <f>Source!AD421</f>
        <v>0</v>
      </c>
      <c r="G579" s="51">
        <f>Source!O421</f>
        <v>84</v>
      </c>
      <c r="H579" s="51">
        <f>Source!S421</f>
        <v>84</v>
      </c>
      <c r="I579" s="51">
        <f>Source!Q421</f>
        <v>0</v>
      </c>
      <c r="J579" s="42">
        <f>Source!AH421</f>
        <v>154</v>
      </c>
      <c r="K579" s="42">
        <f>Source!U421</f>
        <v>13.167000000000002</v>
      </c>
      <c r="T579">
        <f>Source!O421+Source!X421+Source!Y421</f>
        <v>183</v>
      </c>
      <c r="U579">
        <f>Source!P421</f>
        <v>0</v>
      </c>
      <c r="V579">
        <f>Source!S421</f>
        <v>84</v>
      </c>
      <c r="W579">
        <f>Source!Q421</f>
        <v>0</v>
      </c>
      <c r="X579">
        <f>Source!R421</f>
        <v>0</v>
      </c>
      <c r="Y579">
        <f>Source!U421</f>
        <v>13.167000000000002</v>
      </c>
      <c r="Z579">
        <f>Source!V421</f>
        <v>0</v>
      </c>
      <c r="AA579">
        <f>Source!X421</f>
        <v>67</v>
      </c>
      <c r="AB579">
        <f>Source!Y421</f>
        <v>32</v>
      </c>
    </row>
    <row r="580" spans="1:28" ht="14.25" x14ac:dyDescent="0.2">
      <c r="A580" s="37"/>
      <c r="B580" s="37"/>
      <c r="C580" s="43" t="str">
        <f>Source!H421</f>
        <v>100 м3 грунта</v>
      </c>
      <c r="D580" s="40"/>
      <c r="E580" s="41">
        <f>Source!AF421</f>
        <v>977.9</v>
      </c>
      <c r="F580" s="41">
        <f>Source!AE421</f>
        <v>0</v>
      </c>
      <c r="G580" s="51"/>
      <c r="H580" s="51"/>
      <c r="I580" s="51">
        <f>Source!R421</f>
        <v>0</v>
      </c>
      <c r="J580" s="42">
        <f>Source!AI421</f>
        <v>0</v>
      </c>
      <c r="K580" s="42">
        <f>Source!V421</f>
        <v>0</v>
      </c>
    </row>
    <row r="581" spans="1:28" x14ac:dyDescent="0.2">
      <c r="A581" s="37"/>
      <c r="B581" s="37"/>
      <c r="C581" s="47" t="str">
        <f>"Объем: "&amp;Source!I421&amp;"=("&amp;Source!I424&amp;"*"&amp;"100*"&amp;"0,09)/"&amp;"100"</f>
        <v>Объем: 0,0855=(0,95*100*0,09)/100</v>
      </c>
      <c r="D581" s="37"/>
      <c r="E581" s="37"/>
      <c r="F581" s="37"/>
      <c r="G581" s="37"/>
      <c r="H581" s="37"/>
      <c r="I581" s="37"/>
      <c r="J581" s="37"/>
      <c r="K581" s="37"/>
    </row>
    <row r="582" spans="1:28" x14ac:dyDescent="0.2">
      <c r="A582" s="37"/>
      <c r="B582" s="37"/>
      <c r="C582" s="44" t="s">
        <v>1072</v>
      </c>
      <c r="D582" s="45">
        <f>Source!BZ421</f>
        <v>80</v>
      </c>
      <c r="E582" s="46">
        <f>(Source!AF421+Source!AE421)*Source!FX421/100</f>
        <v>782.32</v>
      </c>
      <c r="F582" s="45"/>
      <c r="G582" s="52">
        <f>Source!X421</f>
        <v>67</v>
      </c>
      <c r="H582" s="45" t="str">
        <f>CONCATENATE(Source!AT421)</f>
        <v>80</v>
      </c>
      <c r="I582" s="45"/>
      <c r="J582" s="45"/>
      <c r="K582" s="45"/>
    </row>
    <row r="583" spans="1:28" x14ac:dyDescent="0.2">
      <c r="A583" s="37"/>
      <c r="B583" s="37"/>
      <c r="C583" s="44" t="s">
        <v>1073</v>
      </c>
      <c r="D583" s="45">
        <f>Source!CA421</f>
        <v>45</v>
      </c>
      <c r="E583" s="46">
        <f>(Source!AF421+Source!AE421)*Source!FY421/100</f>
        <v>374.04674999999997</v>
      </c>
      <c r="F583" s="45" t="str">
        <f>CONCATENATE(Source!DM421,Source!FU421, "=", Source!FY421, "%")</f>
        <v>*0,85=38,25%</v>
      </c>
      <c r="G583" s="52">
        <f>Source!Y421</f>
        <v>32</v>
      </c>
      <c r="H583" s="45" t="str">
        <f>CONCATENATE(Source!AU421)</f>
        <v>38</v>
      </c>
      <c r="I583" s="45"/>
      <c r="J583" s="45"/>
      <c r="K583" s="45"/>
    </row>
    <row r="584" spans="1:28" x14ac:dyDescent="0.2">
      <c r="A584" s="37"/>
      <c r="B584" s="37"/>
      <c r="C584" s="44" t="s">
        <v>1074</v>
      </c>
      <c r="D584" s="45"/>
      <c r="E584" s="46">
        <f>((Source!AF421+Source!AE421)*Source!FX421/100)+((Source!AF421+Source!AE421)*Source!FY421/100)+Source!AB421</f>
        <v>2134.2667500000002</v>
      </c>
      <c r="F584" s="45"/>
      <c r="G584" s="52">
        <f>Source!O421+Source!X421+Source!Y421</f>
        <v>183</v>
      </c>
      <c r="H584" s="45"/>
      <c r="I584" s="45"/>
      <c r="J584" s="45"/>
      <c r="K584" s="45"/>
    </row>
    <row r="585" spans="1:28" ht="42.75" x14ac:dyDescent="0.2">
      <c r="A585" s="38" t="str">
        <f>Source!E422</f>
        <v>69</v>
      </c>
      <c r="B585" s="38" t="str">
        <f>Source!F422</f>
        <v>27-04-001-4</v>
      </c>
      <c r="C585" s="39" t="str">
        <f>Source!G422</f>
        <v>Устройство подстилающих и выравнивающих слоев оснований: из щебня</v>
      </c>
      <c r="D585" s="40">
        <f>Source!I422</f>
        <v>1.43E-2</v>
      </c>
      <c r="E585" s="41">
        <f>Source!AB422</f>
        <v>3511.5</v>
      </c>
      <c r="F585" s="41">
        <f>Source!AD422</f>
        <v>3336.5</v>
      </c>
      <c r="G585" s="51">
        <f>Source!O422</f>
        <v>50</v>
      </c>
      <c r="H585" s="51">
        <f>Source!S422</f>
        <v>2</v>
      </c>
      <c r="I585" s="51">
        <f>Source!Q422</f>
        <v>48</v>
      </c>
      <c r="J585" s="42">
        <f>Source!AH422</f>
        <v>24.19</v>
      </c>
      <c r="K585" s="42">
        <f>Source!U422</f>
        <v>0.34591700000000003</v>
      </c>
      <c r="T585">
        <f>Source!O422+Source!X422+Source!Y422</f>
        <v>64</v>
      </c>
      <c r="U585">
        <f>Source!P422</f>
        <v>0</v>
      </c>
      <c r="V585">
        <f>Source!S422</f>
        <v>2</v>
      </c>
      <c r="W585">
        <f>Source!Q422</f>
        <v>48</v>
      </c>
      <c r="X585">
        <f>Source!R422</f>
        <v>4</v>
      </c>
      <c r="Y585">
        <f>Source!U422</f>
        <v>0.34591700000000003</v>
      </c>
      <c r="Z585">
        <f>Source!V422</f>
        <v>0.29458000000000001</v>
      </c>
      <c r="AA585">
        <f>Source!X422</f>
        <v>9</v>
      </c>
      <c r="AB585">
        <f>Source!Y422</f>
        <v>5</v>
      </c>
    </row>
    <row r="586" spans="1:28" ht="28.5" x14ac:dyDescent="0.2">
      <c r="A586" s="37"/>
      <c r="B586" s="37"/>
      <c r="C586" s="43" t="str">
        <f>Source!H422</f>
        <v>100 м3 материала основания (в плотном теле)</v>
      </c>
      <c r="D586" s="40"/>
      <c r="E586" s="41">
        <f>Source!AF422</f>
        <v>159.19999999999999</v>
      </c>
      <c r="F586" s="41">
        <f>Source!AE422</f>
        <v>273.60000000000002</v>
      </c>
      <c r="G586" s="51"/>
      <c r="H586" s="51"/>
      <c r="I586" s="51">
        <f>Source!R422</f>
        <v>4</v>
      </c>
      <c r="J586" s="42">
        <f>Source!AI422</f>
        <v>20.6</v>
      </c>
      <c r="K586" s="42">
        <f>Source!V422</f>
        <v>0.29458000000000001</v>
      </c>
    </row>
    <row r="587" spans="1:28" x14ac:dyDescent="0.2">
      <c r="A587" s="37"/>
      <c r="B587" s="37"/>
      <c r="C587" s="47" t="str">
        <f>"Объем: "&amp;Source!I422&amp;"=("&amp;Source!I424&amp;"*"&amp;"100*"&amp;"0,1*"&amp;"0,15)/"&amp;"100"</f>
        <v>Объем: 0,0143=(0,95*100*0,1*0,15)/100</v>
      </c>
      <c r="D587" s="37"/>
      <c r="E587" s="37"/>
      <c r="F587" s="37"/>
      <c r="G587" s="37"/>
      <c r="H587" s="37"/>
      <c r="I587" s="37"/>
      <c r="J587" s="37"/>
      <c r="K587" s="37"/>
    </row>
    <row r="588" spans="1:28" x14ac:dyDescent="0.2">
      <c r="A588" s="37"/>
      <c r="B588" s="37"/>
      <c r="C588" s="44" t="s">
        <v>1072</v>
      </c>
      <c r="D588" s="45">
        <f>Source!BZ422</f>
        <v>142</v>
      </c>
      <c r="E588" s="46">
        <f>(Source!AF422+Source!AE422)*Source!FX422/100</f>
        <v>614.57600000000002</v>
      </c>
      <c r="F588" s="45"/>
      <c r="G588" s="52">
        <f>Source!X422</f>
        <v>9</v>
      </c>
      <c r="H588" s="45" t="str">
        <f>CONCATENATE(Source!AT422)</f>
        <v>142</v>
      </c>
      <c r="I588" s="45"/>
      <c r="J588" s="45"/>
      <c r="K588" s="45"/>
    </row>
    <row r="589" spans="1:28" x14ac:dyDescent="0.2">
      <c r="A589" s="37"/>
      <c r="B589" s="37"/>
      <c r="C589" s="44" t="s">
        <v>1073</v>
      </c>
      <c r="D589" s="45">
        <f>Source!CA422</f>
        <v>95</v>
      </c>
      <c r="E589" s="46">
        <f>(Source!AF422+Source!AE422)*Source!FY422/100</f>
        <v>349.48599999999999</v>
      </c>
      <c r="F589" s="45" t="str">
        <f>CONCATENATE(Source!DM422,Source!FU422, "=", Source!FY422, "%")</f>
        <v>*0,85=80,75%</v>
      </c>
      <c r="G589" s="52">
        <f>Source!Y422</f>
        <v>5</v>
      </c>
      <c r="H589" s="45" t="str">
        <f>CONCATENATE(Source!AU422)</f>
        <v>81</v>
      </c>
      <c r="I589" s="45"/>
      <c r="J589" s="45"/>
      <c r="K589" s="45"/>
    </row>
    <row r="590" spans="1:28" x14ac:dyDescent="0.2">
      <c r="A590" s="37"/>
      <c r="B590" s="37"/>
      <c r="C590" s="44" t="s">
        <v>1074</v>
      </c>
      <c r="D590" s="45"/>
      <c r="E590" s="46">
        <f>((Source!AF422+Source!AE422)*Source!FX422/100)+((Source!AF422+Source!AE422)*Source!FY422/100)+Source!AB422</f>
        <v>4475.5619999999999</v>
      </c>
      <c r="F590" s="45"/>
      <c r="G590" s="52">
        <f>Source!O422+Source!X422+Source!Y422</f>
        <v>64</v>
      </c>
      <c r="H590" s="45"/>
      <c r="I590" s="45"/>
      <c r="J590" s="45"/>
      <c r="K590" s="45"/>
    </row>
    <row r="591" spans="1:28" ht="42.75" x14ac:dyDescent="0.2">
      <c r="A591" s="38" t="str">
        <f>Source!E423</f>
        <v>69,1</v>
      </c>
      <c r="B591" s="38" t="str">
        <f>Source!F423</f>
        <v>408-0057</v>
      </c>
      <c r="C591" s="39" t="str">
        <f>Source!G423</f>
        <v>Щебень из природного камня для строительных работ марка 600, фракция 5 (3)-20 мм</v>
      </c>
      <c r="D591" s="40">
        <f>Source!I423</f>
        <v>1.8018000000000001</v>
      </c>
      <c r="E591" s="41">
        <f>Source!AB423</f>
        <v>127.2</v>
      </c>
      <c r="F591" s="41">
        <f>Source!AD423</f>
        <v>0</v>
      </c>
      <c r="G591" s="51">
        <f>Source!O423</f>
        <v>229</v>
      </c>
      <c r="H591" s="51">
        <f>Source!S423</f>
        <v>0</v>
      </c>
      <c r="I591" s="51">
        <f>Source!Q423</f>
        <v>0</v>
      </c>
      <c r="J591" s="42">
        <f>Source!AH423</f>
        <v>0</v>
      </c>
      <c r="K591" s="42">
        <f>Source!U423</f>
        <v>0</v>
      </c>
      <c r="T591">
        <f>Source!O423+Source!X423+Source!Y423</f>
        <v>229</v>
      </c>
      <c r="U591">
        <f>Source!P423</f>
        <v>229</v>
      </c>
      <c r="V591">
        <f>Source!S423</f>
        <v>0</v>
      </c>
      <c r="W591">
        <f>Source!Q423</f>
        <v>0</v>
      </c>
      <c r="X591">
        <f>Source!R423</f>
        <v>0</v>
      </c>
      <c r="Y591">
        <f>Source!U423</f>
        <v>0</v>
      </c>
      <c r="Z591">
        <f>Source!V423</f>
        <v>0</v>
      </c>
      <c r="AA591">
        <f>Source!X423</f>
        <v>0</v>
      </c>
      <c r="AB591">
        <f>Source!Y423</f>
        <v>0</v>
      </c>
    </row>
    <row r="592" spans="1:28" ht="14.25" x14ac:dyDescent="0.2">
      <c r="A592" s="37"/>
      <c r="B592" s="37"/>
      <c r="C592" s="43" t="str">
        <f>Source!H423</f>
        <v>м3</v>
      </c>
      <c r="D592" s="40"/>
      <c r="E592" s="41">
        <f>Source!AF423</f>
        <v>0</v>
      </c>
      <c r="F592" s="41">
        <f>Source!AE423</f>
        <v>0</v>
      </c>
      <c r="G592" s="51"/>
      <c r="H592" s="51"/>
      <c r="I592" s="51">
        <f>Source!R423</f>
        <v>0</v>
      </c>
      <c r="J592" s="42">
        <f>Source!AI423</f>
        <v>0</v>
      </c>
      <c r="K592" s="42">
        <f>Source!V423</f>
        <v>0</v>
      </c>
    </row>
    <row r="593" spans="1:28" ht="28.5" x14ac:dyDescent="0.2">
      <c r="A593" s="38" t="str">
        <f>Source!E424</f>
        <v>70</v>
      </c>
      <c r="B593" s="38" t="str">
        <f>Source!F424</f>
        <v>27-02-010-2</v>
      </c>
      <c r="C593" s="39" t="str">
        <f>Source!G424</f>
        <v>Установка бортовых камней бетонных: при других видах покрытий</v>
      </c>
      <c r="D593" s="40">
        <f>Source!I424</f>
        <v>0.95</v>
      </c>
      <c r="E593" s="41">
        <f>Source!AB424</f>
        <v>4027.2</v>
      </c>
      <c r="F593" s="41">
        <f>Source!AD424</f>
        <v>79.400000000000006</v>
      </c>
      <c r="G593" s="51">
        <f>Source!O424</f>
        <v>3825</v>
      </c>
      <c r="H593" s="51">
        <f>Source!S424</f>
        <v>497</v>
      </c>
      <c r="I593" s="51">
        <f>Source!Q424</f>
        <v>75</v>
      </c>
      <c r="J593" s="42">
        <f>Source!AH424</f>
        <v>76.08</v>
      </c>
      <c r="K593" s="42">
        <f>Source!U424</f>
        <v>72.275999999999996</v>
      </c>
      <c r="T593">
        <f>Source!O424+Source!X424+Source!Y424</f>
        <v>4954</v>
      </c>
      <c r="U593">
        <f>Source!P424</f>
        <v>3253</v>
      </c>
      <c r="V593">
        <f>Source!S424</f>
        <v>497</v>
      </c>
      <c r="W593">
        <f>Source!Q424</f>
        <v>75</v>
      </c>
      <c r="X593">
        <f>Source!R424</f>
        <v>9</v>
      </c>
      <c r="Y593">
        <f>Source!U424</f>
        <v>72.275999999999996</v>
      </c>
      <c r="Z593">
        <f>Source!V424</f>
        <v>0.64600000000000002</v>
      </c>
      <c r="AA593">
        <f>Source!X424</f>
        <v>719</v>
      </c>
      <c r="AB593">
        <f>Source!Y424</f>
        <v>410</v>
      </c>
    </row>
    <row r="594" spans="1:28" ht="14.25" x14ac:dyDescent="0.2">
      <c r="A594" s="37"/>
      <c r="B594" s="37"/>
      <c r="C594" s="43" t="str">
        <f>Source!H424</f>
        <v>100 м бортового камня</v>
      </c>
      <c r="D594" s="40"/>
      <c r="E594" s="41">
        <f>Source!AF424</f>
        <v>523.4</v>
      </c>
      <c r="F594" s="41">
        <f>Source!AE424</f>
        <v>9</v>
      </c>
      <c r="G594" s="51"/>
      <c r="H594" s="51"/>
      <c r="I594" s="51">
        <f>Source!R424</f>
        <v>9</v>
      </c>
      <c r="J594" s="42">
        <f>Source!AI424</f>
        <v>0.68</v>
      </c>
      <c r="K594" s="42">
        <f>Source!V424</f>
        <v>0.64600000000000002</v>
      </c>
    </row>
    <row r="595" spans="1:28" x14ac:dyDescent="0.2">
      <c r="A595" s="37"/>
      <c r="B595" s="37"/>
      <c r="C595" s="47" t="str">
        <f>"Объем: "&amp;Source!I424&amp;"=95/"&amp;"100"</f>
        <v>Объем: 0,95=95/100</v>
      </c>
      <c r="D595" s="37"/>
      <c r="E595" s="37"/>
      <c r="F595" s="37"/>
      <c r="G595" s="37"/>
      <c r="H595" s="37"/>
      <c r="I595" s="37"/>
      <c r="J595" s="37"/>
      <c r="K595" s="37"/>
    </row>
    <row r="596" spans="1:28" x14ac:dyDescent="0.2">
      <c r="A596" s="37"/>
      <c r="B596" s="37"/>
      <c r="C596" s="44" t="s">
        <v>1072</v>
      </c>
      <c r="D596" s="45">
        <f>Source!BZ424</f>
        <v>142</v>
      </c>
      <c r="E596" s="46">
        <f>(Source!AF424+Source!AE424)*Source!FX424/100</f>
        <v>756.00800000000004</v>
      </c>
      <c r="F596" s="45"/>
      <c r="G596" s="52">
        <f>Source!X424</f>
        <v>719</v>
      </c>
      <c r="H596" s="45" t="str">
        <f>CONCATENATE(Source!AT424)</f>
        <v>142</v>
      </c>
      <c r="I596" s="45"/>
      <c r="J596" s="45"/>
      <c r="K596" s="45"/>
    </row>
    <row r="597" spans="1:28" x14ac:dyDescent="0.2">
      <c r="A597" s="37"/>
      <c r="B597" s="37"/>
      <c r="C597" s="44" t="s">
        <v>1073</v>
      </c>
      <c r="D597" s="45">
        <f>Source!CA424</f>
        <v>95</v>
      </c>
      <c r="E597" s="46">
        <f>(Source!AF424+Source!AE424)*Source!FY424/100</f>
        <v>429.91299999999995</v>
      </c>
      <c r="F597" s="45" t="str">
        <f>CONCATENATE(Source!DM424,Source!FU424, "=", Source!FY424, "%")</f>
        <v>*0,85=80,75%</v>
      </c>
      <c r="G597" s="52">
        <f>Source!Y424</f>
        <v>410</v>
      </c>
      <c r="H597" s="45" t="str">
        <f>CONCATENATE(Source!AU424)</f>
        <v>81</v>
      </c>
      <c r="I597" s="45"/>
      <c r="J597" s="45"/>
      <c r="K597" s="45"/>
    </row>
    <row r="598" spans="1:28" x14ac:dyDescent="0.2">
      <c r="A598" s="37"/>
      <c r="B598" s="37"/>
      <c r="C598" s="44" t="s">
        <v>1074</v>
      </c>
      <c r="D598" s="45"/>
      <c r="E598" s="46">
        <f>((Source!AF424+Source!AE424)*Source!FX424/100)+((Source!AF424+Source!AE424)*Source!FY424/100)+Source!AB424</f>
        <v>5213.1210000000001</v>
      </c>
      <c r="F598" s="45"/>
      <c r="G598" s="52">
        <f>Source!O424+Source!X424+Source!Y424</f>
        <v>4954</v>
      </c>
      <c r="H598" s="45"/>
      <c r="I598" s="45"/>
      <c r="J598" s="45"/>
      <c r="K598" s="45"/>
    </row>
    <row r="599" spans="1:28" ht="42.75" x14ac:dyDescent="0.2">
      <c r="A599" s="38" t="str">
        <f>Source!E425</f>
        <v>70,1</v>
      </c>
      <c r="B599" s="38" t="str">
        <f>Source!F425</f>
        <v>403-8023</v>
      </c>
      <c r="C599" s="39" t="str">
        <f>Source!G425</f>
        <v>Камни бортовые БР 100.20.8 /бетон В22,5 (М300), объем 0,016 м3/ (ГОСТ 6665-91)</v>
      </c>
      <c r="D599" s="40">
        <f>Source!I425</f>
        <v>95</v>
      </c>
      <c r="E599" s="41">
        <f>Source!AB425</f>
        <v>20.7</v>
      </c>
      <c r="F599" s="41">
        <f>Source!AD425</f>
        <v>0</v>
      </c>
      <c r="G599" s="51">
        <f>Source!O425</f>
        <v>1967</v>
      </c>
      <c r="H599" s="51">
        <f>Source!S425</f>
        <v>0</v>
      </c>
      <c r="I599" s="51">
        <f>Source!Q425</f>
        <v>0</v>
      </c>
      <c r="J599" s="42">
        <f>Source!AH425</f>
        <v>0</v>
      </c>
      <c r="K599" s="42">
        <f>Source!U425</f>
        <v>0</v>
      </c>
      <c r="T599">
        <f>Source!O425+Source!X425+Source!Y425</f>
        <v>1967</v>
      </c>
      <c r="U599">
        <f>Source!P425</f>
        <v>1967</v>
      </c>
      <c r="V599">
        <f>Source!S425</f>
        <v>0</v>
      </c>
      <c r="W599">
        <f>Source!Q425</f>
        <v>0</v>
      </c>
      <c r="X599">
        <f>Source!R425</f>
        <v>0</v>
      </c>
      <c r="Y599">
        <f>Source!U425</f>
        <v>0</v>
      </c>
      <c r="Z599">
        <f>Source!V425</f>
        <v>0</v>
      </c>
      <c r="AA599">
        <f>Source!X425</f>
        <v>0</v>
      </c>
      <c r="AB599">
        <f>Source!Y425</f>
        <v>0</v>
      </c>
    </row>
    <row r="600" spans="1:28" ht="14.25" x14ac:dyDescent="0.2">
      <c r="A600" s="37"/>
      <c r="B600" s="37"/>
      <c r="C600" s="43" t="str">
        <f>Source!H425</f>
        <v>шт.</v>
      </c>
      <c r="D600" s="40"/>
      <c r="E600" s="41">
        <f>Source!AF425</f>
        <v>0</v>
      </c>
      <c r="F600" s="41">
        <f>Source!AE425</f>
        <v>0</v>
      </c>
      <c r="G600" s="51"/>
      <c r="H600" s="51"/>
      <c r="I600" s="51">
        <f>Source!R425</f>
        <v>0</v>
      </c>
      <c r="J600" s="42">
        <f>Source!AI425</f>
        <v>0</v>
      </c>
      <c r="K600" s="42">
        <f>Source!V425</f>
        <v>0</v>
      </c>
    </row>
    <row r="601" spans="1:28" ht="28.5" x14ac:dyDescent="0.2">
      <c r="A601" s="38" t="str">
        <f>Source!E426</f>
        <v>70,2</v>
      </c>
      <c r="B601" s="38" t="str">
        <f>Source!F426</f>
        <v>401-0006</v>
      </c>
      <c r="C601" s="39" t="s">
        <v>1081</v>
      </c>
      <c r="D601" s="40">
        <f>Source!I426</f>
        <v>-5.6050000000000004</v>
      </c>
      <c r="E601" s="41">
        <f>Source!AB426</f>
        <v>550.20000000000005</v>
      </c>
      <c r="F601" s="41">
        <f>Source!AD426</f>
        <v>0</v>
      </c>
      <c r="G601" s="51">
        <f>Source!O426</f>
        <v>-3084</v>
      </c>
      <c r="H601" s="51">
        <f>Source!S426</f>
        <v>0</v>
      </c>
      <c r="I601" s="51">
        <f>Source!Q426</f>
        <v>0</v>
      </c>
      <c r="J601" s="42">
        <f>Source!AH426</f>
        <v>0</v>
      </c>
      <c r="K601" s="42">
        <f>Source!U426</f>
        <v>0</v>
      </c>
      <c r="T601">
        <f>Source!O426+Source!X426+Source!Y426</f>
        <v>-3084</v>
      </c>
      <c r="U601">
        <f>Source!P426</f>
        <v>-3084</v>
      </c>
      <c r="V601">
        <f>Source!S426</f>
        <v>0</v>
      </c>
      <c r="W601">
        <f>Source!Q426</f>
        <v>0</v>
      </c>
      <c r="X601">
        <f>Source!R426</f>
        <v>0</v>
      </c>
      <c r="Y601">
        <f>Source!U426</f>
        <v>0</v>
      </c>
      <c r="Z601">
        <f>Source!V426</f>
        <v>0</v>
      </c>
      <c r="AA601">
        <f>Source!X426</f>
        <v>0</v>
      </c>
      <c r="AB601">
        <f>Source!Y426</f>
        <v>0</v>
      </c>
    </row>
    <row r="602" spans="1:28" ht="14.25" x14ac:dyDescent="0.2">
      <c r="A602" s="37"/>
      <c r="B602" s="37"/>
      <c r="C602" s="43" t="str">
        <f>Source!H426</f>
        <v>м3</v>
      </c>
      <c r="D602" s="40"/>
      <c r="E602" s="41">
        <f>Source!AF426</f>
        <v>0</v>
      </c>
      <c r="F602" s="41">
        <f>Source!AE426</f>
        <v>0</v>
      </c>
      <c r="G602" s="51"/>
      <c r="H602" s="51"/>
      <c r="I602" s="51">
        <f>Source!R426</f>
        <v>0</v>
      </c>
      <c r="J602" s="42">
        <f>Source!AI426</f>
        <v>0</v>
      </c>
      <c r="K602" s="42">
        <f>Source!V426</f>
        <v>0</v>
      </c>
    </row>
    <row r="603" spans="1:28" ht="14.25" x14ac:dyDescent="0.2">
      <c r="A603" s="38" t="str">
        <f>Source!E427</f>
        <v>70,3</v>
      </c>
      <c r="B603" s="38" t="str">
        <f>Source!F427</f>
        <v>401-0006</v>
      </c>
      <c r="C603" s="39" t="str">
        <f>Source!G427</f>
        <v>Бетон тяжелый, класс В15 (М200)</v>
      </c>
      <c r="D603" s="40">
        <f>Source!I427</f>
        <v>5.6050000000000004</v>
      </c>
      <c r="E603" s="41">
        <f>Source!AB427</f>
        <v>550.20000000000005</v>
      </c>
      <c r="F603" s="41">
        <f>Source!AD427</f>
        <v>0</v>
      </c>
      <c r="G603" s="51">
        <f>Source!O427</f>
        <v>3084</v>
      </c>
      <c r="H603" s="51">
        <f>Source!S427</f>
        <v>0</v>
      </c>
      <c r="I603" s="51">
        <f>Source!Q427</f>
        <v>0</v>
      </c>
      <c r="J603" s="42">
        <f>Source!AH427</f>
        <v>0</v>
      </c>
      <c r="K603" s="42">
        <f>Source!U427</f>
        <v>0</v>
      </c>
      <c r="T603">
        <f>Source!O427+Source!X427+Source!Y427</f>
        <v>3084</v>
      </c>
      <c r="U603">
        <f>Source!P427</f>
        <v>3084</v>
      </c>
      <c r="V603">
        <f>Source!S427</f>
        <v>0</v>
      </c>
      <c r="W603">
        <f>Source!Q427</f>
        <v>0</v>
      </c>
      <c r="X603">
        <f>Source!R427</f>
        <v>0</v>
      </c>
      <c r="Y603">
        <f>Source!U427</f>
        <v>0</v>
      </c>
      <c r="Z603">
        <f>Source!V427</f>
        <v>0</v>
      </c>
      <c r="AA603">
        <f>Source!X427</f>
        <v>0</v>
      </c>
      <c r="AB603">
        <f>Source!Y427</f>
        <v>0</v>
      </c>
    </row>
    <row r="604" spans="1:28" ht="14.25" x14ac:dyDescent="0.2">
      <c r="A604" s="37"/>
      <c r="B604" s="37"/>
      <c r="C604" s="43" t="str">
        <f>Source!H427</f>
        <v>м3</v>
      </c>
      <c r="D604" s="40"/>
      <c r="E604" s="41">
        <f>Source!AF427</f>
        <v>0</v>
      </c>
      <c r="F604" s="41">
        <f>Source!AE427</f>
        <v>0</v>
      </c>
      <c r="G604" s="51"/>
      <c r="H604" s="51"/>
      <c r="I604" s="51">
        <f>Source!R427</f>
        <v>0</v>
      </c>
      <c r="J604" s="42">
        <f>Source!AI427</f>
        <v>0</v>
      </c>
      <c r="K604" s="42">
        <f>Source!V427</f>
        <v>0</v>
      </c>
    </row>
    <row r="605" spans="1:28" ht="42.75" x14ac:dyDescent="0.2">
      <c r="A605" s="38" t="str">
        <f>Source!E428</f>
        <v>70,4</v>
      </c>
      <c r="B605" s="38" t="str">
        <f>Source!F428</f>
        <v>402-0004</v>
      </c>
      <c r="C605" s="39" t="s">
        <v>1082</v>
      </c>
      <c r="D605" s="40">
        <f>Source!I428</f>
        <v>-5.7000000000000002E-2</v>
      </c>
      <c r="E605" s="41">
        <f>Source!AB428</f>
        <v>484.1</v>
      </c>
      <c r="F605" s="41">
        <f>Source!AD428</f>
        <v>0</v>
      </c>
      <c r="G605" s="51">
        <f>Source!O428</f>
        <v>-28</v>
      </c>
      <c r="H605" s="51">
        <f>Source!S428</f>
        <v>0</v>
      </c>
      <c r="I605" s="51">
        <f>Source!Q428</f>
        <v>0</v>
      </c>
      <c r="J605" s="42">
        <f>Source!AH428</f>
        <v>0</v>
      </c>
      <c r="K605" s="42">
        <f>Source!U428</f>
        <v>0</v>
      </c>
      <c r="T605">
        <f>Source!O428+Source!X428+Source!Y428</f>
        <v>-28</v>
      </c>
      <c r="U605">
        <f>Source!P428</f>
        <v>-28</v>
      </c>
      <c r="V605">
        <f>Source!S428</f>
        <v>0</v>
      </c>
      <c r="W605">
        <f>Source!Q428</f>
        <v>0</v>
      </c>
      <c r="X605">
        <f>Source!R428</f>
        <v>0</v>
      </c>
      <c r="Y605">
        <f>Source!U428</f>
        <v>0</v>
      </c>
      <c r="Z605">
        <f>Source!V428</f>
        <v>0</v>
      </c>
      <c r="AA605">
        <f>Source!X428</f>
        <v>0</v>
      </c>
      <c r="AB605">
        <f>Source!Y428</f>
        <v>0</v>
      </c>
    </row>
    <row r="606" spans="1:28" ht="14.25" x14ac:dyDescent="0.2">
      <c r="A606" s="37"/>
      <c r="B606" s="37"/>
      <c r="C606" s="43" t="str">
        <f>Source!H428</f>
        <v>м3</v>
      </c>
      <c r="D606" s="40"/>
      <c r="E606" s="41">
        <f>Source!AF428</f>
        <v>0</v>
      </c>
      <c r="F606" s="41">
        <f>Source!AE428</f>
        <v>0</v>
      </c>
      <c r="G606" s="51"/>
      <c r="H606" s="51"/>
      <c r="I606" s="51">
        <f>Source!R428</f>
        <v>0</v>
      </c>
      <c r="J606" s="42">
        <f>Source!AI428</f>
        <v>0</v>
      </c>
      <c r="K606" s="42">
        <f>Source!V428</f>
        <v>0</v>
      </c>
    </row>
    <row r="607" spans="1:28" ht="28.5" x14ac:dyDescent="0.2">
      <c r="A607" s="38" t="str">
        <f>Source!E429</f>
        <v>70,5</v>
      </c>
      <c r="B607" s="38" t="str">
        <f>Source!F429</f>
        <v>402-0004</v>
      </c>
      <c r="C607" s="39" t="str">
        <f>Source!G429</f>
        <v>Раствор готовый кладочный цементный марки 100</v>
      </c>
      <c r="D607" s="40">
        <f>Source!I429</f>
        <v>5.7000000000000002E-2</v>
      </c>
      <c r="E607" s="41">
        <f>Source!AB429</f>
        <v>484.1</v>
      </c>
      <c r="F607" s="41">
        <f>Source!AD429</f>
        <v>0</v>
      </c>
      <c r="G607" s="51">
        <f>Source!O429</f>
        <v>28</v>
      </c>
      <c r="H607" s="51">
        <f>Source!S429</f>
        <v>0</v>
      </c>
      <c r="I607" s="51">
        <f>Source!Q429</f>
        <v>0</v>
      </c>
      <c r="J607" s="42">
        <f>Source!AH429</f>
        <v>0</v>
      </c>
      <c r="K607" s="42">
        <f>Source!U429</f>
        <v>0</v>
      </c>
      <c r="T607">
        <f>Source!O429+Source!X429+Source!Y429</f>
        <v>28</v>
      </c>
      <c r="U607">
        <f>Source!P429</f>
        <v>28</v>
      </c>
      <c r="V607">
        <f>Source!S429</f>
        <v>0</v>
      </c>
      <c r="W607">
        <f>Source!Q429</f>
        <v>0</v>
      </c>
      <c r="X607">
        <f>Source!R429</f>
        <v>0</v>
      </c>
      <c r="Y607">
        <f>Source!U429</f>
        <v>0</v>
      </c>
      <c r="Z607">
        <f>Source!V429</f>
        <v>0</v>
      </c>
      <c r="AA607">
        <f>Source!X429</f>
        <v>0</v>
      </c>
      <c r="AB607">
        <f>Source!Y429</f>
        <v>0</v>
      </c>
    </row>
    <row r="608" spans="1:28" ht="14.25" x14ac:dyDescent="0.2">
      <c r="A608" s="37"/>
      <c r="B608" s="37"/>
      <c r="C608" s="43" t="str">
        <f>Source!H429</f>
        <v>м3</v>
      </c>
      <c r="D608" s="40"/>
      <c r="E608" s="41">
        <f>Source!AF429</f>
        <v>0</v>
      </c>
      <c r="F608" s="41">
        <f>Source!AE429</f>
        <v>0</v>
      </c>
      <c r="G608" s="51"/>
      <c r="H608" s="51"/>
      <c r="I608" s="51">
        <f>Source!R429</f>
        <v>0</v>
      </c>
      <c r="J608" s="42">
        <f>Source!AI429</f>
        <v>0</v>
      </c>
      <c r="K608" s="42">
        <f>Source!V429</f>
        <v>0</v>
      </c>
    </row>
    <row r="609" spans="1:28" ht="14.25" x14ac:dyDescent="0.2">
      <c r="A609" s="38" t="str">
        <f>Source!E430</f>
        <v>71</v>
      </c>
      <c r="B609" s="38" t="str">
        <f>Source!F430</f>
        <v>01-02-061-1</v>
      </c>
      <c r="C609" s="39" t="str">
        <f>Source!G430</f>
        <v>Засыпка пазух бортового камня</v>
      </c>
      <c r="D609" s="40">
        <f>Source!I430</f>
        <v>1.43E-2</v>
      </c>
      <c r="E609" s="41">
        <f>Source!AB430</f>
        <v>539.9</v>
      </c>
      <c r="F609" s="41">
        <f>Source!AD430</f>
        <v>0</v>
      </c>
      <c r="G609" s="51">
        <f>Source!O430</f>
        <v>8</v>
      </c>
      <c r="H609" s="51">
        <f>Source!S430</f>
        <v>8</v>
      </c>
      <c r="I609" s="51">
        <f>Source!Q430</f>
        <v>0</v>
      </c>
      <c r="J609" s="42">
        <f>Source!AH430</f>
        <v>88.5</v>
      </c>
      <c r="K609" s="42">
        <f>Source!U430</f>
        <v>1.26555</v>
      </c>
      <c r="T609">
        <f>Source!O430+Source!X430+Source!Y430</f>
        <v>17</v>
      </c>
      <c r="U609">
        <f>Source!P430</f>
        <v>0</v>
      </c>
      <c r="V609">
        <f>Source!S430</f>
        <v>8</v>
      </c>
      <c r="W609">
        <f>Source!Q430</f>
        <v>0</v>
      </c>
      <c r="X609">
        <f>Source!R430</f>
        <v>0</v>
      </c>
      <c r="Y609">
        <f>Source!U430</f>
        <v>1.26555</v>
      </c>
      <c r="Z609">
        <f>Source!V430</f>
        <v>0</v>
      </c>
      <c r="AA609">
        <f>Source!X430</f>
        <v>6</v>
      </c>
      <c r="AB609">
        <f>Source!Y430</f>
        <v>3</v>
      </c>
    </row>
    <row r="610" spans="1:28" ht="14.25" x14ac:dyDescent="0.2">
      <c r="A610" s="37"/>
      <c r="B610" s="37"/>
      <c r="C610" s="43" t="str">
        <f>Source!H430</f>
        <v>100 м3 грунта</v>
      </c>
      <c r="D610" s="40"/>
      <c r="E610" s="41">
        <f>Source!AF430</f>
        <v>539.9</v>
      </c>
      <c r="F610" s="41">
        <f>Source!AE430</f>
        <v>0</v>
      </c>
      <c r="G610" s="51"/>
      <c r="H610" s="51"/>
      <c r="I610" s="51">
        <f>Source!R430</f>
        <v>0</v>
      </c>
      <c r="J610" s="42">
        <f>Source!AI430</f>
        <v>0</v>
      </c>
      <c r="K610" s="42">
        <f>Source!V430</f>
        <v>0</v>
      </c>
    </row>
    <row r="611" spans="1:28" x14ac:dyDescent="0.2">
      <c r="A611" s="37"/>
      <c r="B611" s="37"/>
      <c r="C611" s="47" t="str">
        <f>"Объем: "&amp;Source!I430&amp;"=("&amp;Source!I424&amp;"*"&amp;"100*"&amp;"0,1*"&amp;"0,15)/"&amp;"100"</f>
        <v>Объем: 0,0143=(0,95*100*0,1*0,15)/100</v>
      </c>
      <c r="D611" s="37"/>
      <c r="E611" s="37"/>
      <c r="F611" s="37"/>
      <c r="G611" s="37"/>
      <c r="H611" s="37"/>
      <c r="I611" s="37"/>
      <c r="J611" s="37"/>
      <c r="K611" s="37"/>
    </row>
    <row r="612" spans="1:28" x14ac:dyDescent="0.2">
      <c r="A612" s="37"/>
      <c r="B612" s="37"/>
      <c r="C612" s="44" t="s">
        <v>1072</v>
      </c>
      <c r="D612" s="45">
        <f>Source!BZ430</f>
        <v>80</v>
      </c>
      <c r="E612" s="46">
        <f>(Source!AF430+Source!AE430)*Source!FX430/100</f>
        <v>431.92</v>
      </c>
      <c r="F612" s="45"/>
      <c r="G612" s="52">
        <f>Source!X430</f>
        <v>6</v>
      </c>
      <c r="H612" s="45" t="str">
        <f>CONCATENATE(Source!AT430)</f>
        <v>80</v>
      </c>
      <c r="I612" s="45"/>
      <c r="J612" s="45"/>
      <c r="K612" s="45"/>
    </row>
    <row r="613" spans="1:28" x14ac:dyDescent="0.2">
      <c r="A613" s="37"/>
      <c r="B613" s="37"/>
      <c r="C613" s="44" t="s">
        <v>1073</v>
      </c>
      <c r="D613" s="45">
        <f>Source!CA430</f>
        <v>45</v>
      </c>
      <c r="E613" s="46">
        <f>(Source!AF430+Source!AE430)*Source!FY430/100</f>
        <v>206.51175000000001</v>
      </c>
      <c r="F613" s="45" t="str">
        <f>CONCATENATE(Source!DM430,Source!FU430, "=", Source!FY430, "%")</f>
        <v>*0,85=38,25%</v>
      </c>
      <c r="G613" s="52">
        <f>Source!Y430</f>
        <v>3</v>
      </c>
      <c r="H613" s="45" t="str">
        <f>CONCATENATE(Source!AU430)</f>
        <v>38</v>
      </c>
      <c r="I613" s="45"/>
      <c r="J613" s="45"/>
      <c r="K613" s="45"/>
    </row>
    <row r="614" spans="1:28" x14ac:dyDescent="0.2">
      <c r="A614" s="37"/>
      <c r="B614" s="37"/>
      <c r="C614" s="44" t="s">
        <v>1074</v>
      </c>
      <c r="D614" s="45"/>
      <c r="E614" s="46">
        <f>((Source!AF430+Source!AE430)*Source!FX430/100)+((Source!AF430+Source!AE430)*Source!FY430/100)+Source!AB430</f>
        <v>1178.3317499999998</v>
      </c>
      <c r="F614" s="45"/>
      <c r="G614" s="52">
        <f>Source!O430+Source!X430+Source!Y430</f>
        <v>17</v>
      </c>
      <c r="H614" s="45"/>
      <c r="I614" s="45"/>
      <c r="J614" s="45"/>
      <c r="K614" s="45"/>
    </row>
    <row r="615" spans="1:28" ht="42.75" x14ac:dyDescent="0.2">
      <c r="A615" s="38" t="str">
        <f>Source!E431</f>
        <v>72</v>
      </c>
      <c r="B615" s="38" t="str">
        <f>Source!F431</f>
        <v>пг01-01-01-039</v>
      </c>
      <c r="C615" s="39" t="str">
        <f>Source!G431</f>
        <v>Погрузочные работы при автомобильных перевозках: грунта растительного слоя (земля, перегной)</v>
      </c>
      <c r="D615" s="40">
        <f>Source!I431</f>
        <v>10.68</v>
      </c>
      <c r="E615" s="41">
        <f>Source!AB431</f>
        <v>4.3</v>
      </c>
      <c r="F615" s="41">
        <f>Source!AD431</f>
        <v>4.3</v>
      </c>
      <c r="G615" s="51">
        <f>Source!O431</f>
        <v>46</v>
      </c>
      <c r="H615" s="51">
        <f>Source!S431</f>
        <v>0</v>
      </c>
      <c r="I615" s="51">
        <f>Source!Q431</f>
        <v>46</v>
      </c>
      <c r="J615" s="42">
        <f>Source!AH431</f>
        <v>0</v>
      </c>
      <c r="K615" s="42">
        <f>Source!U431</f>
        <v>0</v>
      </c>
      <c r="T615">
        <f>Source!O431+Source!X431+Source!Y431</f>
        <v>46</v>
      </c>
      <c r="U615">
        <f>Source!P431</f>
        <v>0</v>
      </c>
      <c r="V615">
        <f>Source!S431</f>
        <v>0</v>
      </c>
      <c r="W615">
        <f>Source!Q431</f>
        <v>46</v>
      </c>
      <c r="X615">
        <f>Source!R431</f>
        <v>0</v>
      </c>
      <c r="Y615">
        <f>Source!U431</f>
        <v>0</v>
      </c>
      <c r="Z615">
        <f>Source!V431</f>
        <v>0</v>
      </c>
      <c r="AA615">
        <f>Source!X431</f>
        <v>0</v>
      </c>
      <c r="AB615">
        <f>Source!Y431</f>
        <v>0</v>
      </c>
    </row>
    <row r="616" spans="1:28" ht="14.25" x14ac:dyDescent="0.2">
      <c r="A616" s="37"/>
      <c r="B616" s="37"/>
      <c r="C616" s="43" t="str">
        <f>Source!H431</f>
        <v>1 Т ГРУЗА</v>
      </c>
      <c r="D616" s="40"/>
      <c r="E616" s="41">
        <f>Source!AF431</f>
        <v>0</v>
      </c>
      <c r="F616" s="41">
        <f>Source!AE431</f>
        <v>0</v>
      </c>
      <c r="G616" s="51"/>
      <c r="H616" s="51"/>
      <c r="I616" s="51">
        <f>Source!R431</f>
        <v>0</v>
      </c>
      <c r="J616" s="42">
        <f>Source!AI431</f>
        <v>0</v>
      </c>
      <c r="K616" s="42">
        <f>Source!V431</f>
        <v>0</v>
      </c>
    </row>
    <row r="617" spans="1:28" x14ac:dyDescent="0.2">
      <c r="A617" s="37"/>
      <c r="B617" s="37"/>
      <c r="C617" s="47" t="str">
        <f>"Объем: "&amp;Source!I431&amp;"="&amp;Source!I421&amp;"*"&amp;"100*"&amp;"1,5-"&amp;""&amp;Source!I430&amp;"*"&amp;"100*"&amp;"1,5"</f>
        <v>Объем: 10,68=0,0855*100*1,5-0,0143*100*1,5</v>
      </c>
      <c r="D617" s="37"/>
      <c r="E617" s="37"/>
      <c r="F617" s="37"/>
      <c r="G617" s="37"/>
      <c r="H617" s="37"/>
      <c r="I617" s="37"/>
      <c r="J617" s="37"/>
      <c r="K617" s="37"/>
    </row>
    <row r="618" spans="1:28" ht="57" x14ac:dyDescent="0.2">
      <c r="A618" s="38" t="str">
        <f>Source!E432</f>
        <v>73</v>
      </c>
      <c r="B618" s="38" t="str">
        <f>Source!F432</f>
        <v>пг03-21-01-005</v>
      </c>
      <c r="C618" s="39" t="str">
        <f>Source!G432</f>
        <v>Перевозка грузов автомобилями-самосвалами грузоподъемностью 10 т, работающих вне карьера, на расстояние: до 5 км I класс груза</v>
      </c>
      <c r="D618" s="40">
        <f>Source!I432</f>
        <v>10.68</v>
      </c>
      <c r="E618" s="41">
        <f>Source!AB432</f>
        <v>6.7</v>
      </c>
      <c r="F618" s="41">
        <f>Source!AD432</f>
        <v>6.7</v>
      </c>
      <c r="G618" s="51">
        <f>Source!O432</f>
        <v>72</v>
      </c>
      <c r="H618" s="51">
        <f>Source!S432</f>
        <v>0</v>
      </c>
      <c r="I618" s="51">
        <f>Source!Q432</f>
        <v>72</v>
      </c>
      <c r="J618" s="42">
        <f>Source!AH432</f>
        <v>0</v>
      </c>
      <c r="K618" s="42">
        <f>Source!U432</f>
        <v>0</v>
      </c>
      <c r="T618">
        <f>Source!O432+Source!X432+Source!Y432</f>
        <v>72</v>
      </c>
      <c r="U618">
        <f>Source!P432</f>
        <v>0</v>
      </c>
      <c r="V618">
        <f>Source!S432</f>
        <v>0</v>
      </c>
      <c r="W618">
        <f>Source!Q432</f>
        <v>72</v>
      </c>
      <c r="X618">
        <f>Source!R432</f>
        <v>0</v>
      </c>
      <c r="Y618">
        <f>Source!U432</f>
        <v>0</v>
      </c>
      <c r="Z618">
        <f>Source!V432</f>
        <v>0</v>
      </c>
      <c r="AA618">
        <f>Source!X432</f>
        <v>0</v>
      </c>
      <c r="AB618">
        <f>Source!Y432</f>
        <v>0</v>
      </c>
    </row>
    <row r="619" spans="1:28" ht="14.25" x14ac:dyDescent="0.2">
      <c r="A619" s="37"/>
      <c r="B619" s="37"/>
      <c r="C619" s="43" t="str">
        <f>Source!H432</f>
        <v>1 Т ГРУЗА</v>
      </c>
      <c r="D619" s="40"/>
      <c r="E619" s="41">
        <f>Source!AF432</f>
        <v>0</v>
      </c>
      <c r="F619" s="41">
        <f>Source!AE432</f>
        <v>0</v>
      </c>
      <c r="G619" s="51"/>
      <c r="H619" s="51"/>
      <c r="I619" s="51">
        <f>Source!R432</f>
        <v>0</v>
      </c>
      <c r="J619" s="42">
        <f>Source!AI432</f>
        <v>0</v>
      </c>
      <c r="K619" s="42">
        <f>Source!V432</f>
        <v>0</v>
      </c>
    </row>
    <row r="620" spans="1:28" ht="42.75" x14ac:dyDescent="0.2">
      <c r="A620" s="38" t="str">
        <f>Source!E433</f>
        <v>74</v>
      </c>
      <c r="B620" s="38" t="str">
        <f>Source!F433</f>
        <v>27-04-001-1</v>
      </c>
      <c r="C620" s="39" t="str">
        <f>Source!G433</f>
        <v>Устройство подстилающих и выравнивающих слоев оснований: из песка</v>
      </c>
      <c r="D620" s="40">
        <f>Source!I433</f>
        <v>0.1595</v>
      </c>
      <c r="E620" s="41">
        <f>Source!AB433</f>
        <v>2254.5</v>
      </c>
      <c r="F620" s="41">
        <f>Source!AD433</f>
        <v>2140.6999999999998</v>
      </c>
      <c r="G620" s="51">
        <f>Source!O433</f>
        <v>359</v>
      </c>
      <c r="H620" s="51">
        <f>Source!S433</f>
        <v>16</v>
      </c>
      <c r="I620" s="51">
        <f>Source!Q433</f>
        <v>341</v>
      </c>
      <c r="J620" s="42">
        <f>Source!AH433</f>
        <v>15.72</v>
      </c>
      <c r="K620" s="42">
        <f>Source!U433</f>
        <v>2.5073400000000001</v>
      </c>
      <c r="T620">
        <f>Source!O433+Source!X433+Source!Y433</f>
        <v>457</v>
      </c>
      <c r="U620">
        <f>Source!P433</f>
        <v>2</v>
      </c>
      <c r="V620">
        <f>Source!S433</f>
        <v>16</v>
      </c>
      <c r="W620">
        <f>Source!Q433</f>
        <v>341</v>
      </c>
      <c r="X620">
        <f>Source!R433</f>
        <v>28</v>
      </c>
      <c r="Y620">
        <f>Source!U433</f>
        <v>2.5073400000000001</v>
      </c>
      <c r="Z620">
        <f>Source!V433</f>
        <v>2.2138600000000004</v>
      </c>
      <c r="AA620">
        <f>Source!X433</f>
        <v>62</v>
      </c>
      <c r="AB620">
        <f>Source!Y433</f>
        <v>36</v>
      </c>
    </row>
    <row r="621" spans="1:28" ht="28.5" x14ac:dyDescent="0.2">
      <c r="A621" s="37"/>
      <c r="B621" s="37"/>
      <c r="C621" s="43" t="str">
        <f>Source!H433</f>
        <v>100 м3 материала основания (в плотном теле)</v>
      </c>
      <c r="D621" s="40"/>
      <c r="E621" s="41">
        <f>Source!AF433</f>
        <v>102.5</v>
      </c>
      <c r="F621" s="41">
        <f>Source!AE433</f>
        <v>174.3</v>
      </c>
      <c r="G621" s="51"/>
      <c r="H621" s="51"/>
      <c r="I621" s="51">
        <f>Source!R433</f>
        <v>28</v>
      </c>
      <c r="J621" s="42">
        <f>Source!AI433</f>
        <v>13.88</v>
      </c>
      <c r="K621" s="42">
        <f>Source!V433</f>
        <v>2.2138600000000004</v>
      </c>
    </row>
    <row r="622" spans="1:28" x14ac:dyDescent="0.2">
      <c r="A622" s="37"/>
      <c r="B622" s="37"/>
      <c r="C622" s="47" t="str">
        <f>"Объем: "&amp;Source!I433&amp;"=("&amp;Source!I446&amp;"*"&amp;"1000*"&amp;"0,05)/"&amp;"100"</f>
        <v>Объем: 0,1595=(0,319*1000*0,05)/100</v>
      </c>
      <c r="D622" s="37"/>
      <c r="E622" s="37"/>
      <c r="F622" s="37"/>
      <c r="G622" s="37"/>
      <c r="H622" s="37"/>
      <c r="I622" s="37"/>
      <c r="J622" s="37"/>
      <c r="K622" s="37"/>
    </row>
    <row r="623" spans="1:28" x14ac:dyDescent="0.2">
      <c r="A623" s="37"/>
      <c r="B623" s="37"/>
      <c r="C623" s="44" t="s">
        <v>1072</v>
      </c>
      <c r="D623" s="45">
        <f>Source!BZ433</f>
        <v>142</v>
      </c>
      <c r="E623" s="46">
        <f>(Source!AF433+Source!AE433)*Source!FX433/100</f>
        <v>393.05599999999998</v>
      </c>
      <c r="F623" s="45"/>
      <c r="G623" s="52">
        <f>Source!X433</f>
        <v>62</v>
      </c>
      <c r="H623" s="45" t="str">
        <f>CONCATENATE(Source!AT433)</f>
        <v>142</v>
      </c>
      <c r="I623" s="45"/>
      <c r="J623" s="45"/>
      <c r="K623" s="45"/>
    </row>
    <row r="624" spans="1:28" x14ac:dyDescent="0.2">
      <c r="A624" s="37"/>
      <c r="B624" s="37"/>
      <c r="C624" s="44" t="s">
        <v>1073</v>
      </c>
      <c r="D624" s="45">
        <f>Source!CA433</f>
        <v>95</v>
      </c>
      <c r="E624" s="46">
        <f>(Source!AF433+Source!AE433)*Source!FY433/100</f>
        <v>223.51600000000002</v>
      </c>
      <c r="F624" s="45" t="str">
        <f>CONCATENATE(Source!DM433,Source!FU433, "=", Source!FY433, "%")</f>
        <v>*0,85=80,75%</v>
      </c>
      <c r="G624" s="52">
        <f>Source!Y433</f>
        <v>36</v>
      </c>
      <c r="H624" s="45" t="str">
        <f>CONCATENATE(Source!AU433)</f>
        <v>81</v>
      </c>
      <c r="I624" s="45"/>
      <c r="J624" s="45"/>
      <c r="K624" s="45"/>
    </row>
    <row r="625" spans="1:28" x14ac:dyDescent="0.2">
      <c r="A625" s="37"/>
      <c r="B625" s="37"/>
      <c r="C625" s="44" t="s">
        <v>1074</v>
      </c>
      <c r="D625" s="45"/>
      <c r="E625" s="46">
        <f>((Source!AF433+Source!AE433)*Source!FX433/100)+((Source!AF433+Source!AE433)*Source!FY433/100)+Source!AB433</f>
        <v>2871.0720000000001</v>
      </c>
      <c r="F625" s="45"/>
      <c r="G625" s="52">
        <f>Source!O433+Source!X433+Source!Y433</f>
        <v>457</v>
      </c>
      <c r="H625" s="45"/>
      <c r="I625" s="45"/>
      <c r="J625" s="45"/>
      <c r="K625" s="45"/>
    </row>
    <row r="626" spans="1:28" ht="28.5" x14ac:dyDescent="0.2">
      <c r="A626" s="38" t="str">
        <f>Source!E434</f>
        <v>74,1</v>
      </c>
      <c r="B626" s="38" t="str">
        <f>Source!F434</f>
        <v>408-0122</v>
      </c>
      <c r="C626" s="39" t="str">
        <f>Source!G434</f>
        <v>Песок природный для строительных работ средний</v>
      </c>
      <c r="D626" s="40">
        <f>Source!I434</f>
        <v>17.545000000000002</v>
      </c>
      <c r="E626" s="41">
        <f>Source!AB434</f>
        <v>51.2</v>
      </c>
      <c r="F626" s="41">
        <f>Source!AD434</f>
        <v>0</v>
      </c>
      <c r="G626" s="51">
        <f>Source!O434</f>
        <v>898</v>
      </c>
      <c r="H626" s="51">
        <f>Source!S434</f>
        <v>0</v>
      </c>
      <c r="I626" s="51">
        <f>Source!Q434</f>
        <v>0</v>
      </c>
      <c r="J626" s="42">
        <f>Source!AH434</f>
        <v>0</v>
      </c>
      <c r="K626" s="42">
        <f>Source!U434</f>
        <v>0</v>
      </c>
      <c r="T626">
        <f>Source!O434+Source!X434+Source!Y434</f>
        <v>898</v>
      </c>
      <c r="U626">
        <f>Source!P434</f>
        <v>898</v>
      </c>
      <c r="V626">
        <f>Source!S434</f>
        <v>0</v>
      </c>
      <c r="W626">
        <f>Source!Q434</f>
        <v>0</v>
      </c>
      <c r="X626">
        <f>Source!R434</f>
        <v>0</v>
      </c>
      <c r="Y626">
        <f>Source!U434</f>
        <v>0</v>
      </c>
      <c r="Z626">
        <f>Source!V434</f>
        <v>0</v>
      </c>
      <c r="AA626">
        <f>Source!X434</f>
        <v>0</v>
      </c>
      <c r="AB626">
        <f>Source!Y434</f>
        <v>0</v>
      </c>
    </row>
    <row r="627" spans="1:28" ht="14.25" x14ac:dyDescent="0.2">
      <c r="A627" s="37"/>
      <c r="B627" s="37"/>
      <c r="C627" s="43" t="str">
        <f>Source!H434</f>
        <v>м3</v>
      </c>
      <c r="D627" s="40"/>
      <c r="E627" s="41">
        <f>Source!AF434</f>
        <v>0</v>
      </c>
      <c r="F627" s="41">
        <f>Source!AE434</f>
        <v>0</v>
      </c>
      <c r="G627" s="51"/>
      <c r="H627" s="51"/>
      <c r="I627" s="51">
        <f>Source!R434</f>
        <v>0</v>
      </c>
      <c r="J627" s="42">
        <f>Source!AI434</f>
        <v>0</v>
      </c>
      <c r="K627" s="42">
        <f>Source!V434</f>
        <v>0</v>
      </c>
    </row>
    <row r="628" spans="1:28" ht="42.75" x14ac:dyDescent="0.2">
      <c r="A628" s="38" t="str">
        <f>Source!E435</f>
        <v>75</v>
      </c>
      <c r="B628" s="38" t="str">
        <f>Source!F435</f>
        <v>27-04-016-4</v>
      </c>
      <c r="C628" s="39" t="str">
        <f>Source!G435</f>
        <v>Устройство прослойки из нетканого синтетического материала (НСМ) в земляном полотне: сплошной</v>
      </c>
      <c r="D628" s="40">
        <f>Source!I435</f>
        <v>0.31900000000000001</v>
      </c>
      <c r="E628" s="41">
        <f>Source!AB435</f>
        <v>702.2</v>
      </c>
      <c r="F628" s="41">
        <f>Source!AD435</f>
        <v>502.8</v>
      </c>
      <c r="G628" s="51">
        <f>Source!O435</f>
        <v>223</v>
      </c>
      <c r="H628" s="51">
        <f>Source!S435</f>
        <v>63</v>
      </c>
      <c r="I628" s="51">
        <f>Source!Q435</f>
        <v>160</v>
      </c>
      <c r="J628" s="42">
        <f>Source!AH435</f>
        <v>30.75</v>
      </c>
      <c r="K628" s="42">
        <f>Source!U435</f>
        <v>9.8092500000000005</v>
      </c>
      <c r="T628">
        <f>Source!O435+Source!X435+Source!Y435</f>
        <v>405</v>
      </c>
      <c r="U628">
        <f>Source!P435</f>
        <v>0</v>
      </c>
      <c r="V628">
        <f>Source!S435</f>
        <v>63</v>
      </c>
      <c r="W628">
        <f>Source!Q435</f>
        <v>160</v>
      </c>
      <c r="X628">
        <f>Source!R435</f>
        <v>19</v>
      </c>
      <c r="Y628">
        <f>Source!U435</f>
        <v>9.8092500000000005</v>
      </c>
      <c r="Z628">
        <f>Source!V435</f>
        <v>1.40679</v>
      </c>
      <c r="AA628">
        <f>Source!X435</f>
        <v>116</v>
      </c>
      <c r="AB628">
        <f>Source!Y435</f>
        <v>66</v>
      </c>
    </row>
    <row r="629" spans="1:28" ht="14.25" x14ac:dyDescent="0.2">
      <c r="A629" s="37"/>
      <c r="B629" s="37"/>
      <c r="C629" s="43" t="str">
        <f>Source!H435</f>
        <v>1000 м2 поверхности</v>
      </c>
      <c r="D629" s="40"/>
      <c r="E629" s="41">
        <f>Source!AF435</f>
        <v>198.7</v>
      </c>
      <c r="F629" s="41">
        <f>Source!AE435</f>
        <v>59.9</v>
      </c>
      <c r="G629" s="51"/>
      <c r="H629" s="51"/>
      <c r="I629" s="51">
        <f>Source!R435</f>
        <v>19</v>
      </c>
      <c r="J629" s="42">
        <f>Source!AI435</f>
        <v>4.41</v>
      </c>
      <c r="K629" s="42">
        <f>Source!V435</f>
        <v>1.40679</v>
      </c>
    </row>
    <row r="630" spans="1:28" x14ac:dyDescent="0.2">
      <c r="A630" s="37"/>
      <c r="B630" s="37"/>
      <c r="C630" s="47" t="str">
        <f>"Объем: "&amp;Source!I435&amp;"=("&amp;Source!I446&amp;"*"&amp;"1000)/"&amp;"1000"</f>
        <v>Объем: 0,319=(0,319*1000)/1000</v>
      </c>
      <c r="D630" s="37"/>
      <c r="E630" s="37"/>
      <c r="F630" s="37"/>
      <c r="G630" s="37"/>
      <c r="H630" s="37"/>
      <c r="I630" s="37"/>
      <c r="J630" s="37"/>
      <c r="K630" s="37"/>
    </row>
    <row r="631" spans="1:28" x14ac:dyDescent="0.2">
      <c r="A631" s="37"/>
      <c r="B631" s="37"/>
      <c r="C631" s="44" t="s">
        <v>1072</v>
      </c>
      <c r="D631" s="45">
        <f>Source!BZ435</f>
        <v>142</v>
      </c>
      <c r="E631" s="46">
        <f>(Source!AF435+Source!AE435)*Source!FX435/100</f>
        <v>367.21199999999999</v>
      </c>
      <c r="F631" s="45"/>
      <c r="G631" s="52">
        <f>Source!X435</f>
        <v>116</v>
      </c>
      <c r="H631" s="45" t="str">
        <f>CONCATENATE(Source!AT435)</f>
        <v>142</v>
      </c>
      <c r="I631" s="45"/>
      <c r="J631" s="45"/>
      <c r="K631" s="45"/>
    </row>
    <row r="632" spans="1:28" x14ac:dyDescent="0.2">
      <c r="A632" s="37"/>
      <c r="B632" s="37"/>
      <c r="C632" s="44" t="s">
        <v>1073</v>
      </c>
      <c r="D632" s="45">
        <f>Source!CA435</f>
        <v>95</v>
      </c>
      <c r="E632" s="46">
        <f>(Source!AF435+Source!AE435)*Source!FY435/100</f>
        <v>208.81949999999998</v>
      </c>
      <c r="F632" s="45" t="str">
        <f>CONCATENATE(Source!DM435,Source!FU435, "=", Source!FY435, "%")</f>
        <v>*0,85=80,75%</v>
      </c>
      <c r="G632" s="52">
        <f>Source!Y435</f>
        <v>66</v>
      </c>
      <c r="H632" s="45" t="str">
        <f>CONCATENATE(Source!AU435)</f>
        <v>81</v>
      </c>
      <c r="I632" s="45"/>
      <c r="J632" s="45"/>
      <c r="K632" s="45"/>
    </row>
    <row r="633" spans="1:28" x14ac:dyDescent="0.2">
      <c r="A633" s="37"/>
      <c r="B633" s="37"/>
      <c r="C633" s="44" t="s">
        <v>1074</v>
      </c>
      <c r="D633" s="45"/>
      <c r="E633" s="46">
        <f>((Source!AF435+Source!AE435)*Source!FX435/100)+((Source!AF435+Source!AE435)*Source!FY435/100)+Source!AB435</f>
        <v>1278.2314999999999</v>
      </c>
      <c r="F633" s="45"/>
      <c r="G633" s="52">
        <f>Source!O435+Source!X435+Source!Y435</f>
        <v>405</v>
      </c>
      <c r="H633" s="45"/>
      <c r="I633" s="45"/>
      <c r="J633" s="45"/>
      <c r="K633" s="45"/>
    </row>
    <row r="634" spans="1:28" ht="14.25" x14ac:dyDescent="0.2">
      <c r="A634" s="38" t="str">
        <f>Source!E436</f>
        <v>75,1</v>
      </c>
      <c r="B634" s="38" t="str">
        <f>Source!F436</f>
        <v>101-7239</v>
      </c>
      <c r="C634" s="39" t="str">
        <f>Source!G436</f>
        <v>Нетканый геотекстиль Геотекс 150</v>
      </c>
      <c r="D634" s="40">
        <f>Source!I436</f>
        <v>319</v>
      </c>
      <c r="E634" s="41">
        <f>Source!AB436</f>
        <v>2.7</v>
      </c>
      <c r="F634" s="41">
        <f>Source!AD436</f>
        <v>0</v>
      </c>
      <c r="G634" s="51">
        <f>Source!O436</f>
        <v>861</v>
      </c>
      <c r="H634" s="51">
        <f>Source!S436</f>
        <v>0</v>
      </c>
      <c r="I634" s="51">
        <f>Source!Q436</f>
        <v>0</v>
      </c>
      <c r="J634" s="42">
        <f>Source!AH436</f>
        <v>0</v>
      </c>
      <c r="K634" s="42">
        <f>Source!U436</f>
        <v>0</v>
      </c>
      <c r="T634">
        <f>Source!O436+Source!X436+Source!Y436</f>
        <v>861</v>
      </c>
      <c r="U634">
        <f>Source!P436</f>
        <v>861</v>
      </c>
      <c r="V634">
        <f>Source!S436</f>
        <v>0</v>
      </c>
      <c r="W634">
        <f>Source!Q436</f>
        <v>0</v>
      </c>
      <c r="X634">
        <f>Source!R436</f>
        <v>0</v>
      </c>
      <c r="Y634">
        <f>Source!U436</f>
        <v>0</v>
      </c>
      <c r="Z634">
        <f>Source!V436</f>
        <v>0</v>
      </c>
      <c r="AA634">
        <f>Source!X436</f>
        <v>0</v>
      </c>
      <c r="AB634">
        <f>Source!Y436</f>
        <v>0</v>
      </c>
    </row>
    <row r="635" spans="1:28" ht="14.25" x14ac:dyDescent="0.2">
      <c r="A635" s="37"/>
      <c r="B635" s="37"/>
      <c r="C635" s="43" t="str">
        <f>Source!H436</f>
        <v>м2</v>
      </c>
      <c r="D635" s="40"/>
      <c r="E635" s="41">
        <f>Source!AF436</f>
        <v>0</v>
      </c>
      <c r="F635" s="41">
        <f>Source!AE436</f>
        <v>0</v>
      </c>
      <c r="G635" s="51"/>
      <c r="H635" s="51"/>
      <c r="I635" s="51">
        <f>Source!R436</f>
        <v>0</v>
      </c>
      <c r="J635" s="42">
        <f>Source!AI436</f>
        <v>0</v>
      </c>
      <c r="K635" s="42">
        <f>Source!V436</f>
        <v>0</v>
      </c>
    </row>
    <row r="636" spans="1:28" ht="42.75" x14ac:dyDescent="0.2">
      <c r="A636" s="38" t="str">
        <f>Source!E437</f>
        <v>76</v>
      </c>
      <c r="B636" s="38" t="str">
        <f>Source!F437</f>
        <v>27-04-001-1</v>
      </c>
      <c r="C636" s="39" t="str">
        <f>Source!G437</f>
        <v>Устройство подстилающих и выравнивающих слоев оснований: из песка</v>
      </c>
      <c r="D636" s="40">
        <f>Source!I437</f>
        <v>0.47849999999999998</v>
      </c>
      <c r="E636" s="41">
        <f>Source!AB437</f>
        <v>2254.5</v>
      </c>
      <c r="F636" s="41">
        <f>Source!AD437</f>
        <v>2140.6999999999998</v>
      </c>
      <c r="G636" s="51">
        <f>Source!O437</f>
        <v>1078</v>
      </c>
      <c r="H636" s="51">
        <f>Source!S437</f>
        <v>49</v>
      </c>
      <c r="I636" s="51">
        <f>Source!Q437</f>
        <v>1024</v>
      </c>
      <c r="J636" s="42">
        <f>Source!AH437</f>
        <v>15.72</v>
      </c>
      <c r="K636" s="42">
        <f>Source!U437</f>
        <v>7.5220200000000004</v>
      </c>
      <c r="T636">
        <f>Source!O437+Source!X437+Source!Y437</f>
        <v>1372</v>
      </c>
      <c r="U636">
        <f>Source!P437</f>
        <v>5</v>
      </c>
      <c r="V636">
        <f>Source!S437</f>
        <v>49</v>
      </c>
      <c r="W636">
        <f>Source!Q437</f>
        <v>1024</v>
      </c>
      <c r="X636">
        <f>Source!R437</f>
        <v>83</v>
      </c>
      <c r="Y636">
        <f>Source!U437</f>
        <v>7.5220200000000004</v>
      </c>
      <c r="Z636">
        <f>Source!V437</f>
        <v>6.6415800000000003</v>
      </c>
      <c r="AA636">
        <f>Source!X437</f>
        <v>187</v>
      </c>
      <c r="AB636">
        <f>Source!Y437</f>
        <v>107</v>
      </c>
    </row>
    <row r="637" spans="1:28" ht="28.5" x14ac:dyDescent="0.2">
      <c r="A637" s="37"/>
      <c r="B637" s="37"/>
      <c r="C637" s="43" t="str">
        <f>Source!H437</f>
        <v>100 м3 материала основания (в плотном теле)</v>
      </c>
      <c r="D637" s="40"/>
      <c r="E637" s="41">
        <f>Source!AF437</f>
        <v>102.5</v>
      </c>
      <c r="F637" s="41">
        <f>Source!AE437</f>
        <v>174.3</v>
      </c>
      <c r="G637" s="51"/>
      <c r="H637" s="51"/>
      <c r="I637" s="51">
        <f>Source!R437</f>
        <v>83</v>
      </c>
      <c r="J637" s="42">
        <f>Source!AI437</f>
        <v>13.88</v>
      </c>
      <c r="K637" s="42">
        <f>Source!V437</f>
        <v>6.6415800000000003</v>
      </c>
    </row>
    <row r="638" spans="1:28" x14ac:dyDescent="0.2">
      <c r="A638" s="37"/>
      <c r="B638" s="37"/>
      <c r="C638" s="47" t="str">
        <f>"Объем: "&amp;Source!I437&amp;"=("&amp;Source!I446&amp;"*"&amp;"1000*"&amp;"0,15)/"&amp;"100"</f>
        <v>Объем: 0,4785=(0,319*1000*0,15)/100</v>
      </c>
      <c r="D638" s="37"/>
      <c r="E638" s="37"/>
      <c r="F638" s="37"/>
      <c r="G638" s="37"/>
      <c r="H638" s="37"/>
      <c r="I638" s="37"/>
      <c r="J638" s="37"/>
      <c r="K638" s="37"/>
    </row>
    <row r="639" spans="1:28" x14ac:dyDescent="0.2">
      <c r="A639" s="37"/>
      <c r="B639" s="37"/>
      <c r="C639" s="44" t="s">
        <v>1072</v>
      </c>
      <c r="D639" s="45">
        <f>Source!BZ437</f>
        <v>142</v>
      </c>
      <c r="E639" s="46">
        <f>(Source!AF437+Source!AE437)*Source!FX437/100</f>
        <v>393.05599999999998</v>
      </c>
      <c r="F639" s="45"/>
      <c r="G639" s="52">
        <f>Source!X437</f>
        <v>187</v>
      </c>
      <c r="H639" s="45" t="str">
        <f>CONCATENATE(Source!AT437)</f>
        <v>142</v>
      </c>
      <c r="I639" s="45"/>
      <c r="J639" s="45"/>
      <c r="K639" s="45"/>
    </row>
    <row r="640" spans="1:28" x14ac:dyDescent="0.2">
      <c r="A640" s="37"/>
      <c r="B640" s="37"/>
      <c r="C640" s="44" t="s">
        <v>1073</v>
      </c>
      <c r="D640" s="45">
        <f>Source!CA437</f>
        <v>95</v>
      </c>
      <c r="E640" s="46">
        <f>(Source!AF437+Source!AE437)*Source!FY437/100</f>
        <v>223.51600000000002</v>
      </c>
      <c r="F640" s="45" t="str">
        <f>CONCATENATE(Source!DM437,Source!FU437, "=", Source!FY437, "%")</f>
        <v>*0,85=80,75%</v>
      </c>
      <c r="G640" s="52">
        <f>Source!Y437</f>
        <v>107</v>
      </c>
      <c r="H640" s="45" t="str">
        <f>CONCATENATE(Source!AU437)</f>
        <v>81</v>
      </c>
      <c r="I640" s="45"/>
      <c r="J640" s="45"/>
      <c r="K640" s="45"/>
    </row>
    <row r="641" spans="1:28" x14ac:dyDescent="0.2">
      <c r="A641" s="37"/>
      <c r="B641" s="37"/>
      <c r="C641" s="44" t="s">
        <v>1074</v>
      </c>
      <c r="D641" s="45"/>
      <c r="E641" s="46">
        <f>((Source!AF437+Source!AE437)*Source!FX437/100)+((Source!AF437+Source!AE437)*Source!FY437/100)+Source!AB437</f>
        <v>2871.0720000000001</v>
      </c>
      <c r="F641" s="45"/>
      <c r="G641" s="52">
        <f>Source!O437+Source!X437+Source!Y437</f>
        <v>1372</v>
      </c>
      <c r="H641" s="45"/>
      <c r="I641" s="45"/>
      <c r="J641" s="45"/>
      <c r="K641" s="45"/>
    </row>
    <row r="642" spans="1:28" ht="28.5" x14ac:dyDescent="0.2">
      <c r="A642" s="38" t="str">
        <f>Source!E438</f>
        <v>76,1</v>
      </c>
      <c r="B642" s="38" t="str">
        <f>Source!F438</f>
        <v>408-0122</v>
      </c>
      <c r="C642" s="39" t="str">
        <f>Source!G438</f>
        <v>Песок природный для строительных работ средний</v>
      </c>
      <c r="D642" s="40">
        <f>Source!I438</f>
        <v>52.634999999999998</v>
      </c>
      <c r="E642" s="41">
        <f>Source!AB438</f>
        <v>51.2</v>
      </c>
      <c r="F642" s="41">
        <f>Source!AD438</f>
        <v>0</v>
      </c>
      <c r="G642" s="51">
        <f>Source!O438</f>
        <v>2695</v>
      </c>
      <c r="H642" s="51">
        <f>Source!S438</f>
        <v>0</v>
      </c>
      <c r="I642" s="51">
        <f>Source!Q438</f>
        <v>0</v>
      </c>
      <c r="J642" s="42">
        <f>Source!AH438</f>
        <v>0</v>
      </c>
      <c r="K642" s="42">
        <f>Source!U438</f>
        <v>0</v>
      </c>
      <c r="T642">
        <f>Source!O438+Source!X438+Source!Y438</f>
        <v>2695</v>
      </c>
      <c r="U642">
        <f>Source!P438</f>
        <v>2695</v>
      </c>
      <c r="V642">
        <f>Source!S438</f>
        <v>0</v>
      </c>
      <c r="W642">
        <f>Source!Q438</f>
        <v>0</v>
      </c>
      <c r="X642">
        <f>Source!R438</f>
        <v>0</v>
      </c>
      <c r="Y642">
        <f>Source!U438</f>
        <v>0</v>
      </c>
      <c r="Z642">
        <f>Source!V438</f>
        <v>0</v>
      </c>
      <c r="AA642">
        <f>Source!X438</f>
        <v>0</v>
      </c>
      <c r="AB642">
        <f>Source!Y438</f>
        <v>0</v>
      </c>
    </row>
    <row r="643" spans="1:28" ht="14.25" x14ac:dyDescent="0.2">
      <c r="A643" s="37"/>
      <c r="B643" s="37"/>
      <c r="C643" s="43" t="str">
        <f>Source!H438</f>
        <v>м3</v>
      </c>
      <c r="D643" s="40"/>
      <c r="E643" s="41">
        <f>Source!AF438</f>
        <v>0</v>
      </c>
      <c r="F643" s="41">
        <f>Source!AE438</f>
        <v>0</v>
      </c>
      <c r="G643" s="51"/>
      <c r="H643" s="51"/>
      <c r="I643" s="51">
        <f>Source!R438</f>
        <v>0</v>
      </c>
      <c r="J643" s="42">
        <f>Source!AI438</f>
        <v>0</v>
      </c>
      <c r="K643" s="42">
        <f>Source!V438</f>
        <v>0</v>
      </c>
    </row>
    <row r="644" spans="1:28" ht="28.5" x14ac:dyDescent="0.2">
      <c r="A644" s="38" t="str">
        <f>Source!E439</f>
        <v>77</v>
      </c>
      <c r="B644" s="38" t="str">
        <f>Source!F439</f>
        <v>27-06-009-2</v>
      </c>
      <c r="C644" s="39" t="str">
        <f>Source!G439</f>
        <v>Укладка геосетки в асфальтобетонное дорожное покрытие</v>
      </c>
      <c r="D644" s="40">
        <f>Source!I439</f>
        <v>0.31900000000000001</v>
      </c>
      <c r="E644" s="41">
        <f>Source!AB439</f>
        <v>2040.1</v>
      </c>
      <c r="F644" s="41">
        <f>Source!AD439</f>
        <v>18.5</v>
      </c>
      <c r="G644" s="51">
        <f>Source!O439</f>
        <v>651</v>
      </c>
      <c r="H644" s="51">
        <f>Source!S439</f>
        <v>36</v>
      </c>
      <c r="I644" s="51">
        <f>Source!Q439</f>
        <v>6</v>
      </c>
      <c r="J644" s="42">
        <f>Source!AH439</f>
        <v>15.39</v>
      </c>
      <c r="K644" s="42">
        <f>Source!U439</f>
        <v>4.9094100000000003</v>
      </c>
      <c r="T644">
        <f>Source!O439+Source!X439+Source!Y439</f>
        <v>731</v>
      </c>
      <c r="U644">
        <f>Source!P439</f>
        <v>609</v>
      </c>
      <c r="V644">
        <f>Source!S439</f>
        <v>36</v>
      </c>
      <c r="W644">
        <f>Source!Q439</f>
        <v>6</v>
      </c>
      <c r="X644">
        <f>Source!R439</f>
        <v>0</v>
      </c>
      <c r="Y644">
        <f>Source!U439</f>
        <v>4.9094100000000003</v>
      </c>
      <c r="Z644">
        <f>Source!V439</f>
        <v>2.5520000000000001E-2</v>
      </c>
      <c r="AA644">
        <f>Source!X439</f>
        <v>51</v>
      </c>
      <c r="AB644">
        <f>Source!Y439</f>
        <v>29</v>
      </c>
    </row>
    <row r="645" spans="1:28" ht="14.25" x14ac:dyDescent="0.2">
      <c r="A645" s="37"/>
      <c r="B645" s="37"/>
      <c r="C645" s="43" t="str">
        <f>Source!H439</f>
        <v>1000 м2 покрытия</v>
      </c>
      <c r="D645" s="40"/>
      <c r="E645" s="41">
        <f>Source!AF439</f>
        <v>113.6</v>
      </c>
      <c r="F645" s="41">
        <f>Source!AE439</f>
        <v>1.1000000000000001</v>
      </c>
      <c r="G645" s="51"/>
      <c r="H645" s="51"/>
      <c r="I645" s="51">
        <f>Source!R439</f>
        <v>0</v>
      </c>
      <c r="J645" s="42">
        <f>Source!AI439</f>
        <v>0.08</v>
      </c>
      <c r="K645" s="42">
        <f>Source!V439</f>
        <v>2.5520000000000001E-2</v>
      </c>
    </row>
    <row r="646" spans="1:28" x14ac:dyDescent="0.2">
      <c r="A646" s="37"/>
      <c r="B646" s="37"/>
      <c r="C646" s="47" t="str">
        <f>"Объем: "&amp;Source!I439&amp;"=("&amp;Source!I446&amp;"*"&amp;"1000)/"&amp;"1000"</f>
        <v>Объем: 0,319=(0,319*1000)/1000</v>
      </c>
      <c r="D646" s="37"/>
      <c r="E646" s="37"/>
      <c r="F646" s="37"/>
      <c r="G646" s="37"/>
      <c r="H646" s="37"/>
      <c r="I646" s="37"/>
      <c r="J646" s="37"/>
      <c r="K646" s="37"/>
    </row>
    <row r="647" spans="1:28" x14ac:dyDescent="0.2">
      <c r="A647" s="37"/>
      <c r="B647" s="37"/>
      <c r="C647" s="44" t="s">
        <v>1072</v>
      </c>
      <c r="D647" s="45">
        <f>Source!BZ439</f>
        <v>142</v>
      </c>
      <c r="E647" s="46">
        <f>(Source!AF439+Source!AE439)*Source!FX439/100</f>
        <v>162.87399999999997</v>
      </c>
      <c r="F647" s="45"/>
      <c r="G647" s="52">
        <f>Source!X439</f>
        <v>51</v>
      </c>
      <c r="H647" s="45" t="str">
        <f>CONCATENATE(Source!AT439)</f>
        <v>142</v>
      </c>
      <c r="I647" s="45"/>
      <c r="J647" s="45"/>
      <c r="K647" s="45"/>
    </row>
    <row r="648" spans="1:28" x14ac:dyDescent="0.2">
      <c r="A648" s="37"/>
      <c r="B648" s="37"/>
      <c r="C648" s="44" t="s">
        <v>1073</v>
      </c>
      <c r="D648" s="45">
        <f>Source!CA439</f>
        <v>95</v>
      </c>
      <c r="E648" s="46">
        <f>(Source!AF439+Source!AE439)*Source!FY439/100</f>
        <v>92.620249999999999</v>
      </c>
      <c r="F648" s="45" t="str">
        <f>CONCATENATE(Source!DM439,Source!FU439, "=", Source!FY439, "%")</f>
        <v>*0,85=80,75%</v>
      </c>
      <c r="G648" s="52">
        <f>Source!Y439</f>
        <v>29</v>
      </c>
      <c r="H648" s="45" t="str">
        <f>CONCATENATE(Source!AU439)</f>
        <v>81</v>
      </c>
      <c r="I648" s="45"/>
      <c r="J648" s="45"/>
      <c r="K648" s="45"/>
    </row>
    <row r="649" spans="1:28" x14ac:dyDescent="0.2">
      <c r="A649" s="37"/>
      <c r="B649" s="37"/>
      <c r="C649" s="44" t="s">
        <v>1074</v>
      </c>
      <c r="D649" s="45"/>
      <c r="E649" s="46">
        <f>((Source!AF439+Source!AE439)*Source!FX439/100)+((Source!AF439+Source!AE439)*Source!FY439/100)+Source!AB439</f>
        <v>2295.5942500000001</v>
      </c>
      <c r="F649" s="45"/>
      <c r="G649" s="52">
        <f>Source!O439+Source!X439+Source!Y439</f>
        <v>731</v>
      </c>
      <c r="H649" s="45"/>
      <c r="I649" s="45"/>
      <c r="J649" s="45"/>
      <c r="K649" s="45"/>
    </row>
    <row r="650" spans="1:28" ht="28.5" x14ac:dyDescent="0.2">
      <c r="A650" s="38" t="str">
        <f>Source!E440</f>
        <v>77,1</v>
      </c>
      <c r="B650" s="38" t="str">
        <f>Source!F440</f>
        <v>101-6898</v>
      </c>
      <c r="C650" s="39" t="str">
        <f>Source!G440</f>
        <v>Сетка армирующая полипропиленовая, размер ячейки 45х45 мм</v>
      </c>
      <c r="D650" s="40">
        <f>Source!I440</f>
        <v>319</v>
      </c>
      <c r="E650" s="41">
        <f>Source!AB440</f>
        <v>12.5</v>
      </c>
      <c r="F650" s="41">
        <f>Source!AD440</f>
        <v>0</v>
      </c>
      <c r="G650" s="51">
        <f>Source!O440</f>
        <v>3988</v>
      </c>
      <c r="H650" s="51">
        <f>Source!S440</f>
        <v>0</v>
      </c>
      <c r="I650" s="51">
        <f>Source!Q440</f>
        <v>0</v>
      </c>
      <c r="J650" s="42">
        <f>Source!AH440</f>
        <v>0</v>
      </c>
      <c r="K650" s="42">
        <f>Source!U440</f>
        <v>0</v>
      </c>
      <c r="T650">
        <f>Source!O440+Source!X440+Source!Y440</f>
        <v>3988</v>
      </c>
      <c r="U650">
        <f>Source!P440</f>
        <v>3988</v>
      </c>
      <c r="V650">
        <f>Source!S440</f>
        <v>0</v>
      </c>
      <c r="W650">
        <f>Source!Q440</f>
        <v>0</v>
      </c>
      <c r="X650">
        <f>Source!R440</f>
        <v>0</v>
      </c>
      <c r="Y650">
        <f>Source!U440</f>
        <v>0</v>
      </c>
      <c r="Z650">
        <f>Source!V440</f>
        <v>0</v>
      </c>
      <c r="AA650">
        <f>Source!X440</f>
        <v>0</v>
      </c>
      <c r="AB650">
        <f>Source!Y440</f>
        <v>0</v>
      </c>
    </row>
    <row r="651" spans="1:28" ht="14.25" x14ac:dyDescent="0.2">
      <c r="A651" s="37"/>
      <c r="B651" s="37"/>
      <c r="C651" s="43" t="str">
        <f>Source!H440</f>
        <v>м2</v>
      </c>
      <c r="D651" s="40"/>
      <c r="E651" s="41">
        <f>Source!AF440</f>
        <v>0</v>
      </c>
      <c r="F651" s="41">
        <f>Source!AE440</f>
        <v>0</v>
      </c>
      <c r="G651" s="51"/>
      <c r="H651" s="51"/>
      <c r="I651" s="51">
        <f>Source!R440</f>
        <v>0</v>
      </c>
      <c r="J651" s="42">
        <f>Source!AI440</f>
        <v>0</v>
      </c>
      <c r="K651" s="42">
        <f>Source!V440</f>
        <v>0</v>
      </c>
    </row>
    <row r="652" spans="1:28" ht="42.75" x14ac:dyDescent="0.2">
      <c r="A652" s="38" t="str">
        <f>Source!E441</f>
        <v>77,2</v>
      </c>
      <c r="B652" s="38" t="str">
        <f>Source!F441</f>
        <v>101-3912</v>
      </c>
      <c r="C652" s="39" t="s">
        <v>1083</v>
      </c>
      <c r="D652" s="40">
        <f>Source!I441</f>
        <v>-25.52</v>
      </c>
      <c r="E652" s="41">
        <f>Source!AB441</f>
        <v>23.9</v>
      </c>
      <c r="F652" s="41">
        <f>Source!AD441</f>
        <v>0</v>
      </c>
      <c r="G652" s="51">
        <f>Source!O441</f>
        <v>-610</v>
      </c>
      <c r="H652" s="51">
        <f>Source!S441</f>
        <v>0</v>
      </c>
      <c r="I652" s="51">
        <f>Source!Q441</f>
        <v>0</v>
      </c>
      <c r="J652" s="42">
        <f>Source!AH441</f>
        <v>0</v>
      </c>
      <c r="K652" s="42">
        <f>Source!U441</f>
        <v>0</v>
      </c>
      <c r="T652">
        <f>Source!O441+Source!X441+Source!Y441</f>
        <v>-610</v>
      </c>
      <c r="U652">
        <f>Source!P441</f>
        <v>-610</v>
      </c>
      <c r="V652">
        <f>Source!S441</f>
        <v>0</v>
      </c>
      <c r="W652">
        <f>Source!Q441</f>
        <v>0</v>
      </c>
      <c r="X652">
        <f>Source!R441</f>
        <v>0</v>
      </c>
      <c r="Y652">
        <f>Source!U441</f>
        <v>0</v>
      </c>
      <c r="Z652">
        <f>Source!V441</f>
        <v>0</v>
      </c>
      <c r="AA652">
        <f>Source!X441</f>
        <v>0</v>
      </c>
      <c r="AB652">
        <f>Source!Y441</f>
        <v>0</v>
      </c>
    </row>
    <row r="653" spans="1:28" ht="14.25" x14ac:dyDescent="0.2">
      <c r="A653" s="37"/>
      <c r="B653" s="37"/>
      <c r="C653" s="43" t="str">
        <f>Source!H441</f>
        <v>кг</v>
      </c>
      <c r="D653" s="40"/>
      <c r="E653" s="41">
        <f>Source!AF441</f>
        <v>0</v>
      </c>
      <c r="F653" s="41">
        <f>Source!AE441</f>
        <v>0</v>
      </c>
      <c r="G653" s="51"/>
      <c r="H653" s="51"/>
      <c r="I653" s="51">
        <f>Source!R441</f>
        <v>0</v>
      </c>
      <c r="J653" s="42">
        <f>Source!AI441</f>
        <v>0</v>
      </c>
      <c r="K653" s="42">
        <f>Source!V441</f>
        <v>0</v>
      </c>
    </row>
    <row r="654" spans="1:28" ht="42.75" x14ac:dyDescent="0.2">
      <c r="A654" s="38" t="str">
        <f>Source!E442</f>
        <v>78</v>
      </c>
      <c r="B654" s="38" t="str">
        <f>Source!F442</f>
        <v>27-04-001-4</v>
      </c>
      <c r="C654" s="39" t="str">
        <f>Source!G442</f>
        <v>Устройство подстилающих и выравнивающих слоев оснований: из щебня</v>
      </c>
      <c r="D654" s="40">
        <f>Source!I442</f>
        <v>0.31900000000000001</v>
      </c>
      <c r="E654" s="41">
        <f>Source!AB442</f>
        <v>3511.5</v>
      </c>
      <c r="F654" s="41">
        <f>Source!AD442</f>
        <v>3336.5</v>
      </c>
      <c r="G654" s="51">
        <f>Source!O442</f>
        <v>1120</v>
      </c>
      <c r="H654" s="51">
        <f>Source!S442</f>
        <v>51</v>
      </c>
      <c r="I654" s="51">
        <f>Source!Q442</f>
        <v>1064</v>
      </c>
      <c r="J654" s="42">
        <f>Source!AH442</f>
        <v>24.19</v>
      </c>
      <c r="K654" s="42">
        <f>Source!U442</f>
        <v>7.7166100000000002</v>
      </c>
      <c r="T654">
        <f>Source!O442+Source!X442+Source!Y442</f>
        <v>1428</v>
      </c>
      <c r="U654">
        <f>Source!P442</f>
        <v>5</v>
      </c>
      <c r="V654">
        <f>Source!S442</f>
        <v>51</v>
      </c>
      <c r="W654">
        <f>Source!Q442</f>
        <v>1064</v>
      </c>
      <c r="X654">
        <f>Source!R442</f>
        <v>87</v>
      </c>
      <c r="Y654">
        <f>Source!U442</f>
        <v>7.7166100000000002</v>
      </c>
      <c r="Z654">
        <f>Source!V442</f>
        <v>6.5714000000000006</v>
      </c>
      <c r="AA654">
        <f>Source!X442</f>
        <v>196</v>
      </c>
      <c r="AB654">
        <f>Source!Y442</f>
        <v>112</v>
      </c>
    </row>
    <row r="655" spans="1:28" ht="28.5" x14ac:dyDescent="0.2">
      <c r="A655" s="37"/>
      <c r="B655" s="37"/>
      <c r="C655" s="43" t="str">
        <f>Source!H442</f>
        <v>100 м3 материала основания (в плотном теле)</v>
      </c>
      <c r="D655" s="40"/>
      <c r="E655" s="41">
        <f>Source!AF442</f>
        <v>159.19999999999999</v>
      </c>
      <c r="F655" s="41">
        <f>Source!AE442</f>
        <v>273.60000000000002</v>
      </c>
      <c r="G655" s="51"/>
      <c r="H655" s="51"/>
      <c r="I655" s="51">
        <f>Source!R442</f>
        <v>87</v>
      </c>
      <c r="J655" s="42">
        <f>Source!AI442</f>
        <v>20.6</v>
      </c>
      <c r="K655" s="42">
        <f>Source!V442</f>
        <v>6.5714000000000006</v>
      </c>
    </row>
    <row r="656" spans="1:28" x14ac:dyDescent="0.2">
      <c r="A656" s="37"/>
      <c r="B656" s="37"/>
      <c r="C656" s="47" t="str">
        <f>"Объем: "&amp;Source!I442&amp;"=("&amp;Source!I446&amp;"*"&amp;"1000*"&amp;"0,1)/"&amp;"100"</f>
        <v>Объем: 0,319=(0,319*1000*0,1)/100</v>
      </c>
      <c r="D656" s="37"/>
      <c r="E656" s="37"/>
      <c r="F656" s="37"/>
      <c r="G656" s="37"/>
      <c r="H656" s="37"/>
      <c r="I656" s="37"/>
      <c r="J656" s="37"/>
      <c r="K656" s="37"/>
    </row>
    <row r="657" spans="1:28" x14ac:dyDescent="0.2">
      <c r="A657" s="37"/>
      <c r="B657" s="37"/>
      <c r="C657" s="44" t="s">
        <v>1072</v>
      </c>
      <c r="D657" s="45">
        <f>Source!BZ442</f>
        <v>142</v>
      </c>
      <c r="E657" s="46">
        <f>(Source!AF442+Source!AE442)*Source!FX442/100</f>
        <v>614.57600000000002</v>
      </c>
      <c r="F657" s="45"/>
      <c r="G657" s="52">
        <f>Source!X442</f>
        <v>196</v>
      </c>
      <c r="H657" s="45" t="str">
        <f>CONCATENATE(Source!AT442)</f>
        <v>142</v>
      </c>
      <c r="I657" s="45"/>
      <c r="J657" s="45"/>
      <c r="K657" s="45"/>
    </row>
    <row r="658" spans="1:28" x14ac:dyDescent="0.2">
      <c r="A658" s="37"/>
      <c r="B658" s="37"/>
      <c r="C658" s="44" t="s">
        <v>1073</v>
      </c>
      <c r="D658" s="45">
        <f>Source!CA442</f>
        <v>95</v>
      </c>
      <c r="E658" s="46">
        <f>(Source!AF442+Source!AE442)*Source!FY442/100</f>
        <v>349.48599999999999</v>
      </c>
      <c r="F658" s="45" t="str">
        <f>CONCATENATE(Source!DM442,Source!FU442, "=", Source!FY442, "%")</f>
        <v>*0,85=80,75%</v>
      </c>
      <c r="G658" s="52">
        <f>Source!Y442</f>
        <v>112</v>
      </c>
      <c r="H658" s="45" t="str">
        <f>CONCATENATE(Source!AU442)</f>
        <v>81</v>
      </c>
      <c r="I658" s="45"/>
      <c r="J658" s="45"/>
      <c r="K658" s="45"/>
    </row>
    <row r="659" spans="1:28" x14ac:dyDescent="0.2">
      <c r="A659" s="37"/>
      <c r="B659" s="37"/>
      <c r="C659" s="44" t="s">
        <v>1074</v>
      </c>
      <c r="D659" s="45"/>
      <c r="E659" s="46">
        <f>((Source!AF442+Source!AE442)*Source!FX442/100)+((Source!AF442+Source!AE442)*Source!FY442/100)+Source!AB442</f>
        <v>4475.5619999999999</v>
      </c>
      <c r="F659" s="45"/>
      <c r="G659" s="52">
        <f>Source!O442+Source!X442+Source!Y442</f>
        <v>1428</v>
      </c>
      <c r="H659" s="45"/>
      <c r="I659" s="45"/>
      <c r="J659" s="45"/>
      <c r="K659" s="45"/>
    </row>
    <row r="660" spans="1:28" ht="42.75" x14ac:dyDescent="0.2">
      <c r="A660" s="38" t="str">
        <f>Source!E443</f>
        <v>78,1</v>
      </c>
      <c r="B660" s="38" t="str">
        <f>Source!F443</f>
        <v>408-0057</v>
      </c>
      <c r="C660" s="39" t="str">
        <f>Source!G443</f>
        <v>Щебень из природного камня для строительных работ марка 600, фракция 5 (3)-20 мм</v>
      </c>
      <c r="D660" s="40">
        <f>Source!I443</f>
        <v>20.097000000000001</v>
      </c>
      <c r="E660" s="41">
        <f>Source!AB443</f>
        <v>127.2</v>
      </c>
      <c r="F660" s="41">
        <f>Source!AD443</f>
        <v>0</v>
      </c>
      <c r="G660" s="51">
        <f>Source!O443</f>
        <v>2556</v>
      </c>
      <c r="H660" s="51">
        <f>Source!S443</f>
        <v>0</v>
      </c>
      <c r="I660" s="51">
        <f>Source!Q443</f>
        <v>0</v>
      </c>
      <c r="J660" s="42">
        <f>Source!AH443</f>
        <v>0</v>
      </c>
      <c r="K660" s="42">
        <f>Source!U443</f>
        <v>0</v>
      </c>
      <c r="T660">
        <f>Source!O443+Source!X443+Source!Y443</f>
        <v>2556</v>
      </c>
      <c r="U660">
        <f>Source!P443</f>
        <v>2556</v>
      </c>
      <c r="V660">
        <f>Source!S443</f>
        <v>0</v>
      </c>
      <c r="W660">
        <f>Source!Q443</f>
        <v>0</v>
      </c>
      <c r="X660">
        <f>Source!R443</f>
        <v>0</v>
      </c>
      <c r="Y660">
        <f>Source!U443</f>
        <v>0</v>
      </c>
      <c r="Z660">
        <f>Source!V443</f>
        <v>0</v>
      </c>
      <c r="AA660">
        <f>Source!X443</f>
        <v>0</v>
      </c>
      <c r="AB660">
        <f>Source!Y443</f>
        <v>0</v>
      </c>
    </row>
    <row r="661" spans="1:28" ht="14.25" x14ac:dyDescent="0.2">
      <c r="A661" s="37"/>
      <c r="B661" s="37"/>
      <c r="C661" s="43" t="str">
        <f>Source!H443</f>
        <v>м3</v>
      </c>
      <c r="D661" s="40"/>
      <c r="E661" s="41">
        <f>Source!AF443</f>
        <v>0</v>
      </c>
      <c r="F661" s="41">
        <f>Source!AE443</f>
        <v>0</v>
      </c>
      <c r="G661" s="51"/>
      <c r="H661" s="51"/>
      <c r="I661" s="51">
        <f>Source!R443</f>
        <v>0</v>
      </c>
      <c r="J661" s="42">
        <f>Source!AI443</f>
        <v>0</v>
      </c>
      <c r="K661" s="42">
        <f>Source!V443</f>
        <v>0</v>
      </c>
    </row>
    <row r="662" spans="1:28" ht="42.75" x14ac:dyDescent="0.2">
      <c r="A662" s="38" t="str">
        <f>Source!E444</f>
        <v>78,2</v>
      </c>
      <c r="B662" s="38" t="str">
        <f>Source!F444</f>
        <v>408-0019</v>
      </c>
      <c r="C662" s="39" t="str">
        <f>Source!G444</f>
        <v>Щебень из природного камня для строительных работ марка 600, фракция 20-40 мм</v>
      </c>
      <c r="D662" s="40">
        <f>Source!I444</f>
        <v>20.097000000000001</v>
      </c>
      <c r="E662" s="41">
        <f>Source!AB444</f>
        <v>100.6</v>
      </c>
      <c r="F662" s="41">
        <f>Source!AD444</f>
        <v>0</v>
      </c>
      <c r="G662" s="51">
        <f>Source!O444</f>
        <v>2022</v>
      </c>
      <c r="H662" s="51">
        <f>Source!S444</f>
        <v>0</v>
      </c>
      <c r="I662" s="51">
        <f>Source!Q444</f>
        <v>0</v>
      </c>
      <c r="J662" s="42">
        <f>Source!AH444</f>
        <v>0</v>
      </c>
      <c r="K662" s="42">
        <f>Source!U444</f>
        <v>0</v>
      </c>
      <c r="T662">
        <f>Source!O444+Source!X444+Source!Y444</f>
        <v>2022</v>
      </c>
      <c r="U662">
        <f>Source!P444</f>
        <v>2022</v>
      </c>
      <c r="V662">
        <f>Source!S444</f>
        <v>0</v>
      </c>
      <c r="W662">
        <f>Source!Q444</f>
        <v>0</v>
      </c>
      <c r="X662">
        <f>Source!R444</f>
        <v>0</v>
      </c>
      <c r="Y662">
        <f>Source!U444</f>
        <v>0</v>
      </c>
      <c r="Z662">
        <f>Source!V444</f>
        <v>0</v>
      </c>
      <c r="AA662">
        <f>Source!X444</f>
        <v>0</v>
      </c>
      <c r="AB662">
        <f>Source!Y444</f>
        <v>0</v>
      </c>
    </row>
    <row r="663" spans="1:28" ht="14.25" x14ac:dyDescent="0.2">
      <c r="A663" s="37"/>
      <c r="B663" s="37"/>
      <c r="C663" s="43" t="str">
        <f>Source!H444</f>
        <v>м3</v>
      </c>
      <c r="D663" s="40"/>
      <c r="E663" s="41">
        <f>Source!AF444</f>
        <v>0</v>
      </c>
      <c r="F663" s="41">
        <f>Source!AE444</f>
        <v>0</v>
      </c>
      <c r="G663" s="51"/>
      <c r="H663" s="51"/>
      <c r="I663" s="51">
        <f>Source!R444</f>
        <v>0</v>
      </c>
      <c r="J663" s="42">
        <f>Source!AI444</f>
        <v>0</v>
      </c>
      <c r="K663" s="42">
        <f>Source!V444</f>
        <v>0</v>
      </c>
    </row>
    <row r="664" spans="1:28" ht="14.25" x14ac:dyDescent="0.2">
      <c r="A664" s="38" t="str">
        <f>Source!E445</f>
        <v>79</v>
      </c>
      <c r="B664" s="38" t="str">
        <f>Source!F445</f>
        <v>27-06-026-1</v>
      </c>
      <c r="C664" s="39" t="str">
        <f>Source!G445</f>
        <v>Розлив вяжущих материалов</v>
      </c>
      <c r="D664" s="40">
        <f>Source!I445</f>
        <v>0.19139999999999999</v>
      </c>
      <c r="E664" s="41">
        <f>Source!AB445</f>
        <v>1506.5</v>
      </c>
      <c r="F664" s="41">
        <f>Source!AD445</f>
        <v>39.4</v>
      </c>
      <c r="G664" s="51">
        <f>Source!O445</f>
        <v>289</v>
      </c>
      <c r="H664" s="51">
        <f>Source!S445</f>
        <v>0</v>
      </c>
      <c r="I664" s="51">
        <f>Source!Q445</f>
        <v>8</v>
      </c>
      <c r="J664" s="42">
        <f>Source!AH445</f>
        <v>0</v>
      </c>
      <c r="K664" s="42">
        <f>Source!U445</f>
        <v>0</v>
      </c>
      <c r="T664">
        <f>Source!O445+Source!X445+Source!Y445</f>
        <v>291</v>
      </c>
      <c r="U664">
        <f>Source!P445</f>
        <v>281</v>
      </c>
      <c r="V664">
        <f>Source!S445</f>
        <v>0</v>
      </c>
      <c r="W664">
        <f>Source!Q445</f>
        <v>8</v>
      </c>
      <c r="X664">
        <f>Source!R445</f>
        <v>1</v>
      </c>
      <c r="Y664">
        <f>Source!U445</f>
        <v>0</v>
      </c>
      <c r="Z664">
        <f>Source!V445</f>
        <v>0.12632399999999999</v>
      </c>
      <c r="AA664">
        <f>Source!X445</f>
        <v>1</v>
      </c>
      <c r="AB664">
        <f>Source!Y445</f>
        <v>1</v>
      </c>
    </row>
    <row r="665" spans="1:28" ht="14.25" x14ac:dyDescent="0.2">
      <c r="A665" s="37"/>
      <c r="B665" s="37"/>
      <c r="C665" s="43" t="str">
        <f>Source!H445</f>
        <v>1 Т</v>
      </c>
      <c r="D665" s="40"/>
      <c r="E665" s="41">
        <f>Source!AF445</f>
        <v>0</v>
      </c>
      <c r="F665" s="41">
        <f>Source!AE445</f>
        <v>7</v>
      </c>
      <c r="G665" s="51"/>
      <c r="H665" s="51"/>
      <c r="I665" s="51">
        <f>Source!R445</f>
        <v>1</v>
      </c>
      <c r="J665" s="42">
        <f>Source!AI445</f>
        <v>0.66</v>
      </c>
      <c r="K665" s="42">
        <f>Source!V445</f>
        <v>0.12632399999999999</v>
      </c>
    </row>
    <row r="666" spans="1:28" x14ac:dyDescent="0.2">
      <c r="A666" s="37"/>
      <c r="B666" s="37"/>
      <c r="C666" s="47" t="str">
        <f>"Объем: "&amp;Source!I445&amp;"="&amp;Source!I446&amp;"*"&amp;"1000*"&amp;"0,0006"</f>
        <v>Объем: 0,1914=0,319*1000*0,0006</v>
      </c>
      <c r="D666" s="37"/>
      <c r="E666" s="37"/>
      <c r="F666" s="37"/>
      <c r="G666" s="37"/>
      <c r="H666" s="37"/>
      <c r="I666" s="37"/>
      <c r="J666" s="37"/>
      <c r="K666" s="37"/>
    </row>
    <row r="667" spans="1:28" x14ac:dyDescent="0.2">
      <c r="A667" s="37"/>
      <c r="B667" s="37"/>
      <c r="C667" s="44" t="s">
        <v>1072</v>
      </c>
      <c r="D667" s="45">
        <f>Source!BZ445</f>
        <v>142</v>
      </c>
      <c r="E667" s="46">
        <f>(Source!AF445+Source!AE445)*Source!FX445/100</f>
        <v>9.94</v>
      </c>
      <c r="F667" s="45"/>
      <c r="G667" s="52">
        <f>Source!X445</f>
        <v>1</v>
      </c>
      <c r="H667" s="45" t="str">
        <f>CONCATENATE(Source!AT445)</f>
        <v>142</v>
      </c>
      <c r="I667" s="45"/>
      <c r="J667" s="45"/>
      <c r="K667" s="45"/>
    </row>
    <row r="668" spans="1:28" x14ac:dyDescent="0.2">
      <c r="A668" s="37"/>
      <c r="B668" s="37"/>
      <c r="C668" s="44" t="s">
        <v>1073</v>
      </c>
      <c r="D668" s="45">
        <f>Source!CA445</f>
        <v>95</v>
      </c>
      <c r="E668" s="46">
        <f>(Source!AF445+Source!AE445)*Source!FY445/100</f>
        <v>5.6524999999999999</v>
      </c>
      <c r="F668" s="45" t="str">
        <f>CONCATENATE(Source!DM445,Source!FU445, "=", Source!FY445, "%")</f>
        <v>*0,85=80,75%</v>
      </c>
      <c r="G668" s="52">
        <f>Source!Y445</f>
        <v>1</v>
      </c>
      <c r="H668" s="45" t="str">
        <f>CONCATENATE(Source!AU445)</f>
        <v>81</v>
      </c>
      <c r="I668" s="45"/>
      <c r="J668" s="45"/>
      <c r="K668" s="45"/>
    </row>
    <row r="669" spans="1:28" x14ac:dyDescent="0.2">
      <c r="A669" s="37"/>
      <c r="B669" s="37"/>
      <c r="C669" s="44" t="s">
        <v>1074</v>
      </c>
      <c r="D669" s="45"/>
      <c r="E669" s="46">
        <f>((Source!AF445+Source!AE445)*Source!FX445/100)+((Source!AF445+Source!AE445)*Source!FY445/100)+Source!AB445</f>
        <v>1522.0925</v>
      </c>
      <c r="F669" s="45"/>
      <c r="G669" s="52">
        <f>Source!O445+Source!X445+Source!Y445</f>
        <v>291</v>
      </c>
      <c r="H669" s="45"/>
      <c r="I669" s="45"/>
      <c r="J669" s="45"/>
      <c r="K669" s="45"/>
    </row>
    <row r="670" spans="1:28" ht="71.25" x14ac:dyDescent="0.2">
      <c r="A670" s="38" t="str">
        <f>Source!E446</f>
        <v>80</v>
      </c>
      <c r="B670" s="38" t="str">
        <f>Source!F446</f>
        <v>27-06-020-1</v>
      </c>
      <c r="C670" s="39" t="str">
        <f>Source!G446</f>
        <v>Устройство покрытия толщиной 4 см из горячих асфальтобетонных смесей плотных мелкозернистых типа АБВ, плотность каменных материалов: 2,5-2,9 т/м3</v>
      </c>
      <c r="D670" s="40">
        <f>Source!I446</f>
        <v>0.31900000000000001</v>
      </c>
      <c r="E670" s="41">
        <f>Source!AB446</f>
        <v>43692.7</v>
      </c>
      <c r="F670" s="41">
        <f>Source!AD446</f>
        <v>2381.5</v>
      </c>
      <c r="G670" s="51">
        <f>Source!O446</f>
        <v>13939</v>
      </c>
      <c r="H670" s="51">
        <f>Source!S446</f>
        <v>96</v>
      </c>
      <c r="I670" s="51">
        <f>Source!Q446</f>
        <v>760</v>
      </c>
      <c r="J670" s="42">
        <f>Source!AH446</f>
        <v>38.299999999999997</v>
      </c>
      <c r="K670" s="42">
        <f>Source!U446</f>
        <v>12.217699999999999</v>
      </c>
      <c r="T670">
        <f>Source!O446+Source!X446+Source!Y446</f>
        <v>14336</v>
      </c>
      <c r="U670">
        <f>Source!P446</f>
        <v>13083</v>
      </c>
      <c r="V670">
        <f>Source!S446</f>
        <v>96</v>
      </c>
      <c r="W670">
        <f>Source!Q446</f>
        <v>760</v>
      </c>
      <c r="X670">
        <f>Source!R446</f>
        <v>82</v>
      </c>
      <c r="Y670">
        <f>Source!U446</f>
        <v>12.217699999999999</v>
      </c>
      <c r="Z670">
        <f>Source!V446</f>
        <v>6.0865199999999993</v>
      </c>
      <c r="AA670">
        <f>Source!X446</f>
        <v>253</v>
      </c>
      <c r="AB670">
        <f>Source!Y446</f>
        <v>144</v>
      </c>
    </row>
    <row r="671" spans="1:28" ht="14.25" x14ac:dyDescent="0.2">
      <c r="A671" s="37"/>
      <c r="B671" s="37"/>
      <c r="C671" s="43" t="str">
        <f>Source!H446</f>
        <v>1000 м2 покрытия</v>
      </c>
      <c r="D671" s="40"/>
      <c r="E671" s="41">
        <f>Source!AF446</f>
        <v>299.89999999999998</v>
      </c>
      <c r="F671" s="41">
        <f>Source!AE446</f>
        <v>257.8</v>
      </c>
      <c r="G671" s="51"/>
      <c r="H671" s="51"/>
      <c r="I671" s="51">
        <f>Source!R446</f>
        <v>82</v>
      </c>
      <c r="J671" s="42">
        <f>Source!AI446</f>
        <v>19.079999999999998</v>
      </c>
      <c r="K671" s="42">
        <f>Source!V446</f>
        <v>6.0865199999999993</v>
      </c>
    </row>
    <row r="672" spans="1:28" x14ac:dyDescent="0.2">
      <c r="A672" s="37"/>
      <c r="B672" s="37"/>
      <c r="C672" s="47" t="str">
        <f>"Объем: "&amp;Source!I446&amp;"=319/"&amp;"1000"</f>
        <v>Объем: 0,319=319/1000</v>
      </c>
      <c r="D672" s="37"/>
      <c r="E672" s="37"/>
      <c r="F672" s="37"/>
      <c r="G672" s="37"/>
      <c r="H672" s="37"/>
      <c r="I672" s="37"/>
      <c r="J672" s="37"/>
      <c r="K672" s="37"/>
    </row>
    <row r="673" spans="1:28" x14ac:dyDescent="0.2">
      <c r="A673" s="37"/>
      <c r="B673" s="37"/>
      <c r="C673" s="44" t="s">
        <v>1072</v>
      </c>
      <c r="D673" s="45">
        <f>Source!BZ446</f>
        <v>142</v>
      </c>
      <c r="E673" s="46">
        <f>(Source!AF446+Source!AE446)*Source!FX446/100</f>
        <v>791.93400000000008</v>
      </c>
      <c r="F673" s="45"/>
      <c r="G673" s="52">
        <f>Source!X446</f>
        <v>253</v>
      </c>
      <c r="H673" s="45" t="str">
        <f>CONCATENATE(Source!AT446)</f>
        <v>142</v>
      </c>
      <c r="I673" s="45"/>
      <c r="J673" s="45"/>
      <c r="K673" s="45"/>
    </row>
    <row r="674" spans="1:28" x14ac:dyDescent="0.2">
      <c r="A674" s="37"/>
      <c r="B674" s="37"/>
      <c r="C674" s="44" t="s">
        <v>1073</v>
      </c>
      <c r="D674" s="45">
        <f>Source!CA446</f>
        <v>95</v>
      </c>
      <c r="E674" s="46">
        <f>(Source!AF446+Source!AE446)*Source!FY446/100</f>
        <v>450.34275000000002</v>
      </c>
      <c r="F674" s="45" t="str">
        <f>CONCATENATE(Source!DM446,Source!FU446, "=", Source!FY446, "%")</f>
        <v>*0,85=80,75%</v>
      </c>
      <c r="G674" s="52">
        <f>Source!Y446</f>
        <v>144</v>
      </c>
      <c r="H674" s="45" t="str">
        <f>CONCATENATE(Source!AU446)</f>
        <v>81</v>
      </c>
      <c r="I674" s="45"/>
      <c r="J674" s="45"/>
      <c r="K674" s="45"/>
    </row>
    <row r="675" spans="1:28" x14ac:dyDescent="0.2">
      <c r="A675" s="37"/>
      <c r="B675" s="37"/>
      <c r="C675" s="44" t="s">
        <v>1074</v>
      </c>
      <c r="D675" s="45"/>
      <c r="E675" s="46">
        <f>((Source!AF446+Source!AE446)*Source!FX446/100)+((Source!AF446+Source!AE446)*Source!FY446/100)+Source!AB446</f>
        <v>44934.976749999994</v>
      </c>
      <c r="F675" s="45"/>
      <c r="G675" s="52">
        <f>Source!O446+Source!X446+Source!Y446</f>
        <v>14336</v>
      </c>
      <c r="H675" s="45"/>
      <c r="I675" s="45"/>
      <c r="J675" s="45"/>
      <c r="K675" s="45"/>
    </row>
    <row r="676" spans="1:28" ht="99.75" x14ac:dyDescent="0.2">
      <c r="A676" s="38" t="str">
        <f>Source!E447</f>
        <v>80,1</v>
      </c>
      <c r="B676" s="38" t="str">
        <f>Source!F447</f>
        <v>410-0005</v>
      </c>
      <c r="C676" s="39" t="s">
        <v>1084</v>
      </c>
      <c r="D676" s="40">
        <f>Source!I447</f>
        <v>-30.8154</v>
      </c>
      <c r="E676" s="41">
        <f>Source!AB447</f>
        <v>422.2</v>
      </c>
      <c r="F676" s="41">
        <f>Source!AD447</f>
        <v>0</v>
      </c>
      <c r="G676" s="51">
        <f>Source!O447</f>
        <v>-13010</v>
      </c>
      <c r="H676" s="51">
        <f>Source!S447</f>
        <v>0</v>
      </c>
      <c r="I676" s="51">
        <f>Source!Q447</f>
        <v>0</v>
      </c>
      <c r="J676" s="42">
        <f>Source!AH447</f>
        <v>0</v>
      </c>
      <c r="K676" s="42">
        <f>Source!U447</f>
        <v>0</v>
      </c>
      <c r="T676">
        <f>Source!O447+Source!X447+Source!Y447</f>
        <v>-13010</v>
      </c>
      <c r="U676">
        <f>Source!P447</f>
        <v>-13010</v>
      </c>
      <c r="V676">
        <f>Source!S447</f>
        <v>0</v>
      </c>
      <c r="W676">
        <f>Source!Q447</f>
        <v>0</v>
      </c>
      <c r="X676">
        <f>Source!R447</f>
        <v>0</v>
      </c>
      <c r="Y676">
        <f>Source!U447</f>
        <v>0</v>
      </c>
      <c r="Z676">
        <f>Source!V447</f>
        <v>0</v>
      </c>
      <c r="AA676">
        <f>Source!X447</f>
        <v>0</v>
      </c>
      <c r="AB676">
        <f>Source!Y447</f>
        <v>0</v>
      </c>
    </row>
    <row r="677" spans="1:28" ht="14.25" x14ac:dyDescent="0.2">
      <c r="A677" s="37"/>
      <c r="B677" s="37"/>
      <c r="C677" s="43" t="str">
        <f>Source!H447</f>
        <v>т</v>
      </c>
      <c r="D677" s="40"/>
      <c r="E677" s="41">
        <f>Source!AF447</f>
        <v>0</v>
      </c>
      <c r="F677" s="41">
        <f>Source!AE447</f>
        <v>0</v>
      </c>
      <c r="G677" s="51"/>
      <c r="H677" s="51"/>
      <c r="I677" s="51">
        <f>Source!R447</f>
        <v>0</v>
      </c>
      <c r="J677" s="42">
        <f>Source!AI447</f>
        <v>0</v>
      </c>
      <c r="K677" s="42">
        <f>Source!V447</f>
        <v>0</v>
      </c>
    </row>
    <row r="678" spans="1:28" ht="85.5" x14ac:dyDescent="0.2">
      <c r="A678" s="38" t="str">
        <f>Source!E448</f>
        <v>80,2</v>
      </c>
      <c r="B678" s="38" t="str">
        <f>Source!F448</f>
        <v>410-0007</v>
      </c>
      <c r="C678" s="39" t="str">
        <f>Source!G448</f>
        <v>Асфальтобетонные смеси дорожные, аэродромные и асфальтобетон (горячие и теплые для плотного асфальтобетона мелко и крупнозернистые, песчаные), марка II, тип В</v>
      </c>
      <c r="D678" s="40">
        <f>Source!I448</f>
        <v>30.8154</v>
      </c>
      <c r="E678" s="41">
        <f>Source!AB448</f>
        <v>444.5</v>
      </c>
      <c r="F678" s="41">
        <f>Source!AD448</f>
        <v>0</v>
      </c>
      <c r="G678" s="51">
        <f>Source!O448</f>
        <v>13697</v>
      </c>
      <c r="H678" s="51">
        <f>Source!S448</f>
        <v>0</v>
      </c>
      <c r="I678" s="51">
        <f>Source!Q448</f>
        <v>0</v>
      </c>
      <c r="J678" s="42">
        <f>Source!AH448</f>
        <v>0</v>
      </c>
      <c r="K678" s="42">
        <f>Source!U448</f>
        <v>0</v>
      </c>
      <c r="T678">
        <f>Source!O448+Source!X448+Source!Y448</f>
        <v>13697</v>
      </c>
      <c r="U678">
        <f>Source!P448</f>
        <v>13697</v>
      </c>
      <c r="V678">
        <f>Source!S448</f>
        <v>0</v>
      </c>
      <c r="W678">
        <f>Source!Q448</f>
        <v>0</v>
      </c>
      <c r="X678">
        <f>Source!R448</f>
        <v>0</v>
      </c>
      <c r="Y678">
        <f>Source!U448</f>
        <v>0</v>
      </c>
      <c r="Z678">
        <f>Source!V448</f>
        <v>0</v>
      </c>
      <c r="AA678">
        <f>Source!X448</f>
        <v>0</v>
      </c>
      <c r="AB678">
        <f>Source!Y448</f>
        <v>0</v>
      </c>
    </row>
    <row r="679" spans="1:28" ht="14.25" x14ac:dyDescent="0.2">
      <c r="A679" s="37"/>
      <c r="B679" s="37"/>
      <c r="C679" s="43" t="str">
        <f>Source!H448</f>
        <v>т</v>
      </c>
      <c r="D679" s="40"/>
      <c r="E679" s="41">
        <f>Source!AF448</f>
        <v>0</v>
      </c>
      <c r="F679" s="41">
        <f>Source!AE448</f>
        <v>0</v>
      </c>
      <c r="G679" s="51"/>
      <c r="H679" s="51"/>
      <c r="I679" s="51">
        <f>Source!R448</f>
        <v>0</v>
      </c>
      <c r="J679" s="42">
        <f>Source!AI448</f>
        <v>0</v>
      </c>
      <c r="K679" s="42">
        <f>Source!V448</f>
        <v>0</v>
      </c>
    </row>
    <row r="680" spans="1:28" ht="42.75" x14ac:dyDescent="0.2">
      <c r="A680" s="38" t="str">
        <f>Source!E449</f>
        <v>81</v>
      </c>
      <c r="B680" s="38" t="str">
        <f>Source!F449</f>
        <v>27-06-021-1</v>
      </c>
      <c r="C680" s="39" t="str">
        <f>Source!G449</f>
        <v>На каждые 0,5 см изменения толщины покрытия добавлять или исключать: к расценке 27-06-020-01</v>
      </c>
      <c r="D680" s="40">
        <f>Source!I449</f>
        <v>0.31900000000000001</v>
      </c>
      <c r="E680" s="41">
        <f>Source!AB449</f>
        <v>10229.200000000001</v>
      </c>
      <c r="F680" s="41">
        <f>Source!AD449</f>
        <v>6.2</v>
      </c>
      <c r="G680" s="51">
        <f>Source!O449</f>
        <v>3263</v>
      </c>
      <c r="H680" s="51">
        <f>Source!S449</f>
        <v>0</v>
      </c>
      <c r="I680" s="51">
        <f>Source!Q449</f>
        <v>2</v>
      </c>
      <c r="J680" s="42">
        <f>Source!AH449</f>
        <v>0.18</v>
      </c>
      <c r="K680" s="42">
        <f>Source!U449</f>
        <v>5.7419999999999999E-2</v>
      </c>
      <c r="T680">
        <f>Source!O449+Source!X449+Source!Y449</f>
        <v>3263</v>
      </c>
      <c r="U680">
        <f>Source!P449</f>
        <v>3261</v>
      </c>
      <c r="V680">
        <f>Source!S449</f>
        <v>0</v>
      </c>
      <c r="W680">
        <f>Source!Q449</f>
        <v>2</v>
      </c>
      <c r="X680">
        <f>Source!R449</f>
        <v>0</v>
      </c>
      <c r="Y680">
        <f>Source!U449</f>
        <v>5.7419999999999999E-2</v>
      </c>
      <c r="Z680">
        <f>Source!V449</f>
        <v>0</v>
      </c>
      <c r="AA680">
        <f>Source!X449</f>
        <v>0</v>
      </c>
      <c r="AB680">
        <f>Source!Y449</f>
        <v>0</v>
      </c>
    </row>
    <row r="681" spans="1:28" ht="14.25" x14ac:dyDescent="0.2">
      <c r="A681" s="37"/>
      <c r="B681" s="37"/>
      <c r="C681" s="43" t="str">
        <f>Source!H449</f>
        <v>1000 м2 покрытия</v>
      </c>
      <c r="D681" s="40"/>
      <c r="E681" s="41">
        <f>Source!AF449</f>
        <v>1.4</v>
      </c>
      <c r="F681" s="41">
        <f>Source!AE449</f>
        <v>0</v>
      </c>
      <c r="G681" s="51"/>
      <c r="H681" s="51"/>
      <c r="I681" s="51">
        <f>Source!R449</f>
        <v>0</v>
      </c>
      <c r="J681" s="42">
        <f>Source!AI449</f>
        <v>0</v>
      </c>
      <c r="K681" s="42">
        <f>Source!V449</f>
        <v>0</v>
      </c>
    </row>
    <row r="682" spans="1:28" x14ac:dyDescent="0.2">
      <c r="A682" s="37"/>
      <c r="B682" s="37"/>
      <c r="C682" s="47" t="str">
        <f>"Объем: "&amp;Source!I449&amp;"=("&amp;Source!I446&amp;"*"&amp;"1000)/"&amp;"1000"</f>
        <v>Объем: 0,319=(0,319*1000)/1000</v>
      </c>
      <c r="D682" s="37"/>
      <c r="E682" s="37"/>
      <c r="F682" s="37"/>
      <c r="G682" s="37"/>
      <c r="H682" s="37"/>
      <c r="I682" s="37"/>
      <c r="J682" s="37"/>
      <c r="K682" s="37"/>
    </row>
    <row r="683" spans="1:28" x14ac:dyDescent="0.2">
      <c r="A683" s="37"/>
      <c r="B683" s="37"/>
      <c r="C683" s="47" t="s">
        <v>1075</v>
      </c>
      <c r="D683" s="64" t="s">
        <v>288</v>
      </c>
      <c r="E683" s="64"/>
      <c r="F683" s="64"/>
      <c r="G683" s="64"/>
      <c r="H683" s="64"/>
      <c r="I683" s="64"/>
      <c r="J683" s="64"/>
      <c r="K683" s="64"/>
    </row>
    <row r="684" spans="1:28" x14ac:dyDescent="0.2">
      <c r="A684" s="37"/>
      <c r="B684" s="37"/>
      <c r="C684" s="47" t="s">
        <v>1076</v>
      </c>
      <c r="D684" s="64" t="s">
        <v>288</v>
      </c>
      <c r="E684" s="64"/>
      <c r="F684" s="64"/>
      <c r="G684" s="64"/>
      <c r="H684" s="64"/>
      <c r="I684" s="64"/>
      <c r="J684" s="64"/>
      <c r="K684" s="64"/>
    </row>
    <row r="685" spans="1:28" x14ac:dyDescent="0.2">
      <c r="A685" s="37"/>
      <c r="B685" s="37"/>
      <c r="C685" s="47" t="s">
        <v>1077</v>
      </c>
      <c r="D685" s="64" t="s">
        <v>288</v>
      </c>
      <c r="E685" s="64"/>
      <c r="F685" s="64"/>
      <c r="G685" s="64"/>
      <c r="H685" s="64"/>
      <c r="I685" s="64"/>
      <c r="J685" s="64"/>
      <c r="K685" s="64"/>
    </row>
    <row r="686" spans="1:28" x14ac:dyDescent="0.2">
      <c r="A686" s="37"/>
      <c r="B686" s="37"/>
      <c r="C686" s="47" t="s">
        <v>1078</v>
      </c>
      <c r="D686" s="64" t="s">
        <v>288</v>
      </c>
      <c r="E686" s="64"/>
      <c r="F686" s="64"/>
      <c r="G686" s="64"/>
      <c r="H686" s="64"/>
      <c r="I686" s="64"/>
      <c r="J686" s="64"/>
      <c r="K686" s="64"/>
    </row>
    <row r="687" spans="1:28" x14ac:dyDescent="0.2">
      <c r="A687" s="37"/>
      <c r="B687" s="37"/>
      <c r="C687" s="47" t="s">
        <v>1079</v>
      </c>
      <c r="D687" s="64" t="s">
        <v>288</v>
      </c>
      <c r="E687" s="64"/>
      <c r="F687" s="64"/>
      <c r="G687" s="64"/>
      <c r="H687" s="64"/>
      <c r="I687" s="64"/>
      <c r="J687" s="64"/>
      <c r="K687" s="64"/>
    </row>
    <row r="688" spans="1:28" x14ac:dyDescent="0.2">
      <c r="A688" s="37"/>
      <c r="B688" s="37"/>
      <c r="C688" s="47" t="s">
        <v>1080</v>
      </c>
      <c r="D688" s="64" t="s">
        <v>288</v>
      </c>
      <c r="E688" s="64"/>
      <c r="F688" s="64"/>
      <c r="G688" s="64"/>
      <c r="H688" s="64"/>
      <c r="I688" s="64"/>
      <c r="J688" s="64"/>
      <c r="K688" s="64"/>
    </row>
    <row r="689" spans="1:28" ht="99.75" x14ac:dyDescent="0.2">
      <c r="A689" s="38" t="str">
        <f>Source!E450</f>
        <v>81,1</v>
      </c>
      <c r="B689" s="38" t="str">
        <f>Source!F450</f>
        <v>410-0005</v>
      </c>
      <c r="C689" s="39" t="s">
        <v>1084</v>
      </c>
      <c r="D689" s="40">
        <f>Source!I450</f>
        <v>-7.7198000000000002</v>
      </c>
      <c r="E689" s="41">
        <f>Source!AB450</f>
        <v>422.2</v>
      </c>
      <c r="F689" s="41">
        <f>Source!AD450</f>
        <v>0</v>
      </c>
      <c r="G689" s="51">
        <f>Source!O450</f>
        <v>-3259</v>
      </c>
      <c r="H689" s="51">
        <f>Source!S450</f>
        <v>0</v>
      </c>
      <c r="I689" s="51">
        <f>Source!Q450</f>
        <v>0</v>
      </c>
      <c r="J689" s="42">
        <f>Source!AH450</f>
        <v>0</v>
      </c>
      <c r="K689" s="42">
        <f>Source!U450</f>
        <v>0</v>
      </c>
      <c r="T689">
        <f>Source!O450+Source!X450+Source!Y450</f>
        <v>-3259</v>
      </c>
      <c r="U689">
        <f>Source!P450</f>
        <v>-3259</v>
      </c>
      <c r="V689">
        <f>Source!S450</f>
        <v>0</v>
      </c>
      <c r="W689">
        <f>Source!Q450</f>
        <v>0</v>
      </c>
      <c r="X689">
        <f>Source!R450</f>
        <v>0</v>
      </c>
      <c r="Y689">
        <f>Source!U450</f>
        <v>0</v>
      </c>
      <c r="Z689">
        <f>Source!V450</f>
        <v>0</v>
      </c>
      <c r="AA689">
        <f>Source!X450</f>
        <v>0</v>
      </c>
      <c r="AB689">
        <f>Source!Y450</f>
        <v>0</v>
      </c>
    </row>
    <row r="690" spans="1:28" ht="14.25" x14ac:dyDescent="0.2">
      <c r="A690" s="37"/>
      <c r="B690" s="37"/>
      <c r="C690" s="43" t="str">
        <f>Source!H450</f>
        <v>т</v>
      </c>
      <c r="D690" s="40"/>
      <c r="E690" s="41">
        <f>Source!AF450</f>
        <v>0</v>
      </c>
      <c r="F690" s="41">
        <f>Source!AE450</f>
        <v>0</v>
      </c>
      <c r="G690" s="51"/>
      <c r="H690" s="51"/>
      <c r="I690" s="51">
        <f>Source!R450</f>
        <v>0</v>
      </c>
      <c r="J690" s="42">
        <f>Source!AI450</f>
        <v>0</v>
      </c>
      <c r="K690" s="42">
        <f>Source!V450</f>
        <v>0</v>
      </c>
    </row>
    <row r="691" spans="1:28" ht="85.5" x14ac:dyDescent="0.2">
      <c r="A691" s="38" t="str">
        <f>Source!E451</f>
        <v>81,2</v>
      </c>
      <c r="B691" s="38" t="str">
        <f>Source!F451</f>
        <v>410-0007</v>
      </c>
      <c r="C691" s="39" t="str">
        <f>Source!G451</f>
        <v>Асфальтобетонные смеси дорожные, аэродромные и асфальтобетон (горячие и теплые для плотного асфальтобетона мелко и крупнозернистые, песчаные), марка II, тип В</v>
      </c>
      <c r="D691" s="40">
        <f>Source!I451</f>
        <v>7.7198000000000002</v>
      </c>
      <c r="E691" s="41">
        <f>Source!AB451</f>
        <v>444.5</v>
      </c>
      <c r="F691" s="41">
        <f>Source!AD451</f>
        <v>0</v>
      </c>
      <c r="G691" s="51">
        <f>Source!O451</f>
        <v>3431</v>
      </c>
      <c r="H691" s="51">
        <f>Source!S451</f>
        <v>0</v>
      </c>
      <c r="I691" s="51">
        <f>Source!Q451</f>
        <v>0</v>
      </c>
      <c r="J691" s="42">
        <f>Source!AH451</f>
        <v>0</v>
      </c>
      <c r="K691" s="42">
        <f>Source!U451</f>
        <v>0</v>
      </c>
      <c r="T691">
        <f>Source!O451+Source!X451+Source!Y451</f>
        <v>3431</v>
      </c>
      <c r="U691">
        <f>Source!P451</f>
        <v>3431</v>
      </c>
      <c r="V691">
        <f>Source!S451</f>
        <v>0</v>
      </c>
      <c r="W691">
        <f>Source!Q451</f>
        <v>0</v>
      </c>
      <c r="X691">
        <f>Source!R451</f>
        <v>0</v>
      </c>
      <c r="Y691">
        <f>Source!U451</f>
        <v>0</v>
      </c>
      <c r="Z691">
        <f>Source!V451</f>
        <v>0</v>
      </c>
      <c r="AA691">
        <f>Source!X451</f>
        <v>0</v>
      </c>
      <c r="AB691">
        <f>Source!Y451</f>
        <v>0</v>
      </c>
    </row>
    <row r="692" spans="1:28" ht="14.25" x14ac:dyDescent="0.2">
      <c r="A692" s="37"/>
      <c r="B692" s="37"/>
      <c r="C692" s="43" t="str">
        <f>Source!H451</f>
        <v>т</v>
      </c>
      <c r="D692" s="40"/>
      <c r="E692" s="41">
        <f>Source!AF451</f>
        <v>0</v>
      </c>
      <c r="F692" s="41">
        <f>Source!AE451</f>
        <v>0</v>
      </c>
      <c r="G692" s="51"/>
      <c r="H692" s="51"/>
      <c r="I692" s="51">
        <f>Source!R451</f>
        <v>0</v>
      </c>
      <c r="J692" s="42">
        <f>Source!AI451</f>
        <v>0</v>
      </c>
      <c r="K692" s="42">
        <f>Source!V451</f>
        <v>0</v>
      </c>
    </row>
    <row r="693" spans="1:28" ht="28.5" x14ac:dyDescent="0.2">
      <c r="A693" s="38" t="str">
        <f>Source!E452</f>
        <v>82</v>
      </c>
      <c r="B693" s="38" t="str">
        <f>Source!F452</f>
        <v>11-01-011-1</v>
      </c>
      <c r="C693" s="39" t="str">
        <f>Source!G452</f>
        <v>Монтаж бесшовного покрытия из резиновой крошки</v>
      </c>
      <c r="D693" s="40">
        <f>Source!I452</f>
        <v>3.19</v>
      </c>
      <c r="E693" s="41">
        <f>Source!AB452</f>
        <v>1344.5</v>
      </c>
      <c r="F693" s="41">
        <f>Source!AD452</f>
        <v>43.9</v>
      </c>
      <c r="G693" s="51">
        <f>Source!O452</f>
        <v>4289</v>
      </c>
      <c r="H693" s="51">
        <f>Source!S452</f>
        <v>814</v>
      </c>
      <c r="I693" s="51">
        <f>Source!Q452</f>
        <v>140</v>
      </c>
      <c r="J693" s="42">
        <f>Source!AH452</f>
        <v>39.51</v>
      </c>
      <c r="K693" s="42">
        <f>Source!U452</f>
        <v>126.03689999999999</v>
      </c>
      <c r="T693">
        <f>Source!O452+Source!X452+Source!Y452</f>
        <v>5913</v>
      </c>
      <c r="U693">
        <f>Source!P452</f>
        <v>3335</v>
      </c>
      <c r="V693">
        <f>Source!S452</f>
        <v>814</v>
      </c>
      <c r="W693">
        <f>Source!Q452</f>
        <v>140</v>
      </c>
      <c r="X693">
        <f>Source!R452</f>
        <v>54</v>
      </c>
      <c r="Y693">
        <f>Source!U452</f>
        <v>126.03689999999999</v>
      </c>
      <c r="Z693">
        <f>Source!V452</f>
        <v>4.0513000000000003</v>
      </c>
      <c r="AA693">
        <f>Source!X452</f>
        <v>1068</v>
      </c>
      <c r="AB693">
        <f>Source!Y452</f>
        <v>556</v>
      </c>
    </row>
    <row r="694" spans="1:28" ht="14.25" x14ac:dyDescent="0.2">
      <c r="A694" s="37"/>
      <c r="B694" s="37"/>
      <c r="C694" s="43" t="str">
        <f>Source!H452</f>
        <v>100 м2 стяжки</v>
      </c>
      <c r="D694" s="40"/>
      <c r="E694" s="41">
        <f>Source!AF452</f>
        <v>255.2</v>
      </c>
      <c r="F694" s="41">
        <f>Source!AE452</f>
        <v>16.8</v>
      </c>
      <c r="G694" s="51"/>
      <c r="H694" s="51"/>
      <c r="I694" s="51">
        <f>Source!R452</f>
        <v>54</v>
      </c>
      <c r="J694" s="42">
        <f>Source!AI452</f>
        <v>1.27</v>
      </c>
      <c r="K694" s="42">
        <f>Source!V452</f>
        <v>4.0513000000000003</v>
      </c>
    </row>
    <row r="695" spans="1:28" x14ac:dyDescent="0.2">
      <c r="A695" s="37"/>
      <c r="B695" s="37"/>
      <c r="C695" s="47" t="str">
        <f>"Объем: "&amp;Source!I452&amp;"=319/"&amp;"100"</f>
        <v>Объем: 3,19=319/100</v>
      </c>
      <c r="D695" s="37"/>
      <c r="E695" s="37"/>
      <c r="F695" s="37"/>
      <c r="G695" s="37"/>
      <c r="H695" s="37"/>
      <c r="I695" s="37"/>
      <c r="J695" s="37"/>
      <c r="K695" s="37"/>
    </row>
    <row r="696" spans="1:28" x14ac:dyDescent="0.2">
      <c r="A696" s="37"/>
      <c r="B696" s="37"/>
      <c r="C696" s="44" t="s">
        <v>1072</v>
      </c>
      <c r="D696" s="45">
        <f>Source!BZ452</f>
        <v>123</v>
      </c>
      <c r="E696" s="46">
        <f>(Source!AF452+Source!AE452)*Source!FX452/100</f>
        <v>334.56</v>
      </c>
      <c r="F696" s="45"/>
      <c r="G696" s="52">
        <f>Source!X452</f>
        <v>1068</v>
      </c>
      <c r="H696" s="45" t="str">
        <f>CONCATENATE(Source!AT452)</f>
        <v>123</v>
      </c>
      <c r="I696" s="45"/>
      <c r="J696" s="45"/>
      <c r="K696" s="45"/>
    </row>
    <row r="697" spans="1:28" x14ac:dyDescent="0.2">
      <c r="A697" s="37"/>
      <c r="B697" s="37"/>
      <c r="C697" s="44" t="s">
        <v>1073</v>
      </c>
      <c r="D697" s="45">
        <f>Source!CA452</f>
        <v>75</v>
      </c>
      <c r="E697" s="46">
        <f>(Source!AF452+Source!AE452)*Source!FY452/100</f>
        <v>173.4</v>
      </c>
      <c r="F697" s="45" t="str">
        <f>CONCATENATE(Source!DM452,Source!FU452, "=", Source!FY452, "%")</f>
        <v>*0,85=63,75%</v>
      </c>
      <c r="G697" s="52">
        <f>Source!Y452</f>
        <v>556</v>
      </c>
      <c r="H697" s="45" t="str">
        <f>CONCATENATE(Source!AU452)</f>
        <v>64</v>
      </c>
      <c r="I697" s="45"/>
      <c r="J697" s="45"/>
      <c r="K697" s="45"/>
    </row>
    <row r="698" spans="1:28" x14ac:dyDescent="0.2">
      <c r="A698" s="37"/>
      <c r="B698" s="37"/>
      <c r="C698" s="44" t="s">
        <v>1074</v>
      </c>
      <c r="D698" s="45"/>
      <c r="E698" s="46">
        <f>((Source!AF452+Source!AE452)*Source!FX452/100)+((Source!AF452+Source!AE452)*Source!FY452/100)+Source!AB452</f>
        <v>1852.46</v>
      </c>
      <c r="F698" s="45"/>
      <c r="G698" s="52">
        <f>Source!O452+Source!X452+Source!Y452</f>
        <v>5913</v>
      </c>
      <c r="H698" s="45"/>
      <c r="I698" s="45"/>
      <c r="J698" s="45"/>
      <c r="K698" s="45"/>
    </row>
    <row r="699" spans="1:28" ht="42.75" x14ac:dyDescent="0.2">
      <c r="A699" s="38" t="str">
        <f>Source!E453</f>
        <v>82,1</v>
      </c>
      <c r="B699" s="38" t="str">
        <f>Source!F453</f>
        <v>402-0005</v>
      </c>
      <c r="C699" s="39" t="s">
        <v>1085</v>
      </c>
      <c r="D699" s="40">
        <f>Source!I453</f>
        <v>-6.5076000000000001</v>
      </c>
      <c r="E699" s="41">
        <f>Source!AB453</f>
        <v>508.6</v>
      </c>
      <c r="F699" s="41">
        <f>Source!AD453</f>
        <v>0</v>
      </c>
      <c r="G699" s="51">
        <f>Source!O453</f>
        <v>-3310</v>
      </c>
      <c r="H699" s="51">
        <f>Source!S453</f>
        <v>0</v>
      </c>
      <c r="I699" s="51">
        <f>Source!Q453</f>
        <v>0</v>
      </c>
      <c r="J699" s="42">
        <f>Source!AH453</f>
        <v>0</v>
      </c>
      <c r="K699" s="42">
        <f>Source!U453</f>
        <v>0</v>
      </c>
      <c r="T699">
        <f>Source!O453+Source!X453+Source!Y453</f>
        <v>-3310</v>
      </c>
      <c r="U699">
        <f>Source!P453</f>
        <v>-3310</v>
      </c>
      <c r="V699">
        <f>Source!S453</f>
        <v>0</v>
      </c>
      <c r="W699">
        <f>Source!Q453</f>
        <v>0</v>
      </c>
      <c r="X699">
        <f>Source!R453</f>
        <v>0</v>
      </c>
      <c r="Y699">
        <f>Source!U453</f>
        <v>0</v>
      </c>
      <c r="Z699">
        <f>Source!V453</f>
        <v>0</v>
      </c>
      <c r="AA699">
        <f>Source!X453</f>
        <v>0</v>
      </c>
      <c r="AB699">
        <f>Source!Y453</f>
        <v>0</v>
      </c>
    </row>
    <row r="700" spans="1:28" ht="14.25" x14ac:dyDescent="0.2">
      <c r="A700" s="37"/>
      <c r="B700" s="37"/>
      <c r="C700" s="43" t="str">
        <f>Source!H453</f>
        <v>м3</v>
      </c>
      <c r="D700" s="40"/>
      <c r="E700" s="41">
        <f>Source!AF453</f>
        <v>0</v>
      </c>
      <c r="F700" s="41">
        <f>Source!AE453</f>
        <v>0</v>
      </c>
      <c r="G700" s="51"/>
      <c r="H700" s="51"/>
      <c r="I700" s="51">
        <f>Source!R453</f>
        <v>0</v>
      </c>
      <c r="J700" s="42">
        <f>Source!AI453</f>
        <v>0</v>
      </c>
      <c r="K700" s="42">
        <f>Source!V453</f>
        <v>0</v>
      </c>
    </row>
    <row r="701" spans="1:28" ht="28.5" x14ac:dyDescent="0.2">
      <c r="A701" s="38" t="str">
        <f>Source!E454</f>
        <v>82,2</v>
      </c>
      <c r="B701" s="38" t="str">
        <f>Source!F454</f>
        <v>411-0001</v>
      </c>
      <c r="C701" s="39" t="s">
        <v>1086</v>
      </c>
      <c r="D701" s="40">
        <f>Source!I454</f>
        <v>-11.164999999999999</v>
      </c>
      <c r="E701" s="41">
        <f>Source!AB454</f>
        <v>2.2999999999999998</v>
      </c>
      <c r="F701" s="41">
        <f>Source!AD454</f>
        <v>0</v>
      </c>
      <c r="G701" s="51">
        <f>Source!O454</f>
        <v>-26</v>
      </c>
      <c r="H701" s="51">
        <f>Source!S454</f>
        <v>0</v>
      </c>
      <c r="I701" s="51">
        <f>Source!Q454</f>
        <v>0</v>
      </c>
      <c r="J701" s="42">
        <f>Source!AH454</f>
        <v>0</v>
      </c>
      <c r="K701" s="42">
        <f>Source!U454</f>
        <v>0</v>
      </c>
      <c r="T701">
        <f>Source!O454+Source!X454+Source!Y454</f>
        <v>-26</v>
      </c>
      <c r="U701">
        <f>Source!P454</f>
        <v>-26</v>
      </c>
      <c r="V701">
        <f>Source!S454</f>
        <v>0</v>
      </c>
      <c r="W701">
        <f>Source!Q454</f>
        <v>0</v>
      </c>
      <c r="X701">
        <f>Source!R454</f>
        <v>0</v>
      </c>
      <c r="Y701">
        <f>Source!U454</f>
        <v>0</v>
      </c>
      <c r="Z701">
        <f>Source!V454</f>
        <v>0</v>
      </c>
      <c r="AA701">
        <f>Source!X454</f>
        <v>0</v>
      </c>
      <c r="AB701">
        <f>Source!Y454</f>
        <v>0</v>
      </c>
    </row>
    <row r="702" spans="1:28" ht="14.25" x14ac:dyDescent="0.2">
      <c r="A702" s="37"/>
      <c r="B702" s="37"/>
      <c r="C702" s="43" t="str">
        <f>Source!H454</f>
        <v>м3</v>
      </c>
      <c r="D702" s="40"/>
      <c r="E702" s="41">
        <f>Source!AF454</f>
        <v>0</v>
      </c>
      <c r="F702" s="41">
        <f>Source!AE454</f>
        <v>0</v>
      </c>
      <c r="G702" s="51"/>
      <c r="H702" s="51"/>
      <c r="I702" s="51">
        <f>Source!R454</f>
        <v>0</v>
      </c>
      <c r="J702" s="42">
        <f>Source!AI454</f>
        <v>0</v>
      </c>
      <c r="K702" s="42">
        <f>Source!V454</f>
        <v>0</v>
      </c>
    </row>
    <row r="703" spans="1:28" ht="111" x14ac:dyDescent="0.2">
      <c r="A703" s="38" t="str">
        <f>Source!E455</f>
        <v>82,3</v>
      </c>
      <c r="B703" s="38" t="str">
        <f>Source!F455</f>
        <v>Прайс-лист</v>
      </c>
      <c r="C703" s="39" t="s">
        <v>1087</v>
      </c>
      <c r="D703" s="40">
        <f>Source!I455</f>
        <v>319</v>
      </c>
      <c r="E703" s="41">
        <f>Source!AB455</f>
        <v>119.1</v>
      </c>
      <c r="F703" s="41">
        <f>Source!AD455</f>
        <v>0</v>
      </c>
      <c r="G703" s="51">
        <f>Source!O455</f>
        <v>37993</v>
      </c>
      <c r="H703" s="51">
        <f>Source!S455</f>
        <v>0</v>
      </c>
      <c r="I703" s="51">
        <f>Source!Q455</f>
        <v>0</v>
      </c>
      <c r="J703" s="42">
        <f>Source!AH455</f>
        <v>0</v>
      </c>
      <c r="K703" s="42">
        <f>Source!U455</f>
        <v>0</v>
      </c>
      <c r="T703">
        <f>Source!O455+Source!X455+Source!Y455</f>
        <v>37993</v>
      </c>
      <c r="U703">
        <f>Source!P455</f>
        <v>37993</v>
      </c>
      <c r="V703">
        <f>Source!S455</f>
        <v>0</v>
      </c>
      <c r="W703">
        <f>Source!Q455</f>
        <v>0</v>
      </c>
      <c r="X703">
        <f>Source!R455</f>
        <v>0</v>
      </c>
      <c r="Y703">
        <f>Source!U455</f>
        <v>0</v>
      </c>
      <c r="Z703">
        <f>Source!V455</f>
        <v>0</v>
      </c>
      <c r="AA703">
        <f>Source!X455</f>
        <v>0</v>
      </c>
      <c r="AB703">
        <f>Source!Y455</f>
        <v>0</v>
      </c>
    </row>
    <row r="704" spans="1:28" ht="14.25" x14ac:dyDescent="0.2">
      <c r="A704" s="37"/>
      <c r="B704" s="37"/>
      <c r="C704" s="43" t="str">
        <f>Source!H455</f>
        <v>м2</v>
      </c>
      <c r="D704" s="40"/>
      <c r="E704" s="41">
        <f>Source!AF455</f>
        <v>0</v>
      </c>
      <c r="F704" s="41">
        <f>Source!AE455</f>
        <v>0</v>
      </c>
      <c r="G704" s="51"/>
      <c r="H704" s="51"/>
      <c r="I704" s="51">
        <f>Source!R455</f>
        <v>0</v>
      </c>
      <c r="J704" s="42">
        <f>Source!AI455</f>
        <v>0</v>
      </c>
      <c r="K704" s="42">
        <f>Source!V455</f>
        <v>0</v>
      </c>
    </row>
    <row r="705" spans="1:28" x14ac:dyDescent="0.2">
      <c r="A705" s="37"/>
      <c r="B705" s="37"/>
      <c r="C705" s="37"/>
      <c r="D705" s="37"/>
      <c r="E705" s="37"/>
      <c r="F705" s="37"/>
      <c r="G705" s="37"/>
      <c r="H705" s="37"/>
      <c r="I705" s="37"/>
      <c r="J705" s="37"/>
      <c r="K705" s="37"/>
    </row>
    <row r="706" spans="1:28" ht="15" x14ac:dyDescent="0.25">
      <c r="A706" s="48"/>
      <c r="B706" s="48"/>
      <c r="C706" s="65" t="str">
        <f>CONCATENATE("Итого по подразделу: ",IF(Source!G457&lt;&gt;"Новый подраздел", Source!G457, ""))</f>
        <v>Итого по подразделу: Покрытие</v>
      </c>
      <c r="D706" s="65"/>
      <c r="E706" s="65"/>
      <c r="F706" s="65"/>
      <c r="G706" s="53">
        <f>IF(SUM(T569:T705)=0, "-", SUM(T569:T705))</f>
        <v>85474</v>
      </c>
      <c r="H706" s="53">
        <f>IF(SUM(V569:V705)=0, "-", SUM(V569:V705))</f>
        <v>1727</v>
      </c>
      <c r="I706" s="53">
        <f>IF(SUM(W569:W705)=0, "-", SUM(W569:W705))</f>
        <v>5444</v>
      </c>
      <c r="J706" s="53"/>
      <c r="K706" s="49">
        <f>IF(SUM(Y569:Y705)=0, "-", SUM(Y569:Y705))</f>
        <v>259.63468499999999</v>
      </c>
    </row>
    <row r="707" spans="1:28" ht="15" x14ac:dyDescent="0.25">
      <c r="A707" s="48"/>
      <c r="B707" s="48"/>
      <c r="C707" s="48"/>
      <c r="D707" s="48"/>
      <c r="E707" s="48"/>
      <c r="F707" s="48"/>
      <c r="G707" s="53"/>
      <c r="H707" s="53"/>
      <c r="I707" s="53">
        <f>IF(SUM(X569:X705)=0, "-", SUM(X569:X705))</f>
        <v>436</v>
      </c>
      <c r="J707" s="53"/>
      <c r="K707" s="49">
        <f>IF(SUM(Z569:Z705)=0, "-", SUM(Z569:Z705))</f>
        <v>33.280826000000005</v>
      </c>
    </row>
    <row r="708" spans="1:28" x14ac:dyDescent="0.2">
      <c r="A708" s="37"/>
      <c r="B708" s="37"/>
      <c r="C708" s="37"/>
      <c r="D708" s="37"/>
      <c r="E708" s="37"/>
      <c r="F708" s="37"/>
      <c r="G708" s="37"/>
      <c r="H708" s="37"/>
      <c r="I708" s="37"/>
      <c r="J708" s="37"/>
      <c r="K708" s="37"/>
    </row>
    <row r="709" spans="1:28" x14ac:dyDescent="0.2">
      <c r="A709" s="37"/>
      <c r="B709" s="37"/>
      <c r="C709" s="37"/>
      <c r="D709" s="37"/>
      <c r="E709" s="37"/>
      <c r="F709" s="37"/>
      <c r="G709" s="37"/>
      <c r="H709" s="37"/>
      <c r="I709" s="37"/>
      <c r="J709" s="37"/>
      <c r="K709" s="37"/>
    </row>
    <row r="710" spans="1:28" ht="14.25" x14ac:dyDescent="0.2">
      <c r="A710" s="37"/>
      <c r="B710" s="37"/>
      <c r="C710" s="66" t="str">
        <f>Source!H486</f>
        <v>Индекс на 3 квартал 2020г. -8,21</v>
      </c>
      <c r="D710" s="66"/>
      <c r="E710" s="66"/>
      <c r="F710" s="66"/>
      <c r="G710" s="66"/>
      <c r="H710" s="67">
        <f>IF(Source!F486=0, "", Source!F486)</f>
        <v>701741.54</v>
      </c>
      <c r="I710" s="67"/>
      <c r="J710" s="37"/>
      <c r="K710" s="37"/>
    </row>
    <row r="711" spans="1:28" ht="14.25" x14ac:dyDescent="0.2">
      <c r="A711" s="37"/>
      <c r="B711" s="37"/>
      <c r="C711" s="66" t="str">
        <f>Source!H487</f>
        <v>НДС 20%</v>
      </c>
      <c r="D711" s="66"/>
      <c r="E711" s="66"/>
      <c r="F711" s="66"/>
      <c r="G711" s="66"/>
      <c r="H711" s="67">
        <f>IF(Source!F487=0, "", Source!F487)</f>
        <v>140348.31</v>
      </c>
      <c r="I711" s="67"/>
      <c r="J711" s="37"/>
      <c r="K711" s="37"/>
    </row>
    <row r="712" spans="1:28" ht="14.25" x14ac:dyDescent="0.2">
      <c r="A712" s="37"/>
      <c r="B712" s="37"/>
      <c r="C712" s="66" t="str">
        <f>Source!H488</f>
        <v>Всего по смете</v>
      </c>
      <c r="D712" s="66"/>
      <c r="E712" s="66"/>
      <c r="F712" s="66"/>
      <c r="G712" s="66"/>
      <c r="H712" s="67">
        <f>IF(Source!F488=0, "", Source!F488)</f>
        <v>842089.85</v>
      </c>
      <c r="I712" s="67"/>
      <c r="J712" s="37"/>
      <c r="K712" s="37"/>
    </row>
    <row r="713" spans="1:28" x14ac:dyDescent="0.2">
      <c r="A713" s="37"/>
      <c r="B713" s="37"/>
      <c r="C713" s="37"/>
      <c r="D713" s="37"/>
      <c r="E713" s="37"/>
      <c r="F713" s="37"/>
      <c r="G713" s="37"/>
      <c r="H713" s="37"/>
      <c r="I713" s="37"/>
      <c r="J713" s="37"/>
      <c r="K713" s="37"/>
    </row>
    <row r="714" spans="1:28" ht="16.5" x14ac:dyDescent="0.25">
      <c r="A714" s="68" t="str">
        <f>CONCATENATE("Подраздел: ",IF(Source!G490&lt;&gt;"Новый подраздел", Source!G490, ""))</f>
        <v>Подраздел: Малые архитектурные формы</v>
      </c>
      <c r="B714" s="68"/>
      <c r="C714" s="68"/>
      <c r="D714" s="68"/>
      <c r="E714" s="68"/>
      <c r="F714" s="68"/>
      <c r="G714" s="68"/>
      <c r="H714" s="68"/>
      <c r="I714" s="68"/>
      <c r="J714" s="68"/>
      <c r="K714" s="68"/>
    </row>
    <row r="715" spans="1:28" ht="42.75" x14ac:dyDescent="0.2">
      <c r="A715" s="38" t="str">
        <f>Source!E494</f>
        <v>83</v>
      </c>
      <c r="B715" s="38" t="str">
        <f>Source!F494</f>
        <v>09-08-001-1</v>
      </c>
      <c r="C715" s="39" t="str">
        <f>Source!G494</f>
        <v>Установка металлических столбов высотой до 4 м: с погружением в бетонное основание</v>
      </c>
      <c r="D715" s="40">
        <f>Source!I494</f>
        <v>0.08</v>
      </c>
      <c r="E715" s="41">
        <f>Source!AB494</f>
        <v>3906.5</v>
      </c>
      <c r="F715" s="41">
        <f>Source!AD494</f>
        <v>3442.9</v>
      </c>
      <c r="G715" s="51">
        <f>Source!O494</f>
        <v>312</v>
      </c>
      <c r="H715" s="51">
        <f>Source!S494</f>
        <v>20</v>
      </c>
      <c r="I715" s="51">
        <f>Source!Q494</f>
        <v>275</v>
      </c>
      <c r="J715" s="42">
        <f>Source!AH494</f>
        <v>35.64</v>
      </c>
      <c r="K715" s="42">
        <f>Source!U494</f>
        <v>2.8512</v>
      </c>
      <c r="T715">
        <f>Source!O494+Source!X494+Source!Y494</f>
        <v>379</v>
      </c>
      <c r="U715">
        <f>Source!P494</f>
        <v>17</v>
      </c>
      <c r="V715">
        <f>Source!S494</f>
        <v>20</v>
      </c>
      <c r="W715">
        <f>Source!Q494</f>
        <v>275</v>
      </c>
      <c r="X715">
        <f>Source!R494</f>
        <v>21</v>
      </c>
      <c r="Y715">
        <f>Source!U494</f>
        <v>2.8512</v>
      </c>
      <c r="Z715">
        <f>Source!V494</f>
        <v>1.7336000000000003</v>
      </c>
      <c r="AA715">
        <f>Source!X494</f>
        <v>37</v>
      </c>
      <c r="AB715">
        <f>Source!Y494</f>
        <v>30</v>
      </c>
    </row>
    <row r="716" spans="1:28" ht="14.25" x14ac:dyDescent="0.2">
      <c r="A716" s="37"/>
      <c r="B716" s="37"/>
      <c r="C716" s="43" t="str">
        <f>Source!H494</f>
        <v>100 столбов</v>
      </c>
      <c r="D716" s="40"/>
      <c r="E716" s="41">
        <f>Source!AF494</f>
        <v>247.3</v>
      </c>
      <c r="F716" s="41">
        <f>Source!AE494</f>
        <v>266.8</v>
      </c>
      <c r="G716" s="51"/>
      <c r="H716" s="51"/>
      <c r="I716" s="51">
        <f>Source!R494</f>
        <v>21</v>
      </c>
      <c r="J716" s="42">
        <f>Source!AI494</f>
        <v>21.67</v>
      </c>
      <c r="K716" s="42">
        <f>Source!V494</f>
        <v>1.7336000000000003</v>
      </c>
    </row>
    <row r="717" spans="1:28" x14ac:dyDescent="0.2">
      <c r="A717" s="37"/>
      <c r="B717" s="37"/>
      <c r="C717" s="47" t="str">
        <f>"Объем: "&amp;Source!I494&amp;"=8/"&amp;"100"</f>
        <v>Объем: 0,08=8/100</v>
      </c>
      <c r="D717" s="37"/>
      <c r="E717" s="37"/>
      <c r="F717" s="37"/>
      <c r="G717" s="37"/>
      <c r="H717" s="37"/>
      <c r="I717" s="37"/>
      <c r="J717" s="37"/>
      <c r="K717" s="37"/>
    </row>
    <row r="718" spans="1:28" x14ac:dyDescent="0.2">
      <c r="A718" s="37"/>
      <c r="B718" s="37"/>
      <c r="C718" s="44" t="s">
        <v>1072</v>
      </c>
      <c r="D718" s="45">
        <f>Source!BZ494</f>
        <v>90</v>
      </c>
      <c r="E718" s="46">
        <f>(Source!AF494+Source!AE494)*Source!FX494/100</f>
        <v>462.69</v>
      </c>
      <c r="F718" s="45"/>
      <c r="G718" s="52">
        <f>Source!X494</f>
        <v>37</v>
      </c>
      <c r="H718" s="45" t="str">
        <f>CONCATENATE(Source!AT494)</f>
        <v>90</v>
      </c>
      <c r="I718" s="45"/>
      <c r="J718" s="45"/>
      <c r="K718" s="45"/>
    </row>
    <row r="719" spans="1:28" x14ac:dyDescent="0.2">
      <c r="A719" s="37"/>
      <c r="B719" s="37"/>
      <c r="C719" s="44" t="s">
        <v>1073</v>
      </c>
      <c r="D719" s="45">
        <f>Source!CA494</f>
        <v>85</v>
      </c>
      <c r="E719" s="46">
        <f>(Source!AF494+Source!AE494)*Source!FY494/100</f>
        <v>371.43725000000001</v>
      </c>
      <c r="F719" s="45" t="str">
        <f>CONCATENATE(Source!DM494,Source!FU494, "=", Source!FY494, "%")</f>
        <v>*0,85=72,25%</v>
      </c>
      <c r="G719" s="52">
        <f>Source!Y494</f>
        <v>30</v>
      </c>
      <c r="H719" s="45" t="str">
        <f>CONCATENATE(Source!AU494)</f>
        <v>72</v>
      </c>
      <c r="I719" s="45"/>
      <c r="J719" s="45"/>
      <c r="K719" s="45"/>
    </row>
    <row r="720" spans="1:28" x14ac:dyDescent="0.2">
      <c r="A720" s="37"/>
      <c r="B720" s="37"/>
      <c r="C720" s="44" t="s">
        <v>1074</v>
      </c>
      <c r="D720" s="45"/>
      <c r="E720" s="46">
        <f>((Source!AF494+Source!AE494)*Source!FX494/100)+((Source!AF494+Source!AE494)*Source!FY494/100)+Source!AB494</f>
        <v>4740.6272499999995</v>
      </c>
      <c r="F720" s="45"/>
      <c r="G720" s="52">
        <f>Source!O494+Source!X494+Source!Y494</f>
        <v>379</v>
      </c>
      <c r="H720" s="45"/>
      <c r="I720" s="45"/>
      <c r="J720" s="45"/>
      <c r="K720" s="45"/>
    </row>
    <row r="721" spans="1:28" ht="54" x14ac:dyDescent="0.2">
      <c r="A721" s="38" t="str">
        <f>Source!E495</f>
        <v>83,1</v>
      </c>
      <c r="B721" s="38" t="str">
        <f>Source!F495</f>
        <v>Прайс-лист ООО "Игротекс"</v>
      </c>
      <c r="C721" s="39" t="s">
        <v>1098</v>
      </c>
      <c r="D721" s="40">
        <f>Source!I495</f>
        <v>1</v>
      </c>
      <c r="E721" s="41">
        <f>Source!AB495</f>
        <v>103542.6</v>
      </c>
      <c r="F721" s="41">
        <f>Source!AD495</f>
        <v>0</v>
      </c>
      <c r="G721" s="51">
        <f>Source!O495</f>
        <v>103543</v>
      </c>
      <c r="H721" s="51">
        <f>Source!S495</f>
        <v>0</v>
      </c>
      <c r="I721" s="51">
        <f>Source!Q495</f>
        <v>0</v>
      </c>
      <c r="J721" s="42">
        <f>Source!AH495</f>
        <v>0</v>
      </c>
      <c r="K721" s="42">
        <f>Source!U495</f>
        <v>0</v>
      </c>
      <c r="T721">
        <f>Source!O495+Source!X495+Source!Y495</f>
        <v>103543</v>
      </c>
      <c r="U721">
        <f>Source!P495</f>
        <v>103543</v>
      </c>
      <c r="V721">
        <f>Source!S495</f>
        <v>0</v>
      </c>
      <c r="W721">
        <f>Source!Q495</f>
        <v>0</v>
      </c>
      <c r="X721">
        <f>Source!R495</f>
        <v>0</v>
      </c>
      <c r="Y721">
        <f>Source!U495</f>
        <v>0</v>
      </c>
      <c r="Z721">
        <f>Source!V495</f>
        <v>0</v>
      </c>
      <c r="AA721">
        <f>Source!X495</f>
        <v>0</v>
      </c>
      <c r="AB721">
        <f>Source!Y495</f>
        <v>0</v>
      </c>
    </row>
    <row r="722" spans="1:28" ht="14.25" x14ac:dyDescent="0.2">
      <c r="A722" s="37"/>
      <c r="B722" s="37"/>
      <c r="C722" s="43" t="str">
        <f>Source!H495</f>
        <v>шт.</v>
      </c>
      <c r="D722" s="40"/>
      <c r="E722" s="41">
        <f>Source!AF495</f>
        <v>0</v>
      </c>
      <c r="F722" s="41">
        <f>Source!AE495</f>
        <v>0</v>
      </c>
      <c r="G722" s="51"/>
      <c r="H722" s="51"/>
      <c r="I722" s="51">
        <f>Source!R495</f>
        <v>0</v>
      </c>
      <c r="J722" s="42">
        <f>Source!AI495</f>
        <v>0</v>
      </c>
      <c r="K722" s="42">
        <f>Source!V495</f>
        <v>0</v>
      </c>
    </row>
    <row r="723" spans="1:28" ht="28.5" x14ac:dyDescent="0.2">
      <c r="A723" s="38" t="str">
        <f>Source!E496</f>
        <v>83,2</v>
      </c>
      <c r="B723" s="38" t="str">
        <f>Source!F496</f>
        <v>401-0067</v>
      </c>
      <c r="C723" s="39" t="str">
        <f>Source!G496</f>
        <v>Бетон тяжелый, крупность заполнителя 20 мм, класс В20 (М250)</v>
      </c>
      <c r="D723" s="40">
        <f>Source!I496</f>
        <v>0.50719999999999998</v>
      </c>
      <c r="E723" s="41">
        <f>Source!AB496</f>
        <v>618.4</v>
      </c>
      <c r="F723" s="41">
        <f>Source!AD496</f>
        <v>0</v>
      </c>
      <c r="G723" s="51">
        <f>Source!O496</f>
        <v>314</v>
      </c>
      <c r="H723" s="51">
        <f>Source!S496</f>
        <v>0</v>
      </c>
      <c r="I723" s="51">
        <f>Source!Q496</f>
        <v>0</v>
      </c>
      <c r="J723" s="42">
        <f>Source!AH496</f>
        <v>0</v>
      </c>
      <c r="K723" s="42">
        <f>Source!U496</f>
        <v>0</v>
      </c>
      <c r="T723">
        <f>Source!O496+Source!X496+Source!Y496</f>
        <v>314</v>
      </c>
      <c r="U723">
        <f>Source!P496</f>
        <v>314</v>
      </c>
      <c r="V723">
        <f>Source!S496</f>
        <v>0</v>
      </c>
      <c r="W723">
        <f>Source!Q496</f>
        <v>0</v>
      </c>
      <c r="X723">
        <f>Source!R496</f>
        <v>0</v>
      </c>
      <c r="Y723">
        <f>Source!U496</f>
        <v>0</v>
      </c>
      <c r="Z723">
        <f>Source!V496</f>
        <v>0</v>
      </c>
      <c r="AA723">
        <f>Source!X496</f>
        <v>0</v>
      </c>
      <c r="AB723">
        <f>Source!Y496</f>
        <v>0</v>
      </c>
    </row>
    <row r="724" spans="1:28" ht="14.25" x14ac:dyDescent="0.2">
      <c r="A724" s="37"/>
      <c r="B724" s="37"/>
      <c r="C724" s="43" t="str">
        <f>Source!H496</f>
        <v>м3</v>
      </c>
      <c r="D724" s="40"/>
      <c r="E724" s="41">
        <f>Source!AF496</f>
        <v>0</v>
      </c>
      <c r="F724" s="41">
        <f>Source!AE496</f>
        <v>0</v>
      </c>
      <c r="G724" s="51"/>
      <c r="H724" s="51"/>
      <c r="I724" s="51">
        <f>Source!R496</f>
        <v>0</v>
      </c>
      <c r="J724" s="42">
        <f>Source!AI496</f>
        <v>0</v>
      </c>
      <c r="K724" s="42">
        <f>Source!V496</f>
        <v>0</v>
      </c>
    </row>
    <row r="725" spans="1:28" ht="42.75" x14ac:dyDescent="0.2">
      <c r="A725" s="38" t="str">
        <f>Source!E497</f>
        <v>84</v>
      </c>
      <c r="B725" s="38" t="str">
        <f>Source!F497</f>
        <v>09-08-001-1</v>
      </c>
      <c r="C725" s="39" t="str">
        <f>Source!G497</f>
        <v>Установка металлических столбов высотой до 4 м: с погружением в бетонное основание</v>
      </c>
      <c r="D725" s="40">
        <f>Source!I497</f>
        <v>0.18</v>
      </c>
      <c r="E725" s="41">
        <f>Source!AB497</f>
        <v>3906.5</v>
      </c>
      <c r="F725" s="41">
        <f>Source!AD497</f>
        <v>3442.9</v>
      </c>
      <c r="G725" s="51">
        <f>Source!O497</f>
        <v>704</v>
      </c>
      <c r="H725" s="51">
        <f>Source!S497</f>
        <v>45</v>
      </c>
      <c r="I725" s="51">
        <f>Source!Q497</f>
        <v>620</v>
      </c>
      <c r="J725" s="42">
        <f>Source!AH497</f>
        <v>35.64</v>
      </c>
      <c r="K725" s="42">
        <f>Source!U497</f>
        <v>6.4151999999999996</v>
      </c>
      <c r="T725">
        <f>Source!O497+Source!X497+Source!Y497</f>
        <v>855</v>
      </c>
      <c r="U725">
        <f>Source!P497</f>
        <v>39</v>
      </c>
      <c r="V725">
        <f>Source!S497</f>
        <v>45</v>
      </c>
      <c r="W725">
        <f>Source!Q497</f>
        <v>620</v>
      </c>
      <c r="X725">
        <f>Source!R497</f>
        <v>48</v>
      </c>
      <c r="Y725">
        <f>Source!U497</f>
        <v>6.4151999999999996</v>
      </c>
      <c r="Z725">
        <f>Source!V497</f>
        <v>3.9006000000000003</v>
      </c>
      <c r="AA725">
        <f>Source!X497</f>
        <v>84</v>
      </c>
      <c r="AB725">
        <f>Source!Y497</f>
        <v>67</v>
      </c>
    </row>
    <row r="726" spans="1:28" ht="14.25" x14ac:dyDescent="0.2">
      <c r="A726" s="37"/>
      <c r="B726" s="37"/>
      <c r="C726" s="43" t="str">
        <f>Source!H497</f>
        <v>100 столбов</v>
      </c>
      <c r="D726" s="40"/>
      <c r="E726" s="41">
        <f>Source!AF497</f>
        <v>247.3</v>
      </c>
      <c r="F726" s="41">
        <f>Source!AE497</f>
        <v>266.8</v>
      </c>
      <c r="G726" s="51"/>
      <c r="H726" s="51"/>
      <c r="I726" s="51">
        <f>Source!R497</f>
        <v>48</v>
      </c>
      <c r="J726" s="42">
        <f>Source!AI497</f>
        <v>21.67</v>
      </c>
      <c r="K726" s="42">
        <f>Source!V497</f>
        <v>3.9006000000000003</v>
      </c>
    </row>
    <row r="727" spans="1:28" x14ac:dyDescent="0.2">
      <c r="A727" s="37"/>
      <c r="B727" s="37"/>
      <c r="C727" s="47" t="str">
        <f>"Объем: "&amp;Source!I497&amp;"=18/"&amp;"100"</f>
        <v>Объем: 0,18=18/100</v>
      </c>
      <c r="D727" s="37"/>
      <c r="E727" s="37"/>
      <c r="F727" s="37"/>
      <c r="G727" s="37"/>
      <c r="H727" s="37"/>
      <c r="I727" s="37"/>
      <c r="J727" s="37"/>
      <c r="K727" s="37"/>
    </row>
    <row r="728" spans="1:28" x14ac:dyDescent="0.2">
      <c r="A728" s="37"/>
      <c r="B728" s="37"/>
      <c r="C728" s="44" t="s">
        <v>1072</v>
      </c>
      <c r="D728" s="45">
        <f>Source!BZ497</f>
        <v>90</v>
      </c>
      <c r="E728" s="46">
        <f>(Source!AF497+Source!AE497)*Source!FX497/100</f>
        <v>462.69</v>
      </c>
      <c r="F728" s="45"/>
      <c r="G728" s="52">
        <f>Source!X497</f>
        <v>84</v>
      </c>
      <c r="H728" s="45" t="str">
        <f>CONCATENATE(Source!AT497)</f>
        <v>90</v>
      </c>
      <c r="I728" s="45"/>
      <c r="J728" s="45"/>
      <c r="K728" s="45"/>
    </row>
    <row r="729" spans="1:28" x14ac:dyDescent="0.2">
      <c r="A729" s="37"/>
      <c r="B729" s="37"/>
      <c r="C729" s="44" t="s">
        <v>1073</v>
      </c>
      <c r="D729" s="45">
        <f>Source!CA497</f>
        <v>85</v>
      </c>
      <c r="E729" s="46">
        <f>(Source!AF497+Source!AE497)*Source!FY497/100</f>
        <v>371.43725000000001</v>
      </c>
      <c r="F729" s="45" t="str">
        <f>CONCATENATE(Source!DM497,Source!FU497, "=", Source!FY497, "%")</f>
        <v>*0,85=72,25%</v>
      </c>
      <c r="G729" s="52">
        <f>Source!Y497</f>
        <v>67</v>
      </c>
      <c r="H729" s="45" t="str">
        <f>CONCATENATE(Source!AU497)</f>
        <v>72</v>
      </c>
      <c r="I729" s="45"/>
      <c r="J729" s="45"/>
      <c r="K729" s="45"/>
    </row>
    <row r="730" spans="1:28" x14ac:dyDescent="0.2">
      <c r="A730" s="37"/>
      <c r="B730" s="37"/>
      <c r="C730" s="44" t="s">
        <v>1074</v>
      </c>
      <c r="D730" s="45"/>
      <c r="E730" s="46">
        <f>((Source!AF497+Source!AE497)*Source!FX497/100)+((Source!AF497+Source!AE497)*Source!FY497/100)+Source!AB497</f>
        <v>4740.6272499999995</v>
      </c>
      <c r="F730" s="45"/>
      <c r="G730" s="52">
        <f>Source!O497+Source!X497+Source!Y497</f>
        <v>855</v>
      </c>
      <c r="H730" s="45"/>
      <c r="I730" s="45"/>
      <c r="J730" s="45"/>
      <c r="K730" s="45"/>
    </row>
    <row r="731" spans="1:28" ht="54" x14ac:dyDescent="0.2">
      <c r="A731" s="38" t="str">
        <f>Source!E498</f>
        <v>84,1</v>
      </c>
      <c r="B731" s="38" t="str">
        <f>Source!F498</f>
        <v>Прайс-лист ООО "Игротекс"</v>
      </c>
      <c r="C731" s="39" t="s">
        <v>1099</v>
      </c>
      <c r="D731" s="40">
        <f>Source!I498</f>
        <v>0.99999999999999989</v>
      </c>
      <c r="E731" s="41">
        <f>Source!AB498</f>
        <v>6160.2</v>
      </c>
      <c r="F731" s="41">
        <f>Source!AD498</f>
        <v>0</v>
      </c>
      <c r="G731" s="51">
        <f>Source!O498</f>
        <v>6160</v>
      </c>
      <c r="H731" s="51">
        <f>Source!S498</f>
        <v>0</v>
      </c>
      <c r="I731" s="51">
        <f>Source!Q498</f>
        <v>0</v>
      </c>
      <c r="J731" s="42">
        <f>Source!AH498</f>
        <v>0</v>
      </c>
      <c r="K731" s="42">
        <f>Source!U498</f>
        <v>0</v>
      </c>
      <c r="T731">
        <f>Source!O498+Source!X498+Source!Y498</f>
        <v>6160</v>
      </c>
      <c r="U731">
        <f>Source!P498</f>
        <v>6160</v>
      </c>
      <c r="V731">
        <f>Source!S498</f>
        <v>0</v>
      </c>
      <c r="W731">
        <f>Source!Q498</f>
        <v>0</v>
      </c>
      <c r="X731">
        <f>Source!R498</f>
        <v>0</v>
      </c>
      <c r="Y731">
        <f>Source!U498</f>
        <v>0</v>
      </c>
      <c r="Z731">
        <f>Source!V498</f>
        <v>0</v>
      </c>
      <c r="AA731">
        <f>Source!X498</f>
        <v>0</v>
      </c>
      <c r="AB731">
        <f>Source!Y498</f>
        <v>0</v>
      </c>
    </row>
    <row r="732" spans="1:28" ht="14.25" x14ac:dyDescent="0.2">
      <c r="A732" s="37"/>
      <c r="B732" s="37"/>
      <c r="C732" s="43" t="str">
        <f>Source!H498</f>
        <v>шт.</v>
      </c>
      <c r="D732" s="40"/>
      <c r="E732" s="41">
        <f>Source!AF498</f>
        <v>0</v>
      </c>
      <c r="F732" s="41">
        <f>Source!AE498</f>
        <v>0</v>
      </c>
      <c r="G732" s="51"/>
      <c r="H732" s="51"/>
      <c r="I732" s="51">
        <f>Source!R498</f>
        <v>0</v>
      </c>
      <c r="J732" s="42">
        <f>Source!AI498</f>
        <v>0</v>
      </c>
      <c r="K732" s="42">
        <f>Source!V498</f>
        <v>0</v>
      </c>
    </row>
    <row r="733" spans="1:28" ht="28.5" x14ac:dyDescent="0.2">
      <c r="A733" s="38" t="str">
        <f>Source!E499</f>
        <v>84,2</v>
      </c>
      <c r="B733" s="38" t="str">
        <f>Source!F499</f>
        <v>401-0067</v>
      </c>
      <c r="C733" s="39" t="str">
        <f>Source!G499</f>
        <v>Бетон тяжелый, крупность заполнителя 20 мм, класс В20 (М250)</v>
      </c>
      <c r="D733" s="40">
        <f>Source!I499</f>
        <v>1.1412</v>
      </c>
      <c r="E733" s="41">
        <f>Source!AB499</f>
        <v>618.4</v>
      </c>
      <c r="F733" s="41">
        <f>Source!AD499</f>
        <v>0</v>
      </c>
      <c r="G733" s="51">
        <f>Source!O499</f>
        <v>706</v>
      </c>
      <c r="H733" s="51">
        <f>Source!S499</f>
        <v>0</v>
      </c>
      <c r="I733" s="51">
        <f>Source!Q499</f>
        <v>0</v>
      </c>
      <c r="J733" s="42">
        <f>Source!AH499</f>
        <v>0</v>
      </c>
      <c r="K733" s="42">
        <f>Source!U499</f>
        <v>0</v>
      </c>
      <c r="T733">
        <f>Source!O499+Source!X499+Source!Y499</f>
        <v>706</v>
      </c>
      <c r="U733">
        <f>Source!P499</f>
        <v>706</v>
      </c>
      <c r="V733">
        <f>Source!S499</f>
        <v>0</v>
      </c>
      <c r="W733">
        <f>Source!Q499</f>
        <v>0</v>
      </c>
      <c r="X733">
        <f>Source!R499</f>
        <v>0</v>
      </c>
      <c r="Y733">
        <f>Source!U499</f>
        <v>0</v>
      </c>
      <c r="Z733">
        <f>Source!V499</f>
        <v>0</v>
      </c>
      <c r="AA733">
        <f>Source!X499</f>
        <v>0</v>
      </c>
      <c r="AB733">
        <f>Source!Y499</f>
        <v>0</v>
      </c>
    </row>
    <row r="734" spans="1:28" ht="14.25" x14ac:dyDescent="0.2">
      <c r="A734" s="37"/>
      <c r="B734" s="37"/>
      <c r="C734" s="43" t="str">
        <f>Source!H499</f>
        <v>м3</v>
      </c>
      <c r="D734" s="40"/>
      <c r="E734" s="41">
        <f>Source!AF499</f>
        <v>0</v>
      </c>
      <c r="F734" s="41">
        <f>Source!AE499</f>
        <v>0</v>
      </c>
      <c r="G734" s="51"/>
      <c r="H734" s="51"/>
      <c r="I734" s="51">
        <f>Source!R499</f>
        <v>0</v>
      </c>
      <c r="J734" s="42">
        <f>Source!AI499</f>
        <v>0</v>
      </c>
      <c r="K734" s="42">
        <f>Source!V499</f>
        <v>0</v>
      </c>
    </row>
    <row r="735" spans="1:28" ht="42.75" x14ac:dyDescent="0.2">
      <c r="A735" s="38" t="str">
        <f>Source!E500</f>
        <v>85</v>
      </c>
      <c r="B735" s="38" t="str">
        <f>Source!F500</f>
        <v>09-08-001-1</v>
      </c>
      <c r="C735" s="39" t="str">
        <f>Source!G500</f>
        <v>Установка металлических столбов высотой до 4 м: с погружением в бетонное основание</v>
      </c>
      <c r="D735" s="40">
        <f>Source!I500</f>
        <v>0.03</v>
      </c>
      <c r="E735" s="41">
        <f>Source!AB500</f>
        <v>3906.5</v>
      </c>
      <c r="F735" s="41">
        <f>Source!AD500</f>
        <v>3442.9</v>
      </c>
      <c r="G735" s="51">
        <f>Source!O500</f>
        <v>116</v>
      </c>
      <c r="H735" s="51">
        <f>Source!S500</f>
        <v>7</v>
      </c>
      <c r="I735" s="51">
        <f>Source!Q500</f>
        <v>103</v>
      </c>
      <c r="J735" s="42">
        <f>Source!AH500</f>
        <v>35.64</v>
      </c>
      <c r="K735" s="42">
        <f>Source!U500</f>
        <v>1.0691999999999999</v>
      </c>
      <c r="T735">
        <f>Source!O500+Source!X500+Source!Y500</f>
        <v>141</v>
      </c>
      <c r="U735">
        <f>Source!P500</f>
        <v>6</v>
      </c>
      <c r="V735">
        <f>Source!S500</f>
        <v>7</v>
      </c>
      <c r="W735">
        <f>Source!Q500</f>
        <v>103</v>
      </c>
      <c r="X735">
        <f>Source!R500</f>
        <v>8</v>
      </c>
      <c r="Y735">
        <f>Source!U500</f>
        <v>1.0691999999999999</v>
      </c>
      <c r="Z735">
        <f>Source!V500</f>
        <v>0.65010000000000001</v>
      </c>
      <c r="AA735">
        <f>Source!X500</f>
        <v>14</v>
      </c>
      <c r="AB735">
        <f>Source!Y500</f>
        <v>11</v>
      </c>
    </row>
    <row r="736" spans="1:28" ht="14.25" x14ac:dyDescent="0.2">
      <c r="A736" s="37"/>
      <c r="B736" s="37"/>
      <c r="C736" s="43" t="str">
        <f>Source!H500</f>
        <v>100 столбов</v>
      </c>
      <c r="D736" s="40"/>
      <c r="E736" s="41">
        <f>Source!AF500</f>
        <v>247.3</v>
      </c>
      <c r="F736" s="41">
        <f>Source!AE500</f>
        <v>266.8</v>
      </c>
      <c r="G736" s="51"/>
      <c r="H736" s="51"/>
      <c r="I736" s="51">
        <f>Source!R500</f>
        <v>8</v>
      </c>
      <c r="J736" s="42">
        <f>Source!AI500</f>
        <v>21.67</v>
      </c>
      <c r="K736" s="42">
        <f>Source!V500</f>
        <v>0.65010000000000001</v>
      </c>
    </row>
    <row r="737" spans="1:28" x14ac:dyDescent="0.2">
      <c r="A737" s="37"/>
      <c r="B737" s="37"/>
      <c r="C737" s="47" t="str">
        <f>"Объем: "&amp;Source!I500&amp;"=3/"&amp;"100"</f>
        <v>Объем: 0,03=3/100</v>
      </c>
      <c r="D737" s="37"/>
      <c r="E737" s="37"/>
      <c r="F737" s="37"/>
      <c r="G737" s="37"/>
      <c r="H737" s="37"/>
      <c r="I737" s="37"/>
      <c r="J737" s="37"/>
      <c r="K737" s="37"/>
    </row>
    <row r="738" spans="1:28" x14ac:dyDescent="0.2">
      <c r="A738" s="37"/>
      <c r="B738" s="37"/>
      <c r="C738" s="44" t="s">
        <v>1072</v>
      </c>
      <c r="D738" s="45">
        <f>Source!BZ500</f>
        <v>90</v>
      </c>
      <c r="E738" s="46">
        <f>(Source!AF500+Source!AE500)*Source!FX500/100</f>
        <v>462.69</v>
      </c>
      <c r="F738" s="45"/>
      <c r="G738" s="52">
        <f>Source!X500</f>
        <v>14</v>
      </c>
      <c r="H738" s="45" t="str">
        <f>CONCATENATE(Source!AT500)</f>
        <v>90</v>
      </c>
      <c r="I738" s="45"/>
      <c r="J738" s="45"/>
      <c r="K738" s="45"/>
    </row>
    <row r="739" spans="1:28" x14ac:dyDescent="0.2">
      <c r="A739" s="37"/>
      <c r="B739" s="37"/>
      <c r="C739" s="44" t="s">
        <v>1073</v>
      </c>
      <c r="D739" s="45">
        <f>Source!CA500</f>
        <v>85</v>
      </c>
      <c r="E739" s="46">
        <f>(Source!AF500+Source!AE500)*Source!FY500/100</f>
        <v>371.43725000000001</v>
      </c>
      <c r="F739" s="45" t="str">
        <f>CONCATENATE(Source!DM500,Source!FU500, "=", Source!FY500, "%")</f>
        <v>*0,85=72,25%</v>
      </c>
      <c r="G739" s="52">
        <f>Source!Y500</f>
        <v>11</v>
      </c>
      <c r="H739" s="45" t="str">
        <f>CONCATENATE(Source!AU500)</f>
        <v>72</v>
      </c>
      <c r="I739" s="45"/>
      <c r="J739" s="45"/>
      <c r="K739" s="45"/>
    </row>
    <row r="740" spans="1:28" x14ac:dyDescent="0.2">
      <c r="A740" s="37"/>
      <c r="B740" s="37"/>
      <c r="C740" s="44" t="s">
        <v>1074</v>
      </c>
      <c r="D740" s="45"/>
      <c r="E740" s="46">
        <f>((Source!AF500+Source!AE500)*Source!FX500/100)+((Source!AF500+Source!AE500)*Source!FY500/100)+Source!AB500</f>
        <v>4740.6272499999995</v>
      </c>
      <c r="F740" s="45"/>
      <c r="G740" s="52">
        <f>Source!O500+Source!X500+Source!Y500</f>
        <v>141</v>
      </c>
      <c r="H740" s="45"/>
      <c r="I740" s="45"/>
      <c r="J740" s="45"/>
      <c r="K740" s="45"/>
    </row>
    <row r="741" spans="1:28" ht="42.75" x14ac:dyDescent="0.2">
      <c r="A741" s="38" t="str">
        <f>Source!E501</f>
        <v>85,1</v>
      </c>
      <c r="B741" s="38" t="str">
        <f>Source!F501</f>
        <v>Прайс-лист ООО "Игротекс"</v>
      </c>
      <c r="C741" s="39" t="s">
        <v>1100</v>
      </c>
      <c r="D741" s="40">
        <f>Source!I501</f>
        <v>1</v>
      </c>
      <c r="E741" s="41">
        <f>Source!AB501</f>
        <v>10208.299999999999</v>
      </c>
      <c r="F741" s="41">
        <f>Source!AD501</f>
        <v>0</v>
      </c>
      <c r="G741" s="51">
        <f>Source!O501</f>
        <v>10208</v>
      </c>
      <c r="H741" s="51">
        <f>Source!S501</f>
        <v>0</v>
      </c>
      <c r="I741" s="51">
        <f>Source!Q501</f>
        <v>0</v>
      </c>
      <c r="J741" s="42">
        <f>Source!AH501</f>
        <v>0</v>
      </c>
      <c r="K741" s="42">
        <f>Source!U501</f>
        <v>0</v>
      </c>
      <c r="T741">
        <f>Source!O501+Source!X501+Source!Y501</f>
        <v>10208</v>
      </c>
      <c r="U741">
        <f>Source!P501</f>
        <v>10208</v>
      </c>
      <c r="V741">
        <f>Source!S501</f>
        <v>0</v>
      </c>
      <c r="W741">
        <f>Source!Q501</f>
        <v>0</v>
      </c>
      <c r="X741">
        <f>Source!R501</f>
        <v>0</v>
      </c>
      <c r="Y741">
        <f>Source!U501</f>
        <v>0</v>
      </c>
      <c r="Z741">
        <f>Source!V501</f>
        <v>0</v>
      </c>
      <c r="AA741">
        <f>Source!X501</f>
        <v>0</v>
      </c>
      <c r="AB741">
        <f>Source!Y501</f>
        <v>0</v>
      </c>
    </row>
    <row r="742" spans="1:28" ht="14.25" x14ac:dyDescent="0.2">
      <c r="A742" s="37"/>
      <c r="B742" s="37"/>
      <c r="C742" s="43" t="str">
        <f>Source!H501</f>
        <v>шт.</v>
      </c>
      <c r="D742" s="40"/>
      <c r="E742" s="41">
        <f>Source!AF501</f>
        <v>0</v>
      </c>
      <c r="F742" s="41">
        <f>Source!AE501</f>
        <v>0</v>
      </c>
      <c r="G742" s="51"/>
      <c r="H742" s="51"/>
      <c r="I742" s="51">
        <f>Source!R501</f>
        <v>0</v>
      </c>
      <c r="J742" s="42">
        <f>Source!AI501</f>
        <v>0</v>
      </c>
      <c r="K742" s="42">
        <f>Source!V501</f>
        <v>0</v>
      </c>
    </row>
    <row r="743" spans="1:28" ht="28.5" x14ac:dyDescent="0.2">
      <c r="A743" s="38" t="str">
        <f>Source!E502</f>
        <v>85,2</v>
      </c>
      <c r="B743" s="38" t="str">
        <f>Source!F502</f>
        <v>401-0067</v>
      </c>
      <c r="C743" s="39" t="str">
        <f>Source!G502</f>
        <v>Бетон тяжелый, крупность заполнителя 20 мм, класс В20 (М250)</v>
      </c>
      <c r="D743" s="40">
        <f>Source!I502</f>
        <v>0.19020000000000001</v>
      </c>
      <c r="E743" s="41">
        <f>Source!AB502</f>
        <v>618.4</v>
      </c>
      <c r="F743" s="41">
        <f>Source!AD502</f>
        <v>0</v>
      </c>
      <c r="G743" s="51">
        <f>Source!O502</f>
        <v>118</v>
      </c>
      <c r="H743" s="51">
        <f>Source!S502</f>
        <v>0</v>
      </c>
      <c r="I743" s="51">
        <f>Source!Q502</f>
        <v>0</v>
      </c>
      <c r="J743" s="42">
        <f>Source!AH502</f>
        <v>0</v>
      </c>
      <c r="K743" s="42">
        <f>Source!U502</f>
        <v>0</v>
      </c>
      <c r="T743">
        <f>Source!O502+Source!X502+Source!Y502</f>
        <v>118</v>
      </c>
      <c r="U743">
        <f>Source!P502</f>
        <v>118</v>
      </c>
      <c r="V743">
        <f>Source!S502</f>
        <v>0</v>
      </c>
      <c r="W743">
        <f>Source!Q502</f>
        <v>0</v>
      </c>
      <c r="X743">
        <f>Source!R502</f>
        <v>0</v>
      </c>
      <c r="Y743">
        <f>Source!U502</f>
        <v>0</v>
      </c>
      <c r="Z743">
        <f>Source!V502</f>
        <v>0</v>
      </c>
      <c r="AA743">
        <f>Source!X502</f>
        <v>0</v>
      </c>
      <c r="AB743">
        <f>Source!Y502</f>
        <v>0</v>
      </c>
    </row>
    <row r="744" spans="1:28" ht="14.25" x14ac:dyDescent="0.2">
      <c r="A744" s="37"/>
      <c r="B744" s="37"/>
      <c r="C744" s="43" t="str">
        <f>Source!H502</f>
        <v>м3</v>
      </c>
      <c r="D744" s="40"/>
      <c r="E744" s="41">
        <f>Source!AF502</f>
        <v>0</v>
      </c>
      <c r="F744" s="41">
        <f>Source!AE502</f>
        <v>0</v>
      </c>
      <c r="G744" s="51"/>
      <c r="H744" s="51"/>
      <c r="I744" s="51">
        <f>Source!R502</f>
        <v>0</v>
      </c>
      <c r="J744" s="42">
        <f>Source!AI502</f>
        <v>0</v>
      </c>
      <c r="K744" s="42">
        <f>Source!V502</f>
        <v>0</v>
      </c>
    </row>
    <row r="745" spans="1:28" ht="54" x14ac:dyDescent="0.2">
      <c r="A745" s="38" t="str">
        <f>Source!E503</f>
        <v>86</v>
      </c>
      <c r="B745" s="38" t="str">
        <f>Source!F503</f>
        <v>Прайс-лист ООО "Игротекс"</v>
      </c>
      <c r="C745" s="39" t="s">
        <v>1101</v>
      </c>
      <c r="D745" s="40">
        <f>Source!I503</f>
        <v>1</v>
      </c>
      <c r="E745" s="41">
        <f>Source!AB503</f>
        <v>10208.299999999999</v>
      </c>
      <c r="F745" s="41">
        <f>Source!AD503</f>
        <v>0</v>
      </c>
      <c r="G745" s="51">
        <f>Source!O503</f>
        <v>10208</v>
      </c>
      <c r="H745" s="51">
        <f>Source!S503</f>
        <v>0</v>
      </c>
      <c r="I745" s="51">
        <f>Source!Q503</f>
        <v>0</v>
      </c>
      <c r="J745" s="42">
        <f>Source!AH503</f>
        <v>0</v>
      </c>
      <c r="K745" s="42">
        <f>Source!U503</f>
        <v>0</v>
      </c>
      <c r="T745">
        <f>Source!O503+Source!X503+Source!Y503</f>
        <v>10208</v>
      </c>
      <c r="U745">
        <f>Source!P503</f>
        <v>10208</v>
      </c>
      <c r="V745">
        <f>Source!S503</f>
        <v>0</v>
      </c>
      <c r="W745">
        <f>Source!Q503</f>
        <v>0</v>
      </c>
      <c r="X745">
        <f>Source!R503</f>
        <v>0</v>
      </c>
      <c r="Y745">
        <f>Source!U503</f>
        <v>0</v>
      </c>
      <c r="Z745">
        <f>Source!V503</f>
        <v>0</v>
      </c>
      <c r="AA745">
        <f>Source!X503</f>
        <v>0</v>
      </c>
      <c r="AB745">
        <f>Source!Y503</f>
        <v>0</v>
      </c>
    </row>
    <row r="746" spans="1:28" ht="14.25" x14ac:dyDescent="0.2">
      <c r="A746" s="37"/>
      <c r="B746" s="37"/>
      <c r="C746" s="43" t="str">
        <f>Source!H503</f>
        <v>шт.</v>
      </c>
      <c r="D746" s="40"/>
      <c r="E746" s="41">
        <f>Source!AF503</f>
        <v>0</v>
      </c>
      <c r="F746" s="41">
        <f>Source!AE503</f>
        <v>0</v>
      </c>
      <c r="G746" s="51"/>
      <c r="H746" s="51"/>
      <c r="I746" s="51">
        <f>Source!R503</f>
        <v>0</v>
      </c>
      <c r="J746" s="42">
        <f>Source!AI503</f>
        <v>0</v>
      </c>
      <c r="K746" s="42">
        <f>Source!V503</f>
        <v>0</v>
      </c>
    </row>
    <row r="747" spans="1:28" ht="28.5" x14ac:dyDescent="0.2">
      <c r="A747" s="38" t="str">
        <f>Source!E504</f>
        <v>87</v>
      </c>
      <c r="B747" s="38" t="str">
        <f>Source!F504</f>
        <v>27-06-027-1</v>
      </c>
      <c r="C747" s="39" t="str">
        <f>Source!G504</f>
        <v>Добавка гравия, песка или песчано-гравийной смеси</v>
      </c>
      <c r="D747" s="40">
        <f>Source!I504</f>
        <v>0.1235</v>
      </c>
      <c r="E747" s="41">
        <f>Source!AB504</f>
        <v>7327.5</v>
      </c>
      <c r="F747" s="41">
        <f>Source!AD504</f>
        <v>474.1</v>
      </c>
      <c r="G747" s="51">
        <f>Source!O504</f>
        <v>905</v>
      </c>
      <c r="H747" s="51">
        <f>Source!S504</f>
        <v>0</v>
      </c>
      <c r="I747" s="51">
        <f>Source!Q504</f>
        <v>59</v>
      </c>
      <c r="J747" s="42">
        <f>Source!AH504</f>
        <v>0</v>
      </c>
      <c r="K747" s="42">
        <f>Source!U504</f>
        <v>0</v>
      </c>
      <c r="T747">
        <f>Source!O504+Source!X504+Source!Y504</f>
        <v>919</v>
      </c>
      <c r="U747">
        <f>Source!P504</f>
        <v>846</v>
      </c>
      <c r="V747">
        <f>Source!S504</f>
        <v>0</v>
      </c>
      <c r="W747">
        <f>Source!Q504</f>
        <v>59</v>
      </c>
      <c r="X747">
        <f>Source!R504</f>
        <v>6</v>
      </c>
      <c r="Y747">
        <f>Source!U504</f>
        <v>0</v>
      </c>
      <c r="Z747">
        <f>Source!V504</f>
        <v>0.60885499999999992</v>
      </c>
      <c r="AA747">
        <f>Source!X504</f>
        <v>9</v>
      </c>
      <c r="AB747">
        <f>Source!Y504</f>
        <v>5</v>
      </c>
    </row>
    <row r="748" spans="1:28" ht="14.25" x14ac:dyDescent="0.2">
      <c r="A748" s="37"/>
      <c r="B748" s="37"/>
      <c r="C748" s="43" t="str">
        <f>Source!H504</f>
        <v>100 м3 добавок в рыхлом состоянии</v>
      </c>
      <c r="D748" s="40"/>
      <c r="E748" s="41">
        <f>Source!AF504</f>
        <v>0</v>
      </c>
      <c r="F748" s="41">
        <f>Source!AE504</f>
        <v>51.9</v>
      </c>
      <c r="G748" s="51"/>
      <c r="H748" s="51"/>
      <c r="I748" s="51">
        <f>Source!R504</f>
        <v>6</v>
      </c>
      <c r="J748" s="42">
        <f>Source!AI504</f>
        <v>4.93</v>
      </c>
      <c r="K748" s="42">
        <f>Source!V504</f>
        <v>0.60885499999999992</v>
      </c>
    </row>
    <row r="749" spans="1:28" x14ac:dyDescent="0.2">
      <c r="A749" s="37"/>
      <c r="B749" s="37"/>
      <c r="C749" s="47" t="str">
        <f>"Объем: "&amp;Source!I504&amp;"=12,35/"&amp;"100"</f>
        <v>Объем: 0,1235=12,35/100</v>
      </c>
      <c r="D749" s="37"/>
      <c r="E749" s="37"/>
      <c r="F749" s="37"/>
      <c r="G749" s="37"/>
      <c r="H749" s="37"/>
      <c r="I749" s="37"/>
      <c r="J749" s="37"/>
      <c r="K749" s="37"/>
    </row>
    <row r="750" spans="1:28" x14ac:dyDescent="0.2">
      <c r="A750" s="37"/>
      <c r="B750" s="37"/>
      <c r="C750" s="44" t="s">
        <v>1072</v>
      </c>
      <c r="D750" s="45">
        <f>Source!BZ504</f>
        <v>142</v>
      </c>
      <c r="E750" s="46">
        <f>(Source!AF504+Source!AE504)*Source!FX504/100</f>
        <v>73.698000000000008</v>
      </c>
      <c r="F750" s="45"/>
      <c r="G750" s="52">
        <f>Source!X504</f>
        <v>9</v>
      </c>
      <c r="H750" s="45" t="str">
        <f>CONCATENATE(Source!AT504)</f>
        <v>142</v>
      </c>
      <c r="I750" s="45"/>
      <c r="J750" s="45"/>
      <c r="K750" s="45"/>
    </row>
    <row r="751" spans="1:28" x14ac:dyDescent="0.2">
      <c r="A751" s="37"/>
      <c r="B751" s="37"/>
      <c r="C751" s="44" t="s">
        <v>1073</v>
      </c>
      <c r="D751" s="45">
        <f>Source!CA504</f>
        <v>95</v>
      </c>
      <c r="E751" s="46">
        <f>(Source!AF504+Source!AE504)*Source!FY504/100</f>
        <v>41.90925</v>
      </c>
      <c r="F751" s="45" t="str">
        <f>CONCATENATE(Source!DM504,Source!FU504, "=", Source!FY504, "%")</f>
        <v>*0,85=80,75%</v>
      </c>
      <c r="G751" s="52">
        <f>Source!Y504</f>
        <v>5</v>
      </c>
      <c r="H751" s="45" t="str">
        <f>CONCATENATE(Source!AU504)</f>
        <v>81</v>
      </c>
      <c r="I751" s="45"/>
      <c r="J751" s="45"/>
      <c r="K751" s="45"/>
    </row>
    <row r="752" spans="1:28" x14ac:dyDescent="0.2">
      <c r="A752" s="37"/>
      <c r="B752" s="37"/>
      <c r="C752" s="44" t="s">
        <v>1074</v>
      </c>
      <c r="D752" s="45"/>
      <c r="E752" s="46">
        <f>((Source!AF504+Source!AE504)*Source!FX504/100)+((Source!AF504+Source!AE504)*Source!FY504/100)+Source!AB504</f>
        <v>7443.10725</v>
      </c>
      <c r="F752" s="45"/>
      <c r="G752" s="52">
        <f>Source!O504+Source!X504+Source!Y504</f>
        <v>919</v>
      </c>
      <c r="H752" s="45"/>
      <c r="I752" s="45"/>
      <c r="J752" s="45"/>
      <c r="K752" s="45"/>
    </row>
    <row r="753" spans="1:28" ht="57" x14ac:dyDescent="0.2">
      <c r="A753" s="38" t="str">
        <f>Source!E505</f>
        <v>87,1</v>
      </c>
      <c r="B753" s="38" t="str">
        <f>Source!F505</f>
        <v>408-0203</v>
      </c>
      <c r="C753" s="39" t="s">
        <v>1102</v>
      </c>
      <c r="D753" s="40">
        <f>Source!I505</f>
        <v>-12.597</v>
      </c>
      <c r="E753" s="41">
        <f>Source!AB505</f>
        <v>67.2</v>
      </c>
      <c r="F753" s="41">
        <f>Source!AD505</f>
        <v>0</v>
      </c>
      <c r="G753" s="51">
        <f>Source!O505</f>
        <v>-847</v>
      </c>
      <c r="H753" s="51">
        <f>Source!S505</f>
        <v>0</v>
      </c>
      <c r="I753" s="51">
        <f>Source!Q505</f>
        <v>0</v>
      </c>
      <c r="J753" s="42">
        <f>Source!AH505</f>
        <v>0</v>
      </c>
      <c r="K753" s="42">
        <f>Source!U505</f>
        <v>0</v>
      </c>
      <c r="T753">
        <f>Source!O505+Source!X505+Source!Y505</f>
        <v>-847</v>
      </c>
      <c r="U753">
        <f>Source!P505</f>
        <v>-847</v>
      </c>
      <c r="V753">
        <f>Source!S505</f>
        <v>0</v>
      </c>
      <c r="W753">
        <f>Source!Q505</f>
        <v>0</v>
      </c>
      <c r="X753">
        <f>Source!R505</f>
        <v>0</v>
      </c>
      <c r="Y753">
        <f>Source!U505</f>
        <v>0</v>
      </c>
      <c r="Z753">
        <f>Source!V505</f>
        <v>0</v>
      </c>
      <c r="AA753">
        <f>Source!X505</f>
        <v>0</v>
      </c>
      <c r="AB753">
        <f>Source!Y505</f>
        <v>0</v>
      </c>
    </row>
    <row r="754" spans="1:28" ht="14.25" x14ac:dyDescent="0.2">
      <c r="A754" s="37"/>
      <c r="B754" s="37"/>
      <c r="C754" s="43" t="str">
        <f>Source!H505</f>
        <v>м3</v>
      </c>
      <c r="D754" s="40"/>
      <c r="E754" s="41">
        <f>Source!AF505</f>
        <v>0</v>
      </c>
      <c r="F754" s="41">
        <f>Source!AE505</f>
        <v>0</v>
      </c>
      <c r="G754" s="51"/>
      <c r="H754" s="51"/>
      <c r="I754" s="51">
        <f>Source!R505</f>
        <v>0</v>
      </c>
      <c r="J754" s="42">
        <f>Source!AI505</f>
        <v>0</v>
      </c>
      <c r="K754" s="42">
        <f>Source!V505</f>
        <v>0</v>
      </c>
    </row>
    <row r="755" spans="1:28" ht="28.5" x14ac:dyDescent="0.2">
      <c r="A755" s="38" t="str">
        <f>Source!E506</f>
        <v>87,2</v>
      </c>
      <c r="B755" s="38" t="str">
        <f>Source!F506</f>
        <v>408-0124</v>
      </c>
      <c r="C755" s="39" t="str">
        <f>Source!G506</f>
        <v>Песок природный для строительных работ мелкий</v>
      </c>
      <c r="D755" s="40">
        <f>Source!I506</f>
        <v>12.597</v>
      </c>
      <c r="E755" s="41">
        <f>Source!AB506</f>
        <v>55.6</v>
      </c>
      <c r="F755" s="41">
        <f>Source!AD506</f>
        <v>0</v>
      </c>
      <c r="G755" s="51">
        <f>Source!O506</f>
        <v>700</v>
      </c>
      <c r="H755" s="51">
        <f>Source!S506</f>
        <v>0</v>
      </c>
      <c r="I755" s="51">
        <f>Source!Q506</f>
        <v>0</v>
      </c>
      <c r="J755" s="42">
        <f>Source!AH506</f>
        <v>0</v>
      </c>
      <c r="K755" s="42">
        <f>Source!U506</f>
        <v>0</v>
      </c>
      <c r="T755">
        <f>Source!O506+Source!X506+Source!Y506</f>
        <v>700</v>
      </c>
      <c r="U755">
        <f>Source!P506</f>
        <v>700</v>
      </c>
      <c r="V755">
        <f>Source!S506</f>
        <v>0</v>
      </c>
      <c r="W755">
        <f>Source!Q506</f>
        <v>0</v>
      </c>
      <c r="X755">
        <f>Source!R506</f>
        <v>0</v>
      </c>
      <c r="Y755">
        <f>Source!U506</f>
        <v>0</v>
      </c>
      <c r="Z755">
        <f>Source!V506</f>
        <v>0</v>
      </c>
      <c r="AA755">
        <f>Source!X506</f>
        <v>0</v>
      </c>
      <c r="AB755">
        <f>Source!Y506</f>
        <v>0</v>
      </c>
    </row>
    <row r="756" spans="1:28" ht="14.25" x14ac:dyDescent="0.2">
      <c r="A756" s="37"/>
      <c r="B756" s="37"/>
      <c r="C756" s="43" t="str">
        <f>Source!H506</f>
        <v>м3</v>
      </c>
      <c r="D756" s="40"/>
      <c r="E756" s="41">
        <f>Source!AF506</f>
        <v>0</v>
      </c>
      <c r="F756" s="41">
        <f>Source!AE506</f>
        <v>0</v>
      </c>
      <c r="G756" s="51"/>
      <c r="H756" s="51"/>
      <c r="I756" s="51">
        <f>Source!R506</f>
        <v>0</v>
      </c>
      <c r="J756" s="42">
        <f>Source!AI506</f>
        <v>0</v>
      </c>
      <c r="K756" s="42">
        <f>Source!V506</f>
        <v>0</v>
      </c>
    </row>
    <row r="757" spans="1:28" ht="42.75" x14ac:dyDescent="0.2">
      <c r="A757" s="38" t="str">
        <f>Source!E507</f>
        <v>88</v>
      </c>
      <c r="B757" s="38" t="str">
        <f>Source!F507</f>
        <v>09-08-001-1</v>
      </c>
      <c r="C757" s="39" t="str">
        <f>Source!G507</f>
        <v>Установка металлических столбов высотой до 4 м: с погружением в бетонное основание</v>
      </c>
      <c r="D757" s="40">
        <f>Source!I507</f>
        <v>0.13</v>
      </c>
      <c r="E757" s="41">
        <f>Source!AB507</f>
        <v>3906.5</v>
      </c>
      <c r="F757" s="41">
        <f>Source!AD507</f>
        <v>3442.9</v>
      </c>
      <c r="G757" s="51">
        <f>Source!O507</f>
        <v>508</v>
      </c>
      <c r="H757" s="51">
        <f>Source!S507</f>
        <v>32</v>
      </c>
      <c r="I757" s="51">
        <f>Source!Q507</f>
        <v>448</v>
      </c>
      <c r="J757" s="42">
        <f>Source!AH507</f>
        <v>35.64</v>
      </c>
      <c r="K757" s="42">
        <f>Source!U507</f>
        <v>4.6332000000000004</v>
      </c>
      <c r="T757">
        <f>Source!O507+Source!X507+Source!Y507</f>
        <v>616</v>
      </c>
      <c r="U757">
        <f>Source!P507</f>
        <v>28</v>
      </c>
      <c r="V757">
        <f>Source!S507</f>
        <v>32</v>
      </c>
      <c r="W757">
        <f>Source!Q507</f>
        <v>448</v>
      </c>
      <c r="X757">
        <f>Source!R507</f>
        <v>35</v>
      </c>
      <c r="Y757">
        <f>Source!U507</f>
        <v>4.6332000000000004</v>
      </c>
      <c r="Z757">
        <f>Source!V507</f>
        <v>2.8171000000000004</v>
      </c>
      <c r="AA757">
        <f>Source!X507</f>
        <v>60</v>
      </c>
      <c r="AB757">
        <f>Source!Y507</f>
        <v>48</v>
      </c>
    </row>
    <row r="758" spans="1:28" ht="14.25" x14ac:dyDescent="0.2">
      <c r="A758" s="37"/>
      <c r="B758" s="37"/>
      <c r="C758" s="43" t="str">
        <f>Source!H507</f>
        <v>100 столбов</v>
      </c>
      <c r="D758" s="40"/>
      <c r="E758" s="41">
        <f>Source!AF507</f>
        <v>247.3</v>
      </c>
      <c r="F758" s="41">
        <f>Source!AE507</f>
        <v>266.8</v>
      </c>
      <c r="G758" s="51"/>
      <c r="H758" s="51"/>
      <c r="I758" s="51">
        <f>Source!R507</f>
        <v>35</v>
      </c>
      <c r="J758" s="42">
        <f>Source!AI507</f>
        <v>21.67</v>
      </c>
      <c r="K758" s="42">
        <f>Source!V507</f>
        <v>2.8171000000000004</v>
      </c>
    </row>
    <row r="759" spans="1:28" x14ac:dyDescent="0.2">
      <c r="A759" s="37"/>
      <c r="B759" s="37"/>
      <c r="C759" s="47" t="str">
        <f>"Объем: "&amp;Source!I507&amp;"=13/"&amp;"100"</f>
        <v>Объем: 0,13=13/100</v>
      </c>
      <c r="D759" s="37"/>
      <c r="E759" s="37"/>
      <c r="F759" s="37"/>
      <c r="G759" s="37"/>
      <c r="H759" s="37"/>
      <c r="I759" s="37"/>
      <c r="J759" s="37"/>
      <c r="K759" s="37"/>
    </row>
    <row r="760" spans="1:28" x14ac:dyDescent="0.2">
      <c r="A760" s="37"/>
      <c r="B760" s="37"/>
      <c r="C760" s="44" t="s">
        <v>1072</v>
      </c>
      <c r="D760" s="45">
        <f>Source!BZ507</f>
        <v>90</v>
      </c>
      <c r="E760" s="46">
        <f>(Source!AF507+Source!AE507)*Source!FX507/100</f>
        <v>462.69</v>
      </c>
      <c r="F760" s="45"/>
      <c r="G760" s="52">
        <f>Source!X507</f>
        <v>60</v>
      </c>
      <c r="H760" s="45" t="str">
        <f>CONCATENATE(Source!AT507)</f>
        <v>90</v>
      </c>
      <c r="I760" s="45"/>
      <c r="J760" s="45"/>
      <c r="K760" s="45"/>
    </row>
    <row r="761" spans="1:28" x14ac:dyDescent="0.2">
      <c r="A761" s="37"/>
      <c r="B761" s="37"/>
      <c r="C761" s="44" t="s">
        <v>1073</v>
      </c>
      <c r="D761" s="45">
        <f>Source!CA507</f>
        <v>85</v>
      </c>
      <c r="E761" s="46">
        <f>(Source!AF507+Source!AE507)*Source!FY507/100</f>
        <v>371.43725000000001</v>
      </c>
      <c r="F761" s="45" t="str">
        <f>CONCATENATE(Source!DM507,Source!FU507, "=", Source!FY507, "%")</f>
        <v>*0,85=72,25%</v>
      </c>
      <c r="G761" s="52">
        <f>Source!Y507</f>
        <v>48</v>
      </c>
      <c r="H761" s="45" t="str">
        <f>CONCATENATE(Source!AU507)</f>
        <v>72</v>
      </c>
      <c r="I761" s="45"/>
      <c r="J761" s="45"/>
      <c r="K761" s="45"/>
    </row>
    <row r="762" spans="1:28" x14ac:dyDescent="0.2">
      <c r="A762" s="37"/>
      <c r="B762" s="37"/>
      <c r="C762" s="44" t="s">
        <v>1074</v>
      </c>
      <c r="D762" s="45"/>
      <c r="E762" s="46">
        <f>((Source!AF507+Source!AE507)*Source!FX507/100)+((Source!AF507+Source!AE507)*Source!FY507/100)+Source!AB507</f>
        <v>4740.6272499999995</v>
      </c>
      <c r="F762" s="45"/>
      <c r="G762" s="52">
        <f>Source!O507+Source!X507+Source!Y507</f>
        <v>616</v>
      </c>
      <c r="H762" s="45"/>
      <c r="I762" s="45"/>
      <c r="J762" s="45"/>
      <c r="K762" s="45"/>
    </row>
    <row r="763" spans="1:28" ht="54" x14ac:dyDescent="0.2">
      <c r="A763" s="38" t="str">
        <f>Source!E508</f>
        <v>88,1</v>
      </c>
      <c r="B763" s="38" t="str">
        <f>Source!F508</f>
        <v>Прайс-лист ООО "Игротекс"</v>
      </c>
      <c r="C763" s="39" t="s">
        <v>1103</v>
      </c>
      <c r="D763" s="40">
        <f>Source!I508</f>
        <v>1</v>
      </c>
      <c r="E763" s="41">
        <f>Source!AB508</f>
        <v>30718</v>
      </c>
      <c r="F763" s="41">
        <f>Source!AD508</f>
        <v>0</v>
      </c>
      <c r="G763" s="51">
        <f>Source!O508</f>
        <v>30718</v>
      </c>
      <c r="H763" s="51">
        <f>Source!S508</f>
        <v>0</v>
      </c>
      <c r="I763" s="51">
        <f>Source!Q508</f>
        <v>0</v>
      </c>
      <c r="J763" s="42">
        <f>Source!AH508</f>
        <v>0</v>
      </c>
      <c r="K763" s="42">
        <f>Source!U508</f>
        <v>0</v>
      </c>
      <c r="T763">
        <f>Source!O508+Source!X508+Source!Y508</f>
        <v>30718</v>
      </c>
      <c r="U763">
        <f>Source!P508</f>
        <v>30718</v>
      </c>
      <c r="V763">
        <f>Source!S508</f>
        <v>0</v>
      </c>
      <c r="W763">
        <f>Source!Q508</f>
        <v>0</v>
      </c>
      <c r="X763">
        <f>Source!R508</f>
        <v>0</v>
      </c>
      <c r="Y763">
        <f>Source!U508</f>
        <v>0</v>
      </c>
      <c r="Z763">
        <f>Source!V508</f>
        <v>0</v>
      </c>
      <c r="AA763">
        <f>Source!X508</f>
        <v>0</v>
      </c>
      <c r="AB763">
        <f>Source!Y508</f>
        <v>0</v>
      </c>
    </row>
    <row r="764" spans="1:28" ht="14.25" x14ac:dyDescent="0.2">
      <c r="A764" s="37"/>
      <c r="B764" s="37"/>
      <c r="C764" s="43" t="str">
        <f>Source!H508</f>
        <v>шт.</v>
      </c>
      <c r="D764" s="40"/>
      <c r="E764" s="41">
        <f>Source!AF508</f>
        <v>0</v>
      </c>
      <c r="F764" s="41">
        <f>Source!AE508</f>
        <v>0</v>
      </c>
      <c r="G764" s="51"/>
      <c r="H764" s="51"/>
      <c r="I764" s="51">
        <f>Source!R508</f>
        <v>0</v>
      </c>
      <c r="J764" s="42">
        <f>Source!AI508</f>
        <v>0</v>
      </c>
      <c r="K764" s="42">
        <f>Source!V508</f>
        <v>0</v>
      </c>
    </row>
    <row r="765" spans="1:28" ht="28.5" x14ac:dyDescent="0.2">
      <c r="A765" s="38" t="str">
        <f>Source!E509</f>
        <v>88,2</v>
      </c>
      <c r="B765" s="38" t="str">
        <f>Source!F509</f>
        <v>401-0067</v>
      </c>
      <c r="C765" s="39" t="str">
        <f>Source!G509</f>
        <v>Бетон тяжелый, крупность заполнителя 20 мм, класс В20 (М250)</v>
      </c>
      <c r="D765" s="40">
        <f>Source!I509</f>
        <v>0.82420000000000004</v>
      </c>
      <c r="E765" s="41">
        <f>Source!AB509</f>
        <v>618.4</v>
      </c>
      <c r="F765" s="41">
        <f>Source!AD509</f>
        <v>0</v>
      </c>
      <c r="G765" s="51">
        <f>Source!O509</f>
        <v>510</v>
      </c>
      <c r="H765" s="51">
        <f>Source!S509</f>
        <v>0</v>
      </c>
      <c r="I765" s="51">
        <f>Source!Q509</f>
        <v>0</v>
      </c>
      <c r="J765" s="42">
        <f>Source!AH509</f>
        <v>0</v>
      </c>
      <c r="K765" s="42">
        <f>Source!U509</f>
        <v>0</v>
      </c>
      <c r="T765">
        <f>Source!O509+Source!X509+Source!Y509</f>
        <v>510</v>
      </c>
      <c r="U765">
        <f>Source!P509</f>
        <v>510</v>
      </c>
      <c r="V765">
        <f>Source!S509</f>
        <v>0</v>
      </c>
      <c r="W765">
        <f>Source!Q509</f>
        <v>0</v>
      </c>
      <c r="X765">
        <f>Source!R509</f>
        <v>0</v>
      </c>
      <c r="Y765">
        <f>Source!U509</f>
        <v>0</v>
      </c>
      <c r="Z765">
        <f>Source!V509</f>
        <v>0</v>
      </c>
      <c r="AA765">
        <f>Source!X509</f>
        <v>0</v>
      </c>
      <c r="AB765">
        <f>Source!Y509</f>
        <v>0</v>
      </c>
    </row>
    <row r="766" spans="1:28" ht="14.25" x14ac:dyDescent="0.2">
      <c r="A766" s="37"/>
      <c r="B766" s="37"/>
      <c r="C766" s="43" t="str">
        <f>Source!H509</f>
        <v>м3</v>
      </c>
      <c r="D766" s="40"/>
      <c r="E766" s="41">
        <f>Source!AF509</f>
        <v>0</v>
      </c>
      <c r="F766" s="41">
        <f>Source!AE509</f>
        <v>0</v>
      </c>
      <c r="G766" s="51"/>
      <c r="H766" s="51"/>
      <c r="I766" s="51">
        <f>Source!R509</f>
        <v>0</v>
      </c>
      <c r="J766" s="42">
        <f>Source!AI509</f>
        <v>0</v>
      </c>
      <c r="K766" s="42">
        <f>Source!V509</f>
        <v>0</v>
      </c>
    </row>
    <row r="767" spans="1:28" ht="42.75" x14ac:dyDescent="0.2">
      <c r="A767" s="38" t="str">
        <f>Source!E510</f>
        <v>89</v>
      </c>
      <c r="B767" s="38" t="str">
        <f>Source!F510</f>
        <v>09-08-001-1</v>
      </c>
      <c r="C767" s="39" t="str">
        <f>Source!G510</f>
        <v>Установка металлических столбов высотой до 4 м: с погружением в бетонное основание</v>
      </c>
      <c r="D767" s="40">
        <f>Source!I510</f>
        <v>0.04</v>
      </c>
      <c r="E767" s="41">
        <f>Source!AB510</f>
        <v>3906.5</v>
      </c>
      <c r="F767" s="41">
        <f>Source!AD510</f>
        <v>3442.9</v>
      </c>
      <c r="G767" s="51">
        <f>Source!O510</f>
        <v>157</v>
      </c>
      <c r="H767" s="51">
        <f>Source!S510</f>
        <v>10</v>
      </c>
      <c r="I767" s="51">
        <f>Source!Q510</f>
        <v>138</v>
      </c>
      <c r="J767" s="42">
        <f>Source!AH510</f>
        <v>35.64</v>
      </c>
      <c r="K767" s="42">
        <f>Source!U510</f>
        <v>1.4256</v>
      </c>
      <c r="T767">
        <f>Source!O510+Source!X510+Source!Y510</f>
        <v>191</v>
      </c>
      <c r="U767">
        <f>Source!P510</f>
        <v>9</v>
      </c>
      <c r="V767">
        <f>Source!S510</f>
        <v>10</v>
      </c>
      <c r="W767">
        <f>Source!Q510</f>
        <v>138</v>
      </c>
      <c r="X767">
        <f>Source!R510</f>
        <v>11</v>
      </c>
      <c r="Y767">
        <f>Source!U510</f>
        <v>1.4256</v>
      </c>
      <c r="Z767">
        <f>Source!V510</f>
        <v>0.86680000000000013</v>
      </c>
      <c r="AA767">
        <f>Source!X510</f>
        <v>19</v>
      </c>
      <c r="AB767">
        <f>Source!Y510</f>
        <v>15</v>
      </c>
    </row>
    <row r="768" spans="1:28" ht="14.25" x14ac:dyDescent="0.2">
      <c r="A768" s="37"/>
      <c r="B768" s="37"/>
      <c r="C768" s="43" t="str">
        <f>Source!H510</f>
        <v>100 столбов</v>
      </c>
      <c r="D768" s="40"/>
      <c r="E768" s="41">
        <f>Source!AF510</f>
        <v>247.3</v>
      </c>
      <c r="F768" s="41">
        <f>Source!AE510</f>
        <v>266.8</v>
      </c>
      <c r="G768" s="51"/>
      <c r="H768" s="51"/>
      <c r="I768" s="51">
        <f>Source!R510</f>
        <v>11</v>
      </c>
      <c r="J768" s="42">
        <f>Source!AI510</f>
        <v>21.67</v>
      </c>
      <c r="K768" s="42">
        <f>Source!V510</f>
        <v>0.86680000000000013</v>
      </c>
    </row>
    <row r="769" spans="1:28" x14ac:dyDescent="0.2">
      <c r="A769" s="37"/>
      <c r="B769" s="37"/>
      <c r="C769" s="47" t="str">
        <f>"Объем: "&amp;Source!I510&amp;"=4/"&amp;"100"</f>
        <v>Объем: 0,04=4/100</v>
      </c>
      <c r="D769" s="37"/>
      <c r="E769" s="37"/>
      <c r="F769" s="37"/>
      <c r="G769" s="37"/>
      <c r="H769" s="37"/>
      <c r="I769" s="37"/>
      <c r="J769" s="37"/>
      <c r="K769" s="37"/>
    </row>
    <row r="770" spans="1:28" x14ac:dyDescent="0.2">
      <c r="A770" s="37"/>
      <c r="B770" s="37"/>
      <c r="C770" s="44" t="s">
        <v>1072</v>
      </c>
      <c r="D770" s="45">
        <f>Source!BZ510</f>
        <v>90</v>
      </c>
      <c r="E770" s="46">
        <f>(Source!AF510+Source!AE510)*Source!FX510/100</f>
        <v>462.69</v>
      </c>
      <c r="F770" s="45"/>
      <c r="G770" s="52">
        <f>Source!X510</f>
        <v>19</v>
      </c>
      <c r="H770" s="45" t="str">
        <f>CONCATENATE(Source!AT510)</f>
        <v>90</v>
      </c>
      <c r="I770" s="45"/>
      <c r="J770" s="45"/>
      <c r="K770" s="45"/>
    </row>
    <row r="771" spans="1:28" x14ac:dyDescent="0.2">
      <c r="A771" s="37"/>
      <c r="B771" s="37"/>
      <c r="C771" s="44" t="s">
        <v>1073</v>
      </c>
      <c r="D771" s="45">
        <f>Source!CA510</f>
        <v>85</v>
      </c>
      <c r="E771" s="46">
        <f>(Source!AF510+Source!AE510)*Source!FY510/100</f>
        <v>371.43725000000001</v>
      </c>
      <c r="F771" s="45" t="str">
        <f>CONCATENATE(Source!DM510,Source!FU510, "=", Source!FY510, "%")</f>
        <v>*0,85=72,25%</v>
      </c>
      <c r="G771" s="52">
        <f>Source!Y510</f>
        <v>15</v>
      </c>
      <c r="H771" s="45" t="str">
        <f>CONCATENATE(Source!AU510)</f>
        <v>72</v>
      </c>
      <c r="I771" s="45"/>
      <c r="J771" s="45"/>
      <c r="K771" s="45"/>
    </row>
    <row r="772" spans="1:28" x14ac:dyDescent="0.2">
      <c r="A772" s="37"/>
      <c r="B772" s="37"/>
      <c r="C772" s="44" t="s">
        <v>1074</v>
      </c>
      <c r="D772" s="45"/>
      <c r="E772" s="46">
        <f>((Source!AF510+Source!AE510)*Source!FX510/100)+((Source!AF510+Source!AE510)*Source!FY510/100)+Source!AB510</f>
        <v>4740.6272499999995</v>
      </c>
      <c r="F772" s="45"/>
      <c r="G772" s="52">
        <f>Source!O510+Source!X510+Source!Y510</f>
        <v>191</v>
      </c>
      <c r="H772" s="45"/>
      <c r="I772" s="45"/>
      <c r="J772" s="45"/>
      <c r="K772" s="45"/>
    </row>
    <row r="773" spans="1:28" ht="54" x14ac:dyDescent="0.2">
      <c r="A773" s="38" t="str">
        <f>Source!E511</f>
        <v>89,1</v>
      </c>
      <c r="B773" s="38" t="str">
        <f>Source!F511</f>
        <v>Прайс-лист ООО "Игротекс"</v>
      </c>
      <c r="C773" s="39" t="s">
        <v>1104</v>
      </c>
      <c r="D773" s="40">
        <f>Source!I511</f>
        <v>2</v>
      </c>
      <c r="E773" s="41">
        <f>Source!AB511</f>
        <v>7692.5</v>
      </c>
      <c r="F773" s="41">
        <f>Source!AD511</f>
        <v>0</v>
      </c>
      <c r="G773" s="51">
        <f>Source!O511</f>
        <v>15385</v>
      </c>
      <c r="H773" s="51">
        <f>Source!S511</f>
        <v>0</v>
      </c>
      <c r="I773" s="51">
        <f>Source!Q511</f>
        <v>0</v>
      </c>
      <c r="J773" s="42">
        <f>Source!AH511</f>
        <v>0</v>
      </c>
      <c r="K773" s="42">
        <f>Source!U511</f>
        <v>0</v>
      </c>
      <c r="T773">
        <f>Source!O511+Source!X511+Source!Y511</f>
        <v>15385</v>
      </c>
      <c r="U773">
        <f>Source!P511</f>
        <v>15385</v>
      </c>
      <c r="V773">
        <f>Source!S511</f>
        <v>0</v>
      </c>
      <c r="W773">
        <f>Source!Q511</f>
        <v>0</v>
      </c>
      <c r="X773">
        <f>Source!R511</f>
        <v>0</v>
      </c>
      <c r="Y773">
        <f>Source!U511</f>
        <v>0</v>
      </c>
      <c r="Z773">
        <f>Source!V511</f>
        <v>0</v>
      </c>
      <c r="AA773">
        <f>Source!X511</f>
        <v>0</v>
      </c>
      <c r="AB773">
        <f>Source!Y511</f>
        <v>0</v>
      </c>
    </row>
    <row r="774" spans="1:28" ht="14.25" x14ac:dyDescent="0.2">
      <c r="A774" s="37"/>
      <c r="B774" s="37"/>
      <c r="C774" s="43" t="str">
        <f>Source!H511</f>
        <v>шт.</v>
      </c>
      <c r="D774" s="40"/>
      <c r="E774" s="41">
        <f>Source!AF511</f>
        <v>0</v>
      </c>
      <c r="F774" s="41">
        <f>Source!AE511</f>
        <v>0</v>
      </c>
      <c r="G774" s="51"/>
      <c r="H774" s="51"/>
      <c r="I774" s="51">
        <f>Source!R511</f>
        <v>0</v>
      </c>
      <c r="J774" s="42">
        <f>Source!AI511</f>
        <v>0</v>
      </c>
      <c r="K774" s="42">
        <f>Source!V511</f>
        <v>0</v>
      </c>
    </row>
    <row r="775" spans="1:28" ht="28.5" x14ac:dyDescent="0.2">
      <c r="A775" s="38" t="str">
        <f>Source!E512</f>
        <v>89,2</v>
      </c>
      <c r="B775" s="38" t="str">
        <f>Source!F512</f>
        <v>401-0067</v>
      </c>
      <c r="C775" s="39" t="str">
        <f>Source!G512</f>
        <v>Бетон тяжелый, крупность заполнителя 20 мм, класс В20 (М250)</v>
      </c>
      <c r="D775" s="40">
        <f>Source!I512</f>
        <v>0.25359999999999999</v>
      </c>
      <c r="E775" s="41">
        <f>Source!AB512</f>
        <v>618.4</v>
      </c>
      <c r="F775" s="41">
        <f>Source!AD512</f>
        <v>0</v>
      </c>
      <c r="G775" s="51">
        <f>Source!O512</f>
        <v>157</v>
      </c>
      <c r="H775" s="51">
        <f>Source!S512</f>
        <v>0</v>
      </c>
      <c r="I775" s="51">
        <f>Source!Q512</f>
        <v>0</v>
      </c>
      <c r="J775" s="42">
        <f>Source!AH512</f>
        <v>0</v>
      </c>
      <c r="K775" s="42">
        <f>Source!U512</f>
        <v>0</v>
      </c>
      <c r="T775">
        <f>Source!O512+Source!X512+Source!Y512</f>
        <v>157</v>
      </c>
      <c r="U775">
        <f>Source!P512</f>
        <v>157</v>
      </c>
      <c r="V775">
        <f>Source!S512</f>
        <v>0</v>
      </c>
      <c r="W775">
        <f>Source!Q512</f>
        <v>0</v>
      </c>
      <c r="X775">
        <f>Source!R512</f>
        <v>0</v>
      </c>
      <c r="Y775">
        <f>Source!U512</f>
        <v>0</v>
      </c>
      <c r="Z775">
        <f>Source!V512</f>
        <v>0</v>
      </c>
      <c r="AA775">
        <f>Source!X512</f>
        <v>0</v>
      </c>
      <c r="AB775">
        <f>Source!Y512</f>
        <v>0</v>
      </c>
    </row>
    <row r="776" spans="1:28" ht="14.25" x14ac:dyDescent="0.2">
      <c r="A776" s="37"/>
      <c r="B776" s="37"/>
      <c r="C776" s="43" t="str">
        <f>Source!H512</f>
        <v>м3</v>
      </c>
      <c r="D776" s="40"/>
      <c r="E776" s="41">
        <f>Source!AF512</f>
        <v>0</v>
      </c>
      <c r="F776" s="41">
        <f>Source!AE512</f>
        <v>0</v>
      </c>
      <c r="G776" s="51"/>
      <c r="H776" s="51"/>
      <c r="I776" s="51">
        <f>Source!R512</f>
        <v>0</v>
      </c>
      <c r="J776" s="42">
        <f>Source!AI512</f>
        <v>0</v>
      </c>
      <c r="K776" s="42">
        <f>Source!V512</f>
        <v>0</v>
      </c>
    </row>
    <row r="777" spans="1:28" x14ac:dyDescent="0.2">
      <c r="A777" s="37"/>
      <c r="B777" s="37"/>
      <c r="C777" s="37"/>
      <c r="D777" s="37"/>
      <c r="E777" s="37"/>
      <c r="F777" s="37"/>
      <c r="G777" s="37"/>
      <c r="H777" s="37"/>
      <c r="I777" s="37"/>
      <c r="J777" s="37"/>
      <c r="K777" s="37"/>
    </row>
    <row r="778" spans="1:28" ht="15" x14ac:dyDescent="0.25">
      <c r="A778" s="48"/>
      <c r="B778" s="48"/>
      <c r="C778" s="65" t="str">
        <f>CONCATENATE("Итого по подразделу: ",IF(Source!G514&lt;&gt;"Новый подраздел", Source!G514, ""))</f>
        <v>Итого по подразделу: Малые архитектурные формы</v>
      </c>
      <c r="D778" s="65"/>
      <c r="E778" s="65"/>
      <c r="F778" s="65"/>
      <c r="G778" s="53">
        <f>IF(SUM(T714:T777)=0, "-", SUM(T714:T777))</f>
        <v>180981</v>
      </c>
      <c r="H778" s="53">
        <f>IF(SUM(V714:V777)=0, "-", SUM(V714:V777))</f>
        <v>114</v>
      </c>
      <c r="I778" s="53">
        <f>IF(SUM(W714:W777)=0, "-", SUM(W714:W777))</f>
        <v>1643</v>
      </c>
      <c r="J778" s="53"/>
      <c r="K778" s="49">
        <f>IF(SUM(Y714:Y777)=0, "-", SUM(Y714:Y777))</f>
        <v>16.394400000000001</v>
      </c>
    </row>
    <row r="779" spans="1:28" ht="15" x14ac:dyDescent="0.25">
      <c r="A779" s="48"/>
      <c r="B779" s="48"/>
      <c r="C779" s="48"/>
      <c r="D779" s="48"/>
      <c r="E779" s="48"/>
      <c r="F779" s="48"/>
      <c r="G779" s="53"/>
      <c r="H779" s="53"/>
      <c r="I779" s="53">
        <f>IF(SUM(X714:X777)=0, "-", SUM(X714:X777))</f>
        <v>129</v>
      </c>
      <c r="J779" s="53"/>
      <c r="K779" s="49">
        <f>IF(SUM(Z714:Z777)=0, "-", SUM(Z714:Z777))</f>
        <v>10.577055000000001</v>
      </c>
    </row>
    <row r="780" spans="1:28" x14ac:dyDescent="0.2">
      <c r="A780" s="37"/>
      <c r="B780" s="37"/>
      <c r="C780" s="37"/>
      <c r="D780" s="37"/>
      <c r="E780" s="37"/>
      <c r="F780" s="37"/>
      <c r="G780" s="37"/>
      <c r="H780" s="37"/>
      <c r="I780" s="37"/>
      <c r="J780" s="37"/>
      <c r="K780" s="37"/>
    </row>
    <row r="781" spans="1:28" x14ac:dyDescent="0.2">
      <c r="A781" s="37"/>
      <c r="B781" s="37"/>
      <c r="C781" s="37"/>
      <c r="D781" s="37"/>
      <c r="E781" s="37"/>
      <c r="F781" s="37"/>
      <c r="G781" s="37"/>
      <c r="H781" s="37"/>
      <c r="I781" s="37"/>
      <c r="J781" s="37"/>
      <c r="K781" s="37"/>
    </row>
    <row r="782" spans="1:28" ht="14.25" x14ac:dyDescent="0.2">
      <c r="A782" s="37"/>
      <c r="B782" s="37"/>
      <c r="C782" s="66" t="str">
        <f>Source!H543</f>
        <v>Индекс на 3 квартал 2020г. -8,21</v>
      </c>
      <c r="D782" s="66"/>
      <c r="E782" s="66"/>
      <c r="F782" s="66"/>
      <c r="G782" s="66"/>
      <c r="H782" s="67">
        <f>IF(Source!F543=0, "", Source!F543)</f>
        <v>1485854.01</v>
      </c>
      <c r="I782" s="67"/>
      <c r="J782" s="37"/>
      <c r="K782" s="37"/>
    </row>
    <row r="783" spans="1:28" ht="14.25" x14ac:dyDescent="0.2">
      <c r="A783" s="37"/>
      <c r="B783" s="37"/>
      <c r="C783" s="66" t="str">
        <f>Source!H544</f>
        <v>НДС 20%</v>
      </c>
      <c r="D783" s="66"/>
      <c r="E783" s="66"/>
      <c r="F783" s="66"/>
      <c r="G783" s="66"/>
      <c r="H783" s="67">
        <f>IF(Source!F544=0, "", Source!F544)</f>
        <v>297170.8</v>
      </c>
      <c r="I783" s="67"/>
      <c r="J783" s="37"/>
      <c r="K783" s="37"/>
    </row>
    <row r="784" spans="1:28" ht="14.25" x14ac:dyDescent="0.2">
      <c r="A784" s="37"/>
      <c r="B784" s="37"/>
      <c r="C784" s="66" t="str">
        <f>Source!H545</f>
        <v>Всего по смете</v>
      </c>
      <c r="D784" s="66"/>
      <c r="E784" s="66"/>
      <c r="F784" s="66"/>
      <c r="G784" s="66"/>
      <c r="H784" s="67">
        <f>IF(Source!F545=0, "", Source!F545)</f>
        <v>1783024.81</v>
      </c>
      <c r="I784" s="67"/>
      <c r="J784" s="37"/>
      <c r="K784" s="37"/>
    </row>
    <row r="785" spans="1:28" x14ac:dyDescent="0.2">
      <c r="A785" s="37"/>
      <c r="B785" s="37"/>
      <c r="C785" s="37"/>
      <c r="D785" s="37"/>
      <c r="E785" s="37"/>
      <c r="F785" s="37"/>
      <c r="G785" s="37"/>
      <c r="H785" s="37"/>
      <c r="I785" s="37"/>
      <c r="J785" s="37"/>
      <c r="K785" s="37"/>
    </row>
    <row r="786" spans="1:28" ht="15" x14ac:dyDescent="0.25">
      <c r="A786" s="48"/>
      <c r="B786" s="48"/>
      <c r="C786" s="65" t="str">
        <f>CONCATENATE("Итого по разделу: ",IF(Source!G547&lt;&gt;"Новый раздел", Source!G547, ""))</f>
        <v>Итого по разделу: 4.  Детская игровая площадка</v>
      </c>
      <c r="D786" s="65"/>
      <c r="E786" s="65"/>
      <c r="F786" s="65"/>
      <c r="G786" s="53">
        <f>IF(SUM(T567:T785)=0, "-", SUM(T567:T785))</f>
        <v>266455</v>
      </c>
      <c r="H786" s="53">
        <f>IF(SUM(V567:V785)=0, "-", SUM(V567:V785))</f>
        <v>1841</v>
      </c>
      <c r="I786" s="53">
        <f>IF(SUM(W567:W785)=0, "-", SUM(W567:W785))</f>
        <v>7087</v>
      </c>
      <c r="J786" s="53"/>
      <c r="K786" s="49">
        <f>IF(SUM(Y567:Y785)=0, "-", SUM(Y567:Y785))</f>
        <v>276.02908500000001</v>
      </c>
    </row>
    <row r="787" spans="1:28" ht="15" x14ac:dyDescent="0.25">
      <c r="A787" s="48"/>
      <c r="B787" s="48"/>
      <c r="C787" s="48"/>
      <c r="D787" s="48"/>
      <c r="E787" s="48"/>
      <c r="F787" s="48"/>
      <c r="G787" s="53"/>
      <c r="H787" s="53"/>
      <c r="I787" s="53">
        <f>IF(SUM(X567:X785)=0, "-", SUM(X567:X785))</f>
        <v>565</v>
      </c>
      <c r="J787" s="53"/>
      <c r="K787" s="49">
        <f>IF(SUM(Z567:Z785)=0, "-", SUM(Z567:Z785))</f>
        <v>43.857881000000006</v>
      </c>
    </row>
    <row r="788" spans="1:28" x14ac:dyDescent="0.2">
      <c r="A788" s="37"/>
      <c r="B788" s="37"/>
      <c r="C788" s="37"/>
      <c r="D788" s="37"/>
      <c r="E788" s="37"/>
      <c r="F788" s="37"/>
      <c r="G788" s="37"/>
      <c r="H788" s="37"/>
      <c r="I788" s="37"/>
      <c r="J788" s="37"/>
      <c r="K788" s="37"/>
    </row>
    <row r="789" spans="1:28" x14ac:dyDescent="0.2">
      <c r="A789" s="37"/>
      <c r="B789" s="37"/>
      <c r="C789" s="37"/>
      <c r="D789" s="37"/>
      <c r="E789" s="37"/>
      <c r="F789" s="37"/>
      <c r="G789" s="37"/>
      <c r="H789" s="37"/>
      <c r="I789" s="37"/>
      <c r="J789" s="37"/>
      <c r="K789" s="37"/>
    </row>
    <row r="790" spans="1:28" ht="14.25" x14ac:dyDescent="0.2">
      <c r="A790" s="37"/>
      <c r="B790" s="37"/>
      <c r="C790" s="66" t="str">
        <f>Source!H576</f>
        <v>Индекс на 3 квартал 2020г. -8,21</v>
      </c>
      <c r="D790" s="66"/>
      <c r="E790" s="66"/>
      <c r="F790" s="66"/>
      <c r="G790" s="66"/>
      <c r="H790" s="67">
        <f>IF(Source!F576=0, "", Source!F576)</f>
        <v>2187595.5499999998</v>
      </c>
      <c r="I790" s="67"/>
      <c r="J790" s="37"/>
      <c r="K790" s="37"/>
    </row>
    <row r="791" spans="1:28" ht="14.25" x14ac:dyDescent="0.2">
      <c r="A791" s="37"/>
      <c r="B791" s="37"/>
      <c r="C791" s="66" t="str">
        <f>Source!H577</f>
        <v>НДС 20%</v>
      </c>
      <c r="D791" s="66"/>
      <c r="E791" s="66"/>
      <c r="F791" s="66"/>
      <c r="G791" s="66"/>
      <c r="H791" s="67">
        <f>IF(Source!F577=0, "", Source!F577)</f>
        <v>437519.11</v>
      </c>
      <c r="I791" s="67"/>
      <c r="J791" s="37"/>
      <c r="K791" s="37"/>
    </row>
    <row r="792" spans="1:28" ht="14.25" x14ac:dyDescent="0.2">
      <c r="A792" s="37"/>
      <c r="B792" s="37"/>
      <c r="C792" s="66" t="str">
        <f>Source!H578</f>
        <v>Всего по смете</v>
      </c>
      <c r="D792" s="66"/>
      <c r="E792" s="66"/>
      <c r="F792" s="66"/>
      <c r="G792" s="66"/>
      <c r="H792" s="67">
        <f>IF(Source!F578=0, "", Source!F578)</f>
        <v>2625114.66</v>
      </c>
      <c r="I792" s="67"/>
      <c r="J792" s="37"/>
      <c r="K792" s="37"/>
    </row>
    <row r="793" spans="1:28" x14ac:dyDescent="0.2">
      <c r="A793" s="37"/>
      <c r="B793" s="37"/>
      <c r="C793" s="37"/>
      <c r="D793" s="37"/>
      <c r="E793" s="37"/>
      <c r="F793" s="37"/>
      <c r="G793" s="37"/>
      <c r="H793" s="37"/>
      <c r="I793" s="37"/>
      <c r="J793" s="37"/>
      <c r="K793" s="37"/>
    </row>
    <row r="794" spans="1:28" ht="16.5" x14ac:dyDescent="0.25">
      <c r="A794" s="68" t="str">
        <f>CONCATENATE("Раздел: ",IF(Source!G580&lt;&gt;"Новый раздел", Source!G580, ""))</f>
        <v>Раздел: 5.  Тротуары и дорожки</v>
      </c>
      <c r="B794" s="68"/>
      <c r="C794" s="68"/>
      <c r="D794" s="68"/>
      <c r="E794" s="68"/>
      <c r="F794" s="68"/>
      <c r="G794" s="68"/>
      <c r="H794" s="68"/>
      <c r="I794" s="68"/>
      <c r="J794" s="68"/>
      <c r="K794" s="68"/>
    </row>
    <row r="795" spans="1:28" ht="57" x14ac:dyDescent="0.2">
      <c r="A795" s="38" t="str">
        <f>Source!E584</f>
        <v>90</v>
      </c>
      <c r="B795" s="38" t="str">
        <f>Source!F584</f>
        <v>01-01-013-14</v>
      </c>
      <c r="C795" s="39" t="str">
        <f>Source!G584</f>
        <v>Разработка грунта с погрузкой на автомобили-самосвалы экскаваторами с ковшом вместимостью: 0,5 (0,5-0,63) м3, группа грунтов 2</v>
      </c>
      <c r="D795" s="40">
        <f>Source!I584</f>
        <v>0.19550000000000001</v>
      </c>
      <c r="E795" s="41">
        <f>Source!AB584</f>
        <v>4245.2</v>
      </c>
      <c r="F795" s="41">
        <f>Source!AD584</f>
        <v>4144.6000000000004</v>
      </c>
      <c r="G795" s="51">
        <f>Source!O584</f>
        <v>830</v>
      </c>
      <c r="H795" s="51">
        <f>Source!S584</f>
        <v>19</v>
      </c>
      <c r="I795" s="51">
        <f>Source!Q584</f>
        <v>810</v>
      </c>
      <c r="J795" s="42">
        <f>Source!AH584</f>
        <v>15.08</v>
      </c>
      <c r="K795" s="42">
        <f>Source!U584</f>
        <v>2.94814</v>
      </c>
      <c r="T795">
        <f>Source!O584+Source!X584+Source!Y584</f>
        <v>1012</v>
      </c>
      <c r="U795">
        <f>Source!P584</f>
        <v>1</v>
      </c>
      <c r="V795">
        <f>Source!S584</f>
        <v>19</v>
      </c>
      <c r="W795">
        <f>Source!Q584</f>
        <v>810</v>
      </c>
      <c r="X795">
        <f>Source!R584</f>
        <v>113</v>
      </c>
      <c r="Y795">
        <f>Source!U584</f>
        <v>2.94814</v>
      </c>
      <c r="Z795">
        <f>Source!V584</f>
        <v>8.527709999999999</v>
      </c>
      <c r="AA795">
        <f>Source!X584</f>
        <v>125</v>
      </c>
      <c r="AB795">
        <f>Source!Y584</f>
        <v>57</v>
      </c>
    </row>
    <row r="796" spans="1:28" ht="14.25" x14ac:dyDescent="0.2">
      <c r="A796" s="37"/>
      <c r="B796" s="37"/>
      <c r="C796" s="43" t="str">
        <f>Source!H584</f>
        <v>1000 м3 грунта</v>
      </c>
      <c r="D796" s="40"/>
      <c r="E796" s="41">
        <f>Source!AF584</f>
        <v>95.8</v>
      </c>
      <c r="F796" s="41">
        <f>Source!AE584</f>
        <v>578.4</v>
      </c>
      <c r="G796" s="51"/>
      <c r="H796" s="51"/>
      <c r="I796" s="51">
        <f>Source!R584</f>
        <v>113</v>
      </c>
      <c r="J796" s="42">
        <f>Source!AI584</f>
        <v>43.62</v>
      </c>
      <c r="K796" s="42">
        <f>Source!V584</f>
        <v>8.527709999999999</v>
      </c>
    </row>
    <row r="797" spans="1:28" x14ac:dyDescent="0.2">
      <c r="A797" s="37"/>
      <c r="B797" s="37"/>
      <c r="C797" s="47" t="str">
        <f>"Объем: "&amp;Source!I584&amp;"=(674,01*"&amp;"0,29)/"&amp;"1000"</f>
        <v>Объем: 0,1955=(674,01*0,29)/1000</v>
      </c>
      <c r="D797" s="37"/>
      <c r="E797" s="37"/>
      <c r="F797" s="37"/>
      <c r="G797" s="37"/>
      <c r="H797" s="37"/>
      <c r="I797" s="37"/>
      <c r="J797" s="37"/>
      <c r="K797" s="37"/>
    </row>
    <row r="798" spans="1:28" x14ac:dyDescent="0.2">
      <c r="A798" s="37"/>
      <c r="B798" s="37"/>
      <c r="C798" s="44" t="s">
        <v>1072</v>
      </c>
      <c r="D798" s="45">
        <f>Source!BZ584</f>
        <v>95</v>
      </c>
      <c r="E798" s="46">
        <f>(Source!AF584+Source!AE584)*Source!FX584/100</f>
        <v>640.4899999999999</v>
      </c>
      <c r="F798" s="45"/>
      <c r="G798" s="52">
        <f>Source!X584</f>
        <v>125</v>
      </c>
      <c r="H798" s="45" t="str">
        <f>CONCATENATE(Source!AT584)</f>
        <v>95</v>
      </c>
      <c r="I798" s="45"/>
      <c r="J798" s="45"/>
      <c r="K798" s="45"/>
    </row>
    <row r="799" spans="1:28" x14ac:dyDescent="0.2">
      <c r="A799" s="37"/>
      <c r="B799" s="37"/>
      <c r="C799" s="44" t="s">
        <v>1073</v>
      </c>
      <c r="D799" s="45">
        <f>Source!CA584</f>
        <v>50</v>
      </c>
      <c r="E799" s="46">
        <f>(Source!AF584+Source!AE584)*Source!FY584/100</f>
        <v>286.53499999999997</v>
      </c>
      <c r="F799" s="45" t="str">
        <f>CONCATENATE(Source!DM584,Source!FU584, "=", Source!FY584, "%")</f>
        <v>*0,85=42,5%</v>
      </c>
      <c r="G799" s="52">
        <f>Source!Y584</f>
        <v>57</v>
      </c>
      <c r="H799" s="45" t="str">
        <f>CONCATENATE(Source!AU584)</f>
        <v>43</v>
      </c>
      <c r="I799" s="45"/>
      <c r="J799" s="45"/>
      <c r="K799" s="45"/>
    </row>
    <row r="800" spans="1:28" x14ac:dyDescent="0.2">
      <c r="A800" s="37"/>
      <c r="B800" s="37"/>
      <c r="C800" s="44" t="s">
        <v>1074</v>
      </c>
      <c r="D800" s="45"/>
      <c r="E800" s="46">
        <f>((Source!AF584+Source!AE584)*Source!FX584/100)+((Source!AF584+Source!AE584)*Source!FY584/100)+Source!AB584</f>
        <v>5172.2249999999995</v>
      </c>
      <c r="F800" s="45"/>
      <c r="G800" s="52">
        <f>Source!O584+Source!X584+Source!Y584</f>
        <v>1012</v>
      </c>
      <c r="H800" s="45"/>
      <c r="I800" s="45"/>
      <c r="J800" s="45"/>
      <c r="K800" s="45"/>
    </row>
    <row r="801" spans="1:28" ht="57" x14ac:dyDescent="0.2">
      <c r="A801" s="38" t="str">
        <f>Source!E585</f>
        <v>91</v>
      </c>
      <c r="B801" s="38" t="str">
        <f>Source!F585</f>
        <v>пг03-21-01-005</v>
      </c>
      <c r="C801" s="39" t="str">
        <f>Source!G585</f>
        <v>Перевозка грузов автомобилями-самосвалами грузоподъемностью 10 т, работающих вне карьера, на расстояние: до 5 км I класс груза</v>
      </c>
      <c r="D801" s="40">
        <f>Source!I585</f>
        <v>293.25</v>
      </c>
      <c r="E801" s="41">
        <f>Source!AB585</f>
        <v>6.7</v>
      </c>
      <c r="F801" s="41">
        <f>Source!AD585</f>
        <v>6.7</v>
      </c>
      <c r="G801" s="51">
        <f>Source!O585</f>
        <v>1965</v>
      </c>
      <c r="H801" s="51">
        <f>Source!S585</f>
        <v>0</v>
      </c>
      <c r="I801" s="51">
        <f>Source!Q585</f>
        <v>1965</v>
      </c>
      <c r="J801" s="42">
        <f>Source!AH585</f>
        <v>0</v>
      </c>
      <c r="K801" s="42">
        <f>Source!U585</f>
        <v>0</v>
      </c>
      <c r="T801">
        <f>Source!O585+Source!X585+Source!Y585</f>
        <v>1965</v>
      </c>
      <c r="U801">
        <f>Source!P585</f>
        <v>0</v>
      </c>
      <c r="V801">
        <f>Source!S585</f>
        <v>0</v>
      </c>
      <c r="W801">
        <f>Source!Q585</f>
        <v>1965</v>
      </c>
      <c r="X801">
        <f>Source!R585</f>
        <v>0</v>
      </c>
      <c r="Y801">
        <f>Source!U585</f>
        <v>0</v>
      </c>
      <c r="Z801">
        <f>Source!V585</f>
        <v>0</v>
      </c>
      <c r="AA801">
        <f>Source!X585</f>
        <v>0</v>
      </c>
      <c r="AB801">
        <f>Source!Y585</f>
        <v>0</v>
      </c>
    </row>
    <row r="802" spans="1:28" ht="14.25" x14ac:dyDescent="0.2">
      <c r="A802" s="37"/>
      <c r="B802" s="37"/>
      <c r="C802" s="43" t="str">
        <f>Source!H585</f>
        <v>1 Т ГРУЗА</v>
      </c>
      <c r="D802" s="40"/>
      <c r="E802" s="41">
        <f>Source!AF585</f>
        <v>0</v>
      </c>
      <c r="F802" s="41">
        <f>Source!AE585</f>
        <v>0</v>
      </c>
      <c r="G802" s="51"/>
      <c r="H802" s="51"/>
      <c r="I802" s="51">
        <f>Source!R585</f>
        <v>0</v>
      </c>
      <c r="J802" s="42">
        <f>Source!AI585</f>
        <v>0</v>
      </c>
      <c r="K802" s="42">
        <f>Source!V585</f>
        <v>0</v>
      </c>
    </row>
    <row r="803" spans="1:28" x14ac:dyDescent="0.2">
      <c r="A803" s="37"/>
      <c r="B803" s="37"/>
      <c r="C803" s="47" t="str">
        <f>"Объем: "&amp;Source!I585&amp;"="&amp;Source!I584&amp;"*"&amp;"1000*"&amp;"1,5"</f>
        <v>Объем: 293,25=0,1955*1000*1,5</v>
      </c>
      <c r="D803" s="37"/>
      <c r="E803" s="37"/>
      <c r="F803" s="37"/>
      <c r="G803" s="37"/>
      <c r="H803" s="37"/>
      <c r="I803" s="37"/>
      <c r="J803" s="37"/>
      <c r="K803" s="37"/>
    </row>
    <row r="804" spans="1:28" ht="42.75" x14ac:dyDescent="0.2">
      <c r="A804" s="38" t="str">
        <f>Source!E586</f>
        <v>92</v>
      </c>
      <c r="B804" s="38" t="str">
        <f>Source!F586</f>
        <v>01-02-057-2</v>
      </c>
      <c r="C804" s="39" t="str">
        <f>Source!G586</f>
        <v>Разработка грунта вручную в траншеях глубиной до 2 м без креплений с откосами, группа грунтов: 2</v>
      </c>
      <c r="D804" s="40">
        <f>Source!I586</f>
        <v>0.53100000000000003</v>
      </c>
      <c r="E804" s="41">
        <f>Source!AB586</f>
        <v>977.9</v>
      </c>
      <c r="F804" s="41">
        <f>Source!AD586</f>
        <v>0</v>
      </c>
      <c r="G804" s="51">
        <f>Source!O586</f>
        <v>519</v>
      </c>
      <c r="H804" s="51">
        <f>Source!S586</f>
        <v>519</v>
      </c>
      <c r="I804" s="51">
        <f>Source!Q586</f>
        <v>0</v>
      </c>
      <c r="J804" s="42">
        <f>Source!AH586</f>
        <v>154</v>
      </c>
      <c r="K804" s="42">
        <f>Source!U586</f>
        <v>81.774000000000001</v>
      </c>
      <c r="T804">
        <f>Source!O586+Source!X586+Source!Y586</f>
        <v>1131</v>
      </c>
      <c r="U804">
        <f>Source!P586</f>
        <v>0</v>
      </c>
      <c r="V804">
        <f>Source!S586</f>
        <v>519</v>
      </c>
      <c r="W804">
        <f>Source!Q586</f>
        <v>0</v>
      </c>
      <c r="X804">
        <f>Source!R586</f>
        <v>0</v>
      </c>
      <c r="Y804">
        <f>Source!U586</f>
        <v>81.774000000000001</v>
      </c>
      <c r="Z804">
        <f>Source!V586</f>
        <v>0</v>
      </c>
      <c r="AA804">
        <f>Source!X586</f>
        <v>415</v>
      </c>
      <c r="AB804">
        <f>Source!Y586</f>
        <v>197</v>
      </c>
    </row>
    <row r="805" spans="1:28" ht="14.25" x14ac:dyDescent="0.2">
      <c r="A805" s="37"/>
      <c r="B805" s="37"/>
      <c r="C805" s="43" t="str">
        <f>Source!H586</f>
        <v>100 м3 грунта</v>
      </c>
      <c r="D805" s="40"/>
      <c r="E805" s="41">
        <f>Source!AF586</f>
        <v>977.9</v>
      </c>
      <c r="F805" s="41">
        <f>Source!AE586</f>
        <v>0</v>
      </c>
      <c r="G805" s="51"/>
      <c r="H805" s="51"/>
      <c r="I805" s="51">
        <f>Source!R586</f>
        <v>0</v>
      </c>
      <c r="J805" s="42">
        <f>Source!AI586</f>
        <v>0</v>
      </c>
      <c r="K805" s="42">
        <f>Source!V586</f>
        <v>0</v>
      </c>
    </row>
    <row r="806" spans="1:28" x14ac:dyDescent="0.2">
      <c r="A806" s="37"/>
      <c r="B806" s="37"/>
      <c r="C806" s="47" t="str">
        <f>"Объем: "&amp;Source!I586&amp;"=("&amp;Source!I589&amp;"*"&amp;"100*"&amp;"0,09)/"&amp;"100"</f>
        <v>Объем: 0,531=(5,9*100*0,09)/100</v>
      </c>
      <c r="D806" s="37"/>
      <c r="E806" s="37"/>
      <c r="F806" s="37"/>
      <c r="G806" s="37"/>
      <c r="H806" s="37"/>
      <c r="I806" s="37"/>
      <c r="J806" s="37"/>
      <c r="K806" s="37"/>
    </row>
    <row r="807" spans="1:28" x14ac:dyDescent="0.2">
      <c r="A807" s="37"/>
      <c r="B807" s="37"/>
      <c r="C807" s="44" t="s">
        <v>1072</v>
      </c>
      <c r="D807" s="45">
        <f>Source!BZ586</f>
        <v>80</v>
      </c>
      <c r="E807" s="46">
        <f>(Source!AF586+Source!AE586)*Source!FX586/100</f>
        <v>782.32</v>
      </c>
      <c r="F807" s="45"/>
      <c r="G807" s="52">
        <f>Source!X586</f>
        <v>415</v>
      </c>
      <c r="H807" s="45" t="str">
        <f>CONCATENATE(Source!AT586)</f>
        <v>80</v>
      </c>
      <c r="I807" s="45"/>
      <c r="J807" s="45"/>
      <c r="K807" s="45"/>
    </row>
    <row r="808" spans="1:28" x14ac:dyDescent="0.2">
      <c r="A808" s="37"/>
      <c r="B808" s="37"/>
      <c r="C808" s="44" t="s">
        <v>1073</v>
      </c>
      <c r="D808" s="45">
        <f>Source!CA586</f>
        <v>45</v>
      </c>
      <c r="E808" s="46">
        <f>(Source!AF586+Source!AE586)*Source!FY586/100</f>
        <v>374.04674999999997</v>
      </c>
      <c r="F808" s="45" t="str">
        <f>CONCATENATE(Source!DM586,Source!FU586, "=", Source!FY586, "%")</f>
        <v>*0,85=38,25%</v>
      </c>
      <c r="G808" s="52">
        <f>Source!Y586</f>
        <v>197</v>
      </c>
      <c r="H808" s="45" t="str">
        <f>CONCATENATE(Source!AU586)</f>
        <v>38</v>
      </c>
      <c r="I808" s="45"/>
      <c r="J808" s="45"/>
      <c r="K808" s="45"/>
    </row>
    <row r="809" spans="1:28" x14ac:dyDescent="0.2">
      <c r="A809" s="37"/>
      <c r="B809" s="37"/>
      <c r="C809" s="44" t="s">
        <v>1074</v>
      </c>
      <c r="D809" s="45"/>
      <c r="E809" s="46">
        <f>((Source!AF586+Source!AE586)*Source!FX586/100)+((Source!AF586+Source!AE586)*Source!FY586/100)+Source!AB586</f>
        <v>2134.2667500000002</v>
      </c>
      <c r="F809" s="45"/>
      <c r="G809" s="52">
        <f>Source!O586+Source!X586+Source!Y586</f>
        <v>1131</v>
      </c>
      <c r="H809" s="45"/>
      <c r="I809" s="45"/>
      <c r="J809" s="45"/>
      <c r="K809" s="45"/>
    </row>
    <row r="810" spans="1:28" ht="42.75" x14ac:dyDescent="0.2">
      <c r="A810" s="38" t="str">
        <f>Source!E587</f>
        <v>93</v>
      </c>
      <c r="B810" s="38" t="str">
        <f>Source!F587</f>
        <v>27-04-001-4</v>
      </c>
      <c r="C810" s="39" t="str">
        <f>Source!G587</f>
        <v>Устройство подстилающих и выравнивающих слоев оснований: из щебня</v>
      </c>
      <c r="D810" s="40">
        <f>Source!I587</f>
        <v>8.8499999999999995E-2</v>
      </c>
      <c r="E810" s="41">
        <f>Source!AB587</f>
        <v>3511.5</v>
      </c>
      <c r="F810" s="41">
        <f>Source!AD587</f>
        <v>3336.5</v>
      </c>
      <c r="G810" s="51">
        <f>Source!O587</f>
        <v>310</v>
      </c>
      <c r="H810" s="51">
        <f>Source!S587</f>
        <v>14</v>
      </c>
      <c r="I810" s="51">
        <f>Source!Q587</f>
        <v>295</v>
      </c>
      <c r="J810" s="42">
        <f>Source!AH587</f>
        <v>24.19</v>
      </c>
      <c r="K810" s="42">
        <f>Source!U587</f>
        <v>2.1408149999999999</v>
      </c>
      <c r="T810">
        <f>Source!O587+Source!X587+Source!Y587</f>
        <v>395</v>
      </c>
      <c r="U810">
        <f>Source!P587</f>
        <v>1</v>
      </c>
      <c r="V810">
        <f>Source!S587</f>
        <v>14</v>
      </c>
      <c r="W810">
        <f>Source!Q587</f>
        <v>295</v>
      </c>
      <c r="X810">
        <f>Source!R587</f>
        <v>24</v>
      </c>
      <c r="Y810">
        <f>Source!U587</f>
        <v>2.1408149999999999</v>
      </c>
      <c r="Z810">
        <f>Source!V587</f>
        <v>1.8230999999999999</v>
      </c>
      <c r="AA810">
        <f>Source!X587</f>
        <v>54</v>
      </c>
      <c r="AB810">
        <f>Source!Y587</f>
        <v>31</v>
      </c>
    </row>
    <row r="811" spans="1:28" ht="28.5" x14ac:dyDescent="0.2">
      <c r="A811" s="37"/>
      <c r="B811" s="37"/>
      <c r="C811" s="43" t="str">
        <f>Source!H587</f>
        <v>100 м3 материала основания (в плотном теле)</v>
      </c>
      <c r="D811" s="40"/>
      <c r="E811" s="41">
        <f>Source!AF587</f>
        <v>159.19999999999999</v>
      </c>
      <c r="F811" s="41">
        <f>Source!AE587</f>
        <v>273.60000000000002</v>
      </c>
      <c r="G811" s="51"/>
      <c r="H811" s="51"/>
      <c r="I811" s="51">
        <f>Source!R587</f>
        <v>24</v>
      </c>
      <c r="J811" s="42">
        <f>Source!AI587</f>
        <v>20.6</v>
      </c>
      <c r="K811" s="42">
        <f>Source!V587</f>
        <v>1.8230999999999999</v>
      </c>
    </row>
    <row r="812" spans="1:28" x14ac:dyDescent="0.2">
      <c r="A812" s="37"/>
      <c r="B812" s="37"/>
      <c r="C812" s="47" t="str">
        <f>"Объем: "&amp;Source!I587&amp;"=("&amp;Source!I589&amp;"*"&amp;"100*"&amp;"0,1*"&amp;"0,15)/"&amp;"100"</f>
        <v>Объем: 0,0885=(5,9*100*0,1*0,15)/100</v>
      </c>
      <c r="D812" s="37"/>
      <c r="E812" s="37"/>
      <c r="F812" s="37"/>
      <c r="G812" s="37"/>
      <c r="H812" s="37"/>
      <c r="I812" s="37"/>
      <c r="J812" s="37"/>
      <c r="K812" s="37"/>
    </row>
    <row r="813" spans="1:28" x14ac:dyDescent="0.2">
      <c r="A813" s="37"/>
      <c r="B813" s="37"/>
      <c r="C813" s="44" t="s">
        <v>1072</v>
      </c>
      <c r="D813" s="45">
        <f>Source!BZ587</f>
        <v>142</v>
      </c>
      <c r="E813" s="46">
        <f>(Source!AF587+Source!AE587)*Source!FX587/100</f>
        <v>614.57600000000002</v>
      </c>
      <c r="F813" s="45"/>
      <c r="G813" s="52">
        <f>Source!X587</f>
        <v>54</v>
      </c>
      <c r="H813" s="45" t="str">
        <f>CONCATENATE(Source!AT587)</f>
        <v>142</v>
      </c>
      <c r="I813" s="45"/>
      <c r="J813" s="45"/>
      <c r="K813" s="45"/>
    </row>
    <row r="814" spans="1:28" x14ac:dyDescent="0.2">
      <c r="A814" s="37"/>
      <c r="B814" s="37"/>
      <c r="C814" s="44" t="s">
        <v>1073</v>
      </c>
      <c r="D814" s="45">
        <f>Source!CA587</f>
        <v>95</v>
      </c>
      <c r="E814" s="46">
        <f>(Source!AF587+Source!AE587)*Source!FY587/100</f>
        <v>349.48599999999999</v>
      </c>
      <c r="F814" s="45" t="str">
        <f>CONCATENATE(Source!DM587,Source!FU587, "=", Source!FY587, "%")</f>
        <v>*0,85=80,75%</v>
      </c>
      <c r="G814" s="52">
        <f>Source!Y587</f>
        <v>31</v>
      </c>
      <c r="H814" s="45" t="str">
        <f>CONCATENATE(Source!AU587)</f>
        <v>81</v>
      </c>
      <c r="I814" s="45"/>
      <c r="J814" s="45"/>
      <c r="K814" s="45"/>
    </row>
    <row r="815" spans="1:28" x14ac:dyDescent="0.2">
      <c r="A815" s="37"/>
      <c r="B815" s="37"/>
      <c r="C815" s="44" t="s">
        <v>1074</v>
      </c>
      <c r="D815" s="45"/>
      <c r="E815" s="46">
        <f>((Source!AF587+Source!AE587)*Source!FX587/100)+((Source!AF587+Source!AE587)*Source!FY587/100)+Source!AB587</f>
        <v>4475.5619999999999</v>
      </c>
      <c r="F815" s="45"/>
      <c r="G815" s="52">
        <f>Source!O587+Source!X587+Source!Y587</f>
        <v>395</v>
      </c>
      <c r="H815" s="45"/>
      <c r="I815" s="45"/>
      <c r="J815" s="45"/>
      <c r="K815" s="45"/>
    </row>
    <row r="816" spans="1:28" ht="42.75" x14ac:dyDescent="0.2">
      <c r="A816" s="38" t="str">
        <f>Source!E588</f>
        <v>93,1</v>
      </c>
      <c r="B816" s="38" t="str">
        <f>Source!F588</f>
        <v>408-0057</v>
      </c>
      <c r="C816" s="39" t="str">
        <f>Source!G588</f>
        <v>Щебень из природного камня для строительных работ марка 600, фракция 5 (3)-20 мм</v>
      </c>
      <c r="D816" s="40">
        <f>Source!I588</f>
        <v>11.151</v>
      </c>
      <c r="E816" s="41">
        <f>Source!AB588</f>
        <v>127.2</v>
      </c>
      <c r="F816" s="41">
        <f>Source!AD588</f>
        <v>0</v>
      </c>
      <c r="G816" s="51">
        <f>Source!O588</f>
        <v>1418</v>
      </c>
      <c r="H816" s="51">
        <f>Source!S588</f>
        <v>0</v>
      </c>
      <c r="I816" s="51">
        <f>Source!Q588</f>
        <v>0</v>
      </c>
      <c r="J816" s="42">
        <f>Source!AH588</f>
        <v>0</v>
      </c>
      <c r="K816" s="42">
        <f>Source!U588</f>
        <v>0</v>
      </c>
      <c r="T816">
        <f>Source!O588+Source!X588+Source!Y588</f>
        <v>1418</v>
      </c>
      <c r="U816">
        <f>Source!P588</f>
        <v>1418</v>
      </c>
      <c r="V816">
        <f>Source!S588</f>
        <v>0</v>
      </c>
      <c r="W816">
        <f>Source!Q588</f>
        <v>0</v>
      </c>
      <c r="X816">
        <f>Source!R588</f>
        <v>0</v>
      </c>
      <c r="Y816">
        <f>Source!U588</f>
        <v>0</v>
      </c>
      <c r="Z816">
        <f>Source!V588</f>
        <v>0</v>
      </c>
      <c r="AA816">
        <f>Source!X588</f>
        <v>0</v>
      </c>
      <c r="AB816">
        <f>Source!Y588</f>
        <v>0</v>
      </c>
    </row>
    <row r="817" spans="1:28" ht="14.25" x14ac:dyDescent="0.2">
      <c r="A817" s="37"/>
      <c r="B817" s="37"/>
      <c r="C817" s="43" t="str">
        <f>Source!H588</f>
        <v>м3</v>
      </c>
      <c r="D817" s="40"/>
      <c r="E817" s="41">
        <f>Source!AF588</f>
        <v>0</v>
      </c>
      <c r="F817" s="41">
        <f>Source!AE588</f>
        <v>0</v>
      </c>
      <c r="G817" s="51"/>
      <c r="H817" s="51"/>
      <c r="I817" s="51">
        <f>Source!R588</f>
        <v>0</v>
      </c>
      <c r="J817" s="42">
        <f>Source!AI588</f>
        <v>0</v>
      </c>
      <c r="K817" s="42">
        <f>Source!V588</f>
        <v>0</v>
      </c>
    </row>
    <row r="818" spans="1:28" ht="28.5" x14ac:dyDescent="0.2">
      <c r="A818" s="38" t="str">
        <f>Source!E589</f>
        <v>94</v>
      </c>
      <c r="B818" s="38" t="str">
        <f>Source!F589</f>
        <v>27-02-010-2</v>
      </c>
      <c r="C818" s="39" t="str">
        <f>Source!G589</f>
        <v>Установка бортовых камней бетонных: при других видах покрытий</v>
      </c>
      <c r="D818" s="40">
        <f>Source!I589</f>
        <v>5.9</v>
      </c>
      <c r="E818" s="41">
        <f>Source!AB589</f>
        <v>4027.2</v>
      </c>
      <c r="F818" s="41">
        <f>Source!AD589</f>
        <v>79.400000000000006</v>
      </c>
      <c r="G818" s="51">
        <f>Source!O589</f>
        <v>23760</v>
      </c>
      <c r="H818" s="51">
        <f>Source!S589</f>
        <v>3088</v>
      </c>
      <c r="I818" s="51">
        <f>Source!Q589</f>
        <v>468</v>
      </c>
      <c r="J818" s="42">
        <f>Source!AH589</f>
        <v>76.08</v>
      </c>
      <c r="K818" s="42">
        <f>Source!U589</f>
        <v>448.87200000000001</v>
      </c>
      <c r="T818">
        <f>Source!O589+Source!X589+Source!Y589</f>
        <v>30764</v>
      </c>
      <c r="U818">
        <f>Source!P589</f>
        <v>20204</v>
      </c>
      <c r="V818">
        <f>Source!S589</f>
        <v>3088</v>
      </c>
      <c r="W818">
        <f>Source!Q589</f>
        <v>468</v>
      </c>
      <c r="X818">
        <f>Source!R589</f>
        <v>53</v>
      </c>
      <c r="Y818">
        <f>Source!U589</f>
        <v>448.87200000000001</v>
      </c>
      <c r="Z818">
        <f>Source!V589</f>
        <v>4.0120000000000005</v>
      </c>
      <c r="AA818">
        <f>Source!X589</f>
        <v>4460</v>
      </c>
      <c r="AB818">
        <f>Source!Y589</f>
        <v>2544</v>
      </c>
    </row>
    <row r="819" spans="1:28" ht="14.25" x14ac:dyDescent="0.2">
      <c r="A819" s="37"/>
      <c r="B819" s="37"/>
      <c r="C819" s="43" t="str">
        <f>Source!H589</f>
        <v>100 м бортового камня</v>
      </c>
      <c r="D819" s="40"/>
      <c r="E819" s="41">
        <f>Source!AF589</f>
        <v>523.4</v>
      </c>
      <c r="F819" s="41">
        <f>Source!AE589</f>
        <v>9</v>
      </c>
      <c r="G819" s="51"/>
      <c r="H819" s="51"/>
      <c r="I819" s="51">
        <f>Source!R589</f>
        <v>53</v>
      </c>
      <c r="J819" s="42">
        <f>Source!AI589</f>
        <v>0.68</v>
      </c>
      <c r="K819" s="42">
        <f>Source!V589</f>
        <v>4.0120000000000005</v>
      </c>
    </row>
    <row r="820" spans="1:28" x14ac:dyDescent="0.2">
      <c r="A820" s="37"/>
      <c r="B820" s="37"/>
      <c r="C820" s="47" t="str">
        <f>"Объем: "&amp;Source!I589&amp;"=590/"&amp;"100"</f>
        <v>Объем: 5,9=590/100</v>
      </c>
      <c r="D820" s="37"/>
      <c r="E820" s="37"/>
      <c r="F820" s="37"/>
      <c r="G820" s="37"/>
      <c r="H820" s="37"/>
      <c r="I820" s="37"/>
      <c r="J820" s="37"/>
      <c r="K820" s="37"/>
    </row>
    <row r="821" spans="1:28" x14ac:dyDescent="0.2">
      <c r="A821" s="37"/>
      <c r="B821" s="37"/>
      <c r="C821" s="44" t="s">
        <v>1072</v>
      </c>
      <c r="D821" s="45">
        <f>Source!BZ589</f>
        <v>142</v>
      </c>
      <c r="E821" s="46">
        <f>(Source!AF589+Source!AE589)*Source!FX589/100</f>
        <v>756.00800000000004</v>
      </c>
      <c r="F821" s="45"/>
      <c r="G821" s="52">
        <f>Source!X589</f>
        <v>4460</v>
      </c>
      <c r="H821" s="45" t="str">
        <f>CONCATENATE(Source!AT589)</f>
        <v>142</v>
      </c>
      <c r="I821" s="45"/>
      <c r="J821" s="45"/>
      <c r="K821" s="45"/>
    </row>
    <row r="822" spans="1:28" x14ac:dyDescent="0.2">
      <c r="A822" s="37"/>
      <c r="B822" s="37"/>
      <c r="C822" s="44" t="s">
        <v>1073</v>
      </c>
      <c r="D822" s="45">
        <f>Source!CA589</f>
        <v>95</v>
      </c>
      <c r="E822" s="46">
        <f>(Source!AF589+Source!AE589)*Source!FY589/100</f>
        <v>429.91299999999995</v>
      </c>
      <c r="F822" s="45" t="str">
        <f>CONCATENATE(Source!DM589,Source!FU589, "=", Source!FY589, "%")</f>
        <v>*0,85=80,75%</v>
      </c>
      <c r="G822" s="52">
        <f>Source!Y589</f>
        <v>2544</v>
      </c>
      <c r="H822" s="45" t="str">
        <f>CONCATENATE(Source!AU589)</f>
        <v>81</v>
      </c>
      <c r="I822" s="45"/>
      <c r="J822" s="45"/>
      <c r="K822" s="45"/>
    </row>
    <row r="823" spans="1:28" x14ac:dyDescent="0.2">
      <c r="A823" s="37"/>
      <c r="B823" s="37"/>
      <c r="C823" s="44" t="s">
        <v>1074</v>
      </c>
      <c r="D823" s="45"/>
      <c r="E823" s="46">
        <f>((Source!AF589+Source!AE589)*Source!FX589/100)+((Source!AF589+Source!AE589)*Source!FY589/100)+Source!AB589</f>
        <v>5213.1210000000001</v>
      </c>
      <c r="F823" s="45"/>
      <c r="G823" s="52">
        <f>Source!O589+Source!X589+Source!Y589</f>
        <v>30764</v>
      </c>
      <c r="H823" s="45"/>
      <c r="I823" s="45"/>
      <c r="J823" s="45"/>
      <c r="K823" s="45"/>
    </row>
    <row r="824" spans="1:28" ht="42.75" x14ac:dyDescent="0.2">
      <c r="A824" s="38" t="str">
        <f>Source!E590</f>
        <v>94,1</v>
      </c>
      <c r="B824" s="38" t="str">
        <f>Source!F590</f>
        <v>403-8023</v>
      </c>
      <c r="C824" s="39" t="str">
        <f>Source!G590</f>
        <v>Камни бортовые БР 100.20.8 /бетон В22,5 (М300), объем 0,016 м3/ (ГОСТ 6665-91)</v>
      </c>
      <c r="D824" s="40">
        <f>Source!I590</f>
        <v>590</v>
      </c>
      <c r="E824" s="41">
        <f>Source!AB590</f>
        <v>20.7</v>
      </c>
      <c r="F824" s="41">
        <f>Source!AD590</f>
        <v>0</v>
      </c>
      <c r="G824" s="51">
        <f>Source!O590</f>
        <v>12213</v>
      </c>
      <c r="H824" s="51">
        <f>Source!S590</f>
        <v>0</v>
      </c>
      <c r="I824" s="51">
        <f>Source!Q590</f>
        <v>0</v>
      </c>
      <c r="J824" s="42">
        <f>Source!AH590</f>
        <v>0</v>
      </c>
      <c r="K824" s="42">
        <f>Source!U590</f>
        <v>0</v>
      </c>
      <c r="T824">
        <f>Source!O590+Source!X590+Source!Y590</f>
        <v>12213</v>
      </c>
      <c r="U824">
        <f>Source!P590</f>
        <v>12213</v>
      </c>
      <c r="V824">
        <f>Source!S590</f>
        <v>0</v>
      </c>
      <c r="W824">
        <f>Source!Q590</f>
        <v>0</v>
      </c>
      <c r="X824">
        <f>Source!R590</f>
        <v>0</v>
      </c>
      <c r="Y824">
        <f>Source!U590</f>
        <v>0</v>
      </c>
      <c r="Z824">
        <f>Source!V590</f>
        <v>0</v>
      </c>
      <c r="AA824">
        <f>Source!X590</f>
        <v>0</v>
      </c>
      <c r="AB824">
        <f>Source!Y590</f>
        <v>0</v>
      </c>
    </row>
    <row r="825" spans="1:28" ht="14.25" x14ac:dyDescent="0.2">
      <c r="A825" s="37"/>
      <c r="B825" s="37"/>
      <c r="C825" s="43" t="str">
        <f>Source!H590</f>
        <v>шт.</v>
      </c>
      <c r="D825" s="40"/>
      <c r="E825" s="41">
        <f>Source!AF590</f>
        <v>0</v>
      </c>
      <c r="F825" s="41">
        <f>Source!AE590</f>
        <v>0</v>
      </c>
      <c r="G825" s="51"/>
      <c r="H825" s="51"/>
      <c r="I825" s="51">
        <f>Source!R590</f>
        <v>0</v>
      </c>
      <c r="J825" s="42">
        <f>Source!AI590</f>
        <v>0</v>
      </c>
      <c r="K825" s="42">
        <f>Source!V590</f>
        <v>0</v>
      </c>
    </row>
    <row r="826" spans="1:28" ht="28.5" x14ac:dyDescent="0.2">
      <c r="A826" s="38" t="str">
        <f>Source!E591</f>
        <v>94,2</v>
      </c>
      <c r="B826" s="38" t="str">
        <f>Source!F591</f>
        <v>401-0006</v>
      </c>
      <c r="C826" s="39" t="s">
        <v>1081</v>
      </c>
      <c r="D826" s="40">
        <f>Source!I591</f>
        <v>-34.81</v>
      </c>
      <c r="E826" s="41">
        <f>Source!AB591</f>
        <v>550.20000000000005</v>
      </c>
      <c r="F826" s="41">
        <f>Source!AD591</f>
        <v>0</v>
      </c>
      <c r="G826" s="51">
        <f>Source!O591</f>
        <v>-19152</v>
      </c>
      <c r="H826" s="51">
        <f>Source!S591</f>
        <v>0</v>
      </c>
      <c r="I826" s="51">
        <f>Source!Q591</f>
        <v>0</v>
      </c>
      <c r="J826" s="42">
        <f>Source!AH591</f>
        <v>0</v>
      </c>
      <c r="K826" s="42">
        <f>Source!U591</f>
        <v>0</v>
      </c>
      <c r="T826">
        <f>Source!O591+Source!X591+Source!Y591</f>
        <v>-19152</v>
      </c>
      <c r="U826">
        <f>Source!P591</f>
        <v>-19152</v>
      </c>
      <c r="V826">
        <f>Source!S591</f>
        <v>0</v>
      </c>
      <c r="W826">
        <f>Source!Q591</f>
        <v>0</v>
      </c>
      <c r="X826">
        <f>Source!R591</f>
        <v>0</v>
      </c>
      <c r="Y826">
        <f>Source!U591</f>
        <v>0</v>
      </c>
      <c r="Z826">
        <f>Source!V591</f>
        <v>0</v>
      </c>
      <c r="AA826">
        <f>Source!X591</f>
        <v>0</v>
      </c>
      <c r="AB826">
        <f>Source!Y591</f>
        <v>0</v>
      </c>
    </row>
    <row r="827" spans="1:28" ht="14.25" x14ac:dyDescent="0.2">
      <c r="A827" s="37"/>
      <c r="B827" s="37"/>
      <c r="C827" s="43" t="str">
        <f>Source!H591</f>
        <v>м3</v>
      </c>
      <c r="D827" s="40"/>
      <c r="E827" s="41">
        <f>Source!AF591</f>
        <v>0</v>
      </c>
      <c r="F827" s="41">
        <f>Source!AE591</f>
        <v>0</v>
      </c>
      <c r="G827" s="51"/>
      <c r="H827" s="51"/>
      <c r="I827" s="51">
        <f>Source!R591</f>
        <v>0</v>
      </c>
      <c r="J827" s="42">
        <f>Source!AI591</f>
        <v>0</v>
      </c>
      <c r="K827" s="42">
        <f>Source!V591</f>
        <v>0</v>
      </c>
    </row>
    <row r="828" spans="1:28" ht="14.25" x14ac:dyDescent="0.2">
      <c r="A828" s="38" t="str">
        <f>Source!E592</f>
        <v>94,3</v>
      </c>
      <c r="B828" s="38" t="str">
        <f>Source!F592</f>
        <v>401-0006</v>
      </c>
      <c r="C828" s="39" t="str">
        <f>Source!G592</f>
        <v>Бетон тяжелый, класс В15 (М200)</v>
      </c>
      <c r="D828" s="40">
        <f>Source!I592</f>
        <v>34.81</v>
      </c>
      <c r="E828" s="41">
        <f>Source!AB592</f>
        <v>550.20000000000005</v>
      </c>
      <c r="F828" s="41">
        <f>Source!AD592</f>
        <v>0</v>
      </c>
      <c r="G828" s="51">
        <f>Source!O592</f>
        <v>19152</v>
      </c>
      <c r="H828" s="51">
        <f>Source!S592</f>
        <v>0</v>
      </c>
      <c r="I828" s="51">
        <f>Source!Q592</f>
        <v>0</v>
      </c>
      <c r="J828" s="42">
        <f>Source!AH592</f>
        <v>0</v>
      </c>
      <c r="K828" s="42">
        <f>Source!U592</f>
        <v>0</v>
      </c>
      <c r="T828">
        <f>Source!O592+Source!X592+Source!Y592</f>
        <v>19152</v>
      </c>
      <c r="U828">
        <f>Source!P592</f>
        <v>19152</v>
      </c>
      <c r="V828">
        <f>Source!S592</f>
        <v>0</v>
      </c>
      <c r="W828">
        <f>Source!Q592</f>
        <v>0</v>
      </c>
      <c r="X828">
        <f>Source!R592</f>
        <v>0</v>
      </c>
      <c r="Y828">
        <f>Source!U592</f>
        <v>0</v>
      </c>
      <c r="Z828">
        <f>Source!V592</f>
        <v>0</v>
      </c>
      <c r="AA828">
        <f>Source!X592</f>
        <v>0</v>
      </c>
      <c r="AB828">
        <f>Source!Y592</f>
        <v>0</v>
      </c>
    </row>
    <row r="829" spans="1:28" ht="14.25" x14ac:dyDescent="0.2">
      <c r="A829" s="37"/>
      <c r="B829" s="37"/>
      <c r="C829" s="43" t="str">
        <f>Source!H592</f>
        <v>м3</v>
      </c>
      <c r="D829" s="40"/>
      <c r="E829" s="41">
        <f>Source!AF592</f>
        <v>0</v>
      </c>
      <c r="F829" s="41">
        <f>Source!AE592</f>
        <v>0</v>
      </c>
      <c r="G829" s="51"/>
      <c r="H829" s="51"/>
      <c r="I829" s="51">
        <f>Source!R592</f>
        <v>0</v>
      </c>
      <c r="J829" s="42">
        <f>Source!AI592</f>
        <v>0</v>
      </c>
      <c r="K829" s="42">
        <f>Source!V592</f>
        <v>0</v>
      </c>
    </row>
    <row r="830" spans="1:28" ht="42.75" x14ac:dyDescent="0.2">
      <c r="A830" s="38" t="str">
        <f>Source!E593</f>
        <v>94,4</v>
      </c>
      <c r="B830" s="38" t="str">
        <f>Source!F593</f>
        <v>402-0004</v>
      </c>
      <c r="C830" s="39" t="s">
        <v>1082</v>
      </c>
      <c r="D830" s="40">
        <f>Source!I593</f>
        <v>-0.35399999999999998</v>
      </c>
      <c r="E830" s="41">
        <f>Source!AB593</f>
        <v>484.1</v>
      </c>
      <c r="F830" s="41">
        <f>Source!AD593</f>
        <v>0</v>
      </c>
      <c r="G830" s="51">
        <f>Source!O593</f>
        <v>-171</v>
      </c>
      <c r="H830" s="51">
        <f>Source!S593</f>
        <v>0</v>
      </c>
      <c r="I830" s="51">
        <f>Source!Q593</f>
        <v>0</v>
      </c>
      <c r="J830" s="42">
        <f>Source!AH593</f>
        <v>0</v>
      </c>
      <c r="K830" s="42">
        <f>Source!U593</f>
        <v>0</v>
      </c>
      <c r="T830">
        <f>Source!O593+Source!X593+Source!Y593</f>
        <v>-171</v>
      </c>
      <c r="U830">
        <f>Source!P593</f>
        <v>-171</v>
      </c>
      <c r="V830">
        <f>Source!S593</f>
        <v>0</v>
      </c>
      <c r="W830">
        <f>Source!Q593</f>
        <v>0</v>
      </c>
      <c r="X830">
        <f>Source!R593</f>
        <v>0</v>
      </c>
      <c r="Y830">
        <f>Source!U593</f>
        <v>0</v>
      </c>
      <c r="Z830">
        <f>Source!V593</f>
        <v>0</v>
      </c>
      <c r="AA830">
        <f>Source!X593</f>
        <v>0</v>
      </c>
      <c r="AB830">
        <f>Source!Y593</f>
        <v>0</v>
      </c>
    </row>
    <row r="831" spans="1:28" ht="14.25" x14ac:dyDescent="0.2">
      <c r="A831" s="37"/>
      <c r="B831" s="37"/>
      <c r="C831" s="43" t="str">
        <f>Source!H593</f>
        <v>м3</v>
      </c>
      <c r="D831" s="40"/>
      <c r="E831" s="41">
        <f>Source!AF593</f>
        <v>0</v>
      </c>
      <c r="F831" s="41">
        <f>Source!AE593</f>
        <v>0</v>
      </c>
      <c r="G831" s="51"/>
      <c r="H831" s="51"/>
      <c r="I831" s="51">
        <f>Source!R593</f>
        <v>0</v>
      </c>
      <c r="J831" s="42">
        <f>Source!AI593</f>
        <v>0</v>
      </c>
      <c r="K831" s="42">
        <f>Source!V593</f>
        <v>0</v>
      </c>
    </row>
    <row r="832" spans="1:28" ht="28.5" x14ac:dyDescent="0.2">
      <c r="A832" s="38" t="str">
        <f>Source!E594</f>
        <v>94,5</v>
      </c>
      <c r="B832" s="38" t="str">
        <f>Source!F594</f>
        <v>402-0004</v>
      </c>
      <c r="C832" s="39" t="str">
        <f>Source!G594</f>
        <v>Раствор готовый кладочный цементный марки 100</v>
      </c>
      <c r="D832" s="40">
        <f>Source!I594</f>
        <v>0.35399999999999998</v>
      </c>
      <c r="E832" s="41">
        <f>Source!AB594</f>
        <v>484.1</v>
      </c>
      <c r="F832" s="41">
        <f>Source!AD594</f>
        <v>0</v>
      </c>
      <c r="G832" s="51">
        <f>Source!O594</f>
        <v>171</v>
      </c>
      <c r="H832" s="51">
        <f>Source!S594</f>
        <v>0</v>
      </c>
      <c r="I832" s="51">
        <f>Source!Q594</f>
        <v>0</v>
      </c>
      <c r="J832" s="42">
        <f>Source!AH594</f>
        <v>0</v>
      </c>
      <c r="K832" s="42">
        <f>Source!U594</f>
        <v>0</v>
      </c>
      <c r="T832">
        <f>Source!O594+Source!X594+Source!Y594</f>
        <v>171</v>
      </c>
      <c r="U832">
        <f>Source!P594</f>
        <v>171</v>
      </c>
      <c r="V832">
        <f>Source!S594</f>
        <v>0</v>
      </c>
      <c r="W832">
        <f>Source!Q594</f>
        <v>0</v>
      </c>
      <c r="X832">
        <f>Source!R594</f>
        <v>0</v>
      </c>
      <c r="Y832">
        <f>Source!U594</f>
        <v>0</v>
      </c>
      <c r="Z832">
        <f>Source!V594</f>
        <v>0</v>
      </c>
      <c r="AA832">
        <f>Source!X594</f>
        <v>0</v>
      </c>
      <c r="AB832">
        <f>Source!Y594</f>
        <v>0</v>
      </c>
    </row>
    <row r="833" spans="1:28" ht="14.25" x14ac:dyDescent="0.2">
      <c r="A833" s="37"/>
      <c r="B833" s="37"/>
      <c r="C833" s="43" t="str">
        <f>Source!H594</f>
        <v>м3</v>
      </c>
      <c r="D833" s="40"/>
      <c r="E833" s="41">
        <f>Source!AF594</f>
        <v>0</v>
      </c>
      <c r="F833" s="41">
        <f>Source!AE594</f>
        <v>0</v>
      </c>
      <c r="G833" s="51"/>
      <c r="H833" s="51"/>
      <c r="I833" s="51">
        <f>Source!R594</f>
        <v>0</v>
      </c>
      <c r="J833" s="42">
        <f>Source!AI594</f>
        <v>0</v>
      </c>
      <c r="K833" s="42">
        <f>Source!V594</f>
        <v>0</v>
      </c>
    </row>
    <row r="834" spans="1:28" ht="14.25" x14ac:dyDescent="0.2">
      <c r="A834" s="38" t="str">
        <f>Source!E595</f>
        <v>95</v>
      </c>
      <c r="B834" s="38" t="str">
        <f>Source!F595</f>
        <v>01-02-061-1</v>
      </c>
      <c r="C834" s="39" t="str">
        <f>Source!G595</f>
        <v>Засыпка пазух бортового камня</v>
      </c>
      <c r="D834" s="40">
        <f>Source!I595</f>
        <v>8.8499999999999995E-2</v>
      </c>
      <c r="E834" s="41">
        <f>Source!AB595</f>
        <v>539.9</v>
      </c>
      <c r="F834" s="41">
        <f>Source!AD595</f>
        <v>0</v>
      </c>
      <c r="G834" s="51">
        <f>Source!O595</f>
        <v>48</v>
      </c>
      <c r="H834" s="51">
        <f>Source!S595</f>
        <v>48</v>
      </c>
      <c r="I834" s="51">
        <f>Source!Q595</f>
        <v>0</v>
      </c>
      <c r="J834" s="42">
        <f>Source!AH595</f>
        <v>88.5</v>
      </c>
      <c r="K834" s="42">
        <f>Source!U595</f>
        <v>7.8322499999999993</v>
      </c>
      <c r="T834">
        <f>Source!O595+Source!X595+Source!Y595</f>
        <v>104</v>
      </c>
      <c r="U834">
        <f>Source!P595</f>
        <v>0</v>
      </c>
      <c r="V834">
        <f>Source!S595</f>
        <v>48</v>
      </c>
      <c r="W834">
        <f>Source!Q595</f>
        <v>0</v>
      </c>
      <c r="X834">
        <f>Source!R595</f>
        <v>0</v>
      </c>
      <c r="Y834">
        <f>Source!U595</f>
        <v>7.8322499999999993</v>
      </c>
      <c r="Z834">
        <f>Source!V595</f>
        <v>0</v>
      </c>
      <c r="AA834">
        <f>Source!X595</f>
        <v>38</v>
      </c>
      <c r="AB834">
        <f>Source!Y595</f>
        <v>18</v>
      </c>
    </row>
    <row r="835" spans="1:28" ht="14.25" x14ac:dyDescent="0.2">
      <c r="A835" s="37"/>
      <c r="B835" s="37"/>
      <c r="C835" s="43" t="str">
        <f>Source!H595</f>
        <v>100 м3 грунта</v>
      </c>
      <c r="D835" s="40"/>
      <c r="E835" s="41">
        <f>Source!AF595</f>
        <v>539.9</v>
      </c>
      <c r="F835" s="41">
        <f>Source!AE595</f>
        <v>0</v>
      </c>
      <c r="G835" s="51"/>
      <c r="H835" s="51"/>
      <c r="I835" s="51">
        <f>Source!R595</f>
        <v>0</v>
      </c>
      <c r="J835" s="42">
        <f>Source!AI595</f>
        <v>0</v>
      </c>
      <c r="K835" s="42">
        <f>Source!V595</f>
        <v>0</v>
      </c>
    </row>
    <row r="836" spans="1:28" x14ac:dyDescent="0.2">
      <c r="A836" s="37"/>
      <c r="B836" s="37"/>
      <c r="C836" s="47" t="str">
        <f>"Объем: "&amp;Source!I595&amp;"=("&amp;Source!I589&amp;"*"&amp;"100*"&amp;"0,1*"&amp;"0,15)/"&amp;"100"</f>
        <v>Объем: 0,0885=(5,9*100*0,1*0,15)/100</v>
      </c>
      <c r="D836" s="37"/>
      <c r="E836" s="37"/>
      <c r="F836" s="37"/>
      <c r="G836" s="37"/>
      <c r="H836" s="37"/>
      <c r="I836" s="37"/>
      <c r="J836" s="37"/>
      <c r="K836" s="37"/>
    </row>
    <row r="837" spans="1:28" x14ac:dyDescent="0.2">
      <c r="A837" s="37"/>
      <c r="B837" s="37"/>
      <c r="C837" s="44" t="s">
        <v>1072</v>
      </c>
      <c r="D837" s="45">
        <f>Source!BZ595</f>
        <v>80</v>
      </c>
      <c r="E837" s="46">
        <f>(Source!AF595+Source!AE595)*Source!FX595/100</f>
        <v>431.92</v>
      </c>
      <c r="F837" s="45"/>
      <c r="G837" s="52">
        <f>Source!X595</f>
        <v>38</v>
      </c>
      <c r="H837" s="45" t="str">
        <f>CONCATENATE(Source!AT595)</f>
        <v>80</v>
      </c>
      <c r="I837" s="45"/>
      <c r="J837" s="45"/>
      <c r="K837" s="45"/>
    </row>
    <row r="838" spans="1:28" x14ac:dyDescent="0.2">
      <c r="A838" s="37"/>
      <c r="B838" s="37"/>
      <c r="C838" s="44" t="s">
        <v>1073</v>
      </c>
      <c r="D838" s="45">
        <f>Source!CA595</f>
        <v>45</v>
      </c>
      <c r="E838" s="46">
        <f>(Source!AF595+Source!AE595)*Source!FY595/100</f>
        <v>206.51175000000001</v>
      </c>
      <c r="F838" s="45" t="str">
        <f>CONCATENATE(Source!DM595,Source!FU595, "=", Source!FY595, "%")</f>
        <v>*0,85=38,25%</v>
      </c>
      <c r="G838" s="52">
        <f>Source!Y595</f>
        <v>18</v>
      </c>
      <c r="H838" s="45" t="str">
        <f>CONCATENATE(Source!AU595)</f>
        <v>38</v>
      </c>
      <c r="I838" s="45"/>
      <c r="J838" s="45"/>
      <c r="K838" s="45"/>
    </row>
    <row r="839" spans="1:28" x14ac:dyDescent="0.2">
      <c r="A839" s="37"/>
      <c r="B839" s="37"/>
      <c r="C839" s="44" t="s">
        <v>1074</v>
      </c>
      <c r="D839" s="45"/>
      <c r="E839" s="46">
        <f>((Source!AF595+Source!AE595)*Source!FX595/100)+((Source!AF595+Source!AE595)*Source!FY595/100)+Source!AB595</f>
        <v>1178.3317499999998</v>
      </c>
      <c r="F839" s="45"/>
      <c r="G839" s="52">
        <f>Source!O595+Source!X595+Source!Y595</f>
        <v>104</v>
      </c>
      <c r="H839" s="45"/>
      <c r="I839" s="45"/>
      <c r="J839" s="45"/>
      <c r="K839" s="45"/>
    </row>
    <row r="840" spans="1:28" ht="42.75" x14ac:dyDescent="0.2">
      <c r="A840" s="38" t="str">
        <f>Source!E596</f>
        <v>96</v>
      </c>
      <c r="B840" s="38" t="str">
        <f>Source!F596</f>
        <v>пг01-01-01-039</v>
      </c>
      <c r="C840" s="39" t="str">
        <f>Source!G596</f>
        <v>Погрузочные работы при автомобильных перевозках: грунта растительного слоя (земля, перегной)</v>
      </c>
      <c r="D840" s="40">
        <f>Source!I596</f>
        <v>66.375</v>
      </c>
      <c r="E840" s="41">
        <f>Source!AB596</f>
        <v>4.3</v>
      </c>
      <c r="F840" s="41">
        <f>Source!AD596</f>
        <v>4.3</v>
      </c>
      <c r="G840" s="51">
        <f>Source!O596</f>
        <v>285</v>
      </c>
      <c r="H840" s="51">
        <f>Source!S596</f>
        <v>0</v>
      </c>
      <c r="I840" s="51">
        <f>Source!Q596</f>
        <v>285</v>
      </c>
      <c r="J840" s="42">
        <f>Source!AH596</f>
        <v>0</v>
      </c>
      <c r="K840" s="42">
        <f>Source!U596</f>
        <v>0</v>
      </c>
      <c r="T840">
        <f>Source!O596+Source!X596+Source!Y596</f>
        <v>285</v>
      </c>
      <c r="U840">
        <f>Source!P596</f>
        <v>0</v>
      </c>
      <c r="V840">
        <f>Source!S596</f>
        <v>0</v>
      </c>
      <c r="W840">
        <f>Source!Q596</f>
        <v>285</v>
      </c>
      <c r="X840">
        <f>Source!R596</f>
        <v>0</v>
      </c>
      <c r="Y840">
        <f>Source!U596</f>
        <v>0</v>
      </c>
      <c r="Z840">
        <f>Source!V596</f>
        <v>0</v>
      </c>
      <c r="AA840">
        <f>Source!X596</f>
        <v>0</v>
      </c>
      <c r="AB840">
        <f>Source!Y596</f>
        <v>0</v>
      </c>
    </row>
    <row r="841" spans="1:28" ht="14.25" x14ac:dyDescent="0.2">
      <c r="A841" s="37"/>
      <c r="B841" s="37"/>
      <c r="C841" s="43" t="str">
        <f>Source!H596</f>
        <v>1 Т ГРУЗА</v>
      </c>
      <c r="D841" s="40"/>
      <c r="E841" s="41">
        <f>Source!AF596</f>
        <v>0</v>
      </c>
      <c r="F841" s="41">
        <f>Source!AE596</f>
        <v>0</v>
      </c>
      <c r="G841" s="51"/>
      <c r="H841" s="51"/>
      <c r="I841" s="51">
        <f>Source!R596</f>
        <v>0</v>
      </c>
      <c r="J841" s="42">
        <f>Source!AI596</f>
        <v>0</v>
      </c>
      <c r="K841" s="42">
        <f>Source!V596</f>
        <v>0</v>
      </c>
    </row>
    <row r="842" spans="1:28" x14ac:dyDescent="0.2">
      <c r="A842" s="37"/>
      <c r="B842" s="37"/>
      <c r="C842" s="47" t="str">
        <f>"Объем: "&amp;Source!I596&amp;"="&amp;Source!I586&amp;"*"&amp;"100*"&amp;"1,5-"&amp;""&amp;Source!I595&amp;"*"&amp;"100*"&amp;"1,5"</f>
        <v>Объем: 66,375=0,531*100*1,5-0,0885*100*1,5</v>
      </c>
      <c r="D842" s="37"/>
      <c r="E842" s="37"/>
      <c r="F842" s="37"/>
      <c r="G842" s="37"/>
      <c r="H842" s="37"/>
      <c r="I842" s="37"/>
      <c r="J842" s="37"/>
      <c r="K842" s="37"/>
    </row>
    <row r="843" spans="1:28" ht="57" x14ac:dyDescent="0.2">
      <c r="A843" s="38" t="str">
        <f>Source!E597</f>
        <v>97</v>
      </c>
      <c r="B843" s="38" t="str">
        <f>Source!F597</f>
        <v>пг03-21-01-005</v>
      </c>
      <c r="C843" s="39" t="str">
        <f>Source!G597</f>
        <v>Перевозка грузов автомобилями-самосвалами грузоподъемностью 10 т, работающих вне карьера, на расстояние: до 5 км I класс груза</v>
      </c>
      <c r="D843" s="40">
        <f>Source!I597</f>
        <v>66.375</v>
      </c>
      <c r="E843" s="41">
        <f>Source!AB597</f>
        <v>6.7</v>
      </c>
      <c r="F843" s="41">
        <f>Source!AD597</f>
        <v>6.7</v>
      </c>
      <c r="G843" s="51">
        <f>Source!O597</f>
        <v>445</v>
      </c>
      <c r="H843" s="51">
        <f>Source!S597</f>
        <v>0</v>
      </c>
      <c r="I843" s="51">
        <f>Source!Q597</f>
        <v>445</v>
      </c>
      <c r="J843" s="42">
        <f>Source!AH597</f>
        <v>0</v>
      </c>
      <c r="K843" s="42">
        <f>Source!U597</f>
        <v>0</v>
      </c>
      <c r="T843">
        <f>Source!O597+Source!X597+Source!Y597</f>
        <v>445</v>
      </c>
      <c r="U843">
        <f>Source!P597</f>
        <v>0</v>
      </c>
      <c r="V843">
        <f>Source!S597</f>
        <v>0</v>
      </c>
      <c r="W843">
        <f>Source!Q597</f>
        <v>445</v>
      </c>
      <c r="X843">
        <f>Source!R597</f>
        <v>0</v>
      </c>
      <c r="Y843">
        <f>Source!U597</f>
        <v>0</v>
      </c>
      <c r="Z843">
        <f>Source!V597</f>
        <v>0</v>
      </c>
      <c r="AA843">
        <f>Source!X597</f>
        <v>0</v>
      </c>
      <c r="AB843">
        <f>Source!Y597</f>
        <v>0</v>
      </c>
    </row>
    <row r="844" spans="1:28" ht="14.25" x14ac:dyDescent="0.2">
      <c r="A844" s="37"/>
      <c r="B844" s="37"/>
      <c r="C844" s="43" t="str">
        <f>Source!H597</f>
        <v>1 Т ГРУЗА</v>
      </c>
      <c r="D844" s="40"/>
      <c r="E844" s="41">
        <f>Source!AF597</f>
        <v>0</v>
      </c>
      <c r="F844" s="41">
        <f>Source!AE597</f>
        <v>0</v>
      </c>
      <c r="G844" s="51"/>
      <c r="H844" s="51"/>
      <c r="I844" s="51">
        <f>Source!R597</f>
        <v>0</v>
      </c>
      <c r="J844" s="42">
        <f>Source!AI597</f>
        <v>0</v>
      </c>
      <c r="K844" s="42">
        <f>Source!V597</f>
        <v>0</v>
      </c>
    </row>
    <row r="845" spans="1:28" ht="71.25" x14ac:dyDescent="0.2">
      <c r="A845" s="38" t="str">
        <f>Source!E598</f>
        <v>98</v>
      </c>
      <c r="B845" s="38" t="str">
        <f>Source!F598</f>
        <v>27-04-003-5</v>
      </c>
      <c r="C845" s="39" t="str">
        <f>Source!G598</f>
        <v>Устройство оснований и покрытий из песчано-гравийных или щебеночно-песчаных смесей: непрерывной гранулометрии С-4 и С-6, однослойных толщиной 15 см (18см)</v>
      </c>
      <c r="D845" s="40">
        <f>Source!I598</f>
        <v>0.67400000000000004</v>
      </c>
      <c r="E845" s="41">
        <f>Source!AB598</f>
        <v>3271.5</v>
      </c>
      <c r="F845" s="41">
        <f>Source!AD598</f>
        <v>3008.8</v>
      </c>
      <c r="G845" s="51">
        <f>Source!O598</f>
        <v>2205</v>
      </c>
      <c r="H845" s="51">
        <f>Source!S598</f>
        <v>139</v>
      </c>
      <c r="I845" s="51">
        <f>Source!Q598</f>
        <v>2028</v>
      </c>
      <c r="J845" s="42">
        <f>Source!AH598</f>
        <v>29.71</v>
      </c>
      <c r="K845" s="42">
        <f>Source!U598</f>
        <v>20.024540000000002</v>
      </c>
      <c r="T845">
        <f>Source!O598+Source!X598+Source!Y598</f>
        <v>2927</v>
      </c>
      <c r="U845">
        <f>Source!P598</f>
        <v>38</v>
      </c>
      <c r="V845">
        <f>Source!S598</f>
        <v>139</v>
      </c>
      <c r="W845">
        <f>Source!Q598</f>
        <v>2028</v>
      </c>
      <c r="X845">
        <f>Source!R598</f>
        <v>185</v>
      </c>
      <c r="Y845">
        <f>Source!U598</f>
        <v>20.024540000000002</v>
      </c>
      <c r="Z845">
        <f>Source!V598</f>
        <v>14.13378</v>
      </c>
      <c r="AA845">
        <f>Source!X598</f>
        <v>460</v>
      </c>
      <c r="AB845">
        <f>Source!Y598</f>
        <v>262</v>
      </c>
    </row>
    <row r="846" spans="1:28" ht="14.25" x14ac:dyDescent="0.2">
      <c r="A846" s="37"/>
      <c r="B846" s="37"/>
      <c r="C846" s="43" t="str">
        <f>Source!H598</f>
        <v>1000 м2 основания или покрытия</v>
      </c>
      <c r="D846" s="40"/>
      <c r="E846" s="41">
        <f>Source!AF598</f>
        <v>206.2</v>
      </c>
      <c r="F846" s="41">
        <f>Source!AE598</f>
        <v>274.7</v>
      </c>
      <c r="G846" s="51"/>
      <c r="H846" s="51"/>
      <c r="I846" s="51">
        <f>Source!R598</f>
        <v>185</v>
      </c>
      <c r="J846" s="42">
        <f>Source!AI598</f>
        <v>20.97</v>
      </c>
      <c r="K846" s="42">
        <f>Source!V598</f>
        <v>14.13378</v>
      </c>
    </row>
    <row r="847" spans="1:28" x14ac:dyDescent="0.2">
      <c r="A847" s="37"/>
      <c r="B847" s="37"/>
      <c r="C847" s="47" t="str">
        <f>"Объем: "&amp;Source!I598&amp;"=("&amp;Source!I603&amp;"*"&amp;"100)/"&amp;"1000"</f>
        <v>Объем: 0,674=(6,7401*100)/1000</v>
      </c>
      <c r="D847" s="37"/>
      <c r="E847" s="37"/>
      <c r="F847" s="37"/>
      <c r="G847" s="37"/>
      <c r="H847" s="37"/>
      <c r="I847" s="37"/>
      <c r="J847" s="37"/>
      <c r="K847" s="37"/>
    </row>
    <row r="848" spans="1:28" x14ac:dyDescent="0.2">
      <c r="A848" s="37"/>
      <c r="B848" s="37"/>
      <c r="C848" s="44" t="s">
        <v>1072</v>
      </c>
      <c r="D848" s="45">
        <f>Source!BZ598</f>
        <v>142</v>
      </c>
      <c r="E848" s="46">
        <f>(Source!AF598+Source!AE598)*Source!FX598/100</f>
        <v>682.87800000000004</v>
      </c>
      <c r="F848" s="45"/>
      <c r="G848" s="52">
        <f>Source!X598</f>
        <v>460</v>
      </c>
      <c r="H848" s="45" t="str">
        <f>CONCATENATE(Source!AT598)</f>
        <v>142</v>
      </c>
      <c r="I848" s="45"/>
      <c r="J848" s="45"/>
      <c r="K848" s="45"/>
    </row>
    <row r="849" spans="1:28" x14ac:dyDescent="0.2">
      <c r="A849" s="37"/>
      <c r="B849" s="37"/>
      <c r="C849" s="44" t="s">
        <v>1073</v>
      </c>
      <c r="D849" s="45">
        <f>Source!CA598</f>
        <v>95</v>
      </c>
      <c r="E849" s="46">
        <f>(Source!AF598+Source!AE598)*Source!FY598/100</f>
        <v>388.32674999999995</v>
      </c>
      <c r="F849" s="45" t="str">
        <f>CONCATENATE(Source!DM598,Source!FU598, "=", Source!FY598, "%")</f>
        <v>*0,85=80,75%</v>
      </c>
      <c r="G849" s="52">
        <f>Source!Y598</f>
        <v>262</v>
      </c>
      <c r="H849" s="45" t="str">
        <f>CONCATENATE(Source!AU598)</f>
        <v>81</v>
      </c>
      <c r="I849" s="45"/>
      <c r="J849" s="45"/>
      <c r="K849" s="45"/>
    </row>
    <row r="850" spans="1:28" x14ac:dyDescent="0.2">
      <c r="A850" s="37"/>
      <c r="B850" s="37"/>
      <c r="C850" s="44" t="s">
        <v>1074</v>
      </c>
      <c r="D850" s="45"/>
      <c r="E850" s="46">
        <f>((Source!AF598+Source!AE598)*Source!FX598/100)+((Source!AF598+Source!AE598)*Source!FY598/100)+Source!AB598</f>
        <v>4342.7047499999999</v>
      </c>
      <c r="F850" s="45"/>
      <c r="G850" s="52">
        <f>Source!O598+Source!X598+Source!Y598</f>
        <v>2927</v>
      </c>
      <c r="H850" s="45"/>
      <c r="I850" s="45"/>
      <c r="J850" s="45"/>
      <c r="K850" s="45"/>
    </row>
    <row r="851" spans="1:28" ht="57" x14ac:dyDescent="0.2">
      <c r="A851" s="38" t="str">
        <f>Source!E599</f>
        <v>99</v>
      </c>
      <c r="B851" s="38" t="str">
        <f>Source!F599</f>
        <v>27-04-003-8</v>
      </c>
      <c r="C851" s="39" t="str">
        <f>Source!G599</f>
        <v>На каждый 1 см изменения толщины слоя добавлять или исключать к расценкам с 27-04-003-05 по 27-04-003-07</v>
      </c>
      <c r="D851" s="40">
        <f>Source!I599</f>
        <v>0.67400000000000004</v>
      </c>
      <c r="E851" s="41">
        <f>Source!AB599</f>
        <v>213.1</v>
      </c>
      <c r="F851" s="41">
        <f>Source!AD599</f>
        <v>213.1</v>
      </c>
      <c r="G851" s="51">
        <f>Source!O599</f>
        <v>144</v>
      </c>
      <c r="H851" s="51">
        <f>Source!S599</f>
        <v>0</v>
      </c>
      <c r="I851" s="51">
        <f>Source!Q599</f>
        <v>144</v>
      </c>
      <c r="J851" s="42">
        <f>Source!AH599</f>
        <v>0</v>
      </c>
      <c r="K851" s="42">
        <f>Source!U599</f>
        <v>0</v>
      </c>
      <c r="T851">
        <f>Source!O599+Source!X599+Source!Y599</f>
        <v>171</v>
      </c>
      <c r="U851">
        <f>Source!P599</f>
        <v>0</v>
      </c>
      <c r="V851">
        <f>Source!S599</f>
        <v>0</v>
      </c>
      <c r="W851">
        <f>Source!Q599</f>
        <v>144</v>
      </c>
      <c r="X851">
        <f>Source!R599</f>
        <v>12</v>
      </c>
      <c r="Y851">
        <f>Source!U599</f>
        <v>0</v>
      </c>
      <c r="Z851">
        <f>Source!V599</f>
        <v>0.93012000000000017</v>
      </c>
      <c r="AA851">
        <f>Source!X599</f>
        <v>17</v>
      </c>
      <c r="AB851">
        <f>Source!Y599</f>
        <v>10</v>
      </c>
    </row>
    <row r="852" spans="1:28" ht="14.25" x14ac:dyDescent="0.2">
      <c r="A852" s="37"/>
      <c r="B852" s="37"/>
      <c r="C852" s="43" t="str">
        <f>Source!H599</f>
        <v>1000 м2 основания или покрытия</v>
      </c>
      <c r="D852" s="40"/>
      <c r="E852" s="41">
        <f>Source!AF599</f>
        <v>0</v>
      </c>
      <c r="F852" s="41">
        <f>Source!AE599</f>
        <v>18.3</v>
      </c>
      <c r="G852" s="51"/>
      <c r="H852" s="51"/>
      <c r="I852" s="51">
        <f>Source!R599</f>
        <v>12</v>
      </c>
      <c r="J852" s="42">
        <f>Source!AI599</f>
        <v>1.3800000000000001</v>
      </c>
      <c r="K852" s="42">
        <f>Source!V599</f>
        <v>0.93012000000000017</v>
      </c>
    </row>
    <row r="853" spans="1:28" x14ac:dyDescent="0.2">
      <c r="A853" s="37"/>
      <c r="B853" s="37"/>
      <c r="C853" s="47" t="str">
        <f>"Объем: "&amp;Source!I599&amp;"=("&amp;Source!I598&amp;"*"&amp;"1000)/"&amp;"1000"</f>
        <v>Объем: 0,674=(0,674*1000)/1000</v>
      </c>
      <c r="D853" s="37"/>
      <c r="E853" s="37"/>
      <c r="F853" s="37"/>
      <c r="G853" s="37"/>
      <c r="H853" s="37"/>
      <c r="I853" s="37"/>
      <c r="J853" s="37"/>
      <c r="K853" s="37"/>
    </row>
    <row r="854" spans="1:28" x14ac:dyDescent="0.2">
      <c r="A854" s="37"/>
      <c r="B854" s="37"/>
      <c r="C854" s="47" t="s">
        <v>1075</v>
      </c>
      <c r="D854" s="64" t="s">
        <v>546</v>
      </c>
      <c r="E854" s="64"/>
      <c r="F854" s="64"/>
      <c r="G854" s="64"/>
      <c r="H854" s="64"/>
      <c r="I854" s="64"/>
      <c r="J854" s="64"/>
      <c r="K854" s="64"/>
    </row>
    <row r="855" spans="1:28" x14ac:dyDescent="0.2">
      <c r="A855" s="37"/>
      <c r="B855" s="37"/>
      <c r="C855" s="47" t="s">
        <v>1076</v>
      </c>
      <c r="D855" s="64" t="s">
        <v>546</v>
      </c>
      <c r="E855" s="64"/>
      <c r="F855" s="64"/>
      <c r="G855" s="64"/>
      <c r="H855" s="64"/>
      <c r="I855" s="64"/>
      <c r="J855" s="64"/>
      <c r="K855" s="64"/>
    </row>
    <row r="856" spans="1:28" x14ac:dyDescent="0.2">
      <c r="A856" s="37"/>
      <c r="B856" s="37"/>
      <c r="C856" s="47" t="s">
        <v>1077</v>
      </c>
      <c r="D856" s="64" t="s">
        <v>546</v>
      </c>
      <c r="E856" s="64"/>
      <c r="F856" s="64"/>
      <c r="G856" s="64"/>
      <c r="H856" s="64"/>
      <c r="I856" s="64"/>
      <c r="J856" s="64"/>
      <c r="K856" s="64"/>
    </row>
    <row r="857" spans="1:28" x14ac:dyDescent="0.2">
      <c r="A857" s="37"/>
      <c r="B857" s="37"/>
      <c r="C857" s="47" t="s">
        <v>1078</v>
      </c>
      <c r="D857" s="64" t="s">
        <v>546</v>
      </c>
      <c r="E857" s="64"/>
      <c r="F857" s="64"/>
      <c r="G857" s="64"/>
      <c r="H857" s="64"/>
      <c r="I857" s="64"/>
      <c r="J857" s="64"/>
      <c r="K857" s="64"/>
    </row>
    <row r="858" spans="1:28" x14ac:dyDescent="0.2">
      <c r="A858" s="37"/>
      <c r="B858" s="37"/>
      <c r="C858" s="47" t="s">
        <v>1079</v>
      </c>
      <c r="D858" s="64" t="s">
        <v>546</v>
      </c>
      <c r="E858" s="64"/>
      <c r="F858" s="64"/>
      <c r="G858" s="64"/>
      <c r="H858" s="64"/>
      <c r="I858" s="64"/>
      <c r="J858" s="64"/>
      <c r="K858" s="64"/>
    </row>
    <row r="859" spans="1:28" x14ac:dyDescent="0.2">
      <c r="A859" s="37"/>
      <c r="B859" s="37"/>
      <c r="C859" s="47" t="s">
        <v>1080</v>
      </c>
      <c r="D859" s="64" t="s">
        <v>546</v>
      </c>
      <c r="E859" s="64"/>
      <c r="F859" s="64"/>
      <c r="G859" s="64"/>
      <c r="H859" s="64"/>
      <c r="I859" s="64"/>
      <c r="J859" s="64"/>
      <c r="K859" s="64"/>
    </row>
    <row r="860" spans="1:28" x14ac:dyDescent="0.2">
      <c r="A860" s="37"/>
      <c r="B860" s="37"/>
      <c r="C860" s="44" t="s">
        <v>1072</v>
      </c>
      <c r="D860" s="45">
        <f>Source!BZ599</f>
        <v>142</v>
      </c>
      <c r="E860" s="46">
        <f>(Source!AF599+Source!AE599)*Source!FX599/100</f>
        <v>25.986000000000001</v>
      </c>
      <c r="F860" s="45"/>
      <c r="G860" s="52">
        <f>Source!X599</f>
        <v>17</v>
      </c>
      <c r="H860" s="45" t="str">
        <f>CONCATENATE(Source!AT599)</f>
        <v>142</v>
      </c>
      <c r="I860" s="45"/>
      <c r="J860" s="45"/>
      <c r="K860" s="45"/>
    </row>
    <row r="861" spans="1:28" x14ac:dyDescent="0.2">
      <c r="A861" s="37"/>
      <c r="B861" s="37"/>
      <c r="C861" s="44" t="s">
        <v>1073</v>
      </c>
      <c r="D861" s="45">
        <f>Source!CA599</f>
        <v>95</v>
      </c>
      <c r="E861" s="46">
        <f>(Source!AF599+Source!AE599)*Source!FY599/100</f>
        <v>14.777250000000002</v>
      </c>
      <c r="F861" s="45" t="str">
        <f>CONCATENATE(Source!DM599,Source!FU599, "=", Source!FY599, "%")</f>
        <v>*0,85=80,75%</v>
      </c>
      <c r="G861" s="52">
        <f>Source!Y599</f>
        <v>10</v>
      </c>
      <c r="H861" s="45" t="str">
        <f>CONCATENATE(Source!AU599)</f>
        <v>81</v>
      </c>
      <c r="I861" s="45"/>
      <c r="J861" s="45"/>
      <c r="K861" s="45"/>
    </row>
    <row r="862" spans="1:28" x14ac:dyDescent="0.2">
      <c r="A862" s="37"/>
      <c r="B862" s="37"/>
      <c r="C862" s="44" t="s">
        <v>1074</v>
      </c>
      <c r="D862" s="45"/>
      <c r="E862" s="46">
        <f>((Source!AF599+Source!AE599)*Source!FX599/100)+((Source!AF599+Source!AE599)*Source!FY599/100)+Source!AB599</f>
        <v>253.86324999999999</v>
      </c>
      <c r="F862" s="45"/>
      <c r="G862" s="52">
        <f>Source!O599+Source!X599+Source!Y599</f>
        <v>171</v>
      </c>
      <c r="H862" s="45"/>
      <c r="I862" s="45"/>
      <c r="J862" s="45"/>
      <c r="K862" s="45"/>
    </row>
    <row r="863" spans="1:28" ht="42.75" x14ac:dyDescent="0.2">
      <c r="A863" s="38" t="str">
        <f>Source!E600</f>
        <v>100</v>
      </c>
      <c r="B863" s="38" t="str">
        <f>Source!F600</f>
        <v>408-0264</v>
      </c>
      <c r="C863" s="39" t="str">
        <f>Source!G600</f>
        <v>Готовые песчано-щебеночные смеси марка 1000, размер зерен 40-20 мм, сорт 4</v>
      </c>
      <c r="D863" s="40">
        <f>Source!I600</f>
        <v>148.01259999999999</v>
      </c>
      <c r="E863" s="41">
        <f>Source!AB600</f>
        <v>151.69999999999999</v>
      </c>
      <c r="F863" s="41">
        <f>Source!AD600</f>
        <v>0</v>
      </c>
      <c r="G863" s="51">
        <f>Source!O600</f>
        <v>22454</v>
      </c>
      <c r="H863" s="51">
        <f>Source!S600</f>
        <v>0</v>
      </c>
      <c r="I863" s="51">
        <f>Source!Q600</f>
        <v>0</v>
      </c>
      <c r="J863" s="42">
        <f>Source!AH600</f>
        <v>0</v>
      </c>
      <c r="K863" s="42">
        <f>Source!U600</f>
        <v>0</v>
      </c>
      <c r="T863">
        <f>Source!O600+Source!X600+Source!Y600</f>
        <v>22454</v>
      </c>
      <c r="U863">
        <f>Source!P600</f>
        <v>22454</v>
      </c>
      <c r="V863">
        <f>Source!S600</f>
        <v>0</v>
      </c>
      <c r="W863">
        <f>Source!Q600</f>
        <v>0</v>
      </c>
      <c r="X863">
        <f>Source!R600</f>
        <v>0</v>
      </c>
      <c r="Y863">
        <f>Source!U600</f>
        <v>0</v>
      </c>
      <c r="Z863">
        <f>Source!V600</f>
        <v>0</v>
      </c>
      <c r="AA863">
        <f>Source!X600</f>
        <v>0</v>
      </c>
      <c r="AB863">
        <f>Source!Y600</f>
        <v>0</v>
      </c>
    </row>
    <row r="864" spans="1:28" ht="14.25" x14ac:dyDescent="0.2">
      <c r="A864" s="37"/>
      <c r="B864" s="37"/>
      <c r="C864" s="43" t="str">
        <f>Source!H600</f>
        <v>м3</v>
      </c>
      <c r="D864" s="40"/>
      <c r="E864" s="41">
        <f>Source!AF600</f>
        <v>0</v>
      </c>
      <c r="F864" s="41">
        <f>Source!AE600</f>
        <v>0</v>
      </c>
      <c r="G864" s="51"/>
      <c r="H864" s="51"/>
      <c r="I864" s="51">
        <f>Source!R600</f>
        <v>0</v>
      </c>
      <c r="J864" s="42">
        <f>Source!AI600</f>
        <v>0</v>
      </c>
      <c r="K864" s="42">
        <f>Source!V600</f>
        <v>0</v>
      </c>
    </row>
    <row r="865" spans="1:28" x14ac:dyDescent="0.2">
      <c r="A865" s="37"/>
      <c r="B865" s="37"/>
      <c r="C865" s="47" t="str">
        <f>"Объем: "&amp;Source!I600&amp;"=674,01*"&amp;"0,18*"&amp;"1,22"</f>
        <v>Объем: 148,0126=674,01*0,18*1,22</v>
      </c>
      <c r="D865" s="37"/>
      <c r="E865" s="37"/>
      <c r="F865" s="37"/>
      <c r="G865" s="37"/>
      <c r="H865" s="37"/>
      <c r="I865" s="37"/>
      <c r="J865" s="37"/>
      <c r="K865" s="37"/>
    </row>
    <row r="866" spans="1:28" ht="42.75" x14ac:dyDescent="0.2">
      <c r="A866" s="38" t="str">
        <f>Source!E601</f>
        <v>101</v>
      </c>
      <c r="B866" s="38" t="str">
        <f>Source!F601</f>
        <v>27-04-001-1</v>
      </c>
      <c r="C866" s="39" t="str">
        <f>Source!G601</f>
        <v>Устройство подстилающих и выравнивающих слоев оснований: из песка</v>
      </c>
      <c r="D866" s="40">
        <f>Source!I601</f>
        <v>0.33700000000000002</v>
      </c>
      <c r="E866" s="41">
        <f>Source!AB601</f>
        <v>2254.5</v>
      </c>
      <c r="F866" s="41">
        <f>Source!AD601</f>
        <v>2140.6999999999998</v>
      </c>
      <c r="G866" s="51">
        <f>Source!O601</f>
        <v>760</v>
      </c>
      <c r="H866" s="51">
        <f>Source!S601</f>
        <v>35</v>
      </c>
      <c r="I866" s="51">
        <f>Source!Q601</f>
        <v>721</v>
      </c>
      <c r="J866" s="42">
        <f>Source!AH601</f>
        <v>15.72</v>
      </c>
      <c r="K866" s="42">
        <f>Source!U601</f>
        <v>5.2976400000000003</v>
      </c>
      <c r="T866">
        <f>Source!O601+Source!X601+Source!Y601</f>
        <v>969</v>
      </c>
      <c r="U866">
        <f>Source!P601</f>
        <v>4</v>
      </c>
      <c r="V866">
        <f>Source!S601</f>
        <v>35</v>
      </c>
      <c r="W866">
        <f>Source!Q601</f>
        <v>721</v>
      </c>
      <c r="X866">
        <f>Source!R601</f>
        <v>59</v>
      </c>
      <c r="Y866">
        <f>Source!U601</f>
        <v>5.2976400000000003</v>
      </c>
      <c r="Z866">
        <f>Source!V601</f>
        <v>4.6775600000000006</v>
      </c>
      <c r="AA866">
        <f>Source!X601</f>
        <v>133</v>
      </c>
      <c r="AB866">
        <f>Source!Y601</f>
        <v>76</v>
      </c>
    </row>
    <row r="867" spans="1:28" ht="28.5" x14ac:dyDescent="0.2">
      <c r="A867" s="37"/>
      <c r="B867" s="37"/>
      <c r="C867" s="43" t="str">
        <f>Source!H601</f>
        <v>100 м3 материала основания (в плотном теле)</v>
      </c>
      <c r="D867" s="40"/>
      <c r="E867" s="41">
        <f>Source!AF601</f>
        <v>102.5</v>
      </c>
      <c r="F867" s="41">
        <f>Source!AE601</f>
        <v>174.3</v>
      </c>
      <c r="G867" s="51"/>
      <c r="H867" s="51"/>
      <c r="I867" s="51">
        <f>Source!R601</f>
        <v>59</v>
      </c>
      <c r="J867" s="42">
        <f>Source!AI601</f>
        <v>13.88</v>
      </c>
      <c r="K867" s="42">
        <f>Source!V601</f>
        <v>4.6775600000000006</v>
      </c>
    </row>
    <row r="868" spans="1:28" x14ac:dyDescent="0.2">
      <c r="A868" s="37"/>
      <c r="B868" s="37"/>
      <c r="C868" s="47" t="str">
        <f>"Объем: "&amp;Source!I601&amp;"=("&amp;Source!I603&amp;"*"&amp;"100*"&amp;"0,05)/"&amp;"100"</f>
        <v>Объем: 0,337=(6,7401*100*0,05)/100</v>
      </c>
      <c r="D868" s="37"/>
      <c r="E868" s="37"/>
      <c r="F868" s="37"/>
      <c r="G868" s="37"/>
      <c r="H868" s="37"/>
      <c r="I868" s="37"/>
      <c r="J868" s="37"/>
      <c r="K868" s="37"/>
    </row>
    <row r="869" spans="1:28" x14ac:dyDescent="0.2">
      <c r="A869" s="37"/>
      <c r="B869" s="37"/>
      <c r="C869" s="44" t="s">
        <v>1072</v>
      </c>
      <c r="D869" s="45">
        <f>Source!BZ601</f>
        <v>142</v>
      </c>
      <c r="E869" s="46">
        <f>(Source!AF601+Source!AE601)*Source!FX601/100</f>
        <v>393.05599999999998</v>
      </c>
      <c r="F869" s="45"/>
      <c r="G869" s="52">
        <f>Source!X601</f>
        <v>133</v>
      </c>
      <c r="H869" s="45" t="str">
        <f>CONCATENATE(Source!AT601)</f>
        <v>142</v>
      </c>
      <c r="I869" s="45"/>
      <c r="J869" s="45"/>
      <c r="K869" s="45"/>
    </row>
    <row r="870" spans="1:28" x14ac:dyDescent="0.2">
      <c r="A870" s="37"/>
      <c r="B870" s="37"/>
      <c r="C870" s="44" t="s">
        <v>1073</v>
      </c>
      <c r="D870" s="45">
        <f>Source!CA601</f>
        <v>95</v>
      </c>
      <c r="E870" s="46">
        <f>(Source!AF601+Source!AE601)*Source!FY601/100</f>
        <v>223.51600000000002</v>
      </c>
      <c r="F870" s="45" t="str">
        <f>CONCATENATE(Source!DM601,Source!FU601, "=", Source!FY601, "%")</f>
        <v>*0,85=80,75%</v>
      </c>
      <c r="G870" s="52">
        <f>Source!Y601</f>
        <v>76</v>
      </c>
      <c r="H870" s="45" t="str">
        <f>CONCATENATE(Source!AU601)</f>
        <v>81</v>
      </c>
      <c r="I870" s="45"/>
      <c r="J870" s="45"/>
      <c r="K870" s="45"/>
    </row>
    <row r="871" spans="1:28" x14ac:dyDescent="0.2">
      <c r="A871" s="37"/>
      <c r="B871" s="37"/>
      <c r="C871" s="44" t="s">
        <v>1074</v>
      </c>
      <c r="D871" s="45"/>
      <c r="E871" s="46">
        <f>((Source!AF601+Source!AE601)*Source!FX601/100)+((Source!AF601+Source!AE601)*Source!FY601/100)+Source!AB601</f>
        <v>2871.0720000000001</v>
      </c>
      <c r="F871" s="45"/>
      <c r="G871" s="52">
        <f>Source!O601+Source!X601+Source!Y601</f>
        <v>969</v>
      </c>
      <c r="H871" s="45"/>
      <c r="I871" s="45"/>
      <c r="J871" s="45"/>
      <c r="K871" s="45"/>
    </row>
    <row r="872" spans="1:28" ht="28.5" x14ac:dyDescent="0.2">
      <c r="A872" s="38" t="str">
        <f>Source!E602</f>
        <v>101,1</v>
      </c>
      <c r="B872" s="38" t="str">
        <f>Source!F602</f>
        <v>408-0122</v>
      </c>
      <c r="C872" s="39" t="str">
        <f>Source!G602</f>
        <v>Песок природный для строительных работ средний</v>
      </c>
      <c r="D872" s="40">
        <f>Source!I602</f>
        <v>37.07</v>
      </c>
      <c r="E872" s="41">
        <f>Source!AB602</f>
        <v>51.2</v>
      </c>
      <c r="F872" s="41">
        <f>Source!AD602</f>
        <v>0</v>
      </c>
      <c r="G872" s="51">
        <f>Source!O602</f>
        <v>1898</v>
      </c>
      <c r="H872" s="51">
        <f>Source!S602</f>
        <v>0</v>
      </c>
      <c r="I872" s="51">
        <f>Source!Q602</f>
        <v>0</v>
      </c>
      <c r="J872" s="42">
        <f>Source!AH602</f>
        <v>0</v>
      </c>
      <c r="K872" s="42">
        <f>Source!U602</f>
        <v>0</v>
      </c>
      <c r="T872">
        <f>Source!O602+Source!X602+Source!Y602</f>
        <v>1898</v>
      </c>
      <c r="U872">
        <f>Source!P602</f>
        <v>1898</v>
      </c>
      <c r="V872">
        <f>Source!S602</f>
        <v>0</v>
      </c>
      <c r="W872">
        <f>Source!Q602</f>
        <v>0</v>
      </c>
      <c r="X872">
        <f>Source!R602</f>
        <v>0</v>
      </c>
      <c r="Y872">
        <f>Source!U602</f>
        <v>0</v>
      </c>
      <c r="Z872">
        <f>Source!V602</f>
        <v>0</v>
      </c>
      <c r="AA872">
        <f>Source!X602</f>
        <v>0</v>
      </c>
      <c r="AB872">
        <f>Source!Y602</f>
        <v>0</v>
      </c>
    </row>
    <row r="873" spans="1:28" ht="14.25" x14ac:dyDescent="0.2">
      <c r="A873" s="37"/>
      <c r="B873" s="37"/>
      <c r="C873" s="43" t="str">
        <f>Source!H602</f>
        <v>м3</v>
      </c>
      <c r="D873" s="40"/>
      <c r="E873" s="41">
        <f>Source!AF602</f>
        <v>0</v>
      </c>
      <c r="F873" s="41">
        <f>Source!AE602</f>
        <v>0</v>
      </c>
      <c r="G873" s="51"/>
      <c r="H873" s="51"/>
      <c r="I873" s="51">
        <f>Source!R602</f>
        <v>0</v>
      </c>
      <c r="J873" s="42">
        <f>Source!AI602</f>
        <v>0</v>
      </c>
      <c r="K873" s="42">
        <f>Source!V602</f>
        <v>0</v>
      </c>
    </row>
    <row r="874" spans="1:28" ht="28.5" x14ac:dyDescent="0.2">
      <c r="A874" s="38" t="str">
        <f>Source!E603</f>
        <v>102</v>
      </c>
      <c r="B874" s="38" t="str">
        <f>Source!F603</f>
        <v>27-07-003-2</v>
      </c>
      <c r="C874" s="39" t="str">
        <f>Source!G603</f>
        <v>Устройство бетонных плитных тротуаров с заполнением швов: песком</v>
      </c>
      <c r="D874" s="40">
        <f>Source!I603</f>
        <v>6.7401</v>
      </c>
      <c r="E874" s="41">
        <f>Source!AB603</f>
        <v>8521.6</v>
      </c>
      <c r="F874" s="41">
        <f>Source!AD603</f>
        <v>402.9</v>
      </c>
      <c r="G874" s="51">
        <f>Source!O603</f>
        <v>57437</v>
      </c>
      <c r="H874" s="51">
        <f>Source!S603</f>
        <v>1901</v>
      </c>
      <c r="I874" s="51">
        <f>Source!Q603</f>
        <v>2716</v>
      </c>
      <c r="J874" s="42">
        <f>Source!AH603</f>
        <v>42.4</v>
      </c>
      <c r="K874" s="42">
        <f>Source!U603</f>
        <v>285.78023999999999</v>
      </c>
      <c r="T874">
        <f>Source!O603+Source!X603+Source!Y603</f>
        <v>61759</v>
      </c>
      <c r="U874">
        <f>Source!P603</f>
        <v>52820</v>
      </c>
      <c r="V874">
        <f>Source!S603</f>
        <v>1901</v>
      </c>
      <c r="W874">
        <f>Source!Q603</f>
        <v>2716</v>
      </c>
      <c r="X874">
        <f>Source!R603</f>
        <v>37</v>
      </c>
      <c r="Y874">
        <f>Source!U603</f>
        <v>285.78023999999999</v>
      </c>
      <c r="Z874">
        <f>Source!V603</f>
        <v>2.8308420000000001</v>
      </c>
      <c r="AA874">
        <f>Source!X603</f>
        <v>2752</v>
      </c>
      <c r="AB874">
        <f>Source!Y603</f>
        <v>1570</v>
      </c>
    </row>
    <row r="875" spans="1:28" ht="14.25" x14ac:dyDescent="0.2">
      <c r="A875" s="37"/>
      <c r="B875" s="37"/>
      <c r="C875" s="43" t="str">
        <f>Source!H603</f>
        <v>100 м2 тротуара</v>
      </c>
      <c r="D875" s="40"/>
      <c r="E875" s="41">
        <f>Source!AF603</f>
        <v>282</v>
      </c>
      <c r="F875" s="41">
        <f>Source!AE603</f>
        <v>5.5</v>
      </c>
      <c r="G875" s="51"/>
      <c r="H875" s="51"/>
      <c r="I875" s="51">
        <f>Source!R603</f>
        <v>37</v>
      </c>
      <c r="J875" s="42">
        <f>Source!AI603</f>
        <v>0.42</v>
      </c>
      <c r="K875" s="42">
        <f>Source!V603</f>
        <v>2.8308420000000001</v>
      </c>
    </row>
    <row r="876" spans="1:28" x14ac:dyDescent="0.2">
      <c r="A876" s="37"/>
      <c r="B876" s="37"/>
      <c r="C876" s="47" t="str">
        <f>"Объем: "&amp;Source!I603&amp;"=674,01/"&amp;"100"</f>
        <v>Объем: 6,7401=674,01/100</v>
      </c>
      <c r="D876" s="37"/>
      <c r="E876" s="37"/>
      <c r="F876" s="37"/>
      <c r="G876" s="37"/>
      <c r="H876" s="37"/>
      <c r="I876" s="37"/>
      <c r="J876" s="37"/>
      <c r="K876" s="37"/>
    </row>
    <row r="877" spans="1:28" x14ac:dyDescent="0.2">
      <c r="A877" s="37"/>
      <c r="B877" s="37"/>
      <c r="C877" s="44" t="s">
        <v>1072</v>
      </c>
      <c r="D877" s="45">
        <f>Source!BZ603</f>
        <v>142</v>
      </c>
      <c r="E877" s="46">
        <f>(Source!AF603+Source!AE603)*Source!FX603/100</f>
        <v>408.25</v>
      </c>
      <c r="F877" s="45"/>
      <c r="G877" s="52">
        <f>Source!X603</f>
        <v>2752</v>
      </c>
      <c r="H877" s="45" t="str">
        <f>CONCATENATE(Source!AT603)</f>
        <v>142</v>
      </c>
      <c r="I877" s="45"/>
      <c r="J877" s="45"/>
      <c r="K877" s="45"/>
    </row>
    <row r="878" spans="1:28" x14ac:dyDescent="0.2">
      <c r="A878" s="37"/>
      <c r="B878" s="37"/>
      <c r="C878" s="44" t="s">
        <v>1073</v>
      </c>
      <c r="D878" s="45">
        <f>Source!CA603</f>
        <v>95</v>
      </c>
      <c r="E878" s="46">
        <f>(Source!AF603+Source!AE603)*Source!FY603/100</f>
        <v>232.15625</v>
      </c>
      <c r="F878" s="45" t="str">
        <f>CONCATENATE(Source!DM603,Source!FU603, "=", Source!FY603, "%")</f>
        <v>*0,85=80,75%</v>
      </c>
      <c r="G878" s="52">
        <f>Source!Y603</f>
        <v>1570</v>
      </c>
      <c r="H878" s="45" t="str">
        <f>CONCATENATE(Source!AU603)</f>
        <v>81</v>
      </c>
      <c r="I878" s="45"/>
      <c r="J878" s="45"/>
      <c r="K878" s="45"/>
    </row>
    <row r="879" spans="1:28" x14ac:dyDescent="0.2">
      <c r="A879" s="37"/>
      <c r="B879" s="37"/>
      <c r="C879" s="44" t="s">
        <v>1074</v>
      </c>
      <c r="D879" s="45"/>
      <c r="E879" s="46">
        <f>((Source!AF603+Source!AE603)*Source!FX603/100)+((Source!AF603+Source!AE603)*Source!FY603/100)+Source!AB603</f>
        <v>9162.0062500000004</v>
      </c>
      <c r="F879" s="45"/>
      <c r="G879" s="52">
        <f>Source!O603+Source!X603+Source!Y603</f>
        <v>61759</v>
      </c>
      <c r="H879" s="45"/>
      <c r="I879" s="45"/>
      <c r="J879" s="45"/>
      <c r="K879" s="45"/>
    </row>
    <row r="880" spans="1:28" ht="57" x14ac:dyDescent="0.2">
      <c r="A880" s="38" t="str">
        <f>Source!E604</f>
        <v>102,1</v>
      </c>
      <c r="B880" s="38" t="str">
        <f>Source!F604</f>
        <v>403-0104</v>
      </c>
      <c r="C880" s="39" t="s">
        <v>1105</v>
      </c>
      <c r="D880" s="40">
        <f>Source!I604</f>
        <v>-674.01</v>
      </c>
      <c r="E880" s="41">
        <f>Source!AB604</f>
        <v>65.400000000000006</v>
      </c>
      <c r="F880" s="41">
        <f>Source!AD604</f>
        <v>0</v>
      </c>
      <c r="G880" s="51">
        <f>Source!O604</f>
        <v>-44080</v>
      </c>
      <c r="H880" s="51">
        <f>Source!S604</f>
        <v>0</v>
      </c>
      <c r="I880" s="51">
        <f>Source!Q604</f>
        <v>0</v>
      </c>
      <c r="J880" s="42">
        <f>Source!AH604</f>
        <v>0</v>
      </c>
      <c r="K880" s="42">
        <f>Source!U604</f>
        <v>0</v>
      </c>
      <c r="T880">
        <f>Source!O604+Source!X604+Source!Y604</f>
        <v>-44080</v>
      </c>
      <c r="U880">
        <f>Source!P604</f>
        <v>-44080</v>
      </c>
      <c r="V880">
        <f>Source!S604</f>
        <v>0</v>
      </c>
      <c r="W880">
        <f>Source!Q604</f>
        <v>0</v>
      </c>
      <c r="X880">
        <f>Source!R604</f>
        <v>0</v>
      </c>
      <c r="Y880">
        <f>Source!U604</f>
        <v>0</v>
      </c>
      <c r="Z880">
        <f>Source!V604</f>
        <v>0</v>
      </c>
      <c r="AA880">
        <f>Source!X604</f>
        <v>0</v>
      </c>
      <c r="AB880">
        <f>Source!Y604</f>
        <v>0</v>
      </c>
    </row>
    <row r="881" spans="1:28" ht="14.25" x14ac:dyDescent="0.2">
      <c r="A881" s="37"/>
      <c r="B881" s="37"/>
      <c r="C881" s="43" t="str">
        <f>Source!H604</f>
        <v>м2</v>
      </c>
      <c r="D881" s="40"/>
      <c r="E881" s="41">
        <f>Source!AF604</f>
        <v>0</v>
      </c>
      <c r="F881" s="41">
        <f>Source!AE604</f>
        <v>0</v>
      </c>
      <c r="G881" s="51"/>
      <c r="H881" s="51"/>
      <c r="I881" s="51">
        <f>Source!R604</f>
        <v>0</v>
      </c>
      <c r="J881" s="42">
        <f>Source!AI604</f>
        <v>0</v>
      </c>
      <c r="K881" s="42">
        <f>Source!V604</f>
        <v>0</v>
      </c>
    </row>
    <row r="882" spans="1:28" ht="54" x14ac:dyDescent="0.2">
      <c r="A882" s="38" t="str">
        <f>Source!E605</f>
        <v>102,2</v>
      </c>
      <c r="B882" s="38" t="str">
        <f>Source!F605</f>
        <v>Прайс-лист</v>
      </c>
      <c r="C882" s="39" t="s">
        <v>1106</v>
      </c>
      <c r="D882" s="40">
        <f>Source!I605</f>
        <v>596.41999999999996</v>
      </c>
      <c r="E882" s="41">
        <f>Source!AB605</f>
        <v>71.400000000000006</v>
      </c>
      <c r="F882" s="41">
        <f>Source!AD605</f>
        <v>0</v>
      </c>
      <c r="G882" s="51">
        <f>Source!O605</f>
        <v>42584</v>
      </c>
      <c r="H882" s="51">
        <f>Source!S605</f>
        <v>0</v>
      </c>
      <c r="I882" s="51">
        <f>Source!Q605</f>
        <v>0</v>
      </c>
      <c r="J882" s="42">
        <f>Source!AH605</f>
        <v>0</v>
      </c>
      <c r="K882" s="42">
        <f>Source!U605</f>
        <v>0</v>
      </c>
      <c r="T882">
        <f>Source!O605+Source!X605+Source!Y605</f>
        <v>42584</v>
      </c>
      <c r="U882">
        <f>Source!P605</f>
        <v>42584</v>
      </c>
      <c r="V882">
        <f>Source!S605</f>
        <v>0</v>
      </c>
      <c r="W882">
        <f>Source!Q605</f>
        <v>0</v>
      </c>
      <c r="X882">
        <f>Source!R605</f>
        <v>0</v>
      </c>
      <c r="Y882">
        <f>Source!U605</f>
        <v>0</v>
      </c>
      <c r="Z882">
        <f>Source!V605</f>
        <v>0</v>
      </c>
      <c r="AA882">
        <f>Source!X605</f>
        <v>0</v>
      </c>
      <c r="AB882">
        <f>Source!Y605</f>
        <v>0</v>
      </c>
    </row>
    <row r="883" spans="1:28" ht="14.25" x14ac:dyDescent="0.2">
      <c r="A883" s="37"/>
      <c r="B883" s="37"/>
      <c r="C883" s="43" t="str">
        <f>Source!H605</f>
        <v>м2</v>
      </c>
      <c r="D883" s="40"/>
      <c r="E883" s="41">
        <f>Source!AF605</f>
        <v>0</v>
      </c>
      <c r="F883" s="41">
        <f>Source!AE605</f>
        <v>0</v>
      </c>
      <c r="G883" s="51"/>
      <c r="H883" s="51"/>
      <c r="I883" s="51">
        <f>Source!R605</f>
        <v>0</v>
      </c>
      <c r="J883" s="42">
        <f>Source!AI605</f>
        <v>0</v>
      </c>
      <c r="K883" s="42">
        <f>Source!V605</f>
        <v>0</v>
      </c>
    </row>
    <row r="884" spans="1:28" ht="54" x14ac:dyDescent="0.2">
      <c r="A884" s="38" t="str">
        <f>Source!E606</f>
        <v>102,3</v>
      </c>
      <c r="B884" s="38" t="str">
        <f>Source!F606</f>
        <v>Прайс-лист</v>
      </c>
      <c r="C884" s="39" t="s">
        <v>1107</v>
      </c>
      <c r="D884" s="40">
        <f>Source!I606</f>
        <v>77.59</v>
      </c>
      <c r="E884" s="41">
        <f>Source!AB606</f>
        <v>68.900000000000006</v>
      </c>
      <c r="F884" s="41">
        <f>Source!AD606</f>
        <v>0</v>
      </c>
      <c r="G884" s="51">
        <f>Source!O606</f>
        <v>5346</v>
      </c>
      <c r="H884" s="51">
        <f>Source!S606</f>
        <v>0</v>
      </c>
      <c r="I884" s="51">
        <f>Source!Q606</f>
        <v>0</v>
      </c>
      <c r="J884" s="42">
        <f>Source!AH606</f>
        <v>0</v>
      </c>
      <c r="K884" s="42">
        <f>Source!U606</f>
        <v>0</v>
      </c>
      <c r="T884">
        <f>Source!O606+Source!X606+Source!Y606</f>
        <v>5346</v>
      </c>
      <c r="U884">
        <f>Source!P606</f>
        <v>5346</v>
      </c>
      <c r="V884">
        <f>Source!S606</f>
        <v>0</v>
      </c>
      <c r="W884">
        <f>Source!Q606</f>
        <v>0</v>
      </c>
      <c r="X884">
        <f>Source!R606</f>
        <v>0</v>
      </c>
      <c r="Y884">
        <f>Source!U606</f>
        <v>0</v>
      </c>
      <c r="Z884">
        <f>Source!V606</f>
        <v>0</v>
      </c>
      <c r="AA884">
        <f>Source!X606</f>
        <v>0</v>
      </c>
      <c r="AB884">
        <f>Source!Y606</f>
        <v>0</v>
      </c>
    </row>
    <row r="885" spans="1:28" ht="14.25" x14ac:dyDescent="0.2">
      <c r="A885" s="37"/>
      <c r="B885" s="37"/>
      <c r="C885" s="43" t="str">
        <f>Source!H606</f>
        <v>м2</v>
      </c>
      <c r="D885" s="40"/>
      <c r="E885" s="41">
        <f>Source!AF606</f>
        <v>0</v>
      </c>
      <c r="F885" s="41">
        <f>Source!AE606</f>
        <v>0</v>
      </c>
      <c r="G885" s="51"/>
      <c r="H885" s="51"/>
      <c r="I885" s="51">
        <f>Source!R606</f>
        <v>0</v>
      </c>
      <c r="J885" s="42">
        <f>Source!AI606</f>
        <v>0</v>
      </c>
      <c r="K885" s="42">
        <f>Source!V606</f>
        <v>0</v>
      </c>
    </row>
    <row r="886" spans="1:28" x14ac:dyDescent="0.2">
      <c r="A886" s="37"/>
      <c r="B886" s="37"/>
      <c r="C886" s="37"/>
      <c r="D886" s="37"/>
      <c r="E886" s="37"/>
      <c r="F886" s="37"/>
      <c r="G886" s="37"/>
      <c r="H886" s="37"/>
      <c r="I886" s="37"/>
      <c r="J886" s="37"/>
      <c r="K886" s="37"/>
    </row>
    <row r="887" spans="1:28" ht="15" x14ac:dyDescent="0.25">
      <c r="A887" s="48"/>
      <c r="B887" s="48"/>
      <c r="C887" s="65" t="str">
        <f>CONCATENATE("Итого по разделу: ",IF(Source!G608&lt;&gt;"Новый раздел", Source!G608, ""))</f>
        <v>Итого по разделу: 5.  Тротуары и дорожки</v>
      </c>
      <c r="D887" s="65"/>
      <c r="E887" s="65"/>
      <c r="F887" s="65"/>
      <c r="G887" s="53">
        <f>IF(SUM(T794:T886)=0, "-", SUM(T794:T886))</f>
        <v>143760</v>
      </c>
      <c r="H887" s="53">
        <f>IF(SUM(V794:V886)=0, "-", SUM(V794:V886))</f>
        <v>5763</v>
      </c>
      <c r="I887" s="53">
        <f>IF(SUM(W794:W886)=0, "-", SUM(W794:W886))</f>
        <v>9877</v>
      </c>
      <c r="J887" s="53"/>
      <c r="K887" s="49">
        <f>IF(SUM(Y794:Y886)=0, "-", SUM(Y794:Y886))</f>
        <v>854.669625</v>
      </c>
    </row>
    <row r="888" spans="1:28" ht="15" x14ac:dyDescent="0.25">
      <c r="A888" s="48"/>
      <c r="B888" s="48"/>
      <c r="C888" s="48"/>
      <c r="D888" s="48"/>
      <c r="E888" s="48"/>
      <c r="F888" s="48"/>
      <c r="G888" s="53"/>
      <c r="H888" s="53"/>
      <c r="I888" s="53">
        <f>IF(SUM(X794:X886)=0, "-", SUM(X794:X886))</f>
        <v>483</v>
      </c>
      <c r="J888" s="53"/>
      <c r="K888" s="49">
        <f>IF(SUM(Z794:Z886)=0, "-", SUM(Z794:Z886))</f>
        <v>36.935111999999997</v>
      </c>
    </row>
    <row r="889" spans="1:28" x14ac:dyDescent="0.2">
      <c r="A889" s="37"/>
      <c r="B889" s="37"/>
      <c r="C889" s="37"/>
      <c r="D889" s="37"/>
      <c r="E889" s="37"/>
      <c r="F889" s="37"/>
      <c r="G889" s="37"/>
      <c r="H889" s="37"/>
      <c r="I889" s="37"/>
      <c r="J889" s="37"/>
      <c r="K889" s="37"/>
    </row>
    <row r="890" spans="1:28" x14ac:dyDescent="0.2">
      <c r="A890" s="37"/>
      <c r="B890" s="37"/>
      <c r="C890" s="37"/>
      <c r="D890" s="37"/>
      <c r="E890" s="37"/>
      <c r="F890" s="37"/>
      <c r="G890" s="37"/>
      <c r="H890" s="37"/>
      <c r="I890" s="37"/>
      <c r="J890" s="37"/>
      <c r="K890" s="37"/>
    </row>
    <row r="891" spans="1:28" ht="14.25" x14ac:dyDescent="0.2">
      <c r="A891" s="37"/>
      <c r="B891" s="37"/>
      <c r="C891" s="66" t="str">
        <f>Source!H637</f>
        <v>Индекс на 3 квартал 2020г. -8,21</v>
      </c>
      <c r="D891" s="66"/>
      <c r="E891" s="66"/>
      <c r="F891" s="66"/>
      <c r="G891" s="66"/>
      <c r="H891" s="67">
        <f>IF(Source!F637=0, "", Source!F637)</f>
        <v>1180269.6000000001</v>
      </c>
      <c r="I891" s="67"/>
      <c r="J891" s="37"/>
      <c r="K891" s="37"/>
    </row>
    <row r="892" spans="1:28" ht="14.25" x14ac:dyDescent="0.2">
      <c r="A892" s="37"/>
      <c r="B892" s="37"/>
      <c r="C892" s="66" t="str">
        <f>Source!H638</f>
        <v>НДС 20%</v>
      </c>
      <c r="D892" s="66"/>
      <c r="E892" s="66"/>
      <c r="F892" s="66"/>
      <c r="G892" s="66"/>
      <c r="H892" s="67">
        <f>IF(Source!F638=0, "", Source!F638)</f>
        <v>236053.92</v>
      </c>
      <c r="I892" s="67"/>
      <c r="J892" s="37"/>
      <c r="K892" s="37"/>
    </row>
    <row r="893" spans="1:28" ht="14.25" x14ac:dyDescent="0.2">
      <c r="A893" s="37"/>
      <c r="B893" s="37"/>
      <c r="C893" s="66" t="str">
        <f>Source!H639</f>
        <v>Всего по смете</v>
      </c>
      <c r="D893" s="66"/>
      <c r="E893" s="66"/>
      <c r="F893" s="66"/>
      <c r="G893" s="66"/>
      <c r="H893" s="67">
        <f>IF(Source!F639=0, "", Source!F639)</f>
        <v>1416323.52</v>
      </c>
      <c r="I893" s="67"/>
      <c r="J893" s="37"/>
      <c r="K893" s="37"/>
    </row>
    <row r="894" spans="1:28" x14ac:dyDescent="0.2">
      <c r="A894" s="37"/>
      <c r="B894" s="37"/>
      <c r="C894" s="37"/>
      <c r="D894" s="37"/>
      <c r="E894" s="37"/>
      <c r="F894" s="37"/>
      <c r="G894" s="37"/>
      <c r="H894" s="37"/>
      <c r="I894" s="37"/>
      <c r="J894" s="37"/>
      <c r="K894" s="37"/>
    </row>
    <row r="895" spans="1:28" ht="16.5" x14ac:dyDescent="0.25">
      <c r="A895" s="68" t="str">
        <f>CONCATENATE("Раздел: ",IF(Source!G641&lt;&gt;"Новый раздел", Source!G641, ""))</f>
        <v>Раздел: 6. Площадка для скейта</v>
      </c>
      <c r="B895" s="68"/>
      <c r="C895" s="68"/>
      <c r="D895" s="68"/>
      <c r="E895" s="68"/>
      <c r="F895" s="68"/>
      <c r="G895" s="68"/>
      <c r="H895" s="68"/>
      <c r="I895" s="68"/>
      <c r="J895" s="68"/>
      <c r="K895" s="68"/>
    </row>
    <row r="896" spans="1:28" x14ac:dyDescent="0.2">
      <c r="A896" s="37"/>
      <c r="B896" s="37"/>
      <c r="C896" s="37"/>
      <c r="D896" s="37"/>
      <c r="E896" s="37"/>
      <c r="F896" s="37"/>
      <c r="G896" s="37"/>
      <c r="H896" s="37"/>
      <c r="I896" s="37"/>
      <c r="J896" s="37"/>
      <c r="K896" s="37"/>
    </row>
    <row r="897" spans="1:28" ht="16.5" x14ac:dyDescent="0.25">
      <c r="A897" s="68" t="str">
        <f>CONCATENATE("Подраздел: ",IF(Source!G645&lt;&gt;"Новый подраздел", Source!G645, ""))</f>
        <v>Подраздел: Покрытие</v>
      </c>
      <c r="B897" s="68"/>
      <c r="C897" s="68"/>
      <c r="D897" s="68"/>
      <c r="E897" s="68"/>
      <c r="F897" s="68"/>
      <c r="G897" s="68"/>
      <c r="H897" s="68"/>
      <c r="I897" s="68"/>
      <c r="J897" s="68"/>
      <c r="K897" s="68"/>
    </row>
    <row r="898" spans="1:28" ht="57" x14ac:dyDescent="0.2">
      <c r="A898" s="38" t="str">
        <f>Source!E649</f>
        <v>103</v>
      </c>
      <c r="B898" s="38" t="str">
        <f>Source!F649</f>
        <v>01-01-013-14</v>
      </c>
      <c r="C898" s="39" t="str">
        <f>Source!G649</f>
        <v>Разработка грунта с погрузкой на автомобили-самосвалы экскаваторами с ковшом вместимостью: 0,5 (0,5-0,63) м3, группа грунтов 2</v>
      </c>
      <c r="D898" s="40">
        <f>Source!I649</f>
        <v>0.121</v>
      </c>
      <c r="E898" s="41">
        <f>Source!AB649</f>
        <v>4245.2</v>
      </c>
      <c r="F898" s="41">
        <f>Source!AD649</f>
        <v>4144.6000000000004</v>
      </c>
      <c r="G898" s="51">
        <f>Source!O649</f>
        <v>514</v>
      </c>
      <c r="H898" s="51">
        <f>Source!S649</f>
        <v>12</v>
      </c>
      <c r="I898" s="51">
        <f>Source!Q649</f>
        <v>501</v>
      </c>
      <c r="J898" s="42">
        <f>Source!AH649</f>
        <v>15.08</v>
      </c>
      <c r="K898" s="42">
        <f>Source!U649</f>
        <v>1.8246799999999999</v>
      </c>
      <c r="T898">
        <f>Source!O649+Source!X649+Source!Y649</f>
        <v>627</v>
      </c>
      <c r="U898">
        <f>Source!P649</f>
        <v>1</v>
      </c>
      <c r="V898">
        <f>Source!S649</f>
        <v>12</v>
      </c>
      <c r="W898">
        <f>Source!Q649</f>
        <v>501</v>
      </c>
      <c r="X898">
        <f>Source!R649</f>
        <v>70</v>
      </c>
      <c r="Y898">
        <f>Source!U649</f>
        <v>1.8246799999999999</v>
      </c>
      <c r="Z898">
        <f>Source!V649</f>
        <v>5.2780199999999997</v>
      </c>
      <c r="AA898">
        <f>Source!X649</f>
        <v>78</v>
      </c>
      <c r="AB898">
        <f>Source!Y649</f>
        <v>35</v>
      </c>
    </row>
    <row r="899" spans="1:28" ht="14.25" x14ac:dyDescent="0.2">
      <c r="A899" s="37"/>
      <c r="B899" s="37"/>
      <c r="C899" s="43" t="str">
        <f>Source!H649</f>
        <v>1000 м3 грунта</v>
      </c>
      <c r="D899" s="40"/>
      <c r="E899" s="41">
        <f>Source!AF649</f>
        <v>95.8</v>
      </c>
      <c r="F899" s="41">
        <f>Source!AE649</f>
        <v>578.4</v>
      </c>
      <c r="G899" s="51"/>
      <c r="H899" s="51"/>
      <c r="I899" s="51">
        <f>Source!R649</f>
        <v>70</v>
      </c>
      <c r="J899" s="42">
        <f>Source!AI649</f>
        <v>43.62</v>
      </c>
      <c r="K899" s="42">
        <f>Source!V649</f>
        <v>5.2780199999999997</v>
      </c>
    </row>
    <row r="900" spans="1:28" x14ac:dyDescent="0.2">
      <c r="A900" s="37"/>
      <c r="B900" s="37"/>
      <c r="C900" s="47" t="str">
        <f>"Объем: "&amp;Source!I649&amp;"=(378*"&amp;"0,32)/"&amp;"1000"</f>
        <v>Объем: 0,121=(378*0,32)/1000</v>
      </c>
      <c r="D900" s="37"/>
      <c r="E900" s="37"/>
      <c r="F900" s="37"/>
      <c r="G900" s="37"/>
      <c r="H900" s="37"/>
      <c r="I900" s="37"/>
      <c r="J900" s="37"/>
      <c r="K900" s="37"/>
    </row>
    <row r="901" spans="1:28" x14ac:dyDescent="0.2">
      <c r="A901" s="37"/>
      <c r="B901" s="37"/>
      <c r="C901" s="44" t="s">
        <v>1072</v>
      </c>
      <c r="D901" s="45">
        <f>Source!BZ649</f>
        <v>95</v>
      </c>
      <c r="E901" s="46">
        <f>(Source!AF649+Source!AE649)*Source!FX649/100</f>
        <v>640.4899999999999</v>
      </c>
      <c r="F901" s="45"/>
      <c r="G901" s="52">
        <f>Source!X649</f>
        <v>78</v>
      </c>
      <c r="H901" s="45" t="str">
        <f>CONCATENATE(Source!AT649)</f>
        <v>95</v>
      </c>
      <c r="I901" s="45"/>
      <c r="J901" s="45"/>
      <c r="K901" s="45"/>
    </row>
    <row r="902" spans="1:28" x14ac:dyDescent="0.2">
      <c r="A902" s="37"/>
      <c r="B902" s="37"/>
      <c r="C902" s="44" t="s">
        <v>1073</v>
      </c>
      <c r="D902" s="45">
        <f>Source!CA649</f>
        <v>50</v>
      </c>
      <c r="E902" s="46">
        <f>(Source!AF649+Source!AE649)*Source!FY649/100</f>
        <v>286.53499999999997</v>
      </c>
      <c r="F902" s="45" t="str">
        <f>CONCATENATE(Source!DM649,Source!FU649, "=", Source!FY649, "%")</f>
        <v>*0,85=42,5%</v>
      </c>
      <c r="G902" s="52">
        <f>Source!Y649</f>
        <v>35</v>
      </c>
      <c r="H902" s="45" t="str">
        <f>CONCATENATE(Source!AU649)</f>
        <v>43</v>
      </c>
      <c r="I902" s="45"/>
      <c r="J902" s="45"/>
      <c r="K902" s="45"/>
    </row>
    <row r="903" spans="1:28" x14ac:dyDescent="0.2">
      <c r="A903" s="37"/>
      <c r="B903" s="37"/>
      <c r="C903" s="44" t="s">
        <v>1074</v>
      </c>
      <c r="D903" s="45"/>
      <c r="E903" s="46">
        <f>((Source!AF649+Source!AE649)*Source!FX649/100)+((Source!AF649+Source!AE649)*Source!FY649/100)+Source!AB649</f>
        <v>5172.2249999999995</v>
      </c>
      <c r="F903" s="45"/>
      <c r="G903" s="52">
        <f>Source!O649+Source!X649+Source!Y649</f>
        <v>627</v>
      </c>
      <c r="H903" s="45"/>
      <c r="I903" s="45"/>
      <c r="J903" s="45"/>
      <c r="K903" s="45"/>
    </row>
    <row r="904" spans="1:28" ht="57" x14ac:dyDescent="0.2">
      <c r="A904" s="38" t="str">
        <f>Source!E650</f>
        <v>104</v>
      </c>
      <c r="B904" s="38" t="str">
        <f>Source!F650</f>
        <v>пг03-21-01-005</v>
      </c>
      <c r="C904" s="39" t="str">
        <f>Source!G650</f>
        <v>Перевозка грузов автомобилями-самосвалами грузоподъемностью 10 т, работающих вне карьера, на расстояние: до 5 км I класс груза</v>
      </c>
      <c r="D904" s="40">
        <f>Source!I650</f>
        <v>181.5</v>
      </c>
      <c r="E904" s="41">
        <f>Source!AB650</f>
        <v>6.7</v>
      </c>
      <c r="F904" s="41">
        <f>Source!AD650</f>
        <v>6.7</v>
      </c>
      <c r="G904" s="51">
        <f>Source!O650</f>
        <v>1216</v>
      </c>
      <c r="H904" s="51">
        <f>Source!S650</f>
        <v>0</v>
      </c>
      <c r="I904" s="51">
        <f>Source!Q650</f>
        <v>1216</v>
      </c>
      <c r="J904" s="42">
        <f>Source!AH650</f>
        <v>0</v>
      </c>
      <c r="K904" s="42">
        <f>Source!U650</f>
        <v>0</v>
      </c>
      <c r="T904">
        <f>Source!O650+Source!X650+Source!Y650</f>
        <v>1216</v>
      </c>
      <c r="U904">
        <f>Source!P650</f>
        <v>0</v>
      </c>
      <c r="V904">
        <f>Source!S650</f>
        <v>0</v>
      </c>
      <c r="W904">
        <f>Source!Q650</f>
        <v>1216</v>
      </c>
      <c r="X904">
        <f>Source!R650</f>
        <v>0</v>
      </c>
      <c r="Y904">
        <f>Source!U650</f>
        <v>0</v>
      </c>
      <c r="Z904">
        <f>Source!V650</f>
        <v>0</v>
      </c>
      <c r="AA904">
        <f>Source!X650</f>
        <v>0</v>
      </c>
      <c r="AB904">
        <f>Source!Y650</f>
        <v>0</v>
      </c>
    </row>
    <row r="905" spans="1:28" ht="14.25" x14ac:dyDescent="0.2">
      <c r="A905" s="37"/>
      <c r="B905" s="37"/>
      <c r="C905" s="43" t="str">
        <f>Source!H650</f>
        <v>1 Т ГРУЗА</v>
      </c>
      <c r="D905" s="40"/>
      <c r="E905" s="41">
        <f>Source!AF650</f>
        <v>0</v>
      </c>
      <c r="F905" s="41">
        <f>Source!AE650</f>
        <v>0</v>
      </c>
      <c r="G905" s="51"/>
      <c r="H905" s="51"/>
      <c r="I905" s="51">
        <f>Source!R650</f>
        <v>0</v>
      </c>
      <c r="J905" s="42">
        <f>Source!AI650</f>
        <v>0</v>
      </c>
      <c r="K905" s="42">
        <f>Source!V650</f>
        <v>0</v>
      </c>
    </row>
    <row r="906" spans="1:28" x14ac:dyDescent="0.2">
      <c r="A906" s="37"/>
      <c r="B906" s="37"/>
      <c r="C906" s="47" t="str">
        <f>"Объем: "&amp;Source!I650&amp;"="&amp;Source!I649&amp;"*"&amp;"1000*"&amp;"1,5"</f>
        <v>Объем: 181,5=0,121*1000*1,5</v>
      </c>
      <c r="D906" s="37"/>
      <c r="E906" s="37"/>
      <c r="F906" s="37"/>
      <c r="G906" s="37"/>
      <c r="H906" s="37"/>
      <c r="I906" s="37"/>
      <c r="J906" s="37"/>
      <c r="K906" s="37"/>
    </row>
    <row r="907" spans="1:28" ht="42.75" x14ac:dyDescent="0.2">
      <c r="A907" s="38" t="str">
        <f>Source!E651</f>
        <v>105</v>
      </c>
      <c r="B907" s="38" t="str">
        <f>Source!F651</f>
        <v>01-02-057-2</v>
      </c>
      <c r="C907" s="39" t="str">
        <f>Source!G651</f>
        <v>Разработка грунта вручную в траншеях глубиной до 2 м без креплений с откосами, группа грунтов: 2</v>
      </c>
      <c r="D907" s="40">
        <f>Source!I651</f>
        <v>5.04E-2</v>
      </c>
      <c r="E907" s="41">
        <f>Source!AB651</f>
        <v>977.9</v>
      </c>
      <c r="F907" s="41">
        <f>Source!AD651</f>
        <v>0</v>
      </c>
      <c r="G907" s="51">
        <f>Source!O651</f>
        <v>49</v>
      </c>
      <c r="H907" s="51">
        <f>Source!S651</f>
        <v>49</v>
      </c>
      <c r="I907" s="51">
        <f>Source!Q651</f>
        <v>0</v>
      </c>
      <c r="J907" s="42">
        <f>Source!AH651</f>
        <v>154</v>
      </c>
      <c r="K907" s="42">
        <f>Source!U651</f>
        <v>7.7615999999999996</v>
      </c>
      <c r="T907">
        <f>Source!O651+Source!X651+Source!Y651</f>
        <v>107</v>
      </c>
      <c r="U907">
        <f>Source!P651</f>
        <v>0</v>
      </c>
      <c r="V907">
        <f>Source!S651</f>
        <v>49</v>
      </c>
      <c r="W907">
        <f>Source!Q651</f>
        <v>0</v>
      </c>
      <c r="X907">
        <f>Source!R651</f>
        <v>0</v>
      </c>
      <c r="Y907">
        <f>Source!U651</f>
        <v>7.7615999999999996</v>
      </c>
      <c r="Z907">
        <f>Source!V651</f>
        <v>0</v>
      </c>
      <c r="AA907">
        <f>Source!X651</f>
        <v>39</v>
      </c>
      <c r="AB907">
        <f>Source!Y651</f>
        <v>19</v>
      </c>
    </row>
    <row r="908" spans="1:28" ht="14.25" x14ac:dyDescent="0.2">
      <c r="A908" s="37"/>
      <c r="B908" s="37"/>
      <c r="C908" s="43" t="str">
        <f>Source!H651</f>
        <v>100 м3 грунта</v>
      </c>
      <c r="D908" s="40"/>
      <c r="E908" s="41">
        <f>Source!AF651</f>
        <v>977.9</v>
      </c>
      <c r="F908" s="41">
        <f>Source!AE651</f>
        <v>0</v>
      </c>
      <c r="G908" s="51"/>
      <c r="H908" s="51"/>
      <c r="I908" s="51">
        <f>Source!R651</f>
        <v>0</v>
      </c>
      <c r="J908" s="42">
        <f>Source!AI651</f>
        <v>0</v>
      </c>
      <c r="K908" s="42">
        <f>Source!V651</f>
        <v>0</v>
      </c>
    </row>
    <row r="909" spans="1:28" x14ac:dyDescent="0.2">
      <c r="A909" s="37"/>
      <c r="B909" s="37"/>
      <c r="C909" s="47" t="str">
        <f>"Объем: "&amp;Source!I651&amp;"=("&amp;Source!I654&amp;"*"&amp;"100*"&amp;"0,09)/"&amp;"100"</f>
        <v>Объем: 0,0504=(0,56*100*0,09)/100</v>
      </c>
      <c r="D909" s="37"/>
      <c r="E909" s="37"/>
      <c r="F909" s="37"/>
      <c r="G909" s="37"/>
      <c r="H909" s="37"/>
      <c r="I909" s="37"/>
      <c r="J909" s="37"/>
      <c r="K909" s="37"/>
    </row>
    <row r="910" spans="1:28" x14ac:dyDescent="0.2">
      <c r="A910" s="37"/>
      <c r="B910" s="37"/>
      <c r="C910" s="44" t="s">
        <v>1072</v>
      </c>
      <c r="D910" s="45">
        <f>Source!BZ651</f>
        <v>80</v>
      </c>
      <c r="E910" s="46">
        <f>(Source!AF651+Source!AE651)*Source!FX651/100</f>
        <v>782.32</v>
      </c>
      <c r="F910" s="45"/>
      <c r="G910" s="52">
        <f>Source!X651</f>
        <v>39</v>
      </c>
      <c r="H910" s="45" t="str">
        <f>CONCATENATE(Source!AT651)</f>
        <v>80</v>
      </c>
      <c r="I910" s="45"/>
      <c r="J910" s="45"/>
      <c r="K910" s="45"/>
    </row>
    <row r="911" spans="1:28" x14ac:dyDescent="0.2">
      <c r="A911" s="37"/>
      <c r="B911" s="37"/>
      <c r="C911" s="44" t="s">
        <v>1073</v>
      </c>
      <c r="D911" s="45">
        <f>Source!CA651</f>
        <v>45</v>
      </c>
      <c r="E911" s="46">
        <f>(Source!AF651+Source!AE651)*Source!FY651/100</f>
        <v>374.04674999999997</v>
      </c>
      <c r="F911" s="45" t="str">
        <f>CONCATENATE(Source!DM651,Source!FU651, "=", Source!FY651, "%")</f>
        <v>*0,85=38,25%</v>
      </c>
      <c r="G911" s="52">
        <f>Source!Y651</f>
        <v>19</v>
      </c>
      <c r="H911" s="45" t="str">
        <f>CONCATENATE(Source!AU651)</f>
        <v>38</v>
      </c>
      <c r="I911" s="45"/>
      <c r="J911" s="45"/>
      <c r="K911" s="45"/>
    </row>
    <row r="912" spans="1:28" x14ac:dyDescent="0.2">
      <c r="A912" s="37"/>
      <c r="B912" s="37"/>
      <c r="C912" s="44" t="s">
        <v>1074</v>
      </c>
      <c r="D912" s="45"/>
      <c r="E912" s="46">
        <f>((Source!AF651+Source!AE651)*Source!FX651/100)+((Source!AF651+Source!AE651)*Source!FY651/100)+Source!AB651</f>
        <v>2134.2667500000002</v>
      </c>
      <c r="F912" s="45"/>
      <c r="G912" s="52">
        <f>Source!O651+Source!X651+Source!Y651</f>
        <v>107</v>
      </c>
      <c r="H912" s="45"/>
      <c r="I912" s="45"/>
      <c r="J912" s="45"/>
      <c r="K912" s="45"/>
    </row>
    <row r="913" spans="1:28" ht="42.75" x14ac:dyDescent="0.2">
      <c r="A913" s="38" t="str">
        <f>Source!E652</f>
        <v>106</v>
      </c>
      <c r="B913" s="38" t="str">
        <f>Source!F652</f>
        <v>27-04-001-4</v>
      </c>
      <c r="C913" s="39" t="str">
        <f>Source!G652</f>
        <v>Устройство подстилающих и выравнивающих слоев оснований: из щебня</v>
      </c>
      <c r="D913" s="40">
        <f>Source!I652</f>
        <v>8.3999999999999995E-3</v>
      </c>
      <c r="E913" s="41">
        <f>Source!AB652</f>
        <v>3511.5</v>
      </c>
      <c r="F913" s="41">
        <f>Source!AD652</f>
        <v>3336.5</v>
      </c>
      <c r="G913" s="51">
        <f>Source!O652</f>
        <v>29</v>
      </c>
      <c r="H913" s="51">
        <f>Source!S652</f>
        <v>1</v>
      </c>
      <c r="I913" s="51">
        <f>Source!Q652</f>
        <v>28</v>
      </c>
      <c r="J913" s="42">
        <f>Source!AH652</f>
        <v>24.19</v>
      </c>
      <c r="K913" s="42">
        <f>Source!U652</f>
        <v>0.20319599999999999</v>
      </c>
      <c r="T913">
        <f>Source!O652+Source!X652+Source!Y652</f>
        <v>35</v>
      </c>
      <c r="U913">
        <f>Source!P652</f>
        <v>0</v>
      </c>
      <c r="V913">
        <f>Source!S652</f>
        <v>1</v>
      </c>
      <c r="W913">
        <f>Source!Q652</f>
        <v>28</v>
      </c>
      <c r="X913">
        <f>Source!R652</f>
        <v>2</v>
      </c>
      <c r="Y913">
        <f>Source!U652</f>
        <v>0.20319599999999999</v>
      </c>
      <c r="Z913">
        <f>Source!V652</f>
        <v>0.17304</v>
      </c>
      <c r="AA913">
        <f>Source!X652</f>
        <v>4</v>
      </c>
      <c r="AB913">
        <f>Source!Y652</f>
        <v>2</v>
      </c>
    </row>
    <row r="914" spans="1:28" ht="28.5" x14ac:dyDescent="0.2">
      <c r="A914" s="37"/>
      <c r="B914" s="37"/>
      <c r="C914" s="43" t="str">
        <f>Source!H652</f>
        <v>100 м3 материала основания (в плотном теле)</v>
      </c>
      <c r="D914" s="40"/>
      <c r="E914" s="41">
        <f>Source!AF652</f>
        <v>159.19999999999999</v>
      </c>
      <c r="F914" s="41">
        <f>Source!AE652</f>
        <v>273.60000000000002</v>
      </c>
      <c r="G914" s="51"/>
      <c r="H914" s="51"/>
      <c r="I914" s="51">
        <f>Source!R652</f>
        <v>2</v>
      </c>
      <c r="J914" s="42">
        <f>Source!AI652</f>
        <v>20.6</v>
      </c>
      <c r="K914" s="42">
        <f>Source!V652</f>
        <v>0.17304</v>
      </c>
    </row>
    <row r="915" spans="1:28" x14ac:dyDescent="0.2">
      <c r="A915" s="37"/>
      <c r="B915" s="37"/>
      <c r="C915" s="47" t="str">
        <f>"Объем: "&amp;Source!I652&amp;"=("&amp;Source!I654&amp;"*"&amp;"100*"&amp;"0,1*"&amp;"0,15)/"&amp;"100"</f>
        <v>Объем: 0,0084=(0,56*100*0,1*0,15)/100</v>
      </c>
      <c r="D915" s="37"/>
      <c r="E915" s="37"/>
      <c r="F915" s="37"/>
      <c r="G915" s="37"/>
      <c r="H915" s="37"/>
      <c r="I915" s="37"/>
      <c r="J915" s="37"/>
      <c r="K915" s="37"/>
    </row>
    <row r="916" spans="1:28" x14ac:dyDescent="0.2">
      <c r="A916" s="37"/>
      <c r="B916" s="37"/>
      <c r="C916" s="44" t="s">
        <v>1072</v>
      </c>
      <c r="D916" s="45">
        <f>Source!BZ652</f>
        <v>142</v>
      </c>
      <c r="E916" s="46">
        <f>(Source!AF652+Source!AE652)*Source!FX652/100</f>
        <v>614.57600000000002</v>
      </c>
      <c r="F916" s="45"/>
      <c r="G916" s="52">
        <f>Source!X652</f>
        <v>4</v>
      </c>
      <c r="H916" s="45" t="str">
        <f>CONCATENATE(Source!AT652)</f>
        <v>142</v>
      </c>
      <c r="I916" s="45"/>
      <c r="J916" s="45"/>
      <c r="K916" s="45"/>
    </row>
    <row r="917" spans="1:28" x14ac:dyDescent="0.2">
      <c r="A917" s="37"/>
      <c r="B917" s="37"/>
      <c r="C917" s="44" t="s">
        <v>1073</v>
      </c>
      <c r="D917" s="45">
        <f>Source!CA652</f>
        <v>95</v>
      </c>
      <c r="E917" s="46">
        <f>(Source!AF652+Source!AE652)*Source!FY652/100</f>
        <v>349.48599999999999</v>
      </c>
      <c r="F917" s="45" t="str">
        <f>CONCATENATE(Source!DM652,Source!FU652, "=", Source!FY652, "%")</f>
        <v>*0,85=80,75%</v>
      </c>
      <c r="G917" s="52">
        <f>Source!Y652</f>
        <v>2</v>
      </c>
      <c r="H917" s="45" t="str">
        <f>CONCATENATE(Source!AU652)</f>
        <v>81</v>
      </c>
      <c r="I917" s="45"/>
      <c r="J917" s="45"/>
      <c r="K917" s="45"/>
    </row>
    <row r="918" spans="1:28" x14ac:dyDescent="0.2">
      <c r="A918" s="37"/>
      <c r="B918" s="37"/>
      <c r="C918" s="44" t="s">
        <v>1074</v>
      </c>
      <c r="D918" s="45"/>
      <c r="E918" s="46">
        <f>((Source!AF652+Source!AE652)*Source!FX652/100)+((Source!AF652+Source!AE652)*Source!FY652/100)+Source!AB652</f>
        <v>4475.5619999999999</v>
      </c>
      <c r="F918" s="45"/>
      <c r="G918" s="52">
        <f>Source!O652+Source!X652+Source!Y652</f>
        <v>35</v>
      </c>
      <c r="H918" s="45"/>
      <c r="I918" s="45"/>
      <c r="J918" s="45"/>
      <c r="K918" s="45"/>
    </row>
    <row r="919" spans="1:28" ht="42.75" x14ac:dyDescent="0.2">
      <c r="A919" s="38" t="str">
        <f>Source!E653</f>
        <v>106,1</v>
      </c>
      <c r="B919" s="38" t="str">
        <f>Source!F653</f>
        <v>408-0057</v>
      </c>
      <c r="C919" s="39" t="str">
        <f>Source!G653</f>
        <v>Щебень из природного камня для строительных работ марка 600, фракция 5 (3)-20 мм</v>
      </c>
      <c r="D919" s="40">
        <f>Source!I653</f>
        <v>1.0584</v>
      </c>
      <c r="E919" s="41">
        <f>Source!AB653</f>
        <v>127.2</v>
      </c>
      <c r="F919" s="41">
        <f>Source!AD653</f>
        <v>0</v>
      </c>
      <c r="G919" s="51">
        <f>Source!O653</f>
        <v>135</v>
      </c>
      <c r="H919" s="51">
        <f>Source!S653</f>
        <v>0</v>
      </c>
      <c r="I919" s="51">
        <f>Source!Q653</f>
        <v>0</v>
      </c>
      <c r="J919" s="42">
        <f>Source!AH653</f>
        <v>0</v>
      </c>
      <c r="K919" s="42">
        <f>Source!U653</f>
        <v>0</v>
      </c>
      <c r="T919">
        <f>Source!O653+Source!X653+Source!Y653</f>
        <v>135</v>
      </c>
      <c r="U919">
        <f>Source!P653</f>
        <v>135</v>
      </c>
      <c r="V919">
        <f>Source!S653</f>
        <v>0</v>
      </c>
      <c r="W919">
        <f>Source!Q653</f>
        <v>0</v>
      </c>
      <c r="X919">
        <f>Source!R653</f>
        <v>0</v>
      </c>
      <c r="Y919">
        <f>Source!U653</f>
        <v>0</v>
      </c>
      <c r="Z919">
        <f>Source!V653</f>
        <v>0</v>
      </c>
      <c r="AA919">
        <f>Source!X653</f>
        <v>0</v>
      </c>
      <c r="AB919">
        <f>Source!Y653</f>
        <v>0</v>
      </c>
    </row>
    <row r="920" spans="1:28" ht="14.25" x14ac:dyDescent="0.2">
      <c r="A920" s="37"/>
      <c r="B920" s="37"/>
      <c r="C920" s="43" t="str">
        <f>Source!H653</f>
        <v>м3</v>
      </c>
      <c r="D920" s="40"/>
      <c r="E920" s="41">
        <f>Source!AF653</f>
        <v>0</v>
      </c>
      <c r="F920" s="41">
        <f>Source!AE653</f>
        <v>0</v>
      </c>
      <c r="G920" s="51"/>
      <c r="H920" s="51"/>
      <c r="I920" s="51">
        <f>Source!R653</f>
        <v>0</v>
      </c>
      <c r="J920" s="42">
        <f>Source!AI653</f>
        <v>0</v>
      </c>
      <c r="K920" s="42">
        <f>Source!V653</f>
        <v>0</v>
      </c>
    </row>
    <row r="921" spans="1:28" ht="28.5" x14ac:dyDescent="0.2">
      <c r="A921" s="38" t="str">
        <f>Source!E654</f>
        <v>107</v>
      </c>
      <c r="B921" s="38" t="str">
        <f>Source!F654</f>
        <v>27-02-010-2</v>
      </c>
      <c r="C921" s="39" t="str">
        <f>Source!G654</f>
        <v>Установка бортовых камней бетонных: при других видах покрытий</v>
      </c>
      <c r="D921" s="40">
        <f>Source!I654</f>
        <v>0.56000000000000005</v>
      </c>
      <c r="E921" s="41">
        <f>Source!AB654</f>
        <v>4027.2</v>
      </c>
      <c r="F921" s="41">
        <f>Source!AD654</f>
        <v>79.400000000000006</v>
      </c>
      <c r="G921" s="51">
        <f>Source!O654</f>
        <v>2255</v>
      </c>
      <c r="H921" s="51">
        <f>Source!S654</f>
        <v>293</v>
      </c>
      <c r="I921" s="51">
        <f>Source!Q654</f>
        <v>44</v>
      </c>
      <c r="J921" s="42">
        <f>Source!AH654</f>
        <v>76.08</v>
      </c>
      <c r="K921" s="42">
        <f>Source!U654</f>
        <v>42.604800000000004</v>
      </c>
      <c r="T921">
        <f>Source!O654+Source!X654+Source!Y654</f>
        <v>2919</v>
      </c>
      <c r="U921">
        <f>Source!P654</f>
        <v>1918</v>
      </c>
      <c r="V921">
        <f>Source!S654</f>
        <v>293</v>
      </c>
      <c r="W921">
        <f>Source!Q654</f>
        <v>44</v>
      </c>
      <c r="X921">
        <f>Source!R654</f>
        <v>5</v>
      </c>
      <c r="Y921">
        <f>Source!U654</f>
        <v>42.604800000000004</v>
      </c>
      <c r="Z921">
        <f>Source!V654</f>
        <v>0.38080000000000008</v>
      </c>
      <c r="AA921">
        <f>Source!X654</f>
        <v>423</v>
      </c>
      <c r="AB921">
        <f>Source!Y654</f>
        <v>241</v>
      </c>
    </row>
    <row r="922" spans="1:28" ht="14.25" x14ac:dyDescent="0.2">
      <c r="A922" s="37"/>
      <c r="B922" s="37"/>
      <c r="C922" s="43" t="str">
        <f>Source!H654</f>
        <v>100 м бортового камня</v>
      </c>
      <c r="D922" s="40"/>
      <c r="E922" s="41">
        <f>Source!AF654</f>
        <v>523.4</v>
      </c>
      <c r="F922" s="41">
        <f>Source!AE654</f>
        <v>9</v>
      </c>
      <c r="G922" s="51"/>
      <c r="H922" s="51"/>
      <c r="I922" s="51">
        <f>Source!R654</f>
        <v>5</v>
      </c>
      <c r="J922" s="42">
        <f>Source!AI654</f>
        <v>0.68</v>
      </c>
      <c r="K922" s="42">
        <f>Source!V654</f>
        <v>0.38080000000000008</v>
      </c>
    </row>
    <row r="923" spans="1:28" x14ac:dyDescent="0.2">
      <c r="A923" s="37"/>
      <c r="B923" s="37"/>
      <c r="C923" s="47" t="str">
        <f>"Объем: "&amp;Source!I654&amp;"=56/"&amp;"100"</f>
        <v>Объем: 0,56=56/100</v>
      </c>
      <c r="D923" s="37"/>
      <c r="E923" s="37"/>
      <c r="F923" s="37"/>
      <c r="G923" s="37"/>
      <c r="H923" s="37"/>
      <c r="I923" s="37"/>
      <c r="J923" s="37"/>
      <c r="K923" s="37"/>
    </row>
    <row r="924" spans="1:28" x14ac:dyDescent="0.2">
      <c r="A924" s="37"/>
      <c r="B924" s="37"/>
      <c r="C924" s="44" t="s">
        <v>1072</v>
      </c>
      <c r="D924" s="45">
        <f>Source!BZ654</f>
        <v>142</v>
      </c>
      <c r="E924" s="46">
        <f>(Source!AF654+Source!AE654)*Source!FX654/100</f>
        <v>756.00800000000004</v>
      </c>
      <c r="F924" s="45"/>
      <c r="G924" s="52">
        <f>Source!X654</f>
        <v>423</v>
      </c>
      <c r="H924" s="45" t="str">
        <f>CONCATENATE(Source!AT654)</f>
        <v>142</v>
      </c>
      <c r="I924" s="45"/>
      <c r="J924" s="45"/>
      <c r="K924" s="45"/>
    </row>
    <row r="925" spans="1:28" x14ac:dyDescent="0.2">
      <c r="A925" s="37"/>
      <c r="B925" s="37"/>
      <c r="C925" s="44" t="s">
        <v>1073</v>
      </c>
      <c r="D925" s="45">
        <f>Source!CA654</f>
        <v>95</v>
      </c>
      <c r="E925" s="46">
        <f>(Source!AF654+Source!AE654)*Source!FY654/100</f>
        <v>429.91299999999995</v>
      </c>
      <c r="F925" s="45" t="str">
        <f>CONCATENATE(Source!DM654,Source!FU654, "=", Source!FY654, "%")</f>
        <v>*0,85=80,75%</v>
      </c>
      <c r="G925" s="52">
        <f>Source!Y654</f>
        <v>241</v>
      </c>
      <c r="H925" s="45" t="str">
        <f>CONCATENATE(Source!AU654)</f>
        <v>81</v>
      </c>
      <c r="I925" s="45"/>
      <c r="J925" s="45"/>
      <c r="K925" s="45"/>
    </row>
    <row r="926" spans="1:28" x14ac:dyDescent="0.2">
      <c r="A926" s="37"/>
      <c r="B926" s="37"/>
      <c r="C926" s="44" t="s">
        <v>1074</v>
      </c>
      <c r="D926" s="45"/>
      <c r="E926" s="46">
        <f>((Source!AF654+Source!AE654)*Source!FX654/100)+((Source!AF654+Source!AE654)*Source!FY654/100)+Source!AB654</f>
        <v>5213.1210000000001</v>
      </c>
      <c r="F926" s="45"/>
      <c r="G926" s="52">
        <f>Source!O654+Source!X654+Source!Y654</f>
        <v>2919</v>
      </c>
      <c r="H926" s="45"/>
      <c r="I926" s="45"/>
      <c r="J926" s="45"/>
      <c r="K926" s="45"/>
    </row>
    <row r="927" spans="1:28" ht="42.75" x14ac:dyDescent="0.2">
      <c r="A927" s="38" t="str">
        <f>Source!E655</f>
        <v>107,1</v>
      </c>
      <c r="B927" s="38" t="str">
        <f>Source!F655</f>
        <v>403-8023</v>
      </c>
      <c r="C927" s="39" t="str">
        <f>Source!G655</f>
        <v>Камни бортовые БР 100.20.8 /бетон В22,5 (М300), объем 0,016 м3/ (ГОСТ 6665-91)</v>
      </c>
      <c r="D927" s="40">
        <f>Source!I655</f>
        <v>56</v>
      </c>
      <c r="E927" s="41">
        <f>Source!AB655</f>
        <v>20.7</v>
      </c>
      <c r="F927" s="41">
        <f>Source!AD655</f>
        <v>0</v>
      </c>
      <c r="G927" s="51">
        <f>Source!O655</f>
        <v>1159</v>
      </c>
      <c r="H927" s="51">
        <f>Source!S655</f>
        <v>0</v>
      </c>
      <c r="I927" s="51">
        <f>Source!Q655</f>
        <v>0</v>
      </c>
      <c r="J927" s="42">
        <f>Source!AH655</f>
        <v>0</v>
      </c>
      <c r="K927" s="42">
        <f>Source!U655</f>
        <v>0</v>
      </c>
      <c r="T927">
        <f>Source!O655+Source!X655+Source!Y655</f>
        <v>1159</v>
      </c>
      <c r="U927">
        <f>Source!P655</f>
        <v>1159</v>
      </c>
      <c r="V927">
        <f>Source!S655</f>
        <v>0</v>
      </c>
      <c r="W927">
        <f>Source!Q655</f>
        <v>0</v>
      </c>
      <c r="X927">
        <f>Source!R655</f>
        <v>0</v>
      </c>
      <c r="Y927">
        <f>Source!U655</f>
        <v>0</v>
      </c>
      <c r="Z927">
        <f>Source!V655</f>
        <v>0</v>
      </c>
      <c r="AA927">
        <f>Source!X655</f>
        <v>0</v>
      </c>
      <c r="AB927">
        <f>Source!Y655</f>
        <v>0</v>
      </c>
    </row>
    <row r="928" spans="1:28" ht="14.25" x14ac:dyDescent="0.2">
      <c r="A928" s="37"/>
      <c r="B928" s="37"/>
      <c r="C928" s="43" t="str">
        <f>Source!H655</f>
        <v>шт.</v>
      </c>
      <c r="D928" s="40"/>
      <c r="E928" s="41">
        <f>Source!AF655</f>
        <v>0</v>
      </c>
      <c r="F928" s="41">
        <f>Source!AE655</f>
        <v>0</v>
      </c>
      <c r="G928" s="51"/>
      <c r="H928" s="51"/>
      <c r="I928" s="51">
        <f>Source!R655</f>
        <v>0</v>
      </c>
      <c r="J928" s="42">
        <f>Source!AI655</f>
        <v>0</v>
      </c>
      <c r="K928" s="42">
        <f>Source!V655</f>
        <v>0</v>
      </c>
    </row>
    <row r="929" spans="1:28" ht="28.5" x14ac:dyDescent="0.2">
      <c r="A929" s="38" t="str">
        <f>Source!E656</f>
        <v>107,2</v>
      </c>
      <c r="B929" s="38" t="str">
        <f>Source!F656</f>
        <v>401-0006</v>
      </c>
      <c r="C929" s="39" t="s">
        <v>1081</v>
      </c>
      <c r="D929" s="40">
        <f>Source!I656</f>
        <v>-3.3039999999999998</v>
      </c>
      <c r="E929" s="41">
        <f>Source!AB656</f>
        <v>550.20000000000005</v>
      </c>
      <c r="F929" s="41">
        <f>Source!AD656</f>
        <v>0</v>
      </c>
      <c r="G929" s="51">
        <f>Source!O656</f>
        <v>-1818</v>
      </c>
      <c r="H929" s="51">
        <f>Source!S656</f>
        <v>0</v>
      </c>
      <c r="I929" s="51">
        <f>Source!Q656</f>
        <v>0</v>
      </c>
      <c r="J929" s="42">
        <f>Source!AH656</f>
        <v>0</v>
      </c>
      <c r="K929" s="42">
        <f>Source!U656</f>
        <v>0</v>
      </c>
      <c r="T929">
        <f>Source!O656+Source!X656+Source!Y656</f>
        <v>-1818</v>
      </c>
      <c r="U929">
        <f>Source!P656</f>
        <v>-1818</v>
      </c>
      <c r="V929">
        <f>Source!S656</f>
        <v>0</v>
      </c>
      <c r="W929">
        <f>Source!Q656</f>
        <v>0</v>
      </c>
      <c r="X929">
        <f>Source!R656</f>
        <v>0</v>
      </c>
      <c r="Y929">
        <f>Source!U656</f>
        <v>0</v>
      </c>
      <c r="Z929">
        <f>Source!V656</f>
        <v>0</v>
      </c>
      <c r="AA929">
        <f>Source!X656</f>
        <v>0</v>
      </c>
      <c r="AB929">
        <f>Source!Y656</f>
        <v>0</v>
      </c>
    </row>
    <row r="930" spans="1:28" ht="14.25" x14ac:dyDescent="0.2">
      <c r="A930" s="37"/>
      <c r="B930" s="37"/>
      <c r="C930" s="43" t="str">
        <f>Source!H656</f>
        <v>м3</v>
      </c>
      <c r="D930" s="40"/>
      <c r="E930" s="41">
        <f>Source!AF656</f>
        <v>0</v>
      </c>
      <c r="F930" s="41">
        <f>Source!AE656</f>
        <v>0</v>
      </c>
      <c r="G930" s="51"/>
      <c r="H930" s="51"/>
      <c r="I930" s="51">
        <f>Source!R656</f>
        <v>0</v>
      </c>
      <c r="J930" s="42">
        <f>Source!AI656</f>
        <v>0</v>
      </c>
      <c r="K930" s="42">
        <f>Source!V656</f>
        <v>0</v>
      </c>
    </row>
    <row r="931" spans="1:28" ht="14.25" x14ac:dyDescent="0.2">
      <c r="A931" s="38" t="str">
        <f>Source!E657</f>
        <v>107,3</v>
      </c>
      <c r="B931" s="38" t="str">
        <f>Source!F657</f>
        <v>401-0006</v>
      </c>
      <c r="C931" s="39" t="str">
        <f>Source!G657</f>
        <v>Бетон тяжелый, класс В15 (М200)</v>
      </c>
      <c r="D931" s="40">
        <f>Source!I657</f>
        <v>3.3039999999999998</v>
      </c>
      <c r="E931" s="41">
        <f>Source!AB657</f>
        <v>550.20000000000005</v>
      </c>
      <c r="F931" s="41">
        <f>Source!AD657</f>
        <v>0</v>
      </c>
      <c r="G931" s="51">
        <f>Source!O657</f>
        <v>1818</v>
      </c>
      <c r="H931" s="51">
        <f>Source!S657</f>
        <v>0</v>
      </c>
      <c r="I931" s="51">
        <f>Source!Q657</f>
        <v>0</v>
      </c>
      <c r="J931" s="42">
        <f>Source!AH657</f>
        <v>0</v>
      </c>
      <c r="K931" s="42">
        <f>Source!U657</f>
        <v>0</v>
      </c>
      <c r="T931">
        <f>Source!O657+Source!X657+Source!Y657</f>
        <v>1818</v>
      </c>
      <c r="U931">
        <f>Source!P657</f>
        <v>1818</v>
      </c>
      <c r="V931">
        <f>Source!S657</f>
        <v>0</v>
      </c>
      <c r="W931">
        <f>Source!Q657</f>
        <v>0</v>
      </c>
      <c r="X931">
        <f>Source!R657</f>
        <v>0</v>
      </c>
      <c r="Y931">
        <f>Source!U657</f>
        <v>0</v>
      </c>
      <c r="Z931">
        <f>Source!V657</f>
        <v>0</v>
      </c>
      <c r="AA931">
        <f>Source!X657</f>
        <v>0</v>
      </c>
      <c r="AB931">
        <f>Source!Y657</f>
        <v>0</v>
      </c>
    </row>
    <row r="932" spans="1:28" ht="14.25" x14ac:dyDescent="0.2">
      <c r="A932" s="37"/>
      <c r="B932" s="37"/>
      <c r="C932" s="43" t="str">
        <f>Source!H657</f>
        <v>м3</v>
      </c>
      <c r="D932" s="40"/>
      <c r="E932" s="41">
        <f>Source!AF657</f>
        <v>0</v>
      </c>
      <c r="F932" s="41">
        <f>Source!AE657</f>
        <v>0</v>
      </c>
      <c r="G932" s="51"/>
      <c r="H932" s="51"/>
      <c r="I932" s="51">
        <f>Source!R657</f>
        <v>0</v>
      </c>
      <c r="J932" s="42">
        <f>Source!AI657</f>
        <v>0</v>
      </c>
      <c r="K932" s="42">
        <f>Source!V657</f>
        <v>0</v>
      </c>
    </row>
    <row r="933" spans="1:28" ht="42.75" x14ac:dyDescent="0.2">
      <c r="A933" s="38" t="str">
        <f>Source!E658</f>
        <v>107,4</v>
      </c>
      <c r="B933" s="38" t="str">
        <f>Source!F658</f>
        <v>402-0004</v>
      </c>
      <c r="C933" s="39" t="s">
        <v>1082</v>
      </c>
      <c r="D933" s="40">
        <f>Source!I658</f>
        <v>-3.3599999999999998E-2</v>
      </c>
      <c r="E933" s="41">
        <f>Source!AB658</f>
        <v>484.1</v>
      </c>
      <c r="F933" s="41">
        <f>Source!AD658</f>
        <v>0</v>
      </c>
      <c r="G933" s="51">
        <f>Source!O658</f>
        <v>-16</v>
      </c>
      <c r="H933" s="51">
        <f>Source!S658</f>
        <v>0</v>
      </c>
      <c r="I933" s="51">
        <f>Source!Q658</f>
        <v>0</v>
      </c>
      <c r="J933" s="42">
        <f>Source!AH658</f>
        <v>0</v>
      </c>
      <c r="K933" s="42">
        <f>Source!U658</f>
        <v>0</v>
      </c>
      <c r="T933">
        <f>Source!O658+Source!X658+Source!Y658</f>
        <v>-16</v>
      </c>
      <c r="U933">
        <f>Source!P658</f>
        <v>-16</v>
      </c>
      <c r="V933">
        <f>Source!S658</f>
        <v>0</v>
      </c>
      <c r="W933">
        <f>Source!Q658</f>
        <v>0</v>
      </c>
      <c r="X933">
        <f>Source!R658</f>
        <v>0</v>
      </c>
      <c r="Y933">
        <f>Source!U658</f>
        <v>0</v>
      </c>
      <c r="Z933">
        <f>Source!V658</f>
        <v>0</v>
      </c>
      <c r="AA933">
        <f>Source!X658</f>
        <v>0</v>
      </c>
      <c r="AB933">
        <f>Source!Y658</f>
        <v>0</v>
      </c>
    </row>
    <row r="934" spans="1:28" ht="14.25" x14ac:dyDescent="0.2">
      <c r="A934" s="37"/>
      <c r="B934" s="37"/>
      <c r="C934" s="43" t="str">
        <f>Source!H658</f>
        <v>м3</v>
      </c>
      <c r="D934" s="40"/>
      <c r="E934" s="41">
        <f>Source!AF658</f>
        <v>0</v>
      </c>
      <c r="F934" s="41">
        <f>Source!AE658</f>
        <v>0</v>
      </c>
      <c r="G934" s="51"/>
      <c r="H934" s="51"/>
      <c r="I934" s="51">
        <f>Source!R658</f>
        <v>0</v>
      </c>
      <c r="J934" s="42">
        <f>Source!AI658</f>
        <v>0</v>
      </c>
      <c r="K934" s="42">
        <f>Source!V658</f>
        <v>0</v>
      </c>
    </row>
    <row r="935" spans="1:28" ht="28.5" x14ac:dyDescent="0.2">
      <c r="A935" s="38" t="str">
        <f>Source!E659</f>
        <v>107,5</v>
      </c>
      <c r="B935" s="38" t="str">
        <f>Source!F659</f>
        <v>402-0004</v>
      </c>
      <c r="C935" s="39" t="str">
        <f>Source!G659</f>
        <v>Раствор готовый кладочный цементный марки 100</v>
      </c>
      <c r="D935" s="40">
        <f>Source!I659</f>
        <v>3.3599999999999998E-2</v>
      </c>
      <c r="E935" s="41">
        <f>Source!AB659</f>
        <v>484.1</v>
      </c>
      <c r="F935" s="41">
        <f>Source!AD659</f>
        <v>0</v>
      </c>
      <c r="G935" s="51">
        <f>Source!O659</f>
        <v>16</v>
      </c>
      <c r="H935" s="51">
        <f>Source!S659</f>
        <v>0</v>
      </c>
      <c r="I935" s="51">
        <f>Source!Q659</f>
        <v>0</v>
      </c>
      <c r="J935" s="42">
        <f>Source!AH659</f>
        <v>0</v>
      </c>
      <c r="K935" s="42">
        <f>Source!U659</f>
        <v>0</v>
      </c>
      <c r="T935">
        <f>Source!O659+Source!X659+Source!Y659</f>
        <v>16</v>
      </c>
      <c r="U935">
        <f>Source!P659</f>
        <v>16</v>
      </c>
      <c r="V935">
        <f>Source!S659</f>
        <v>0</v>
      </c>
      <c r="W935">
        <f>Source!Q659</f>
        <v>0</v>
      </c>
      <c r="X935">
        <f>Source!R659</f>
        <v>0</v>
      </c>
      <c r="Y935">
        <f>Source!U659</f>
        <v>0</v>
      </c>
      <c r="Z935">
        <f>Source!V659</f>
        <v>0</v>
      </c>
      <c r="AA935">
        <f>Source!X659</f>
        <v>0</v>
      </c>
      <c r="AB935">
        <f>Source!Y659</f>
        <v>0</v>
      </c>
    </row>
    <row r="936" spans="1:28" ht="14.25" x14ac:dyDescent="0.2">
      <c r="A936" s="37"/>
      <c r="B936" s="37"/>
      <c r="C936" s="43" t="str">
        <f>Source!H659</f>
        <v>м3</v>
      </c>
      <c r="D936" s="40"/>
      <c r="E936" s="41">
        <f>Source!AF659</f>
        <v>0</v>
      </c>
      <c r="F936" s="41">
        <f>Source!AE659</f>
        <v>0</v>
      </c>
      <c r="G936" s="51"/>
      <c r="H936" s="51"/>
      <c r="I936" s="51">
        <f>Source!R659</f>
        <v>0</v>
      </c>
      <c r="J936" s="42">
        <f>Source!AI659</f>
        <v>0</v>
      </c>
      <c r="K936" s="42">
        <f>Source!V659</f>
        <v>0</v>
      </c>
    </row>
    <row r="937" spans="1:28" ht="14.25" x14ac:dyDescent="0.2">
      <c r="A937" s="38" t="str">
        <f>Source!E660</f>
        <v>108</v>
      </c>
      <c r="B937" s="38" t="str">
        <f>Source!F660</f>
        <v>01-02-061-1</v>
      </c>
      <c r="C937" s="39" t="str">
        <f>Source!G660</f>
        <v>Засыпка пазух бортового камня</v>
      </c>
      <c r="D937" s="40">
        <f>Source!I660</f>
        <v>8.3999999999999995E-3</v>
      </c>
      <c r="E937" s="41">
        <f>Source!AB660</f>
        <v>539.9</v>
      </c>
      <c r="F937" s="41">
        <f>Source!AD660</f>
        <v>0</v>
      </c>
      <c r="G937" s="51">
        <f>Source!O660</f>
        <v>5</v>
      </c>
      <c r="H937" s="51">
        <f>Source!S660</f>
        <v>5</v>
      </c>
      <c r="I937" s="51">
        <f>Source!Q660</f>
        <v>0</v>
      </c>
      <c r="J937" s="42">
        <f>Source!AH660</f>
        <v>88.5</v>
      </c>
      <c r="K937" s="42">
        <f>Source!U660</f>
        <v>0.74339999999999995</v>
      </c>
      <c r="T937">
        <f>Source!O660+Source!X660+Source!Y660</f>
        <v>11</v>
      </c>
      <c r="U937">
        <f>Source!P660</f>
        <v>0</v>
      </c>
      <c r="V937">
        <f>Source!S660</f>
        <v>5</v>
      </c>
      <c r="W937">
        <f>Source!Q660</f>
        <v>0</v>
      </c>
      <c r="X937">
        <f>Source!R660</f>
        <v>0</v>
      </c>
      <c r="Y937">
        <f>Source!U660</f>
        <v>0.74339999999999995</v>
      </c>
      <c r="Z937">
        <f>Source!V660</f>
        <v>0</v>
      </c>
      <c r="AA937">
        <f>Source!X660</f>
        <v>4</v>
      </c>
      <c r="AB937">
        <f>Source!Y660</f>
        <v>2</v>
      </c>
    </row>
    <row r="938" spans="1:28" ht="14.25" x14ac:dyDescent="0.2">
      <c r="A938" s="37"/>
      <c r="B938" s="37"/>
      <c r="C938" s="43" t="str">
        <f>Source!H660</f>
        <v>100 м3 грунта</v>
      </c>
      <c r="D938" s="40"/>
      <c r="E938" s="41">
        <f>Source!AF660</f>
        <v>539.9</v>
      </c>
      <c r="F938" s="41">
        <f>Source!AE660</f>
        <v>0</v>
      </c>
      <c r="G938" s="51"/>
      <c r="H938" s="51"/>
      <c r="I938" s="51">
        <f>Source!R660</f>
        <v>0</v>
      </c>
      <c r="J938" s="42">
        <f>Source!AI660</f>
        <v>0</v>
      </c>
      <c r="K938" s="42">
        <f>Source!V660</f>
        <v>0</v>
      </c>
    </row>
    <row r="939" spans="1:28" x14ac:dyDescent="0.2">
      <c r="A939" s="37"/>
      <c r="B939" s="37"/>
      <c r="C939" s="47" t="str">
        <f>"Объем: "&amp;Source!I660&amp;"=("&amp;Source!I654&amp;"*"&amp;"100*"&amp;"0,1*"&amp;"0,15)/"&amp;"100"</f>
        <v>Объем: 0,0084=(0,56*100*0,1*0,15)/100</v>
      </c>
      <c r="D939" s="37"/>
      <c r="E939" s="37"/>
      <c r="F939" s="37"/>
      <c r="G939" s="37"/>
      <c r="H939" s="37"/>
      <c r="I939" s="37"/>
      <c r="J939" s="37"/>
      <c r="K939" s="37"/>
    </row>
    <row r="940" spans="1:28" x14ac:dyDescent="0.2">
      <c r="A940" s="37"/>
      <c r="B940" s="37"/>
      <c r="C940" s="44" t="s">
        <v>1072</v>
      </c>
      <c r="D940" s="45">
        <f>Source!BZ660</f>
        <v>80</v>
      </c>
      <c r="E940" s="46">
        <f>(Source!AF660+Source!AE660)*Source!FX660/100</f>
        <v>431.92</v>
      </c>
      <c r="F940" s="45"/>
      <c r="G940" s="52">
        <f>Source!X660</f>
        <v>4</v>
      </c>
      <c r="H940" s="45" t="str">
        <f>CONCATENATE(Source!AT660)</f>
        <v>80</v>
      </c>
      <c r="I940" s="45"/>
      <c r="J940" s="45"/>
      <c r="K940" s="45"/>
    </row>
    <row r="941" spans="1:28" x14ac:dyDescent="0.2">
      <c r="A941" s="37"/>
      <c r="B941" s="37"/>
      <c r="C941" s="44" t="s">
        <v>1073</v>
      </c>
      <c r="D941" s="45">
        <f>Source!CA660</f>
        <v>45</v>
      </c>
      <c r="E941" s="46">
        <f>(Source!AF660+Source!AE660)*Source!FY660/100</f>
        <v>206.51175000000001</v>
      </c>
      <c r="F941" s="45" t="str">
        <f>CONCATENATE(Source!DM660,Source!FU660, "=", Source!FY660, "%")</f>
        <v>*0,85=38,25%</v>
      </c>
      <c r="G941" s="52">
        <f>Source!Y660</f>
        <v>2</v>
      </c>
      <c r="H941" s="45" t="str">
        <f>CONCATENATE(Source!AU660)</f>
        <v>38</v>
      </c>
      <c r="I941" s="45"/>
      <c r="J941" s="45"/>
      <c r="K941" s="45"/>
    </row>
    <row r="942" spans="1:28" x14ac:dyDescent="0.2">
      <c r="A942" s="37"/>
      <c r="B942" s="37"/>
      <c r="C942" s="44" t="s">
        <v>1074</v>
      </c>
      <c r="D942" s="45"/>
      <c r="E942" s="46">
        <f>((Source!AF660+Source!AE660)*Source!FX660/100)+((Source!AF660+Source!AE660)*Source!FY660/100)+Source!AB660</f>
        <v>1178.3317499999998</v>
      </c>
      <c r="F942" s="45"/>
      <c r="G942" s="52">
        <f>Source!O660+Source!X660+Source!Y660</f>
        <v>11</v>
      </c>
      <c r="H942" s="45"/>
      <c r="I942" s="45"/>
      <c r="J942" s="45"/>
      <c r="K942" s="45"/>
    </row>
    <row r="943" spans="1:28" ht="42.75" x14ac:dyDescent="0.2">
      <c r="A943" s="38" t="str">
        <f>Source!E661</f>
        <v>109</v>
      </c>
      <c r="B943" s="38" t="str">
        <f>Source!F661</f>
        <v>пг01-01-01-039</v>
      </c>
      <c r="C943" s="39" t="str">
        <f>Source!G661</f>
        <v>Погрузочные работы при автомобильных перевозках: грунта растительного слоя (земля, перегной)</v>
      </c>
      <c r="D943" s="40">
        <f>Source!I661</f>
        <v>6.3</v>
      </c>
      <c r="E943" s="41">
        <f>Source!AB661</f>
        <v>4.3</v>
      </c>
      <c r="F943" s="41">
        <f>Source!AD661</f>
        <v>4.3</v>
      </c>
      <c r="G943" s="51">
        <f>Source!O661</f>
        <v>27</v>
      </c>
      <c r="H943" s="51">
        <f>Source!S661</f>
        <v>0</v>
      </c>
      <c r="I943" s="51">
        <f>Source!Q661</f>
        <v>27</v>
      </c>
      <c r="J943" s="42">
        <f>Source!AH661</f>
        <v>0</v>
      </c>
      <c r="K943" s="42">
        <f>Source!U661</f>
        <v>0</v>
      </c>
      <c r="T943">
        <f>Source!O661+Source!X661+Source!Y661</f>
        <v>27</v>
      </c>
      <c r="U943">
        <f>Source!P661</f>
        <v>0</v>
      </c>
      <c r="V943">
        <f>Source!S661</f>
        <v>0</v>
      </c>
      <c r="W943">
        <f>Source!Q661</f>
        <v>27</v>
      </c>
      <c r="X943">
        <f>Source!R661</f>
        <v>0</v>
      </c>
      <c r="Y943">
        <f>Source!U661</f>
        <v>0</v>
      </c>
      <c r="Z943">
        <f>Source!V661</f>
        <v>0</v>
      </c>
      <c r="AA943">
        <f>Source!X661</f>
        <v>0</v>
      </c>
      <c r="AB943">
        <f>Source!Y661</f>
        <v>0</v>
      </c>
    </row>
    <row r="944" spans="1:28" ht="14.25" x14ac:dyDescent="0.2">
      <c r="A944" s="37"/>
      <c r="B944" s="37"/>
      <c r="C944" s="43" t="str">
        <f>Source!H661</f>
        <v>1 Т ГРУЗА</v>
      </c>
      <c r="D944" s="40"/>
      <c r="E944" s="41">
        <f>Source!AF661</f>
        <v>0</v>
      </c>
      <c r="F944" s="41">
        <f>Source!AE661</f>
        <v>0</v>
      </c>
      <c r="G944" s="51"/>
      <c r="H944" s="51"/>
      <c r="I944" s="51">
        <f>Source!R661</f>
        <v>0</v>
      </c>
      <c r="J944" s="42">
        <f>Source!AI661</f>
        <v>0</v>
      </c>
      <c r="K944" s="42">
        <f>Source!V661</f>
        <v>0</v>
      </c>
    </row>
    <row r="945" spans="1:28" x14ac:dyDescent="0.2">
      <c r="A945" s="37"/>
      <c r="B945" s="37"/>
      <c r="C945" s="47" t="str">
        <f>"Объем: "&amp;Source!I661&amp;"="&amp;Source!I651&amp;"*"&amp;"100*"&amp;"1,5-"&amp;""&amp;Source!I660&amp;"*"&amp;"100*"&amp;"1,5"</f>
        <v>Объем: 6,3=0,0504*100*1,5-0,0084*100*1,5</v>
      </c>
      <c r="D945" s="37"/>
      <c r="E945" s="37"/>
      <c r="F945" s="37"/>
      <c r="G945" s="37"/>
      <c r="H945" s="37"/>
      <c r="I945" s="37"/>
      <c r="J945" s="37"/>
      <c r="K945" s="37"/>
    </row>
    <row r="946" spans="1:28" ht="57" x14ac:dyDescent="0.2">
      <c r="A946" s="38" t="str">
        <f>Source!E662</f>
        <v>110</v>
      </c>
      <c r="B946" s="38" t="str">
        <f>Source!F662</f>
        <v>пг03-21-01-005</v>
      </c>
      <c r="C946" s="39" t="str">
        <f>Source!G662</f>
        <v>Перевозка грузов автомобилями-самосвалами грузоподъемностью 10 т, работающих вне карьера, на расстояние: до 5 км I класс груза</v>
      </c>
      <c r="D946" s="40">
        <f>Source!I662</f>
        <v>6.3</v>
      </c>
      <c r="E946" s="41">
        <f>Source!AB662</f>
        <v>6.7</v>
      </c>
      <c r="F946" s="41">
        <f>Source!AD662</f>
        <v>6.7</v>
      </c>
      <c r="G946" s="51">
        <f>Source!O662</f>
        <v>42</v>
      </c>
      <c r="H946" s="51">
        <f>Source!S662</f>
        <v>0</v>
      </c>
      <c r="I946" s="51">
        <f>Source!Q662</f>
        <v>42</v>
      </c>
      <c r="J946" s="42">
        <f>Source!AH662</f>
        <v>0</v>
      </c>
      <c r="K946" s="42">
        <f>Source!U662</f>
        <v>0</v>
      </c>
      <c r="T946">
        <f>Source!O662+Source!X662+Source!Y662</f>
        <v>42</v>
      </c>
      <c r="U946">
        <f>Source!P662</f>
        <v>0</v>
      </c>
      <c r="V946">
        <f>Source!S662</f>
        <v>0</v>
      </c>
      <c r="W946">
        <f>Source!Q662</f>
        <v>42</v>
      </c>
      <c r="X946">
        <f>Source!R662</f>
        <v>0</v>
      </c>
      <c r="Y946">
        <f>Source!U662</f>
        <v>0</v>
      </c>
      <c r="Z946">
        <f>Source!V662</f>
        <v>0</v>
      </c>
      <c r="AA946">
        <f>Source!X662</f>
        <v>0</v>
      </c>
      <c r="AB946">
        <f>Source!Y662</f>
        <v>0</v>
      </c>
    </row>
    <row r="947" spans="1:28" ht="14.25" x14ac:dyDescent="0.2">
      <c r="A947" s="37"/>
      <c r="B947" s="37"/>
      <c r="C947" s="43" t="str">
        <f>Source!H662</f>
        <v>1 Т ГРУЗА</v>
      </c>
      <c r="D947" s="40"/>
      <c r="E947" s="41">
        <f>Source!AF662</f>
        <v>0</v>
      </c>
      <c r="F947" s="41">
        <f>Source!AE662</f>
        <v>0</v>
      </c>
      <c r="G947" s="51"/>
      <c r="H947" s="51"/>
      <c r="I947" s="51">
        <f>Source!R662</f>
        <v>0</v>
      </c>
      <c r="J947" s="42">
        <f>Source!AI662</f>
        <v>0</v>
      </c>
      <c r="K947" s="42">
        <f>Source!V662</f>
        <v>0</v>
      </c>
    </row>
    <row r="948" spans="1:28" ht="42.75" x14ac:dyDescent="0.2">
      <c r="A948" s="38" t="str">
        <f>Source!E663</f>
        <v>111</v>
      </c>
      <c r="B948" s="38" t="str">
        <f>Source!F663</f>
        <v>27-04-001-1</v>
      </c>
      <c r="C948" s="39" t="str">
        <f>Source!G663</f>
        <v>Устройство подстилающих и выравнивающих слоев оснований: из песка</v>
      </c>
      <c r="D948" s="40">
        <f>Source!I663</f>
        <v>0.6804</v>
      </c>
      <c r="E948" s="41">
        <f>Source!AB663</f>
        <v>2254.5</v>
      </c>
      <c r="F948" s="41">
        <f>Source!AD663</f>
        <v>2140.6999999999998</v>
      </c>
      <c r="G948" s="51">
        <f>Source!O663</f>
        <v>1535</v>
      </c>
      <c r="H948" s="51">
        <f>Source!S663</f>
        <v>70</v>
      </c>
      <c r="I948" s="51">
        <f>Source!Q663</f>
        <v>1457</v>
      </c>
      <c r="J948" s="42">
        <f>Source!AH663</f>
        <v>15.72</v>
      </c>
      <c r="K948" s="42">
        <f>Source!U663</f>
        <v>10.695888</v>
      </c>
      <c r="T948">
        <f>Source!O663+Source!X663+Source!Y663</f>
        <v>1956</v>
      </c>
      <c r="U948">
        <f>Source!P663</f>
        <v>8</v>
      </c>
      <c r="V948">
        <f>Source!S663</f>
        <v>70</v>
      </c>
      <c r="W948">
        <f>Source!Q663</f>
        <v>1457</v>
      </c>
      <c r="X948">
        <f>Source!R663</f>
        <v>119</v>
      </c>
      <c r="Y948">
        <f>Source!U663</f>
        <v>10.695888</v>
      </c>
      <c r="Z948">
        <f>Source!V663</f>
        <v>9.4439520000000012</v>
      </c>
      <c r="AA948">
        <f>Source!X663</f>
        <v>268</v>
      </c>
      <c r="AB948">
        <f>Source!Y663</f>
        <v>153</v>
      </c>
    </row>
    <row r="949" spans="1:28" ht="28.5" x14ac:dyDescent="0.2">
      <c r="A949" s="37"/>
      <c r="B949" s="37"/>
      <c r="C949" s="43" t="str">
        <f>Source!H663</f>
        <v>100 м3 материала основания (в плотном теле)</v>
      </c>
      <c r="D949" s="40"/>
      <c r="E949" s="41">
        <f>Source!AF663</f>
        <v>102.5</v>
      </c>
      <c r="F949" s="41">
        <f>Source!AE663</f>
        <v>174.3</v>
      </c>
      <c r="G949" s="51"/>
      <c r="H949" s="51"/>
      <c r="I949" s="51">
        <f>Source!R663</f>
        <v>119</v>
      </c>
      <c r="J949" s="42">
        <f>Source!AI663</f>
        <v>13.88</v>
      </c>
      <c r="K949" s="42">
        <f>Source!V663</f>
        <v>9.4439520000000012</v>
      </c>
    </row>
    <row r="950" spans="1:28" x14ac:dyDescent="0.2">
      <c r="A950" s="37"/>
      <c r="B950" s="37"/>
      <c r="C950" s="47" t="str">
        <f>"Объем: "&amp;Source!I663&amp;"=("&amp;Source!I669&amp;"*"&amp;"1000*"&amp;"0,18)/"&amp;"100"</f>
        <v>Объем: 0,6804=(0,378*1000*0,18)/100</v>
      </c>
      <c r="D950" s="37"/>
      <c r="E950" s="37"/>
      <c r="F950" s="37"/>
      <c r="G950" s="37"/>
      <c r="H950" s="37"/>
      <c r="I950" s="37"/>
      <c r="J950" s="37"/>
      <c r="K950" s="37"/>
    </row>
    <row r="951" spans="1:28" x14ac:dyDescent="0.2">
      <c r="A951" s="37"/>
      <c r="B951" s="37"/>
      <c r="C951" s="44" t="s">
        <v>1072</v>
      </c>
      <c r="D951" s="45">
        <f>Source!BZ663</f>
        <v>142</v>
      </c>
      <c r="E951" s="46">
        <f>(Source!AF663+Source!AE663)*Source!FX663/100</f>
        <v>393.05599999999998</v>
      </c>
      <c r="F951" s="45"/>
      <c r="G951" s="52">
        <f>Source!X663</f>
        <v>268</v>
      </c>
      <c r="H951" s="45" t="str">
        <f>CONCATENATE(Source!AT663)</f>
        <v>142</v>
      </c>
      <c r="I951" s="45"/>
      <c r="J951" s="45"/>
      <c r="K951" s="45"/>
    </row>
    <row r="952" spans="1:28" x14ac:dyDescent="0.2">
      <c r="A952" s="37"/>
      <c r="B952" s="37"/>
      <c r="C952" s="44" t="s">
        <v>1073</v>
      </c>
      <c r="D952" s="45">
        <f>Source!CA663</f>
        <v>95</v>
      </c>
      <c r="E952" s="46">
        <f>(Source!AF663+Source!AE663)*Source!FY663/100</f>
        <v>223.51600000000002</v>
      </c>
      <c r="F952" s="45" t="str">
        <f>CONCATENATE(Source!DM663,Source!FU663, "=", Source!FY663, "%")</f>
        <v>*0,85=80,75%</v>
      </c>
      <c r="G952" s="52">
        <f>Source!Y663</f>
        <v>153</v>
      </c>
      <c r="H952" s="45" t="str">
        <f>CONCATENATE(Source!AU663)</f>
        <v>81</v>
      </c>
      <c r="I952" s="45"/>
      <c r="J952" s="45"/>
      <c r="K952" s="45"/>
    </row>
    <row r="953" spans="1:28" x14ac:dyDescent="0.2">
      <c r="A953" s="37"/>
      <c r="B953" s="37"/>
      <c r="C953" s="44" t="s">
        <v>1074</v>
      </c>
      <c r="D953" s="45"/>
      <c r="E953" s="46">
        <f>((Source!AF663+Source!AE663)*Source!FX663/100)+((Source!AF663+Source!AE663)*Source!FY663/100)+Source!AB663</f>
        <v>2871.0720000000001</v>
      </c>
      <c r="F953" s="45"/>
      <c r="G953" s="52">
        <f>Source!O663+Source!X663+Source!Y663</f>
        <v>1956</v>
      </c>
      <c r="H953" s="45"/>
      <c r="I953" s="45"/>
      <c r="J953" s="45"/>
      <c r="K953" s="45"/>
    </row>
    <row r="954" spans="1:28" ht="28.5" x14ac:dyDescent="0.2">
      <c r="A954" s="38" t="str">
        <f>Source!E664</f>
        <v>111,1</v>
      </c>
      <c r="B954" s="38" t="str">
        <f>Source!F664</f>
        <v>408-0122</v>
      </c>
      <c r="C954" s="39" t="str">
        <f>Source!G664</f>
        <v>Песок природный для строительных работ средний</v>
      </c>
      <c r="D954" s="40">
        <f>Source!I664</f>
        <v>74.843999999999994</v>
      </c>
      <c r="E954" s="41">
        <f>Source!AB664</f>
        <v>51.2</v>
      </c>
      <c r="F954" s="41">
        <f>Source!AD664</f>
        <v>0</v>
      </c>
      <c r="G954" s="51">
        <f>Source!O664</f>
        <v>3832</v>
      </c>
      <c r="H954" s="51">
        <f>Source!S664</f>
        <v>0</v>
      </c>
      <c r="I954" s="51">
        <f>Source!Q664</f>
        <v>0</v>
      </c>
      <c r="J954" s="42">
        <f>Source!AH664</f>
        <v>0</v>
      </c>
      <c r="K954" s="42">
        <f>Source!U664</f>
        <v>0</v>
      </c>
      <c r="T954">
        <f>Source!O664+Source!X664+Source!Y664</f>
        <v>3832</v>
      </c>
      <c r="U954">
        <f>Source!P664</f>
        <v>3832</v>
      </c>
      <c r="V954">
        <f>Source!S664</f>
        <v>0</v>
      </c>
      <c r="W954">
        <f>Source!Q664</f>
        <v>0</v>
      </c>
      <c r="X954">
        <f>Source!R664</f>
        <v>0</v>
      </c>
      <c r="Y954">
        <f>Source!U664</f>
        <v>0</v>
      </c>
      <c r="Z954">
        <f>Source!V664</f>
        <v>0</v>
      </c>
      <c r="AA954">
        <f>Source!X664</f>
        <v>0</v>
      </c>
      <c r="AB954">
        <f>Source!Y664</f>
        <v>0</v>
      </c>
    </row>
    <row r="955" spans="1:28" ht="14.25" x14ac:dyDescent="0.2">
      <c r="A955" s="37"/>
      <c r="B955" s="37"/>
      <c r="C955" s="43" t="str">
        <f>Source!H664</f>
        <v>м3</v>
      </c>
      <c r="D955" s="40"/>
      <c r="E955" s="41">
        <f>Source!AF664</f>
        <v>0</v>
      </c>
      <c r="F955" s="41">
        <f>Source!AE664</f>
        <v>0</v>
      </c>
      <c r="G955" s="51"/>
      <c r="H955" s="51"/>
      <c r="I955" s="51">
        <f>Source!R664</f>
        <v>0</v>
      </c>
      <c r="J955" s="42">
        <f>Source!AI664</f>
        <v>0</v>
      </c>
      <c r="K955" s="42">
        <f>Source!V664</f>
        <v>0</v>
      </c>
    </row>
    <row r="956" spans="1:28" ht="42.75" x14ac:dyDescent="0.2">
      <c r="A956" s="38" t="str">
        <f>Source!E665</f>
        <v>112</v>
      </c>
      <c r="B956" s="38" t="str">
        <f>Source!F665</f>
        <v>27-04-001-4</v>
      </c>
      <c r="C956" s="39" t="str">
        <f>Source!G665</f>
        <v>Устройство подстилающих и выравнивающих слоев оснований: из щебня</v>
      </c>
      <c r="D956" s="40">
        <f>Source!I665</f>
        <v>0.3402</v>
      </c>
      <c r="E956" s="41">
        <f>Source!AB665</f>
        <v>3511.5</v>
      </c>
      <c r="F956" s="41">
        <f>Source!AD665</f>
        <v>3336.5</v>
      </c>
      <c r="G956" s="51">
        <f>Source!O665</f>
        <v>1194</v>
      </c>
      <c r="H956" s="51">
        <f>Source!S665</f>
        <v>54</v>
      </c>
      <c r="I956" s="51">
        <f>Source!Q665</f>
        <v>1135</v>
      </c>
      <c r="J956" s="42">
        <f>Source!AH665</f>
        <v>24.19</v>
      </c>
      <c r="K956" s="42">
        <f>Source!U665</f>
        <v>8.229438</v>
      </c>
      <c r="T956">
        <f>Source!O665+Source!X665+Source!Y665</f>
        <v>1522</v>
      </c>
      <c r="U956">
        <f>Source!P665</f>
        <v>5</v>
      </c>
      <c r="V956">
        <f>Source!S665</f>
        <v>54</v>
      </c>
      <c r="W956">
        <f>Source!Q665</f>
        <v>1135</v>
      </c>
      <c r="X956">
        <f>Source!R665</f>
        <v>93</v>
      </c>
      <c r="Y956">
        <f>Source!U665</f>
        <v>8.229438</v>
      </c>
      <c r="Z956">
        <f>Source!V665</f>
        <v>7.0081200000000008</v>
      </c>
      <c r="AA956">
        <f>Source!X665</f>
        <v>209</v>
      </c>
      <c r="AB956">
        <f>Source!Y665</f>
        <v>119</v>
      </c>
    </row>
    <row r="957" spans="1:28" ht="28.5" x14ac:dyDescent="0.2">
      <c r="A957" s="37"/>
      <c r="B957" s="37"/>
      <c r="C957" s="43" t="str">
        <f>Source!H665</f>
        <v>100 м3 материала основания (в плотном теле)</v>
      </c>
      <c r="D957" s="40"/>
      <c r="E957" s="41">
        <f>Source!AF665</f>
        <v>159.19999999999999</v>
      </c>
      <c r="F957" s="41">
        <f>Source!AE665</f>
        <v>273.60000000000002</v>
      </c>
      <c r="G957" s="51"/>
      <c r="H957" s="51"/>
      <c r="I957" s="51">
        <f>Source!R665</f>
        <v>93</v>
      </c>
      <c r="J957" s="42">
        <f>Source!AI665</f>
        <v>20.6</v>
      </c>
      <c r="K957" s="42">
        <f>Source!V665</f>
        <v>7.0081200000000008</v>
      </c>
    </row>
    <row r="958" spans="1:28" x14ac:dyDescent="0.2">
      <c r="A958" s="37"/>
      <c r="B958" s="37"/>
      <c r="C958" s="47" t="str">
        <f>"Объем: "&amp;Source!I665&amp;"=("&amp;Source!I669&amp;"*"&amp;"1000*"&amp;"0,09)/"&amp;"100"</f>
        <v>Объем: 0,3402=(0,378*1000*0,09)/100</v>
      </c>
      <c r="D958" s="37"/>
      <c r="E958" s="37"/>
      <c r="F958" s="37"/>
      <c r="G958" s="37"/>
      <c r="H958" s="37"/>
      <c r="I958" s="37"/>
      <c r="J958" s="37"/>
      <c r="K958" s="37"/>
    </row>
    <row r="959" spans="1:28" x14ac:dyDescent="0.2">
      <c r="A959" s="37"/>
      <c r="B959" s="37"/>
      <c r="C959" s="44" t="s">
        <v>1072</v>
      </c>
      <c r="D959" s="45">
        <f>Source!BZ665</f>
        <v>142</v>
      </c>
      <c r="E959" s="46">
        <f>(Source!AF665+Source!AE665)*Source!FX665/100</f>
        <v>614.57600000000002</v>
      </c>
      <c r="F959" s="45"/>
      <c r="G959" s="52">
        <f>Source!X665</f>
        <v>209</v>
      </c>
      <c r="H959" s="45" t="str">
        <f>CONCATENATE(Source!AT665)</f>
        <v>142</v>
      </c>
      <c r="I959" s="45"/>
      <c r="J959" s="45"/>
      <c r="K959" s="45"/>
    </row>
    <row r="960" spans="1:28" x14ac:dyDescent="0.2">
      <c r="A960" s="37"/>
      <c r="B960" s="37"/>
      <c r="C960" s="44" t="s">
        <v>1073</v>
      </c>
      <c r="D960" s="45">
        <f>Source!CA665</f>
        <v>95</v>
      </c>
      <c r="E960" s="46">
        <f>(Source!AF665+Source!AE665)*Source!FY665/100</f>
        <v>349.48599999999999</v>
      </c>
      <c r="F960" s="45" t="str">
        <f>CONCATENATE(Source!DM665,Source!FU665, "=", Source!FY665, "%")</f>
        <v>*0,85=80,75%</v>
      </c>
      <c r="G960" s="52">
        <f>Source!Y665</f>
        <v>119</v>
      </c>
      <c r="H960" s="45" t="str">
        <f>CONCATENATE(Source!AU665)</f>
        <v>81</v>
      </c>
      <c r="I960" s="45"/>
      <c r="J960" s="45"/>
      <c r="K960" s="45"/>
    </row>
    <row r="961" spans="1:28" x14ac:dyDescent="0.2">
      <c r="A961" s="37"/>
      <c r="B961" s="37"/>
      <c r="C961" s="44" t="s">
        <v>1074</v>
      </c>
      <c r="D961" s="45"/>
      <c r="E961" s="46">
        <f>((Source!AF665+Source!AE665)*Source!FX665/100)+((Source!AF665+Source!AE665)*Source!FY665/100)+Source!AB665</f>
        <v>4475.5619999999999</v>
      </c>
      <c r="F961" s="45"/>
      <c r="G961" s="52">
        <f>Source!O665+Source!X665+Source!Y665</f>
        <v>1522</v>
      </c>
      <c r="H961" s="45"/>
      <c r="I961" s="45"/>
      <c r="J961" s="45"/>
      <c r="K961" s="45"/>
    </row>
    <row r="962" spans="1:28" ht="42.75" x14ac:dyDescent="0.2">
      <c r="A962" s="38" t="str">
        <f>Source!E666</f>
        <v>112,1</v>
      </c>
      <c r="B962" s="38" t="str">
        <f>Source!F666</f>
        <v>408-0020</v>
      </c>
      <c r="C962" s="39" t="str">
        <f>Source!G666</f>
        <v>Щебень из природного камня для строительных работ марка 600, фракция 40-70 мм</v>
      </c>
      <c r="D962" s="40">
        <f>Source!I666</f>
        <v>23.810195</v>
      </c>
      <c r="E962" s="41">
        <f>Source!AB666</f>
        <v>96.4</v>
      </c>
      <c r="F962" s="41">
        <f>Source!AD666</f>
        <v>0</v>
      </c>
      <c r="G962" s="51">
        <f>Source!O666</f>
        <v>2295</v>
      </c>
      <c r="H962" s="51">
        <f>Source!S666</f>
        <v>0</v>
      </c>
      <c r="I962" s="51">
        <f>Source!Q666</f>
        <v>0</v>
      </c>
      <c r="J962" s="42">
        <f>Source!AH666</f>
        <v>0</v>
      </c>
      <c r="K962" s="42">
        <f>Source!U666</f>
        <v>0</v>
      </c>
      <c r="T962">
        <f>Source!O666+Source!X666+Source!Y666</f>
        <v>2295</v>
      </c>
      <c r="U962">
        <f>Source!P666</f>
        <v>2295</v>
      </c>
      <c r="V962">
        <f>Source!S666</f>
        <v>0</v>
      </c>
      <c r="W962">
        <f>Source!Q666</f>
        <v>0</v>
      </c>
      <c r="X962">
        <f>Source!R666</f>
        <v>0</v>
      </c>
      <c r="Y962">
        <f>Source!U666</f>
        <v>0</v>
      </c>
      <c r="Z962">
        <f>Source!V666</f>
        <v>0</v>
      </c>
      <c r="AA962">
        <f>Source!X666</f>
        <v>0</v>
      </c>
      <c r="AB962">
        <f>Source!Y666</f>
        <v>0</v>
      </c>
    </row>
    <row r="963" spans="1:28" ht="14.25" x14ac:dyDescent="0.2">
      <c r="A963" s="37"/>
      <c r="B963" s="37"/>
      <c r="C963" s="43" t="str">
        <f>Source!H666</f>
        <v>м3</v>
      </c>
      <c r="D963" s="40"/>
      <c r="E963" s="41">
        <f>Source!AF666</f>
        <v>0</v>
      </c>
      <c r="F963" s="41">
        <f>Source!AE666</f>
        <v>0</v>
      </c>
      <c r="G963" s="51"/>
      <c r="H963" s="51"/>
      <c r="I963" s="51">
        <f>Source!R666</f>
        <v>0</v>
      </c>
      <c r="J963" s="42">
        <f>Source!AI666</f>
        <v>0</v>
      </c>
      <c r="K963" s="42">
        <f>Source!V666</f>
        <v>0</v>
      </c>
    </row>
    <row r="964" spans="1:28" ht="42.75" x14ac:dyDescent="0.2">
      <c r="A964" s="38" t="str">
        <f>Source!E667</f>
        <v>112,2</v>
      </c>
      <c r="B964" s="38" t="str">
        <f>Source!F667</f>
        <v>408-0018</v>
      </c>
      <c r="C964" s="39" t="str">
        <f>Source!G667</f>
        <v>Щебень из природного камня для строительных работ марка 600, фракция 10-20 мм</v>
      </c>
      <c r="D964" s="40">
        <f>Source!I667</f>
        <v>19.055005000000001</v>
      </c>
      <c r="E964" s="41">
        <f>Source!AB667</f>
        <v>147</v>
      </c>
      <c r="F964" s="41">
        <f>Source!AD667</f>
        <v>0</v>
      </c>
      <c r="G964" s="51">
        <f>Source!O667</f>
        <v>2801</v>
      </c>
      <c r="H964" s="51">
        <f>Source!S667</f>
        <v>0</v>
      </c>
      <c r="I964" s="51">
        <f>Source!Q667</f>
        <v>0</v>
      </c>
      <c r="J964" s="42">
        <f>Source!AH667</f>
        <v>0</v>
      </c>
      <c r="K964" s="42">
        <f>Source!U667</f>
        <v>0</v>
      </c>
      <c r="T964">
        <f>Source!O667+Source!X667+Source!Y667</f>
        <v>2801</v>
      </c>
      <c r="U964">
        <f>Source!P667</f>
        <v>2801</v>
      </c>
      <c r="V964">
        <f>Source!S667</f>
        <v>0</v>
      </c>
      <c r="W964">
        <f>Source!Q667</f>
        <v>0</v>
      </c>
      <c r="X964">
        <f>Source!R667</f>
        <v>0</v>
      </c>
      <c r="Y964">
        <f>Source!U667</f>
        <v>0</v>
      </c>
      <c r="Z964">
        <f>Source!V667</f>
        <v>0</v>
      </c>
      <c r="AA964">
        <f>Source!X667</f>
        <v>0</v>
      </c>
      <c r="AB964">
        <f>Source!Y667</f>
        <v>0</v>
      </c>
    </row>
    <row r="965" spans="1:28" ht="14.25" x14ac:dyDescent="0.2">
      <c r="A965" s="37"/>
      <c r="B965" s="37"/>
      <c r="C965" s="43" t="str">
        <f>Source!H667</f>
        <v>м3</v>
      </c>
      <c r="D965" s="40"/>
      <c r="E965" s="41">
        <f>Source!AF667</f>
        <v>0</v>
      </c>
      <c r="F965" s="41">
        <f>Source!AE667</f>
        <v>0</v>
      </c>
      <c r="G965" s="51"/>
      <c r="H965" s="51"/>
      <c r="I965" s="51">
        <f>Source!R667</f>
        <v>0</v>
      </c>
      <c r="J965" s="42">
        <f>Source!AI667</f>
        <v>0</v>
      </c>
      <c r="K965" s="42">
        <f>Source!V667</f>
        <v>0</v>
      </c>
    </row>
    <row r="966" spans="1:28" ht="14.25" x14ac:dyDescent="0.2">
      <c r="A966" s="38" t="str">
        <f>Source!E668</f>
        <v>113</v>
      </c>
      <c r="B966" s="38" t="str">
        <f>Source!F668</f>
        <v>27-06-026-1</v>
      </c>
      <c r="C966" s="39" t="str">
        <f>Source!G668</f>
        <v>Розлив вяжущих материалов</v>
      </c>
      <c r="D966" s="40">
        <f>Source!I668</f>
        <v>0.2268</v>
      </c>
      <c r="E966" s="41">
        <f>Source!AB668</f>
        <v>1506.5</v>
      </c>
      <c r="F966" s="41">
        <f>Source!AD668</f>
        <v>39.4</v>
      </c>
      <c r="G966" s="51">
        <f>Source!O668</f>
        <v>342</v>
      </c>
      <c r="H966" s="51">
        <f>Source!S668</f>
        <v>0</v>
      </c>
      <c r="I966" s="51">
        <f>Source!Q668</f>
        <v>9</v>
      </c>
      <c r="J966" s="42">
        <f>Source!AH668</f>
        <v>0</v>
      </c>
      <c r="K966" s="42">
        <f>Source!U668</f>
        <v>0</v>
      </c>
      <c r="T966">
        <f>Source!O668+Source!X668+Source!Y668</f>
        <v>347</v>
      </c>
      <c r="U966">
        <f>Source!P668</f>
        <v>333</v>
      </c>
      <c r="V966">
        <f>Source!S668</f>
        <v>0</v>
      </c>
      <c r="W966">
        <f>Source!Q668</f>
        <v>9</v>
      </c>
      <c r="X966">
        <f>Source!R668</f>
        <v>2</v>
      </c>
      <c r="Y966">
        <f>Source!U668</f>
        <v>0</v>
      </c>
      <c r="Z966">
        <f>Source!V668</f>
        <v>0.14968800000000002</v>
      </c>
      <c r="AA966">
        <f>Source!X668</f>
        <v>3</v>
      </c>
      <c r="AB966">
        <f>Source!Y668</f>
        <v>2</v>
      </c>
    </row>
    <row r="967" spans="1:28" ht="14.25" x14ac:dyDescent="0.2">
      <c r="A967" s="37"/>
      <c r="B967" s="37"/>
      <c r="C967" s="43" t="str">
        <f>Source!H668</f>
        <v>1 Т</v>
      </c>
      <c r="D967" s="40"/>
      <c r="E967" s="41">
        <f>Source!AF668</f>
        <v>0</v>
      </c>
      <c r="F967" s="41">
        <f>Source!AE668</f>
        <v>7</v>
      </c>
      <c r="G967" s="51"/>
      <c r="H967" s="51"/>
      <c r="I967" s="51">
        <f>Source!R668</f>
        <v>2</v>
      </c>
      <c r="J967" s="42">
        <f>Source!AI668</f>
        <v>0.66</v>
      </c>
      <c r="K967" s="42">
        <f>Source!V668</f>
        <v>0.14968800000000002</v>
      </c>
    </row>
    <row r="968" spans="1:28" x14ac:dyDescent="0.2">
      <c r="A968" s="37"/>
      <c r="B968" s="37"/>
      <c r="C968" s="47" t="str">
        <f>"Объем: "&amp;Source!I668&amp;"="&amp;Source!I669&amp;"*"&amp;"1000*"&amp;"0,0006"</f>
        <v>Объем: 0,2268=0,378*1000*0,0006</v>
      </c>
      <c r="D968" s="37"/>
      <c r="E968" s="37"/>
      <c r="F968" s="37"/>
      <c r="G968" s="37"/>
      <c r="H968" s="37"/>
      <c r="I968" s="37"/>
      <c r="J968" s="37"/>
      <c r="K968" s="37"/>
    </row>
    <row r="969" spans="1:28" x14ac:dyDescent="0.2">
      <c r="A969" s="37"/>
      <c r="B969" s="37"/>
      <c r="C969" s="44" t="s">
        <v>1072</v>
      </c>
      <c r="D969" s="45">
        <f>Source!BZ668</f>
        <v>142</v>
      </c>
      <c r="E969" s="46">
        <f>(Source!AF668+Source!AE668)*Source!FX668/100</f>
        <v>9.94</v>
      </c>
      <c r="F969" s="45"/>
      <c r="G969" s="52">
        <f>Source!X668</f>
        <v>3</v>
      </c>
      <c r="H969" s="45" t="str">
        <f>CONCATENATE(Source!AT668)</f>
        <v>142</v>
      </c>
      <c r="I969" s="45"/>
      <c r="J969" s="45"/>
      <c r="K969" s="45"/>
    </row>
    <row r="970" spans="1:28" x14ac:dyDescent="0.2">
      <c r="A970" s="37"/>
      <c r="B970" s="37"/>
      <c r="C970" s="44" t="s">
        <v>1073</v>
      </c>
      <c r="D970" s="45">
        <f>Source!CA668</f>
        <v>95</v>
      </c>
      <c r="E970" s="46">
        <f>(Source!AF668+Source!AE668)*Source!FY668/100</f>
        <v>5.6524999999999999</v>
      </c>
      <c r="F970" s="45" t="str">
        <f>CONCATENATE(Source!DM668,Source!FU668, "=", Source!FY668, "%")</f>
        <v>*0,85=80,75%</v>
      </c>
      <c r="G970" s="52">
        <f>Source!Y668</f>
        <v>2</v>
      </c>
      <c r="H970" s="45" t="str">
        <f>CONCATENATE(Source!AU668)</f>
        <v>81</v>
      </c>
      <c r="I970" s="45"/>
      <c r="J970" s="45"/>
      <c r="K970" s="45"/>
    </row>
    <row r="971" spans="1:28" x14ac:dyDescent="0.2">
      <c r="A971" s="37"/>
      <c r="B971" s="37"/>
      <c r="C971" s="44" t="s">
        <v>1074</v>
      </c>
      <c r="D971" s="45"/>
      <c r="E971" s="46">
        <f>((Source!AF668+Source!AE668)*Source!FX668/100)+((Source!AF668+Source!AE668)*Source!FY668/100)+Source!AB668</f>
        <v>1522.0925</v>
      </c>
      <c r="F971" s="45"/>
      <c r="G971" s="52">
        <f>Source!O668+Source!X668+Source!Y668</f>
        <v>347</v>
      </c>
      <c r="H971" s="45"/>
      <c r="I971" s="45"/>
      <c r="J971" s="45"/>
      <c r="K971" s="45"/>
    </row>
    <row r="972" spans="1:28" ht="71.25" x14ac:dyDescent="0.2">
      <c r="A972" s="38" t="str">
        <f>Source!E669</f>
        <v>114</v>
      </c>
      <c r="B972" s="38" t="str">
        <f>Source!F669</f>
        <v>27-06-020-1</v>
      </c>
      <c r="C972" s="39" t="str">
        <f>Source!G669</f>
        <v>Устройство покрытия толщиной 4 см  (5см ) из горячих асфальтобетонных смесей плотных мелкозернистых типа АБВ, плотность каменных материалов: 2,5-2,9 т/м3</v>
      </c>
      <c r="D972" s="40">
        <f>Source!I669</f>
        <v>0.378</v>
      </c>
      <c r="E972" s="41">
        <f>Source!AB669</f>
        <v>43692.7</v>
      </c>
      <c r="F972" s="41">
        <f>Source!AD669</f>
        <v>2381.5</v>
      </c>
      <c r="G972" s="51">
        <f>Source!O669</f>
        <v>16515</v>
      </c>
      <c r="H972" s="51">
        <f>Source!S669</f>
        <v>113</v>
      </c>
      <c r="I972" s="51">
        <f>Source!Q669</f>
        <v>900</v>
      </c>
      <c r="J972" s="42">
        <f>Source!AH669</f>
        <v>38.299999999999997</v>
      </c>
      <c r="K972" s="42">
        <f>Source!U669</f>
        <v>14.477399999999999</v>
      </c>
      <c r="T972">
        <f>Source!O669+Source!X669+Source!Y669</f>
        <v>16983</v>
      </c>
      <c r="U972">
        <f>Source!P669</f>
        <v>15502</v>
      </c>
      <c r="V972">
        <f>Source!S669</f>
        <v>113</v>
      </c>
      <c r="W972">
        <f>Source!Q669</f>
        <v>900</v>
      </c>
      <c r="X972">
        <f>Source!R669</f>
        <v>97</v>
      </c>
      <c r="Y972">
        <f>Source!U669</f>
        <v>14.477399999999999</v>
      </c>
      <c r="Z972">
        <f>Source!V669</f>
        <v>7.2122399999999995</v>
      </c>
      <c r="AA972">
        <f>Source!X669</f>
        <v>298</v>
      </c>
      <c r="AB972">
        <f>Source!Y669</f>
        <v>170</v>
      </c>
    </row>
    <row r="973" spans="1:28" ht="14.25" x14ac:dyDescent="0.2">
      <c r="A973" s="37"/>
      <c r="B973" s="37"/>
      <c r="C973" s="43" t="str">
        <f>Source!H669</f>
        <v>1000 м2 покрытия</v>
      </c>
      <c r="D973" s="40"/>
      <c r="E973" s="41">
        <f>Source!AF669</f>
        <v>299.89999999999998</v>
      </c>
      <c r="F973" s="41">
        <f>Source!AE669</f>
        <v>257.8</v>
      </c>
      <c r="G973" s="51"/>
      <c r="H973" s="51"/>
      <c r="I973" s="51">
        <f>Source!R669</f>
        <v>97</v>
      </c>
      <c r="J973" s="42">
        <f>Source!AI669</f>
        <v>19.079999999999998</v>
      </c>
      <c r="K973" s="42">
        <f>Source!V669</f>
        <v>7.2122399999999995</v>
      </c>
    </row>
    <row r="974" spans="1:28" x14ac:dyDescent="0.2">
      <c r="A974" s="37"/>
      <c r="B974" s="37"/>
      <c r="C974" s="47" t="str">
        <f>"Объем: "&amp;Source!I669&amp;"=378/"&amp;"1000"</f>
        <v>Объем: 0,378=378/1000</v>
      </c>
      <c r="D974" s="37"/>
      <c r="E974" s="37"/>
      <c r="F974" s="37"/>
      <c r="G974" s="37"/>
      <c r="H974" s="37"/>
      <c r="I974" s="37"/>
      <c r="J974" s="37"/>
      <c r="K974" s="37"/>
    </row>
    <row r="975" spans="1:28" x14ac:dyDescent="0.2">
      <c r="A975" s="37"/>
      <c r="B975" s="37"/>
      <c r="C975" s="44" t="s">
        <v>1072</v>
      </c>
      <c r="D975" s="45">
        <f>Source!BZ669</f>
        <v>142</v>
      </c>
      <c r="E975" s="46">
        <f>(Source!AF669+Source!AE669)*Source!FX669/100</f>
        <v>791.93400000000008</v>
      </c>
      <c r="F975" s="45"/>
      <c r="G975" s="52">
        <f>Source!X669</f>
        <v>298</v>
      </c>
      <c r="H975" s="45" t="str">
        <f>CONCATENATE(Source!AT669)</f>
        <v>142</v>
      </c>
      <c r="I975" s="45"/>
      <c r="J975" s="45"/>
      <c r="K975" s="45"/>
    </row>
    <row r="976" spans="1:28" x14ac:dyDescent="0.2">
      <c r="A976" s="37"/>
      <c r="B976" s="37"/>
      <c r="C976" s="44" t="s">
        <v>1073</v>
      </c>
      <c r="D976" s="45">
        <f>Source!CA669</f>
        <v>95</v>
      </c>
      <c r="E976" s="46">
        <f>(Source!AF669+Source!AE669)*Source!FY669/100</f>
        <v>450.34275000000002</v>
      </c>
      <c r="F976" s="45" t="str">
        <f>CONCATENATE(Source!DM669,Source!FU669, "=", Source!FY669, "%")</f>
        <v>*0,85=80,75%</v>
      </c>
      <c r="G976" s="52">
        <f>Source!Y669</f>
        <v>170</v>
      </c>
      <c r="H976" s="45" t="str">
        <f>CONCATENATE(Source!AU669)</f>
        <v>81</v>
      </c>
      <c r="I976" s="45"/>
      <c r="J976" s="45"/>
      <c r="K976" s="45"/>
    </row>
    <row r="977" spans="1:28" x14ac:dyDescent="0.2">
      <c r="A977" s="37"/>
      <c r="B977" s="37"/>
      <c r="C977" s="44" t="s">
        <v>1074</v>
      </c>
      <c r="D977" s="45"/>
      <c r="E977" s="46">
        <f>((Source!AF669+Source!AE669)*Source!FX669/100)+((Source!AF669+Source!AE669)*Source!FY669/100)+Source!AB669</f>
        <v>44934.976749999994</v>
      </c>
      <c r="F977" s="45"/>
      <c r="G977" s="52">
        <f>Source!O669+Source!X669+Source!Y669</f>
        <v>16983</v>
      </c>
      <c r="H977" s="45"/>
      <c r="I977" s="45"/>
      <c r="J977" s="45"/>
      <c r="K977" s="45"/>
    </row>
    <row r="978" spans="1:28" ht="99.75" x14ac:dyDescent="0.2">
      <c r="A978" s="38" t="str">
        <f>Source!E670</f>
        <v>114,1</v>
      </c>
      <c r="B978" s="38" t="str">
        <f>Source!F670</f>
        <v>410-0005</v>
      </c>
      <c r="C978" s="39" t="s">
        <v>1084</v>
      </c>
      <c r="D978" s="40">
        <f>Source!I670</f>
        <v>-36.514800000000001</v>
      </c>
      <c r="E978" s="41">
        <f>Source!AB670</f>
        <v>422.2</v>
      </c>
      <c r="F978" s="41">
        <f>Source!AD670</f>
        <v>0</v>
      </c>
      <c r="G978" s="51">
        <f>Source!O670</f>
        <v>-15417</v>
      </c>
      <c r="H978" s="51">
        <f>Source!S670</f>
        <v>0</v>
      </c>
      <c r="I978" s="51">
        <f>Source!Q670</f>
        <v>0</v>
      </c>
      <c r="J978" s="42">
        <f>Source!AH670</f>
        <v>0</v>
      </c>
      <c r="K978" s="42">
        <f>Source!U670</f>
        <v>0</v>
      </c>
      <c r="T978">
        <f>Source!O670+Source!X670+Source!Y670</f>
        <v>-15417</v>
      </c>
      <c r="U978">
        <f>Source!P670</f>
        <v>-15417</v>
      </c>
      <c r="V978">
        <f>Source!S670</f>
        <v>0</v>
      </c>
      <c r="W978">
        <f>Source!Q670</f>
        <v>0</v>
      </c>
      <c r="X978">
        <f>Source!R670</f>
        <v>0</v>
      </c>
      <c r="Y978">
        <f>Source!U670</f>
        <v>0</v>
      </c>
      <c r="Z978">
        <f>Source!V670</f>
        <v>0</v>
      </c>
      <c r="AA978">
        <f>Source!X670</f>
        <v>0</v>
      </c>
      <c r="AB978">
        <f>Source!Y670</f>
        <v>0</v>
      </c>
    </row>
    <row r="979" spans="1:28" ht="14.25" x14ac:dyDescent="0.2">
      <c r="A979" s="37"/>
      <c r="B979" s="37"/>
      <c r="C979" s="43" t="str">
        <f>Source!H670</f>
        <v>т</v>
      </c>
      <c r="D979" s="40"/>
      <c r="E979" s="41">
        <f>Source!AF670</f>
        <v>0</v>
      </c>
      <c r="F979" s="41">
        <f>Source!AE670</f>
        <v>0</v>
      </c>
      <c r="G979" s="51"/>
      <c r="H979" s="51"/>
      <c r="I979" s="51">
        <f>Source!R670</f>
        <v>0</v>
      </c>
      <c r="J979" s="42">
        <f>Source!AI670</f>
        <v>0</v>
      </c>
      <c r="K979" s="42">
        <f>Source!V670</f>
        <v>0</v>
      </c>
    </row>
    <row r="980" spans="1:28" ht="85.5" x14ac:dyDescent="0.2">
      <c r="A980" s="38" t="str">
        <f>Source!E671</f>
        <v>114,2</v>
      </c>
      <c r="B980" s="38" t="str">
        <f>Source!F671</f>
        <v>410-0007</v>
      </c>
      <c r="C980" s="39" t="str">
        <f>Source!G671</f>
        <v>Асфальтобетонные смеси дорожные, аэродромные и асфальтобетон (горячие и теплые для плотного асфальтобетона мелко и крупнозернистые, песчаные), марка II, тип В</v>
      </c>
      <c r="D980" s="40">
        <f>Source!I671</f>
        <v>36.514800000000001</v>
      </c>
      <c r="E980" s="41">
        <f>Source!AB671</f>
        <v>444.5</v>
      </c>
      <c r="F980" s="41">
        <f>Source!AD671</f>
        <v>0</v>
      </c>
      <c r="G980" s="51">
        <f>Source!O671</f>
        <v>16231</v>
      </c>
      <c r="H980" s="51">
        <f>Source!S671</f>
        <v>0</v>
      </c>
      <c r="I980" s="51">
        <f>Source!Q671</f>
        <v>0</v>
      </c>
      <c r="J980" s="42">
        <f>Source!AH671</f>
        <v>0</v>
      </c>
      <c r="K980" s="42">
        <f>Source!U671</f>
        <v>0</v>
      </c>
      <c r="T980">
        <f>Source!O671+Source!X671+Source!Y671</f>
        <v>16231</v>
      </c>
      <c r="U980">
        <f>Source!P671</f>
        <v>16231</v>
      </c>
      <c r="V980">
        <f>Source!S671</f>
        <v>0</v>
      </c>
      <c r="W980">
        <f>Source!Q671</f>
        <v>0</v>
      </c>
      <c r="X980">
        <f>Source!R671</f>
        <v>0</v>
      </c>
      <c r="Y980">
        <f>Source!U671</f>
        <v>0</v>
      </c>
      <c r="Z980">
        <f>Source!V671</f>
        <v>0</v>
      </c>
      <c r="AA980">
        <f>Source!X671</f>
        <v>0</v>
      </c>
      <c r="AB980">
        <f>Source!Y671</f>
        <v>0</v>
      </c>
    </row>
    <row r="981" spans="1:28" ht="14.25" x14ac:dyDescent="0.2">
      <c r="A981" s="37"/>
      <c r="B981" s="37"/>
      <c r="C981" s="43" t="str">
        <f>Source!H671</f>
        <v>т</v>
      </c>
      <c r="D981" s="40"/>
      <c r="E981" s="41">
        <f>Source!AF671</f>
        <v>0</v>
      </c>
      <c r="F981" s="41">
        <f>Source!AE671</f>
        <v>0</v>
      </c>
      <c r="G981" s="51"/>
      <c r="H981" s="51"/>
      <c r="I981" s="51">
        <f>Source!R671</f>
        <v>0</v>
      </c>
      <c r="J981" s="42">
        <f>Source!AI671</f>
        <v>0</v>
      </c>
      <c r="K981" s="42">
        <f>Source!V671</f>
        <v>0</v>
      </c>
    </row>
    <row r="982" spans="1:28" ht="42.75" x14ac:dyDescent="0.2">
      <c r="A982" s="38" t="str">
        <f>Source!E672</f>
        <v>115</v>
      </c>
      <c r="B982" s="38" t="str">
        <f>Source!F672</f>
        <v>27-06-021-1</v>
      </c>
      <c r="C982" s="39" t="str">
        <f>Source!G672</f>
        <v>На каждые 0,5 см изменения толщины покрытия добавлять или исключать: к расценке 27-06-020-01</v>
      </c>
      <c r="D982" s="40">
        <f>Source!I672</f>
        <v>0.378</v>
      </c>
      <c r="E982" s="41">
        <f>Source!AB672</f>
        <v>10229.200000000001</v>
      </c>
      <c r="F982" s="41">
        <f>Source!AD672</f>
        <v>6.2</v>
      </c>
      <c r="G982" s="51">
        <f>Source!O672</f>
        <v>3867</v>
      </c>
      <c r="H982" s="51">
        <f>Source!S672</f>
        <v>1</v>
      </c>
      <c r="I982" s="51">
        <f>Source!Q672</f>
        <v>2</v>
      </c>
      <c r="J982" s="42">
        <f>Source!AH672</f>
        <v>0.18</v>
      </c>
      <c r="K982" s="42">
        <f>Source!U672</f>
        <v>6.8040000000000003E-2</v>
      </c>
      <c r="T982">
        <f>Source!O672+Source!X672+Source!Y672</f>
        <v>3869</v>
      </c>
      <c r="U982">
        <f>Source!P672</f>
        <v>3864</v>
      </c>
      <c r="V982">
        <f>Source!S672</f>
        <v>1</v>
      </c>
      <c r="W982">
        <f>Source!Q672</f>
        <v>2</v>
      </c>
      <c r="X982">
        <f>Source!R672</f>
        <v>0</v>
      </c>
      <c r="Y982">
        <f>Source!U672</f>
        <v>6.8040000000000003E-2</v>
      </c>
      <c r="Z982">
        <f>Source!V672</f>
        <v>0</v>
      </c>
      <c r="AA982">
        <f>Source!X672</f>
        <v>1</v>
      </c>
      <c r="AB982">
        <f>Source!Y672</f>
        <v>1</v>
      </c>
    </row>
    <row r="983" spans="1:28" ht="14.25" x14ac:dyDescent="0.2">
      <c r="A983" s="37"/>
      <c r="B983" s="37"/>
      <c r="C983" s="43" t="str">
        <f>Source!H672</f>
        <v>1000 м2 покрытия</v>
      </c>
      <c r="D983" s="40"/>
      <c r="E983" s="41">
        <f>Source!AF672</f>
        <v>1.4</v>
      </c>
      <c r="F983" s="41">
        <f>Source!AE672</f>
        <v>0</v>
      </c>
      <c r="G983" s="51"/>
      <c r="H983" s="51"/>
      <c r="I983" s="51">
        <f>Source!R672</f>
        <v>0</v>
      </c>
      <c r="J983" s="42">
        <f>Source!AI672</f>
        <v>0</v>
      </c>
      <c r="K983" s="42">
        <f>Source!V672</f>
        <v>0</v>
      </c>
    </row>
    <row r="984" spans="1:28" x14ac:dyDescent="0.2">
      <c r="A984" s="37"/>
      <c r="B984" s="37"/>
      <c r="C984" s="47" t="str">
        <f>"Объем: "&amp;Source!I672&amp;"=("&amp;Source!I669&amp;"*"&amp;"1000)/"&amp;"1000"</f>
        <v>Объем: 0,378=(0,378*1000)/1000</v>
      </c>
      <c r="D984" s="37"/>
      <c r="E984" s="37"/>
      <c r="F984" s="37"/>
      <c r="G984" s="37"/>
      <c r="H984" s="37"/>
      <c r="I984" s="37"/>
      <c r="J984" s="37"/>
      <c r="K984" s="37"/>
    </row>
    <row r="985" spans="1:28" x14ac:dyDescent="0.2">
      <c r="A985" s="37"/>
      <c r="B985" s="37"/>
      <c r="C985" s="47" t="s">
        <v>1075</v>
      </c>
      <c r="D985" s="64" t="s">
        <v>288</v>
      </c>
      <c r="E985" s="64"/>
      <c r="F985" s="64"/>
      <c r="G985" s="64"/>
      <c r="H985" s="64"/>
      <c r="I985" s="64"/>
      <c r="J985" s="64"/>
      <c r="K985" s="64"/>
    </row>
    <row r="986" spans="1:28" x14ac:dyDescent="0.2">
      <c r="A986" s="37"/>
      <c r="B986" s="37"/>
      <c r="C986" s="47" t="s">
        <v>1076</v>
      </c>
      <c r="D986" s="64" t="s">
        <v>288</v>
      </c>
      <c r="E986" s="64"/>
      <c r="F986" s="64"/>
      <c r="G986" s="64"/>
      <c r="H986" s="64"/>
      <c r="I986" s="64"/>
      <c r="J986" s="64"/>
      <c r="K986" s="64"/>
    </row>
    <row r="987" spans="1:28" x14ac:dyDescent="0.2">
      <c r="A987" s="37"/>
      <c r="B987" s="37"/>
      <c r="C987" s="47" t="s">
        <v>1077</v>
      </c>
      <c r="D987" s="64" t="s">
        <v>288</v>
      </c>
      <c r="E987" s="64"/>
      <c r="F987" s="64"/>
      <c r="G987" s="64"/>
      <c r="H987" s="64"/>
      <c r="I987" s="64"/>
      <c r="J987" s="64"/>
      <c r="K987" s="64"/>
    </row>
    <row r="988" spans="1:28" x14ac:dyDescent="0.2">
      <c r="A988" s="37"/>
      <c r="B988" s="37"/>
      <c r="C988" s="47" t="s">
        <v>1078</v>
      </c>
      <c r="D988" s="64" t="s">
        <v>288</v>
      </c>
      <c r="E988" s="64"/>
      <c r="F988" s="64"/>
      <c r="G988" s="64"/>
      <c r="H988" s="64"/>
      <c r="I988" s="64"/>
      <c r="J988" s="64"/>
      <c r="K988" s="64"/>
    </row>
    <row r="989" spans="1:28" x14ac:dyDescent="0.2">
      <c r="A989" s="37"/>
      <c r="B989" s="37"/>
      <c r="C989" s="47" t="s">
        <v>1079</v>
      </c>
      <c r="D989" s="64" t="s">
        <v>288</v>
      </c>
      <c r="E989" s="64"/>
      <c r="F989" s="64"/>
      <c r="G989" s="64"/>
      <c r="H989" s="64"/>
      <c r="I989" s="64"/>
      <c r="J989" s="64"/>
      <c r="K989" s="64"/>
    </row>
    <row r="990" spans="1:28" x14ac:dyDescent="0.2">
      <c r="A990" s="37"/>
      <c r="B990" s="37"/>
      <c r="C990" s="47" t="s">
        <v>1080</v>
      </c>
      <c r="D990" s="64" t="s">
        <v>288</v>
      </c>
      <c r="E990" s="64"/>
      <c r="F990" s="64"/>
      <c r="G990" s="64"/>
      <c r="H990" s="64"/>
      <c r="I990" s="64"/>
      <c r="J990" s="64"/>
      <c r="K990" s="64"/>
    </row>
    <row r="991" spans="1:28" x14ac:dyDescent="0.2">
      <c r="A991" s="37"/>
      <c r="B991" s="37"/>
      <c r="C991" s="44" t="s">
        <v>1072</v>
      </c>
      <c r="D991" s="45">
        <f>Source!BZ672</f>
        <v>142</v>
      </c>
      <c r="E991" s="46">
        <f>(Source!AF672+Source!AE672)*Source!FX672/100</f>
        <v>1.9879999999999998</v>
      </c>
      <c r="F991" s="45"/>
      <c r="G991" s="52">
        <f>Source!X672</f>
        <v>1</v>
      </c>
      <c r="H991" s="45" t="str">
        <f>CONCATENATE(Source!AT672)</f>
        <v>142</v>
      </c>
      <c r="I991" s="45"/>
      <c r="J991" s="45"/>
      <c r="K991" s="45"/>
    </row>
    <row r="992" spans="1:28" x14ac:dyDescent="0.2">
      <c r="A992" s="37"/>
      <c r="B992" s="37"/>
      <c r="C992" s="44" t="s">
        <v>1073</v>
      </c>
      <c r="D992" s="45">
        <f>Source!CA672</f>
        <v>95</v>
      </c>
      <c r="E992" s="46">
        <f>(Source!AF672+Source!AE672)*Source!FY672/100</f>
        <v>1.1305000000000001</v>
      </c>
      <c r="F992" s="45" t="str">
        <f>CONCATENATE(Source!DM672,Source!FU672, "=", Source!FY672, "%")</f>
        <v>*0,85=80,75%</v>
      </c>
      <c r="G992" s="52">
        <f>Source!Y672</f>
        <v>1</v>
      </c>
      <c r="H992" s="45" t="str">
        <f>CONCATENATE(Source!AU672)</f>
        <v>81</v>
      </c>
      <c r="I992" s="45"/>
      <c r="J992" s="45"/>
      <c r="K992" s="45"/>
    </row>
    <row r="993" spans="1:28" x14ac:dyDescent="0.2">
      <c r="A993" s="37"/>
      <c r="B993" s="37"/>
      <c r="C993" s="44" t="s">
        <v>1074</v>
      </c>
      <c r="D993" s="45"/>
      <c r="E993" s="46">
        <f>((Source!AF672+Source!AE672)*Source!FX672/100)+((Source!AF672+Source!AE672)*Source!FY672/100)+Source!AB672</f>
        <v>10232.318500000001</v>
      </c>
      <c r="F993" s="45"/>
      <c r="G993" s="52">
        <f>Source!O672+Source!X672+Source!Y672</f>
        <v>3869</v>
      </c>
      <c r="H993" s="45"/>
      <c r="I993" s="45"/>
      <c r="J993" s="45"/>
      <c r="K993" s="45"/>
    </row>
    <row r="994" spans="1:28" ht="99.75" x14ac:dyDescent="0.2">
      <c r="A994" s="38" t="str">
        <f>Source!E673</f>
        <v>115,1</v>
      </c>
      <c r="B994" s="38" t="str">
        <f>Source!F673</f>
        <v>410-0005</v>
      </c>
      <c r="C994" s="39" t="s">
        <v>1084</v>
      </c>
      <c r="D994" s="40">
        <f>Source!I673</f>
        <v>-9.1476000000000006</v>
      </c>
      <c r="E994" s="41">
        <f>Source!AB673</f>
        <v>422.2</v>
      </c>
      <c r="F994" s="41">
        <f>Source!AD673</f>
        <v>0</v>
      </c>
      <c r="G994" s="51">
        <f>Source!O673</f>
        <v>-3862</v>
      </c>
      <c r="H994" s="51">
        <f>Source!S673</f>
        <v>0</v>
      </c>
      <c r="I994" s="51">
        <f>Source!Q673</f>
        <v>0</v>
      </c>
      <c r="J994" s="42">
        <f>Source!AH673</f>
        <v>0</v>
      </c>
      <c r="K994" s="42">
        <f>Source!U673</f>
        <v>0</v>
      </c>
      <c r="T994">
        <f>Source!O673+Source!X673+Source!Y673</f>
        <v>-3862</v>
      </c>
      <c r="U994">
        <f>Source!P673</f>
        <v>-3862</v>
      </c>
      <c r="V994">
        <f>Source!S673</f>
        <v>0</v>
      </c>
      <c r="W994">
        <f>Source!Q673</f>
        <v>0</v>
      </c>
      <c r="X994">
        <f>Source!R673</f>
        <v>0</v>
      </c>
      <c r="Y994">
        <f>Source!U673</f>
        <v>0</v>
      </c>
      <c r="Z994">
        <f>Source!V673</f>
        <v>0</v>
      </c>
      <c r="AA994">
        <f>Source!X673</f>
        <v>0</v>
      </c>
      <c r="AB994">
        <f>Source!Y673</f>
        <v>0</v>
      </c>
    </row>
    <row r="995" spans="1:28" ht="14.25" x14ac:dyDescent="0.2">
      <c r="A995" s="37"/>
      <c r="B995" s="37"/>
      <c r="C995" s="43" t="str">
        <f>Source!H673</f>
        <v>т</v>
      </c>
      <c r="D995" s="40"/>
      <c r="E995" s="41">
        <f>Source!AF673</f>
        <v>0</v>
      </c>
      <c r="F995" s="41">
        <f>Source!AE673</f>
        <v>0</v>
      </c>
      <c r="G995" s="51"/>
      <c r="H995" s="51"/>
      <c r="I995" s="51">
        <f>Source!R673</f>
        <v>0</v>
      </c>
      <c r="J995" s="42">
        <f>Source!AI673</f>
        <v>0</v>
      </c>
      <c r="K995" s="42">
        <f>Source!V673</f>
        <v>0</v>
      </c>
    </row>
    <row r="996" spans="1:28" ht="85.5" x14ac:dyDescent="0.2">
      <c r="A996" s="38" t="str">
        <f>Source!E674</f>
        <v>115,2</v>
      </c>
      <c r="B996" s="38" t="str">
        <f>Source!F674</f>
        <v>410-0007</v>
      </c>
      <c r="C996" s="39" t="str">
        <f>Source!G674</f>
        <v>Асфальтобетонные смеси дорожные, аэродромные и асфальтобетон (горячие и теплые для плотного асфальтобетона мелко и крупнозернистые, песчаные), марка II, тип В</v>
      </c>
      <c r="D996" s="40">
        <f>Source!I674</f>
        <v>9.1476000000000006</v>
      </c>
      <c r="E996" s="41">
        <f>Source!AB674</f>
        <v>444.5</v>
      </c>
      <c r="F996" s="41">
        <f>Source!AD674</f>
        <v>0</v>
      </c>
      <c r="G996" s="51">
        <f>Source!O674</f>
        <v>4066</v>
      </c>
      <c r="H996" s="51">
        <f>Source!S674</f>
        <v>0</v>
      </c>
      <c r="I996" s="51">
        <f>Source!Q674</f>
        <v>0</v>
      </c>
      <c r="J996" s="42">
        <f>Source!AH674</f>
        <v>0</v>
      </c>
      <c r="K996" s="42">
        <f>Source!U674</f>
        <v>0</v>
      </c>
      <c r="T996">
        <f>Source!O674+Source!X674+Source!Y674</f>
        <v>4066</v>
      </c>
      <c r="U996">
        <f>Source!P674</f>
        <v>4066</v>
      </c>
      <c r="V996">
        <f>Source!S674</f>
        <v>0</v>
      </c>
      <c r="W996">
        <f>Source!Q674</f>
        <v>0</v>
      </c>
      <c r="X996">
        <f>Source!R674</f>
        <v>0</v>
      </c>
      <c r="Y996">
        <f>Source!U674</f>
        <v>0</v>
      </c>
      <c r="Z996">
        <f>Source!V674</f>
        <v>0</v>
      </c>
      <c r="AA996">
        <f>Source!X674</f>
        <v>0</v>
      </c>
      <c r="AB996">
        <f>Source!Y674</f>
        <v>0</v>
      </c>
    </row>
    <row r="997" spans="1:28" ht="14.25" x14ac:dyDescent="0.2">
      <c r="A997" s="37"/>
      <c r="B997" s="37"/>
      <c r="C997" s="43" t="str">
        <f>Source!H674</f>
        <v>т</v>
      </c>
      <c r="D997" s="40"/>
      <c r="E997" s="41">
        <f>Source!AF674</f>
        <v>0</v>
      </c>
      <c r="F997" s="41">
        <f>Source!AE674</f>
        <v>0</v>
      </c>
      <c r="G997" s="51"/>
      <c r="H997" s="51"/>
      <c r="I997" s="51">
        <f>Source!R674</f>
        <v>0</v>
      </c>
      <c r="J997" s="42">
        <f>Source!AI674</f>
        <v>0</v>
      </c>
      <c r="K997" s="42">
        <f>Source!V674</f>
        <v>0</v>
      </c>
    </row>
    <row r="998" spans="1:28" x14ac:dyDescent="0.2">
      <c r="A998" s="37"/>
      <c r="B998" s="37"/>
      <c r="C998" s="37"/>
      <c r="D998" s="37"/>
      <c r="E998" s="37"/>
      <c r="F998" s="37"/>
      <c r="G998" s="37"/>
      <c r="H998" s="37"/>
      <c r="I998" s="37"/>
      <c r="J998" s="37"/>
      <c r="K998" s="37"/>
    </row>
    <row r="999" spans="1:28" ht="15" x14ac:dyDescent="0.25">
      <c r="A999" s="48"/>
      <c r="B999" s="48"/>
      <c r="C999" s="65" t="str">
        <f>CONCATENATE("Итого по подразделу: ",IF(Source!G676&lt;&gt;"Новый подраздел", Source!G676, ""))</f>
        <v>Итого по подразделу: Покрытие</v>
      </c>
      <c r="D999" s="65"/>
      <c r="E999" s="65"/>
      <c r="F999" s="65"/>
      <c r="G999" s="53">
        <f>IF(SUM(T897:T998)=0, "-", SUM(T897:T998))</f>
        <v>40901</v>
      </c>
      <c r="H999" s="53">
        <f>IF(SUM(V897:V998)=0, "-", SUM(V897:V998))</f>
        <v>598</v>
      </c>
      <c r="I999" s="53">
        <f>IF(SUM(W897:W998)=0, "-", SUM(W897:W998))</f>
        <v>5361</v>
      </c>
      <c r="J999" s="53"/>
      <c r="K999" s="49">
        <f>IF(SUM(Y897:Y998)=0, "-", SUM(Y897:Y998))</f>
        <v>86.608442000000011</v>
      </c>
    </row>
    <row r="1000" spans="1:28" ht="15" x14ac:dyDescent="0.25">
      <c r="A1000" s="48"/>
      <c r="B1000" s="48"/>
      <c r="C1000" s="48"/>
      <c r="D1000" s="48"/>
      <c r="E1000" s="48"/>
      <c r="F1000" s="48"/>
      <c r="G1000" s="53"/>
      <c r="H1000" s="53"/>
      <c r="I1000" s="53">
        <f>IF(SUM(X897:X998)=0, "-", SUM(X897:X998))</f>
        <v>388</v>
      </c>
      <c r="J1000" s="53"/>
      <c r="K1000" s="49">
        <f>IF(SUM(Z897:Z998)=0, "-", SUM(Z897:Z998))</f>
        <v>29.645860000000006</v>
      </c>
    </row>
    <row r="1001" spans="1:28" x14ac:dyDescent="0.2">
      <c r="A1001" s="37"/>
      <c r="B1001" s="37"/>
      <c r="C1001" s="37"/>
      <c r="D1001" s="37"/>
      <c r="E1001" s="37"/>
      <c r="F1001" s="37"/>
      <c r="G1001" s="37"/>
      <c r="H1001" s="37"/>
      <c r="I1001" s="37"/>
      <c r="J1001" s="37"/>
      <c r="K1001" s="37"/>
    </row>
    <row r="1002" spans="1:28" x14ac:dyDescent="0.2">
      <c r="A1002" s="37"/>
      <c r="B1002" s="37"/>
      <c r="C1002" s="37"/>
      <c r="D1002" s="37"/>
      <c r="E1002" s="37"/>
      <c r="F1002" s="37"/>
      <c r="G1002" s="37"/>
      <c r="H1002" s="37"/>
      <c r="I1002" s="37"/>
      <c r="J1002" s="37"/>
      <c r="K1002" s="37"/>
    </row>
    <row r="1003" spans="1:28" ht="14.25" x14ac:dyDescent="0.2">
      <c r="A1003" s="37"/>
      <c r="B1003" s="37"/>
      <c r="C1003" s="66" t="str">
        <f>Source!H705</f>
        <v>Индекс на 3 квартал 2020г. -8,21</v>
      </c>
      <c r="D1003" s="66"/>
      <c r="E1003" s="66"/>
      <c r="F1003" s="66"/>
      <c r="G1003" s="66"/>
      <c r="H1003" s="67">
        <f>IF(Source!F705=0, "", Source!F705)</f>
        <v>335797.21</v>
      </c>
      <c r="I1003" s="67"/>
      <c r="J1003" s="37"/>
      <c r="K1003" s="37"/>
    </row>
    <row r="1004" spans="1:28" ht="14.25" x14ac:dyDescent="0.2">
      <c r="A1004" s="37"/>
      <c r="B1004" s="37"/>
      <c r="C1004" s="66" t="str">
        <f>Source!H706</f>
        <v>НДС 20%</v>
      </c>
      <c r="D1004" s="66"/>
      <c r="E1004" s="66"/>
      <c r="F1004" s="66"/>
      <c r="G1004" s="66"/>
      <c r="H1004" s="67">
        <f>IF(Source!F706=0, "", Source!F706)</f>
        <v>67159.44</v>
      </c>
      <c r="I1004" s="67"/>
      <c r="J1004" s="37"/>
      <c r="K1004" s="37"/>
    </row>
    <row r="1005" spans="1:28" ht="14.25" x14ac:dyDescent="0.2">
      <c r="A1005" s="37"/>
      <c r="B1005" s="37"/>
      <c r="C1005" s="66" t="str">
        <f>Source!H707</f>
        <v>Всего по смете</v>
      </c>
      <c r="D1005" s="66"/>
      <c r="E1005" s="66"/>
      <c r="F1005" s="66"/>
      <c r="G1005" s="66"/>
      <c r="H1005" s="67">
        <f>IF(Source!F707=0, "", Source!F707)</f>
        <v>402956.65</v>
      </c>
      <c r="I1005" s="67"/>
      <c r="J1005" s="37"/>
      <c r="K1005" s="37"/>
    </row>
    <row r="1006" spans="1:28" x14ac:dyDescent="0.2">
      <c r="A1006" s="37"/>
      <c r="B1006" s="37"/>
      <c r="C1006" s="37"/>
      <c r="D1006" s="37"/>
      <c r="E1006" s="37"/>
      <c r="F1006" s="37"/>
      <c r="G1006" s="37"/>
      <c r="H1006" s="37"/>
      <c r="I1006" s="37"/>
      <c r="J1006" s="37"/>
      <c r="K1006" s="37"/>
    </row>
    <row r="1007" spans="1:28" ht="16.5" x14ac:dyDescent="0.25">
      <c r="A1007" s="68" t="str">
        <f>CONCATENATE("Подраздел: ",IF(Source!G709&lt;&gt;"Новый подраздел", Source!G709, ""))</f>
        <v>Подраздел: Малые архитектурные формы</v>
      </c>
      <c r="B1007" s="68"/>
      <c r="C1007" s="68"/>
      <c r="D1007" s="68"/>
      <c r="E1007" s="68"/>
      <c r="F1007" s="68"/>
      <c r="G1007" s="68"/>
      <c r="H1007" s="68"/>
      <c r="I1007" s="68"/>
      <c r="J1007" s="68"/>
      <c r="K1007" s="68"/>
    </row>
    <row r="1008" spans="1:28" ht="42.75" x14ac:dyDescent="0.2">
      <c r="A1008" s="38" t="str">
        <f>Source!E713</f>
        <v>116</v>
      </c>
      <c r="B1008" s="38" t="str">
        <f>Source!F713</f>
        <v>09-08-001-1</v>
      </c>
      <c r="C1008" s="39" t="str">
        <f>Source!G713</f>
        <v>Установка металлических столбов высотой до 4 м: с погружением в бетонное основание</v>
      </c>
      <c r="D1008" s="40">
        <f>Source!I713</f>
        <v>0.22</v>
      </c>
      <c r="E1008" s="41">
        <f>Source!AB713</f>
        <v>3906.5</v>
      </c>
      <c r="F1008" s="41">
        <f>Source!AD713</f>
        <v>3442.9</v>
      </c>
      <c r="G1008" s="51">
        <f>Source!O713</f>
        <v>859</v>
      </c>
      <c r="H1008" s="51">
        <f>Source!S713</f>
        <v>54</v>
      </c>
      <c r="I1008" s="51">
        <f>Source!Q713</f>
        <v>757</v>
      </c>
      <c r="J1008" s="42">
        <f>Source!AH713</f>
        <v>35.64</v>
      </c>
      <c r="K1008" s="42">
        <f>Source!U713</f>
        <v>7.8407999999999998</v>
      </c>
      <c r="T1008">
        <f>Source!O713+Source!X713+Source!Y713</f>
        <v>1042</v>
      </c>
      <c r="U1008">
        <f>Source!P713</f>
        <v>48</v>
      </c>
      <c r="V1008">
        <f>Source!S713</f>
        <v>54</v>
      </c>
      <c r="W1008">
        <f>Source!Q713</f>
        <v>757</v>
      </c>
      <c r="X1008">
        <f>Source!R713</f>
        <v>59</v>
      </c>
      <c r="Y1008">
        <f>Source!U713</f>
        <v>7.8407999999999998</v>
      </c>
      <c r="Z1008">
        <f>Source!V713</f>
        <v>4.7674000000000003</v>
      </c>
      <c r="AA1008">
        <f>Source!X713</f>
        <v>102</v>
      </c>
      <c r="AB1008">
        <f>Source!Y713</f>
        <v>81</v>
      </c>
    </row>
    <row r="1009" spans="1:28" ht="14.25" x14ac:dyDescent="0.2">
      <c r="A1009" s="37"/>
      <c r="B1009" s="37"/>
      <c r="C1009" s="43" t="str">
        <f>Source!H713</f>
        <v>100 столбов</v>
      </c>
      <c r="D1009" s="40"/>
      <c r="E1009" s="41">
        <f>Source!AF713</f>
        <v>247.3</v>
      </c>
      <c r="F1009" s="41">
        <f>Source!AE713</f>
        <v>266.8</v>
      </c>
      <c r="G1009" s="51"/>
      <c r="H1009" s="51"/>
      <c r="I1009" s="51">
        <f>Source!R713</f>
        <v>59</v>
      </c>
      <c r="J1009" s="42">
        <f>Source!AI713</f>
        <v>21.67</v>
      </c>
      <c r="K1009" s="42">
        <f>Source!V713</f>
        <v>4.7674000000000003</v>
      </c>
    </row>
    <row r="1010" spans="1:28" x14ac:dyDescent="0.2">
      <c r="A1010" s="37"/>
      <c r="B1010" s="37"/>
      <c r="C1010" s="47" t="str">
        <f>"Объем: "&amp;Source!I713&amp;"=22/"&amp;"100"</f>
        <v>Объем: 0,22=22/100</v>
      </c>
      <c r="D1010" s="37"/>
      <c r="E1010" s="37"/>
      <c r="F1010" s="37"/>
      <c r="G1010" s="37"/>
      <c r="H1010" s="37"/>
      <c r="I1010" s="37"/>
      <c r="J1010" s="37"/>
      <c r="K1010" s="37"/>
    </row>
    <row r="1011" spans="1:28" x14ac:dyDescent="0.2">
      <c r="A1011" s="37"/>
      <c r="B1011" s="37"/>
      <c r="C1011" s="44" t="s">
        <v>1072</v>
      </c>
      <c r="D1011" s="45">
        <f>Source!BZ713</f>
        <v>90</v>
      </c>
      <c r="E1011" s="46">
        <f>(Source!AF713+Source!AE713)*Source!FX713/100</f>
        <v>462.69</v>
      </c>
      <c r="F1011" s="45"/>
      <c r="G1011" s="52">
        <f>Source!X713</f>
        <v>102</v>
      </c>
      <c r="H1011" s="45" t="str">
        <f>CONCATENATE(Source!AT713)</f>
        <v>90</v>
      </c>
      <c r="I1011" s="45"/>
      <c r="J1011" s="45"/>
      <c r="K1011" s="45"/>
    </row>
    <row r="1012" spans="1:28" x14ac:dyDescent="0.2">
      <c r="A1012" s="37"/>
      <c r="B1012" s="37"/>
      <c r="C1012" s="44" t="s">
        <v>1073</v>
      </c>
      <c r="D1012" s="45">
        <f>Source!CA713</f>
        <v>85</v>
      </c>
      <c r="E1012" s="46">
        <f>(Source!AF713+Source!AE713)*Source!FY713/100</f>
        <v>371.43725000000001</v>
      </c>
      <c r="F1012" s="45" t="str">
        <f>CONCATENATE(Source!DM713,Source!FU713, "=", Source!FY713, "%")</f>
        <v>*0,85=72,25%</v>
      </c>
      <c r="G1012" s="52">
        <f>Source!Y713</f>
        <v>81</v>
      </c>
      <c r="H1012" s="45" t="str">
        <f>CONCATENATE(Source!AU713)</f>
        <v>72</v>
      </c>
      <c r="I1012" s="45"/>
      <c r="J1012" s="45"/>
      <c r="K1012" s="45"/>
    </row>
    <row r="1013" spans="1:28" x14ac:dyDescent="0.2">
      <c r="A1013" s="37"/>
      <c r="B1013" s="37"/>
      <c r="C1013" s="44" t="s">
        <v>1074</v>
      </c>
      <c r="D1013" s="45"/>
      <c r="E1013" s="46">
        <f>((Source!AF713+Source!AE713)*Source!FX713/100)+((Source!AF713+Source!AE713)*Source!FY713/100)+Source!AB713</f>
        <v>4740.6272499999995</v>
      </c>
      <c r="F1013" s="45"/>
      <c r="G1013" s="52">
        <f>Source!O713+Source!X713+Source!Y713</f>
        <v>1042</v>
      </c>
      <c r="H1013" s="45"/>
      <c r="I1013" s="45"/>
      <c r="J1013" s="45"/>
      <c r="K1013" s="45"/>
    </row>
    <row r="1014" spans="1:28" ht="42.75" x14ac:dyDescent="0.2">
      <c r="A1014" s="38" t="str">
        <f>Source!E714</f>
        <v>116,1</v>
      </c>
      <c r="B1014" s="38" t="str">
        <f>Source!F714</f>
        <v>103-1571</v>
      </c>
      <c r="C1014" s="39" t="str">
        <f>Source!G714</f>
        <v>Трубы стальные квадратные из стали марки ст1-3сп/пс размером 80х80 мм, толщина стенки 3 мм</v>
      </c>
      <c r="D1014" s="40">
        <f>Source!I714</f>
        <v>0.622</v>
      </c>
      <c r="E1014" s="41">
        <f>Source!AB714</f>
        <v>5685.8</v>
      </c>
      <c r="F1014" s="41">
        <f>Source!AD714</f>
        <v>0</v>
      </c>
      <c r="G1014" s="51">
        <f>Source!O714</f>
        <v>3537</v>
      </c>
      <c r="H1014" s="51">
        <f>Source!S714</f>
        <v>0</v>
      </c>
      <c r="I1014" s="51">
        <f>Source!Q714</f>
        <v>0</v>
      </c>
      <c r="J1014" s="42">
        <f>Source!AH714</f>
        <v>0</v>
      </c>
      <c r="K1014" s="42">
        <f>Source!U714</f>
        <v>0</v>
      </c>
      <c r="T1014">
        <f>Source!O714+Source!X714+Source!Y714</f>
        <v>3537</v>
      </c>
      <c r="U1014">
        <f>Source!P714</f>
        <v>3537</v>
      </c>
      <c r="V1014">
        <f>Source!S714</f>
        <v>0</v>
      </c>
      <c r="W1014">
        <f>Source!Q714</f>
        <v>0</v>
      </c>
      <c r="X1014">
        <f>Source!R714</f>
        <v>0</v>
      </c>
      <c r="Y1014">
        <f>Source!U714</f>
        <v>0</v>
      </c>
      <c r="Z1014">
        <f>Source!V714</f>
        <v>0</v>
      </c>
      <c r="AA1014">
        <f>Source!X714</f>
        <v>0</v>
      </c>
      <c r="AB1014">
        <f>Source!Y714</f>
        <v>0</v>
      </c>
    </row>
    <row r="1015" spans="1:28" ht="14.25" x14ac:dyDescent="0.2">
      <c r="A1015" s="37"/>
      <c r="B1015" s="37"/>
      <c r="C1015" s="43" t="str">
        <f>Source!H714</f>
        <v>т</v>
      </c>
      <c r="D1015" s="40"/>
      <c r="E1015" s="41">
        <f>Source!AF714</f>
        <v>0</v>
      </c>
      <c r="F1015" s="41">
        <f>Source!AE714</f>
        <v>0</v>
      </c>
      <c r="G1015" s="51"/>
      <c r="H1015" s="51"/>
      <c r="I1015" s="51">
        <f>Source!R714</f>
        <v>0</v>
      </c>
      <c r="J1015" s="42">
        <f>Source!AI714</f>
        <v>0</v>
      </c>
      <c r="K1015" s="42">
        <f>Source!V714</f>
        <v>0</v>
      </c>
    </row>
    <row r="1016" spans="1:28" ht="28.5" x14ac:dyDescent="0.2">
      <c r="A1016" s="38" t="str">
        <f>Source!E715</f>
        <v>116,2</v>
      </c>
      <c r="B1016" s="38" t="str">
        <f>Source!F715</f>
        <v>401-0066</v>
      </c>
      <c r="C1016" s="39" t="str">
        <f>Source!G715</f>
        <v>Бетон тяжелый, крупность заполнителя 20 мм, класс В15 (М200)</v>
      </c>
      <c r="D1016" s="40">
        <f>Source!I715</f>
        <v>1.3948</v>
      </c>
      <c r="E1016" s="41">
        <f>Source!AB715</f>
        <v>615.20000000000005</v>
      </c>
      <c r="F1016" s="41">
        <f>Source!AD715</f>
        <v>0</v>
      </c>
      <c r="G1016" s="51">
        <f>Source!O715</f>
        <v>858</v>
      </c>
      <c r="H1016" s="51">
        <f>Source!S715</f>
        <v>0</v>
      </c>
      <c r="I1016" s="51">
        <f>Source!Q715</f>
        <v>0</v>
      </c>
      <c r="J1016" s="42">
        <f>Source!AH715</f>
        <v>0</v>
      </c>
      <c r="K1016" s="42">
        <f>Source!U715</f>
        <v>0</v>
      </c>
      <c r="T1016">
        <f>Source!O715+Source!X715+Source!Y715</f>
        <v>858</v>
      </c>
      <c r="U1016">
        <f>Source!P715</f>
        <v>858</v>
      </c>
      <c r="V1016">
        <f>Source!S715</f>
        <v>0</v>
      </c>
      <c r="W1016">
        <f>Source!Q715</f>
        <v>0</v>
      </c>
      <c r="X1016">
        <f>Source!R715</f>
        <v>0</v>
      </c>
      <c r="Y1016">
        <f>Source!U715</f>
        <v>0</v>
      </c>
      <c r="Z1016">
        <f>Source!V715</f>
        <v>0</v>
      </c>
      <c r="AA1016">
        <f>Source!X715</f>
        <v>0</v>
      </c>
      <c r="AB1016">
        <f>Source!Y715</f>
        <v>0</v>
      </c>
    </row>
    <row r="1017" spans="1:28" ht="14.25" x14ac:dyDescent="0.2">
      <c r="A1017" s="37"/>
      <c r="B1017" s="37"/>
      <c r="C1017" s="43" t="str">
        <f>Source!H715</f>
        <v>м3</v>
      </c>
      <c r="D1017" s="40"/>
      <c r="E1017" s="41">
        <f>Source!AF715</f>
        <v>0</v>
      </c>
      <c r="F1017" s="41">
        <f>Source!AE715</f>
        <v>0</v>
      </c>
      <c r="G1017" s="51"/>
      <c r="H1017" s="51"/>
      <c r="I1017" s="51">
        <f>Source!R715</f>
        <v>0</v>
      </c>
      <c r="J1017" s="42">
        <f>Source!AI715</f>
        <v>0</v>
      </c>
      <c r="K1017" s="42">
        <f>Source!V715</f>
        <v>0</v>
      </c>
    </row>
    <row r="1018" spans="1:28" ht="42.75" x14ac:dyDescent="0.2">
      <c r="A1018" s="38" t="str">
        <f>Source!E716</f>
        <v>117</v>
      </c>
      <c r="B1018" s="38" t="str">
        <f>Source!F716</f>
        <v>09-08-002-6</v>
      </c>
      <c r="C1018" s="39" t="str">
        <f>Source!G716</f>
        <v>Устройство заграждений из готовых металлических решетчатых панелей: высотой более 2 м</v>
      </c>
      <c r="D1018" s="40">
        <f>Source!I716</f>
        <v>2.2999999999999998</v>
      </c>
      <c r="E1018" s="41">
        <f>Source!AB716</f>
        <v>87.1</v>
      </c>
      <c r="F1018" s="41">
        <f>Source!AD716</f>
        <v>33.700000000000003</v>
      </c>
      <c r="G1018" s="51">
        <f>Source!O716</f>
        <v>201</v>
      </c>
      <c r="H1018" s="51">
        <f>Source!S716</f>
        <v>123</v>
      </c>
      <c r="I1018" s="51">
        <f>Source!Q716</f>
        <v>78</v>
      </c>
      <c r="J1018" s="42">
        <f>Source!AH716</f>
        <v>7.69</v>
      </c>
      <c r="K1018" s="42">
        <f>Source!U716</f>
        <v>17.687000000000001</v>
      </c>
      <c r="T1018">
        <f>Source!O716+Source!X716+Source!Y716</f>
        <v>433</v>
      </c>
      <c r="U1018">
        <f>Source!P716</f>
        <v>0</v>
      </c>
      <c r="V1018">
        <f>Source!S716</f>
        <v>123</v>
      </c>
      <c r="W1018">
        <f>Source!Q716</f>
        <v>78</v>
      </c>
      <c r="X1018">
        <f>Source!R716</f>
        <v>20</v>
      </c>
      <c r="Y1018">
        <f>Source!U716</f>
        <v>17.687000000000001</v>
      </c>
      <c r="Z1018">
        <f>Source!V716</f>
        <v>1.7249999999999999</v>
      </c>
      <c r="AA1018">
        <f>Source!X716</f>
        <v>129</v>
      </c>
      <c r="AB1018">
        <f>Source!Y716</f>
        <v>103</v>
      </c>
    </row>
    <row r="1019" spans="1:28" ht="14.25" x14ac:dyDescent="0.2">
      <c r="A1019" s="37"/>
      <c r="B1019" s="37"/>
      <c r="C1019" s="43" t="str">
        <f>Source!H716</f>
        <v>10 панелей</v>
      </c>
      <c r="D1019" s="40"/>
      <c r="E1019" s="41">
        <f>Source!AF716</f>
        <v>53.4</v>
      </c>
      <c r="F1019" s="41">
        <f>Source!AE716</f>
        <v>8.5</v>
      </c>
      <c r="G1019" s="51"/>
      <c r="H1019" s="51"/>
      <c r="I1019" s="51">
        <f>Source!R716</f>
        <v>20</v>
      </c>
      <c r="J1019" s="42">
        <f>Source!AI716</f>
        <v>0.75</v>
      </c>
      <c r="K1019" s="42">
        <f>Source!V716</f>
        <v>1.7249999999999999</v>
      </c>
    </row>
    <row r="1020" spans="1:28" x14ac:dyDescent="0.2">
      <c r="A1020" s="37"/>
      <c r="B1020" s="37"/>
      <c r="C1020" s="47" t="str">
        <f>"Объем: "&amp;Source!I716&amp;"=23/"&amp;"10"</f>
        <v>Объем: 2,3=23/10</v>
      </c>
      <c r="D1020" s="37"/>
      <c r="E1020" s="37"/>
      <c r="F1020" s="37"/>
      <c r="G1020" s="37"/>
      <c r="H1020" s="37"/>
      <c r="I1020" s="37"/>
      <c r="J1020" s="37"/>
      <c r="K1020" s="37"/>
    </row>
    <row r="1021" spans="1:28" x14ac:dyDescent="0.2">
      <c r="A1021" s="37"/>
      <c r="B1021" s="37"/>
      <c r="C1021" s="44" t="s">
        <v>1072</v>
      </c>
      <c r="D1021" s="45">
        <f>Source!BZ716</f>
        <v>90</v>
      </c>
      <c r="E1021" s="46">
        <f>(Source!AF716+Source!AE716)*Source!FX716/100</f>
        <v>55.71</v>
      </c>
      <c r="F1021" s="45"/>
      <c r="G1021" s="52">
        <f>Source!X716</f>
        <v>129</v>
      </c>
      <c r="H1021" s="45" t="str">
        <f>CONCATENATE(Source!AT716)</f>
        <v>90</v>
      </c>
      <c r="I1021" s="45"/>
      <c r="J1021" s="45"/>
      <c r="K1021" s="45"/>
    </row>
    <row r="1022" spans="1:28" x14ac:dyDescent="0.2">
      <c r="A1022" s="37"/>
      <c r="B1022" s="37"/>
      <c r="C1022" s="44" t="s">
        <v>1073</v>
      </c>
      <c r="D1022" s="45">
        <f>Source!CA716</f>
        <v>85</v>
      </c>
      <c r="E1022" s="46">
        <f>(Source!AF716+Source!AE716)*Source!FY716/100</f>
        <v>44.722749999999998</v>
      </c>
      <c r="F1022" s="45" t="str">
        <f>CONCATENATE(Source!DM716,Source!FU716, "=", Source!FY716, "%")</f>
        <v>*0,85=72,25%</v>
      </c>
      <c r="G1022" s="52">
        <f>Source!Y716</f>
        <v>103</v>
      </c>
      <c r="H1022" s="45" t="str">
        <f>CONCATENATE(Source!AU716)</f>
        <v>72</v>
      </c>
      <c r="I1022" s="45"/>
      <c r="J1022" s="45"/>
      <c r="K1022" s="45"/>
    </row>
    <row r="1023" spans="1:28" x14ac:dyDescent="0.2">
      <c r="A1023" s="37"/>
      <c r="B1023" s="37"/>
      <c r="C1023" s="44" t="s">
        <v>1074</v>
      </c>
      <c r="D1023" s="45"/>
      <c r="E1023" s="46">
        <f>((Source!AF716+Source!AE716)*Source!FX716/100)+((Source!AF716+Source!AE716)*Source!FY716/100)+Source!AB716</f>
        <v>187.53274999999999</v>
      </c>
      <c r="F1023" s="45"/>
      <c r="G1023" s="52">
        <f>Source!O716+Source!X716+Source!Y716</f>
        <v>433</v>
      </c>
      <c r="H1023" s="45"/>
      <c r="I1023" s="45"/>
      <c r="J1023" s="45"/>
      <c r="K1023" s="45"/>
    </row>
    <row r="1024" spans="1:28" ht="54" x14ac:dyDescent="0.2">
      <c r="A1024" s="38" t="str">
        <f>Source!E717</f>
        <v>117,1</v>
      </c>
      <c r="B1024" s="38" t="str">
        <f>Source!F717</f>
        <v>Прайс-лист</v>
      </c>
      <c r="C1024" s="39" t="s">
        <v>1090</v>
      </c>
      <c r="D1024" s="40">
        <f>Source!I717</f>
        <v>23</v>
      </c>
      <c r="E1024" s="41">
        <f>Source!AB717</f>
        <v>424.5</v>
      </c>
      <c r="F1024" s="41">
        <f>Source!AD717</f>
        <v>0</v>
      </c>
      <c r="G1024" s="51">
        <f>Source!O717</f>
        <v>9764</v>
      </c>
      <c r="H1024" s="51">
        <f>Source!S717</f>
        <v>0</v>
      </c>
      <c r="I1024" s="51">
        <f>Source!Q717</f>
        <v>0</v>
      </c>
      <c r="J1024" s="42">
        <f>Source!AH717</f>
        <v>0</v>
      </c>
      <c r="K1024" s="42">
        <f>Source!U717</f>
        <v>0</v>
      </c>
      <c r="T1024">
        <f>Source!O717+Source!X717+Source!Y717</f>
        <v>9764</v>
      </c>
      <c r="U1024">
        <f>Source!P717</f>
        <v>9764</v>
      </c>
      <c r="V1024">
        <f>Source!S717</f>
        <v>0</v>
      </c>
      <c r="W1024">
        <f>Source!Q717</f>
        <v>0</v>
      </c>
      <c r="X1024">
        <f>Source!R717</f>
        <v>0</v>
      </c>
      <c r="Y1024">
        <f>Source!U717</f>
        <v>0</v>
      </c>
      <c r="Z1024">
        <f>Source!V717</f>
        <v>0</v>
      </c>
      <c r="AA1024">
        <f>Source!X717</f>
        <v>0</v>
      </c>
      <c r="AB1024">
        <f>Source!Y717</f>
        <v>0</v>
      </c>
    </row>
    <row r="1025" spans="1:28" ht="14.25" x14ac:dyDescent="0.2">
      <c r="A1025" s="37"/>
      <c r="B1025" s="37"/>
      <c r="C1025" s="43" t="str">
        <f>Source!H717</f>
        <v>шт.</v>
      </c>
      <c r="D1025" s="40"/>
      <c r="E1025" s="41">
        <f>Source!AF717</f>
        <v>0</v>
      </c>
      <c r="F1025" s="41">
        <f>Source!AE717</f>
        <v>0</v>
      </c>
      <c r="G1025" s="51"/>
      <c r="H1025" s="51"/>
      <c r="I1025" s="51">
        <f>Source!R717</f>
        <v>0</v>
      </c>
      <c r="J1025" s="42">
        <f>Source!AI717</f>
        <v>0</v>
      </c>
      <c r="K1025" s="42">
        <f>Source!V717</f>
        <v>0</v>
      </c>
    </row>
    <row r="1026" spans="1:28" ht="28.5" x14ac:dyDescent="0.2">
      <c r="A1026" s="38" t="str">
        <f>Source!E718</f>
        <v>118</v>
      </c>
      <c r="B1026" s="38" t="str">
        <f>Source!F718</f>
        <v>09-08-002-7</v>
      </c>
      <c r="C1026" s="39" t="str">
        <f>Source!G718</f>
        <v>Устройство калиток из готовых металлических решетчатых панелей</v>
      </c>
      <c r="D1026" s="40">
        <f>Source!I718</f>
        <v>0.1</v>
      </c>
      <c r="E1026" s="41">
        <f>Source!AB718</f>
        <v>39.9</v>
      </c>
      <c r="F1026" s="41">
        <f>Source!AD718</f>
        <v>16.899999999999999</v>
      </c>
      <c r="G1026" s="51">
        <f>Source!O718</f>
        <v>4</v>
      </c>
      <c r="H1026" s="51">
        <f>Source!S718</f>
        <v>2</v>
      </c>
      <c r="I1026" s="51">
        <f>Source!Q718</f>
        <v>2</v>
      </c>
      <c r="J1026" s="42">
        <f>Source!AH718</f>
        <v>3.31</v>
      </c>
      <c r="K1026" s="42">
        <f>Source!U718</f>
        <v>0.33100000000000002</v>
      </c>
      <c r="T1026">
        <f>Source!O718+Source!X718+Source!Y718</f>
        <v>7</v>
      </c>
      <c r="U1026">
        <f>Source!P718</f>
        <v>0</v>
      </c>
      <c r="V1026">
        <f>Source!S718</f>
        <v>2</v>
      </c>
      <c r="W1026">
        <f>Source!Q718</f>
        <v>2</v>
      </c>
      <c r="X1026">
        <f>Source!R718</f>
        <v>0</v>
      </c>
      <c r="Y1026">
        <f>Source!U718</f>
        <v>0.33100000000000002</v>
      </c>
      <c r="Z1026">
        <f>Source!V718</f>
        <v>2.8000000000000004E-2</v>
      </c>
      <c r="AA1026">
        <f>Source!X718</f>
        <v>2</v>
      </c>
      <c r="AB1026">
        <f>Source!Y718</f>
        <v>1</v>
      </c>
    </row>
    <row r="1027" spans="1:28" ht="14.25" x14ac:dyDescent="0.2">
      <c r="A1027" s="37"/>
      <c r="B1027" s="37"/>
      <c r="C1027" s="43" t="str">
        <f>Source!H718</f>
        <v>10 калиток</v>
      </c>
      <c r="D1027" s="40"/>
      <c r="E1027" s="41">
        <f>Source!AF718</f>
        <v>23</v>
      </c>
      <c r="F1027" s="41">
        <f>Source!AE718</f>
        <v>3.2</v>
      </c>
      <c r="G1027" s="51"/>
      <c r="H1027" s="51"/>
      <c r="I1027" s="51">
        <f>Source!R718</f>
        <v>0</v>
      </c>
      <c r="J1027" s="42">
        <f>Source!AI718</f>
        <v>0.28000000000000003</v>
      </c>
      <c r="K1027" s="42">
        <f>Source!V718</f>
        <v>2.8000000000000004E-2</v>
      </c>
    </row>
    <row r="1028" spans="1:28" x14ac:dyDescent="0.2">
      <c r="A1028" s="37"/>
      <c r="B1028" s="37"/>
      <c r="C1028" s="47" t="str">
        <f>"Объем: "&amp;Source!I718&amp;"=1/"&amp;"10"</f>
        <v>Объем: 0,1=1/10</v>
      </c>
      <c r="D1028" s="37"/>
      <c r="E1028" s="37"/>
      <c r="F1028" s="37"/>
      <c r="G1028" s="37"/>
      <c r="H1028" s="37"/>
      <c r="I1028" s="37"/>
      <c r="J1028" s="37"/>
      <c r="K1028" s="37"/>
    </row>
    <row r="1029" spans="1:28" x14ac:dyDescent="0.2">
      <c r="A1029" s="37"/>
      <c r="B1029" s="37"/>
      <c r="C1029" s="44" t="s">
        <v>1072</v>
      </c>
      <c r="D1029" s="45">
        <f>Source!BZ718</f>
        <v>90</v>
      </c>
      <c r="E1029" s="46">
        <f>(Source!AF718+Source!AE718)*Source!FX718/100</f>
        <v>23.58</v>
      </c>
      <c r="F1029" s="45"/>
      <c r="G1029" s="52">
        <f>Source!X718</f>
        <v>2</v>
      </c>
      <c r="H1029" s="45" t="str">
        <f>CONCATENATE(Source!AT718)</f>
        <v>90</v>
      </c>
      <c r="I1029" s="45"/>
      <c r="J1029" s="45"/>
      <c r="K1029" s="45"/>
    </row>
    <row r="1030" spans="1:28" x14ac:dyDescent="0.2">
      <c r="A1030" s="37"/>
      <c r="B1030" s="37"/>
      <c r="C1030" s="44" t="s">
        <v>1073</v>
      </c>
      <c r="D1030" s="45">
        <f>Source!CA718</f>
        <v>85</v>
      </c>
      <c r="E1030" s="46">
        <f>(Source!AF718+Source!AE718)*Source!FY718/100</f>
        <v>18.929500000000001</v>
      </c>
      <c r="F1030" s="45" t="str">
        <f>CONCATENATE(Source!DM718,Source!FU718, "=", Source!FY718, "%")</f>
        <v>*0,85=72,25%</v>
      </c>
      <c r="G1030" s="52">
        <f>Source!Y718</f>
        <v>1</v>
      </c>
      <c r="H1030" s="45" t="str">
        <f>CONCATENATE(Source!AU718)</f>
        <v>72</v>
      </c>
      <c r="I1030" s="45"/>
      <c r="J1030" s="45"/>
      <c r="K1030" s="45"/>
    </row>
    <row r="1031" spans="1:28" x14ac:dyDescent="0.2">
      <c r="A1031" s="37"/>
      <c r="B1031" s="37"/>
      <c r="C1031" s="44" t="s">
        <v>1074</v>
      </c>
      <c r="D1031" s="45"/>
      <c r="E1031" s="46">
        <f>((Source!AF718+Source!AE718)*Source!FX718/100)+((Source!AF718+Source!AE718)*Source!FY718/100)+Source!AB718</f>
        <v>82.409500000000008</v>
      </c>
      <c r="F1031" s="45"/>
      <c r="G1031" s="52">
        <f>Source!O718+Source!X718+Source!Y718</f>
        <v>7</v>
      </c>
      <c r="H1031" s="45"/>
      <c r="I1031" s="45"/>
      <c r="J1031" s="45"/>
      <c r="K1031" s="45"/>
    </row>
    <row r="1032" spans="1:28" ht="54" x14ac:dyDescent="0.2">
      <c r="A1032" s="38" t="str">
        <f>Source!E719</f>
        <v>118,1</v>
      </c>
      <c r="B1032" s="38" t="str">
        <f>Source!F719</f>
        <v>Прайс-лист</v>
      </c>
      <c r="C1032" s="39" t="s">
        <v>1089</v>
      </c>
      <c r="D1032" s="40">
        <f>Source!I719</f>
        <v>1</v>
      </c>
      <c r="E1032" s="41">
        <f>Source!AB719</f>
        <v>889.3</v>
      </c>
      <c r="F1032" s="41">
        <f>Source!AD719</f>
        <v>0</v>
      </c>
      <c r="G1032" s="51">
        <f>Source!O719</f>
        <v>889</v>
      </c>
      <c r="H1032" s="51">
        <f>Source!S719</f>
        <v>0</v>
      </c>
      <c r="I1032" s="51">
        <f>Source!Q719</f>
        <v>0</v>
      </c>
      <c r="J1032" s="42">
        <f>Source!AH719</f>
        <v>0</v>
      </c>
      <c r="K1032" s="42">
        <f>Source!U719</f>
        <v>0</v>
      </c>
      <c r="T1032">
        <f>Source!O719+Source!X719+Source!Y719</f>
        <v>889</v>
      </c>
      <c r="U1032">
        <f>Source!P719</f>
        <v>889</v>
      </c>
      <c r="V1032">
        <f>Source!S719</f>
        <v>0</v>
      </c>
      <c r="W1032">
        <f>Source!Q719</f>
        <v>0</v>
      </c>
      <c r="X1032">
        <f>Source!R719</f>
        <v>0</v>
      </c>
      <c r="Y1032">
        <f>Source!U719</f>
        <v>0</v>
      </c>
      <c r="Z1032">
        <f>Source!V719</f>
        <v>0</v>
      </c>
      <c r="AA1032">
        <f>Source!X719</f>
        <v>0</v>
      </c>
      <c r="AB1032">
        <f>Source!Y719</f>
        <v>0</v>
      </c>
    </row>
    <row r="1033" spans="1:28" ht="14.25" x14ac:dyDescent="0.2">
      <c r="A1033" s="37"/>
      <c r="B1033" s="37"/>
      <c r="C1033" s="43" t="str">
        <f>Source!H719</f>
        <v>компл.</v>
      </c>
      <c r="D1033" s="40"/>
      <c r="E1033" s="41">
        <f>Source!AF719</f>
        <v>0</v>
      </c>
      <c r="F1033" s="41">
        <f>Source!AE719</f>
        <v>0</v>
      </c>
      <c r="G1033" s="51"/>
      <c r="H1033" s="51"/>
      <c r="I1033" s="51">
        <f>Source!R719</f>
        <v>0</v>
      </c>
      <c r="J1033" s="42">
        <f>Source!AI719</f>
        <v>0</v>
      </c>
      <c r="K1033" s="42">
        <f>Source!V719</f>
        <v>0</v>
      </c>
    </row>
    <row r="1034" spans="1:28" ht="42.75" x14ac:dyDescent="0.2">
      <c r="A1034" s="38" t="str">
        <f>Source!E720</f>
        <v>119</v>
      </c>
      <c r="B1034" s="38" t="str">
        <f>Source!F720</f>
        <v>09-08-001-1</v>
      </c>
      <c r="C1034" s="39" t="str">
        <f>Source!G720</f>
        <v>Установка металлических столбов высотой до 4 м: с погружением в бетонное основание</v>
      </c>
      <c r="D1034" s="40">
        <f>Source!I720</f>
        <v>0.53</v>
      </c>
      <c r="E1034" s="41">
        <f>Source!AB720</f>
        <v>3906.5</v>
      </c>
      <c r="F1034" s="41">
        <f>Source!AD720</f>
        <v>3442.9</v>
      </c>
      <c r="G1034" s="51">
        <f>Source!O720</f>
        <v>2071</v>
      </c>
      <c r="H1034" s="51">
        <f>Source!S720</f>
        <v>131</v>
      </c>
      <c r="I1034" s="51">
        <f>Source!Q720</f>
        <v>1825</v>
      </c>
      <c r="J1034" s="42">
        <f>Source!AH720</f>
        <v>35.64</v>
      </c>
      <c r="K1034" s="42">
        <f>Source!U720</f>
        <v>18.889200000000002</v>
      </c>
      <c r="T1034">
        <f>Source!O720+Source!X720+Source!Y720</f>
        <v>2512</v>
      </c>
      <c r="U1034">
        <f>Source!P720</f>
        <v>115</v>
      </c>
      <c r="V1034">
        <f>Source!S720</f>
        <v>131</v>
      </c>
      <c r="W1034">
        <f>Source!Q720</f>
        <v>1825</v>
      </c>
      <c r="X1034">
        <f>Source!R720</f>
        <v>141</v>
      </c>
      <c r="Y1034">
        <f>Source!U720</f>
        <v>18.889200000000002</v>
      </c>
      <c r="Z1034">
        <f>Source!V720</f>
        <v>11.485100000000001</v>
      </c>
      <c r="AA1034">
        <f>Source!X720</f>
        <v>245</v>
      </c>
      <c r="AB1034">
        <f>Source!Y720</f>
        <v>196</v>
      </c>
    </row>
    <row r="1035" spans="1:28" ht="14.25" x14ac:dyDescent="0.2">
      <c r="A1035" s="37"/>
      <c r="B1035" s="37"/>
      <c r="C1035" s="43" t="str">
        <f>Source!H720</f>
        <v>100 столбов</v>
      </c>
      <c r="D1035" s="40"/>
      <c r="E1035" s="41">
        <f>Source!AF720</f>
        <v>247.3</v>
      </c>
      <c r="F1035" s="41">
        <f>Source!AE720</f>
        <v>266.8</v>
      </c>
      <c r="G1035" s="51"/>
      <c r="H1035" s="51"/>
      <c r="I1035" s="51">
        <f>Source!R720</f>
        <v>141</v>
      </c>
      <c r="J1035" s="42">
        <f>Source!AI720</f>
        <v>21.67</v>
      </c>
      <c r="K1035" s="42">
        <f>Source!V720</f>
        <v>11.485100000000001</v>
      </c>
    </row>
    <row r="1036" spans="1:28" x14ac:dyDescent="0.2">
      <c r="A1036" s="37"/>
      <c r="B1036" s="37"/>
      <c r="C1036" s="47" t="str">
        <f>"Объем: "&amp;Source!I720&amp;"=(8+"&amp;"13+"&amp;"12+"&amp;"6+"&amp;"6+"&amp;"8)/"&amp;"100"</f>
        <v>Объем: 0,53=(8+13+12+6+6+8)/100</v>
      </c>
      <c r="D1036" s="37"/>
      <c r="E1036" s="37"/>
      <c r="F1036" s="37"/>
      <c r="G1036" s="37"/>
      <c r="H1036" s="37"/>
      <c r="I1036" s="37"/>
      <c r="J1036" s="37"/>
      <c r="K1036" s="37"/>
    </row>
    <row r="1037" spans="1:28" x14ac:dyDescent="0.2">
      <c r="A1037" s="37"/>
      <c r="B1037" s="37"/>
      <c r="C1037" s="44" t="s">
        <v>1072</v>
      </c>
      <c r="D1037" s="45">
        <f>Source!BZ720</f>
        <v>90</v>
      </c>
      <c r="E1037" s="46">
        <f>(Source!AF720+Source!AE720)*Source!FX720/100</f>
        <v>462.69</v>
      </c>
      <c r="F1037" s="45"/>
      <c r="G1037" s="52">
        <f>Source!X720</f>
        <v>245</v>
      </c>
      <c r="H1037" s="45" t="str">
        <f>CONCATENATE(Source!AT720)</f>
        <v>90</v>
      </c>
      <c r="I1037" s="45"/>
      <c r="J1037" s="45"/>
      <c r="K1037" s="45"/>
    </row>
    <row r="1038" spans="1:28" x14ac:dyDescent="0.2">
      <c r="A1038" s="37"/>
      <c r="B1038" s="37"/>
      <c r="C1038" s="44" t="s">
        <v>1073</v>
      </c>
      <c r="D1038" s="45">
        <f>Source!CA720</f>
        <v>85</v>
      </c>
      <c r="E1038" s="46">
        <f>(Source!AF720+Source!AE720)*Source!FY720/100</f>
        <v>371.43725000000001</v>
      </c>
      <c r="F1038" s="45" t="str">
        <f>CONCATENATE(Source!DM720,Source!FU720, "=", Source!FY720, "%")</f>
        <v>*0,85=72,25%</v>
      </c>
      <c r="G1038" s="52">
        <f>Source!Y720</f>
        <v>196</v>
      </c>
      <c r="H1038" s="45" t="str">
        <f>CONCATENATE(Source!AU720)</f>
        <v>72</v>
      </c>
      <c r="I1038" s="45"/>
      <c r="J1038" s="45"/>
      <c r="K1038" s="45"/>
    </row>
    <row r="1039" spans="1:28" x14ac:dyDescent="0.2">
      <c r="A1039" s="37"/>
      <c r="B1039" s="37"/>
      <c r="C1039" s="44" t="s">
        <v>1074</v>
      </c>
      <c r="D1039" s="45"/>
      <c r="E1039" s="46">
        <f>((Source!AF720+Source!AE720)*Source!FX720/100)+((Source!AF720+Source!AE720)*Source!FY720/100)+Source!AB720</f>
        <v>4740.6272499999995</v>
      </c>
      <c r="F1039" s="45"/>
      <c r="G1039" s="52">
        <f>Source!O720+Source!X720+Source!Y720</f>
        <v>2512</v>
      </c>
      <c r="H1039" s="45"/>
      <c r="I1039" s="45"/>
      <c r="J1039" s="45"/>
      <c r="K1039" s="45"/>
    </row>
    <row r="1040" spans="1:28" ht="128.25" x14ac:dyDescent="0.2">
      <c r="A1040" s="38" t="str">
        <f>Source!E721</f>
        <v>119,1</v>
      </c>
      <c r="B1040" s="38" t="str">
        <f>Source!F721</f>
        <v>КОММЕРЧЕСКОЕ ПРЕДЛОЖЕНИЕ  НА ПОСТАВКУ СКЕЙТ-ПАРКА  №2т 19-02 от .от 19-10- 2020г.</v>
      </c>
      <c r="C1040" s="39" t="s">
        <v>1108</v>
      </c>
      <c r="D1040" s="40">
        <f>Source!I721</f>
        <v>1</v>
      </c>
      <c r="E1040" s="41">
        <f>Source!AB721</f>
        <v>13965.3</v>
      </c>
      <c r="F1040" s="41">
        <f>Source!AD721</f>
        <v>0</v>
      </c>
      <c r="G1040" s="51">
        <f>Source!O721</f>
        <v>13965</v>
      </c>
      <c r="H1040" s="51">
        <f>Source!S721</f>
        <v>0</v>
      </c>
      <c r="I1040" s="51">
        <f>Source!Q721</f>
        <v>0</v>
      </c>
      <c r="J1040" s="42">
        <f>Source!AH721</f>
        <v>0</v>
      </c>
      <c r="K1040" s="42">
        <f>Source!U721</f>
        <v>0</v>
      </c>
      <c r="T1040">
        <f>Source!O721+Source!X721+Source!Y721</f>
        <v>13965</v>
      </c>
      <c r="U1040">
        <f>Source!P721</f>
        <v>13965</v>
      </c>
      <c r="V1040">
        <f>Source!S721</f>
        <v>0</v>
      </c>
      <c r="W1040">
        <f>Source!Q721</f>
        <v>0</v>
      </c>
      <c r="X1040">
        <f>Source!R721</f>
        <v>0</v>
      </c>
      <c r="Y1040">
        <f>Source!U721</f>
        <v>0</v>
      </c>
      <c r="Z1040">
        <f>Source!V721</f>
        <v>0</v>
      </c>
      <c r="AA1040">
        <f>Source!X721</f>
        <v>0</v>
      </c>
      <c r="AB1040">
        <f>Source!Y721</f>
        <v>0</v>
      </c>
    </row>
    <row r="1041" spans="1:28" ht="14.25" x14ac:dyDescent="0.2">
      <c r="A1041" s="37"/>
      <c r="B1041" s="37"/>
      <c r="C1041" s="43" t="str">
        <f>Source!H721</f>
        <v>ШТ</v>
      </c>
      <c r="D1041" s="40"/>
      <c r="E1041" s="41">
        <f>Source!AF721</f>
        <v>0</v>
      </c>
      <c r="F1041" s="41">
        <f>Source!AE721</f>
        <v>0</v>
      </c>
      <c r="G1041" s="51"/>
      <c r="H1041" s="51"/>
      <c r="I1041" s="51">
        <f>Source!R721</f>
        <v>0</v>
      </c>
      <c r="J1041" s="42">
        <f>Source!AI721</f>
        <v>0</v>
      </c>
      <c r="K1041" s="42">
        <f>Source!V721</f>
        <v>0</v>
      </c>
    </row>
    <row r="1042" spans="1:28" ht="128.25" x14ac:dyDescent="0.2">
      <c r="A1042" s="38" t="str">
        <f>Source!E722</f>
        <v>119,2</v>
      </c>
      <c r="B1042" s="38" t="str">
        <f>Source!F722</f>
        <v>КОММЕРЧЕСКОЕ ПРЕДЛОЖЕНИЕ  НА ПОСТАВКУ СКЕЙТ-ПАРКА  №2т 19-02 от .от 19-10- 2020г.</v>
      </c>
      <c r="C1042" s="39" t="s">
        <v>1109</v>
      </c>
      <c r="D1042" s="40">
        <f>Source!I722</f>
        <v>1</v>
      </c>
      <c r="E1042" s="41">
        <f>Source!AB722</f>
        <v>18245.3</v>
      </c>
      <c r="F1042" s="41">
        <f>Source!AD722</f>
        <v>0</v>
      </c>
      <c r="G1042" s="51">
        <f>Source!O722</f>
        <v>18245</v>
      </c>
      <c r="H1042" s="51">
        <f>Source!S722</f>
        <v>0</v>
      </c>
      <c r="I1042" s="51">
        <f>Source!Q722</f>
        <v>0</v>
      </c>
      <c r="J1042" s="42">
        <f>Source!AH722</f>
        <v>0</v>
      </c>
      <c r="K1042" s="42">
        <f>Source!U722</f>
        <v>0</v>
      </c>
      <c r="T1042">
        <f>Source!O722+Source!X722+Source!Y722</f>
        <v>18245</v>
      </c>
      <c r="U1042">
        <f>Source!P722</f>
        <v>18245</v>
      </c>
      <c r="V1042">
        <f>Source!S722</f>
        <v>0</v>
      </c>
      <c r="W1042">
        <f>Source!Q722</f>
        <v>0</v>
      </c>
      <c r="X1042">
        <f>Source!R722</f>
        <v>0</v>
      </c>
      <c r="Y1042">
        <f>Source!U722</f>
        <v>0</v>
      </c>
      <c r="Z1042">
        <f>Source!V722</f>
        <v>0</v>
      </c>
      <c r="AA1042">
        <f>Source!X722</f>
        <v>0</v>
      </c>
      <c r="AB1042">
        <f>Source!Y722</f>
        <v>0</v>
      </c>
    </row>
    <row r="1043" spans="1:28" ht="14.25" x14ac:dyDescent="0.2">
      <c r="A1043" s="37"/>
      <c r="B1043" s="37"/>
      <c r="C1043" s="43" t="str">
        <f>Source!H722</f>
        <v>ШТ</v>
      </c>
      <c r="D1043" s="40"/>
      <c r="E1043" s="41">
        <f>Source!AF722</f>
        <v>0</v>
      </c>
      <c r="F1043" s="41">
        <f>Source!AE722</f>
        <v>0</v>
      </c>
      <c r="G1043" s="51"/>
      <c r="H1043" s="51"/>
      <c r="I1043" s="51">
        <f>Source!R722</f>
        <v>0</v>
      </c>
      <c r="J1043" s="42">
        <f>Source!AI722</f>
        <v>0</v>
      </c>
      <c r="K1043" s="42">
        <f>Source!V722</f>
        <v>0</v>
      </c>
    </row>
    <row r="1044" spans="1:28" ht="128.25" x14ac:dyDescent="0.2">
      <c r="A1044" s="38" t="str">
        <f>Source!E723</f>
        <v>119,3</v>
      </c>
      <c r="B1044" s="38" t="str">
        <f>Source!F723</f>
        <v>КОММЕРЧЕСКОЕ ПРЕДЛОЖЕНИЕ  НА ПОСТАВКУ СКЕЙТ-ПАРКА  №2т 19-02 от .от 19-10- 2020г.</v>
      </c>
      <c r="C1044" s="39" t="s">
        <v>1110</v>
      </c>
      <c r="D1044" s="40">
        <f>Source!I723</f>
        <v>1</v>
      </c>
      <c r="E1044" s="41">
        <f>Source!AB723</f>
        <v>19492.099999999999</v>
      </c>
      <c r="F1044" s="41">
        <f>Source!AD723</f>
        <v>0</v>
      </c>
      <c r="G1044" s="51">
        <f>Source!O723</f>
        <v>19492</v>
      </c>
      <c r="H1044" s="51">
        <f>Source!S723</f>
        <v>0</v>
      </c>
      <c r="I1044" s="51">
        <f>Source!Q723</f>
        <v>0</v>
      </c>
      <c r="J1044" s="42">
        <f>Source!AH723</f>
        <v>0</v>
      </c>
      <c r="K1044" s="42">
        <f>Source!U723</f>
        <v>0</v>
      </c>
      <c r="T1044">
        <f>Source!O723+Source!X723+Source!Y723</f>
        <v>19492</v>
      </c>
      <c r="U1044">
        <f>Source!P723</f>
        <v>19492</v>
      </c>
      <c r="V1044">
        <f>Source!S723</f>
        <v>0</v>
      </c>
      <c r="W1044">
        <f>Source!Q723</f>
        <v>0</v>
      </c>
      <c r="X1044">
        <f>Source!R723</f>
        <v>0</v>
      </c>
      <c r="Y1044">
        <f>Source!U723</f>
        <v>0</v>
      </c>
      <c r="Z1044">
        <f>Source!V723</f>
        <v>0</v>
      </c>
      <c r="AA1044">
        <f>Source!X723</f>
        <v>0</v>
      </c>
      <c r="AB1044">
        <f>Source!Y723</f>
        <v>0</v>
      </c>
    </row>
    <row r="1045" spans="1:28" ht="14.25" x14ac:dyDescent="0.2">
      <c r="A1045" s="37"/>
      <c r="B1045" s="37"/>
      <c r="C1045" s="43" t="str">
        <f>Source!H723</f>
        <v>ШТ</v>
      </c>
      <c r="D1045" s="40"/>
      <c r="E1045" s="41">
        <f>Source!AF723</f>
        <v>0</v>
      </c>
      <c r="F1045" s="41">
        <f>Source!AE723</f>
        <v>0</v>
      </c>
      <c r="G1045" s="51"/>
      <c r="H1045" s="51"/>
      <c r="I1045" s="51">
        <f>Source!R723</f>
        <v>0</v>
      </c>
      <c r="J1045" s="42">
        <f>Source!AI723</f>
        <v>0</v>
      </c>
      <c r="K1045" s="42">
        <f>Source!V723</f>
        <v>0</v>
      </c>
    </row>
    <row r="1046" spans="1:28" ht="128.25" x14ac:dyDescent="0.2">
      <c r="A1046" s="38" t="str">
        <f>Source!E724</f>
        <v>119,4</v>
      </c>
      <c r="B1046" s="38" t="str">
        <f>Source!F724</f>
        <v>КОММЕРЧЕСКОЕ ПРЕДЛОЖЕНИЕ  НА ПОСТАВКУ СКЕЙТ-ПАРКА  №2т 19-02 от .от 19-10- 2020г.</v>
      </c>
      <c r="C1046" s="39" t="s">
        <v>1111</v>
      </c>
      <c r="D1046" s="40">
        <f>Source!I724</f>
        <v>1</v>
      </c>
      <c r="E1046" s="41">
        <f>Source!AB724</f>
        <v>11803.1</v>
      </c>
      <c r="F1046" s="41">
        <f>Source!AD724</f>
        <v>0</v>
      </c>
      <c r="G1046" s="51">
        <f>Source!O724</f>
        <v>11803</v>
      </c>
      <c r="H1046" s="51">
        <f>Source!S724</f>
        <v>0</v>
      </c>
      <c r="I1046" s="51">
        <f>Source!Q724</f>
        <v>0</v>
      </c>
      <c r="J1046" s="42">
        <f>Source!AH724</f>
        <v>0</v>
      </c>
      <c r="K1046" s="42">
        <f>Source!U724</f>
        <v>0</v>
      </c>
      <c r="T1046">
        <f>Source!O724+Source!X724+Source!Y724</f>
        <v>11803</v>
      </c>
      <c r="U1046">
        <f>Source!P724</f>
        <v>11803</v>
      </c>
      <c r="V1046">
        <f>Source!S724</f>
        <v>0</v>
      </c>
      <c r="W1046">
        <f>Source!Q724</f>
        <v>0</v>
      </c>
      <c r="X1046">
        <f>Source!R724</f>
        <v>0</v>
      </c>
      <c r="Y1046">
        <f>Source!U724</f>
        <v>0</v>
      </c>
      <c r="Z1046">
        <f>Source!V724</f>
        <v>0</v>
      </c>
      <c r="AA1046">
        <f>Source!X724</f>
        <v>0</v>
      </c>
      <c r="AB1046">
        <f>Source!Y724</f>
        <v>0</v>
      </c>
    </row>
    <row r="1047" spans="1:28" ht="14.25" x14ac:dyDescent="0.2">
      <c r="A1047" s="37"/>
      <c r="B1047" s="37"/>
      <c r="C1047" s="43" t="str">
        <f>Source!H724</f>
        <v>ШТ</v>
      </c>
      <c r="D1047" s="40"/>
      <c r="E1047" s="41">
        <f>Source!AF724</f>
        <v>0</v>
      </c>
      <c r="F1047" s="41">
        <f>Source!AE724</f>
        <v>0</v>
      </c>
      <c r="G1047" s="51"/>
      <c r="H1047" s="51"/>
      <c r="I1047" s="51">
        <f>Source!R724</f>
        <v>0</v>
      </c>
      <c r="J1047" s="42">
        <f>Source!AI724</f>
        <v>0</v>
      </c>
      <c r="K1047" s="42">
        <f>Source!V724</f>
        <v>0</v>
      </c>
    </row>
    <row r="1048" spans="1:28" ht="128.25" x14ac:dyDescent="0.2">
      <c r="A1048" s="38" t="str">
        <f>Source!E725</f>
        <v>119,5</v>
      </c>
      <c r="B1048" s="38" t="str">
        <f>Source!F725</f>
        <v>КОММЕРЧЕСКОЕ ПРЕДЛОЖЕНИЕ  НА ПОСТАВКУ СКЕЙТ-ПАРКА  №2т 19-02 от .от 19-10- 2020г.</v>
      </c>
      <c r="C1048" s="39" t="s">
        <v>1112</v>
      </c>
      <c r="D1048" s="40">
        <f>Source!I725</f>
        <v>1</v>
      </c>
      <c r="E1048" s="41">
        <f>Source!AB725</f>
        <v>1892.4</v>
      </c>
      <c r="F1048" s="41">
        <f>Source!AD725</f>
        <v>0</v>
      </c>
      <c r="G1048" s="51">
        <f>Source!O725</f>
        <v>1892</v>
      </c>
      <c r="H1048" s="51">
        <f>Source!S725</f>
        <v>0</v>
      </c>
      <c r="I1048" s="51">
        <f>Source!Q725</f>
        <v>0</v>
      </c>
      <c r="J1048" s="42">
        <f>Source!AH725</f>
        <v>0</v>
      </c>
      <c r="K1048" s="42">
        <f>Source!U725</f>
        <v>0</v>
      </c>
      <c r="T1048">
        <f>Source!O725+Source!X725+Source!Y725</f>
        <v>1892</v>
      </c>
      <c r="U1048">
        <f>Source!P725</f>
        <v>1892</v>
      </c>
      <c r="V1048">
        <f>Source!S725</f>
        <v>0</v>
      </c>
      <c r="W1048">
        <f>Source!Q725</f>
        <v>0</v>
      </c>
      <c r="X1048">
        <f>Source!R725</f>
        <v>0</v>
      </c>
      <c r="Y1048">
        <f>Source!U725</f>
        <v>0</v>
      </c>
      <c r="Z1048">
        <f>Source!V725</f>
        <v>0</v>
      </c>
      <c r="AA1048">
        <f>Source!X725</f>
        <v>0</v>
      </c>
      <c r="AB1048">
        <f>Source!Y725</f>
        <v>0</v>
      </c>
    </row>
    <row r="1049" spans="1:28" ht="14.25" x14ac:dyDescent="0.2">
      <c r="A1049" s="37"/>
      <c r="B1049" s="37"/>
      <c r="C1049" s="43" t="str">
        <f>Source!H725</f>
        <v>ШТ</v>
      </c>
      <c r="D1049" s="40"/>
      <c r="E1049" s="41">
        <f>Source!AF725</f>
        <v>0</v>
      </c>
      <c r="F1049" s="41">
        <f>Source!AE725</f>
        <v>0</v>
      </c>
      <c r="G1049" s="51"/>
      <c r="H1049" s="51"/>
      <c r="I1049" s="51">
        <f>Source!R725</f>
        <v>0</v>
      </c>
      <c r="J1049" s="42">
        <f>Source!AI725</f>
        <v>0</v>
      </c>
      <c r="K1049" s="42">
        <f>Source!V725</f>
        <v>0</v>
      </c>
    </row>
    <row r="1050" spans="1:28" ht="128.25" x14ac:dyDescent="0.2">
      <c r="A1050" s="38" t="str">
        <f>Source!E726</f>
        <v>119,6</v>
      </c>
      <c r="B1050" s="38" t="str">
        <f>Source!F726</f>
        <v>КОММЕРЧЕСКОЕ ПРЕДЛОЖЕНИЕ  НА ПОСТАВКУ СКЕЙТ-ПАРКА  №2т 19-02 от .от 19-10- 2020г.</v>
      </c>
      <c r="C1050" s="39" t="s">
        <v>1113</v>
      </c>
      <c r="D1050" s="40">
        <f>Source!I726</f>
        <v>1</v>
      </c>
      <c r="E1050" s="41">
        <f>Source!AB726</f>
        <v>3123.6</v>
      </c>
      <c r="F1050" s="41">
        <f>Source!AD726</f>
        <v>0</v>
      </c>
      <c r="G1050" s="51">
        <f>Source!O726</f>
        <v>3124</v>
      </c>
      <c r="H1050" s="51">
        <f>Source!S726</f>
        <v>0</v>
      </c>
      <c r="I1050" s="51">
        <f>Source!Q726</f>
        <v>0</v>
      </c>
      <c r="J1050" s="42">
        <f>Source!AH726</f>
        <v>0</v>
      </c>
      <c r="K1050" s="42">
        <f>Source!U726</f>
        <v>0</v>
      </c>
      <c r="T1050">
        <f>Source!O726+Source!X726+Source!Y726</f>
        <v>3124</v>
      </c>
      <c r="U1050">
        <f>Source!P726</f>
        <v>3124</v>
      </c>
      <c r="V1050">
        <f>Source!S726</f>
        <v>0</v>
      </c>
      <c r="W1050">
        <f>Source!Q726</f>
        <v>0</v>
      </c>
      <c r="X1050">
        <f>Source!R726</f>
        <v>0</v>
      </c>
      <c r="Y1050">
        <f>Source!U726</f>
        <v>0</v>
      </c>
      <c r="Z1050">
        <f>Source!V726</f>
        <v>0</v>
      </c>
      <c r="AA1050">
        <f>Source!X726</f>
        <v>0</v>
      </c>
      <c r="AB1050">
        <f>Source!Y726</f>
        <v>0</v>
      </c>
    </row>
    <row r="1051" spans="1:28" ht="14.25" x14ac:dyDescent="0.2">
      <c r="A1051" s="37"/>
      <c r="B1051" s="37"/>
      <c r="C1051" s="43" t="str">
        <f>Source!H726</f>
        <v>ШТ</v>
      </c>
      <c r="D1051" s="40"/>
      <c r="E1051" s="41">
        <f>Source!AF726</f>
        <v>0</v>
      </c>
      <c r="F1051" s="41">
        <f>Source!AE726</f>
        <v>0</v>
      </c>
      <c r="G1051" s="51"/>
      <c r="H1051" s="51"/>
      <c r="I1051" s="51">
        <f>Source!R726</f>
        <v>0</v>
      </c>
      <c r="J1051" s="42">
        <f>Source!AI726</f>
        <v>0</v>
      </c>
      <c r="K1051" s="42">
        <f>Source!V726</f>
        <v>0</v>
      </c>
    </row>
    <row r="1052" spans="1:28" ht="28.5" x14ac:dyDescent="0.2">
      <c r="A1052" s="38" t="str">
        <f>Source!E727</f>
        <v>119,7</v>
      </c>
      <c r="B1052" s="38" t="str">
        <f>Source!F727</f>
        <v>401-0066</v>
      </c>
      <c r="C1052" s="39" t="str">
        <f>Source!G727</f>
        <v>Бетон тяжелый, крупность заполнителя 20 мм, класс В15 (М200)</v>
      </c>
      <c r="D1052" s="40">
        <f>Source!I727</f>
        <v>3.3601999999999994</v>
      </c>
      <c r="E1052" s="41">
        <f>Source!AB727</f>
        <v>615.20000000000005</v>
      </c>
      <c r="F1052" s="41">
        <f>Source!AD727</f>
        <v>0</v>
      </c>
      <c r="G1052" s="51">
        <f>Source!O727</f>
        <v>2067</v>
      </c>
      <c r="H1052" s="51">
        <f>Source!S727</f>
        <v>0</v>
      </c>
      <c r="I1052" s="51">
        <f>Source!Q727</f>
        <v>0</v>
      </c>
      <c r="J1052" s="42">
        <f>Source!AH727</f>
        <v>0</v>
      </c>
      <c r="K1052" s="42">
        <f>Source!U727</f>
        <v>0</v>
      </c>
      <c r="T1052">
        <f>Source!O727+Source!X727+Source!Y727</f>
        <v>2067</v>
      </c>
      <c r="U1052">
        <f>Source!P727</f>
        <v>2067</v>
      </c>
      <c r="V1052">
        <f>Source!S727</f>
        <v>0</v>
      </c>
      <c r="W1052">
        <f>Source!Q727</f>
        <v>0</v>
      </c>
      <c r="X1052">
        <f>Source!R727</f>
        <v>0</v>
      </c>
      <c r="Y1052">
        <f>Source!U727</f>
        <v>0</v>
      </c>
      <c r="Z1052">
        <f>Source!V727</f>
        <v>0</v>
      </c>
      <c r="AA1052">
        <f>Source!X727</f>
        <v>0</v>
      </c>
      <c r="AB1052">
        <f>Source!Y727</f>
        <v>0</v>
      </c>
    </row>
    <row r="1053" spans="1:28" ht="14.25" x14ac:dyDescent="0.2">
      <c r="A1053" s="37"/>
      <c r="B1053" s="37"/>
      <c r="C1053" s="43" t="str">
        <f>Source!H727</f>
        <v>м3</v>
      </c>
      <c r="D1053" s="40"/>
      <c r="E1053" s="41">
        <f>Source!AF727</f>
        <v>0</v>
      </c>
      <c r="F1053" s="41">
        <f>Source!AE727</f>
        <v>0</v>
      </c>
      <c r="G1053" s="51"/>
      <c r="H1053" s="51"/>
      <c r="I1053" s="51">
        <f>Source!R727</f>
        <v>0</v>
      </c>
      <c r="J1053" s="42">
        <f>Source!AI727</f>
        <v>0</v>
      </c>
      <c r="K1053" s="42">
        <f>Source!V727</f>
        <v>0</v>
      </c>
    </row>
    <row r="1054" spans="1:28" x14ac:dyDescent="0.2">
      <c r="A1054" s="37"/>
      <c r="B1054" s="37"/>
      <c r="C1054" s="37"/>
      <c r="D1054" s="37"/>
      <c r="E1054" s="37"/>
      <c r="F1054" s="37"/>
      <c r="G1054" s="37"/>
      <c r="H1054" s="37"/>
      <c r="I1054" s="37"/>
      <c r="J1054" s="37"/>
      <c r="K1054" s="37"/>
    </row>
    <row r="1055" spans="1:28" ht="15" x14ac:dyDescent="0.25">
      <c r="A1055" s="48"/>
      <c r="B1055" s="48"/>
      <c r="C1055" s="65" t="str">
        <f>CONCATENATE("Итого по подразделу: ",IF(Source!G729&lt;&gt;"Новый подраздел", Source!G729, ""))</f>
        <v>Итого по подразделу: Малые архитектурные формы</v>
      </c>
      <c r="D1055" s="65"/>
      <c r="E1055" s="65"/>
      <c r="F1055" s="65"/>
      <c r="G1055" s="53">
        <f>IF(SUM(T1007:T1054)=0, "-", SUM(T1007:T1054))</f>
        <v>89630</v>
      </c>
      <c r="H1055" s="53">
        <f>IF(SUM(V1007:V1054)=0, "-", SUM(V1007:V1054))</f>
        <v>310</v>
      </c>
      <c r="I1055" s="53">
        <f>IF(SUM(W1007:W1054)=0, "-", SUM(W1007:W1054))</f>
        <v>2662</v>
      </c>
      <c r="J1055" s="53"/>
      <c r="K1055" s="49">
        <f>IF(SUM(Y1007:Y1054)=0, "-", SUM(Y1007:Y1054))</f>
        <v>44.748000000000005</v>
      </c>
    </row>
    <row r="1056" spans="1:28" ht="15" x14ac:dyDescent="0.25">
      <c r="A1056" s="48"/>
      <c r="B1056" s="48"/>
      <c r="C1056" s="48"/>
      <c r="D1056" s="48"/>
      <c r="E1056" s="48"/>
      <c r="F1056" s="48"/>
      <c r="G1056" s="53"/>
      <c r="H1056" s="53"/>
      <c r="I1056" s="53">
        <f>IF(SUM(X1007:X1054)=0, "-", SUM(X1007:X1054))</f>
        <v>220</v>
      </c>
      <c r="J1056" s="53"/>
      <c r="K1056" s="49">
        <f>IF(SUM(Z1007:Z1054)=0, "-", SUM(Z1007:Z1054))</f>
        <v>18.005500000000001</v>
      </c>
    </row>
    <row r="1057" spans="1:28" x14ac:dyDescent="0.2">
      <c r="A1057" s="37"/>
      <c r="B1057" s="37"/>
      <c r="C1057" s="37"/>
      <c r="D1057" s="37"/>
      <c r="E1057" s="37"/>
      <c r="F1057" s="37"/>
      <c r="G1057" s="37"/>
      <c r="H1057" s="37"/>
      <c r="I1057" s="37"/>
      <c r="J1057" s="37"/>
      <c r="K1057" s="37"/>
    </row>
    <row r="1058" spans="1:28" x14ac:dyDescent="0.2">
      <c r="A1058" s="37"/>
      <c r="B1058" s="37"/>
      <c r="C1058" s="37"/>
      <c r="D1058" s="37"/>
      <c r="E1058" s="37"/>
      <c r="F1058" s="37"/>
      <c r="G1058" s="37"/>
      <c r="H1058" s="37"/>
      <c r="I1058" s="37"/>
      <c r="J1058" s="37"/>
      <c r="K1058" s="37"/>
    </row>
    <row r="1059" spans="1:28" ht="14.25" x14ac:dyDescent="0.2">
      <c r="A1059" s="37"/>
      <c r="B1059" s="37"/>
      <c r="C1059" s="66" t="str">
        <f>Source!H758</f>
        <v>Индекс на 3 квартал 2020г. -8,21</v>
      </c>
      <c r="D1059" s="66"/>
      <c r="E1059" s="66"/>
      <c r="F1059" s="66"/>
      <c r="G1059" s="66"/>
      <c r="H1059" s="67">
        <f>IF(Source!F758=0, "", Source!F758)</f>
        <v>735862.3</v>
      </c>
      <c r="I1059" s="67"/>
      <c r="J1059" s="37"/>
      <c r="K1059" s="37"/>
    </row>
    <row r="1060" spans="1:28" ht="14.25" x14ac:dyDescent="0.2">
      <c r="A1060" s="37"/>
      <c r="B1060" s="37"/>
      <c r="C1060" s="66" t="str">
        <f>Source!H759</f>
        <v>НДС 20%</v>
      </c>
      <c r="D1060" s="66"/>
      <c r="E1060" s="66"/>
      <c r="F1060" s="66"/>
      <c r="G1060" s="66"/>
      <c r="H1060" s="67">
        <f>IF(Source!F759=0, "", Source!F759)</f>
        <v>147172.46</v>
      </c>
      <c r="I1060" s="67"/>
      <c r="J1060" s="37"/>
      <c r="K1060" s="37"/>
    </row>
    <row r="1061" spans="1:28" ht="14.25" x14ac:dyDescent="0.2">
      <c r="A1061" s="37"/>
      <c r="B1061" s="37"/>
      <c r="C1061" s="66" t="str">
        <f>Source!H760</f>
        <v>Всего по смете</v>
      </c>
      <c r="D1061" s="66"/>
      <c r="E1061" s="66"/>
      <c r="F1061" s="66"/>
      <c r="G1061" s="66"/>
      <c r="H1061" s="67">
        <f>IF(Source!F760=0, "", Source!F760)</f>
        <v>883034.76</v>
      </c>
      <c r="I1061" s="67"/>
      <c r="J1061" s="37"/>
      <c r="K1061" s="37"/>
    </row>
    <row r="1062" spans="1:28" x14ac:dyDescent="0.2">
      <c r="A1062" s="37"/>
      <c r="B1062" s="37"/>
      <c r="C1062" s="37"/>
      <c r="D1062" s="37"/>
      <c r="E1062" s="37"/>
      <c r="F1062" s="37"/>
      <c r="G1062" s="37"/>
      <c r="H1062" s="37"/>
      <c r="I1062" s="37"/>
      <c r="J1062" s="37"/>
      <c r="K1062" s="37"/>
    </row>
    <row r="1063" spans="1:28" ht="15" x14ac:dyDescent="0.25">
      <c r="A1063" s="48"/>
      <c r="B1063" s="48"/>
      <c r="C1063" s="65" t="str">
        <f>CONCATENATE("Итого по разделу: ",IF(Source!G762&lt;&gt;"Новый раздел", Source!G762, ""))</f>
        <v>Итого по разделу: 6. Площадка для скейта</v>
      </c>
      <c r="D1063" s="65"/>
      <c r="E1063" s="65"/>
      <c r="F1063" s="65"/>
      <c r="G1063" s="53">
        <f>IF(SUM(T895:T1062)=0, "-", SUM(T895:T1062))</f>
        <v>130531</v>
      </c>
      <c r="H1063" s="53">
        <f>IF(SUM(V895:V1062)=0, "-", SUM(V895:V1062))</f>
        <v>908</v>
      </c>
      <c r="I1063" s="53">
        <f>IF(SUM(W895:W1062)=0, "-", SUM(W895:W1062))</f>
        <v>8023</v>
      </c>
      <c r="J1063" s="53"/>
      <c r="K1063" s="49">
        <f>IF(SUM(Y895:Y1062)=0, "-", SUM(Y895:Y1062))</f>
        <v>131.35644200000002</v>
      </c>
    </row>
    <row r="1064" spans="1:28" ht="15" x14ac:dyDescent="0.25">
      <c r="A1064" s="48"/>
      <c r="B1064" s="48"/>
      <c r="C1064" s="48"/>
      <c r="D1064" s="48"/>
      <c r="E1064" s="48"/>
      <c r="F1064" s="48"/>
      <c r="G1064" s="53"/>
      <c r="H1064" s="53"/>
      <c r="I1064" s="53">
        <f>IF(SUM(X895:X1062)=0, "-", SUM(X895:X1062))</f>
        <v>608</v>
      </c>
      <c r="J1064" s="53"/>
      <c r="K1064" s="49">
        <f>IF(SUM(Z895:Z1062)=0, "-", SUM(Z895:Z1062))</f>
        <v>47.651360000000011</v>
      </c>
    </row>
    <row r="1065" spans="1:28" x14ac:dyDescent="0.2">
      <c r="A1065" s="37"/>
      <c r="B1065" s="37"/>
      <c r="C1065" s="37"/>
      <c r="D1065" s="37"/>
      <c r="E1065" s="37"/>
      <c r="F1065" s="37"/>
      <c r="G1065" s="37"/>
      <c r="H1065" s="37"/>
      <c r="I1065" s="37"/>
      <c r="J1065" s="37"/>
      <c r="K1065" s="37"/>
    </row>
    <row r="1066" spans="1:28" x14ac:dyDescent="0.2">
      <c r="A1066" s="37"/>
      <c r="B1066" s="37"/>
      <c r="C1066" s="37"/>
      <c r="D1066" s="37"/>
      <c r="E1066" s="37"/>
      <c r="F1066" s="37"/>
      <c r="G1066" s="37"/>
      <c r="H1066" s="37"/>
      <c r="I1066" s="37"/>
      <c r="J1066" s="37"/>
      <c r="K1066" s="37"/>
    </row>
    <row r="1067" spans="1:28" ht="14.25" x14ac:dyDescent="0.2">
      <c r="A1067" s="37"/>
      <c r="B1067" s="37"/>
      <c r="C1067" s="66" t="str">
        <f>Source!H791</f>
        <v>Индекс на 3 квартал 2020г. -8,21</v>
      </c>
      <c r="D1067" s="66"/>
      <c r="E1067" s="66"/>
      <c r="F1067" s="66"/>
      <c r="G1067" s="66"/>
      <c r="H1067" s="67">
        <f>IF(Source!F791=0, "", Source!F791)</f>
        <v>1071659.51</v>
      </c>
      <c r="I1067" s="67"/>
      <c r="J1067" s="37"/>
      <c r="K1067" s="37"/>
    </row>
    <row r="1068" spans="1:28" ht="14.25" x14ac:dyDescent="0.2">
      <c r="A1068" s="37"/>
      <c r="B1068" s="37"/>
      <c r="C1068" s="66" t="str">
        <f>Source!H792</f>
        <v>НДС 20%</v>
      </c>
      <c r="D1068" s="66"/>
      <c r="E1068" s="66"/>
      <c r="F1068" s="66"/>
      <c r="G1068" s="66"/>
      <c r="H1068" s="67">
        <f>IF(Source!F792=0, "", Source!F792)</f>
        <v>214331.9</v>
      </c>
      <c r="I1068" s="67"/>
      <c r="J1068" s="37"/>
      <c r="K1068" s="37"/>
    </row>
    <row r="1069" spans="1:28" ht="14.25" x14ac:dyDescent="0.2">
      <c r="A1069" s="37"/>
      <c r="B1069" s="37"/>
      <c r="C1069" s="66" t="str">
        <f>Source!H793</f>
        <v>Всего по смете</v>
      </c>
      <c r="D1069" s="66"/>
      <c r="E1069" s="66"/>
      <c r="F1069" s="66"/>
      <c r="G1069" s="66"/>
      <c r="H1069" s="67">
        <f>IF(Source!F793=0, "", Source!F793)</f>
        <v>1285991.4099999999</v>
      </c>
      <c r="I1069" s="67"/>
      <c r="J1069" s="37"/>
      <c r="K1069" s="37"/>
    </row>
    <row r="1070" spans="1:28" x14ac:dyDescent="0.2">
      <c r="A1070" s="37"/>
      <c r="B1070" s="37"/>
      <c r="C1070" s="37"/>
      <c r="D1070" s="37"/>
      <c r="E1070" s="37"/>
      <c r="F1070" s="37"/>
      <c r="G1070" s="37"/>
      <c r="H1070" s="37"/>
      <c r="I1070" s="37"/>
      <c r="J1070" s="37"/>
      <c r="K1070" s="37"/>
    </row>
    <row r="1071" spans="1:28" ht="16.5" x14ac:dyDescent="0.25">
      <c r="A1071" s="68" t="str">
        <f>CONCATENATE("Раздел: ",IF(Source!G795&lt;&gt;"Новый раздел", Source!G795, ""))</f>
        <v>Раздел: 7. Проезды</v>
      </c>
      <c r="B1071" s="68"/>
      <c r="C1071" s="68"/>
      <c r="D1071" s="68"/>
      <c r="E1071" s="68"/>
      <c r="F1071" s="68"/>
      <c r="G1071" s="68"/>
      <c r="H1071" s="68"/>
      <c r="I1071" s="68"/>
      <c r="J1071" s="68"/>
      <c r="K1071" s="68"/>
    </row>
    <row r="1072" spans="1:28" ht="57" x14ac:dyDescent="0.2">
      <c r="A1072" s="38" t="str">
        <f>Source!E799</f>
        <v>120</v>
      </c>
      <c r="B1072" s="38" t="str">
        <f>Source!F799</f>
        <v>01-01-013-14</v>
      </c>
      <c r="C1072" s="39" t="str">
        <f>Source!G799</f>
        <v>Разработка грунта с погрузкой на автомобили-самосвалы экскаваторами с ковшом вместимостью: 0,5 (0,5-0,63) м3, группа грунтов 2</v>
      </c>
      <c r="D1072" s="40">
        <f>Source!I799</f>
        <v>0.16500000000000001</v>
      </c>
      <c r="E1072" s="41">
        <f>Source!AB799</f>
        <v>4245.2</v>
      </c>
      <c r="F1072" s="41">
        <f>Source!AD799</f>
        <v>4144.6000000000004</v>
      </c>
      <c r="G1072" s="51">
        <f>Source!O799</f>
        <v>701</v>
      </c>
      <c r="H1072" s="51">
        <f>Source!S799</f>
        <v>16</v>
      </c>
      <c r="I1072" s="51">
        <f>Source!Q799</f>
        <v>684</v>
      </c>
      <c r="J1072" s="42">
        <f>Source!AH799</f>
        <v>15.08</v>
      </c>
      <c r="K1072" s="42">
        <f>Source!U799</f>
        <v>2.4882</v>
      </c>
      <c r="T1072">
        <f>Source!O799+Source!X799+Source!Y799</f>
        <v>854</v>
      </c>
      <c r="U1072">
        <f>Source!P799</f>
        <v>1</v>
      </c>
      <c r="V1072">
        <f>Source!S799</f>
        <v>16</v>
      </c>
      <c r="W1072">
        <f>Source!Q799</f>
        <v>684</v>
      </c>
      <c r="X1072">
        <f>Source!R799</f>
        <v>95</v>
      </c>
      <c r="Y1072">
        <f>Source!U799</f>
        <v>2.4882</v>
      </c>
      <c r="Z1072">
        <f>Source!V799</f>
        <v>7.1973000000000003</v>
      </c>
      <c r="AA1072">
        <f>Source!X799</f>
        <v>105</v>
      </c>
      <c r="AB1072">
        <f>Source!Y799</f>
        <v>48</v>
      </c>
    </row>
    <row r="1073" spans="1:28" ht="14.25" x14ac:dyDescent="0.2">
      <c r="A1073" s="37"/>
      <c r="B1073" s="37"/>
      <c r="C1073" s="43" t="str">
        <f>Source!H799</f>
        <v>1000 м3 грунта</v>
      </c>
      <c r="D1073" s="40"/>
      <c r="E1073" s="41">
        <f>Source!AF799</f>
        <v>95.8</v>
      </c>
      <c r="F1073" s="41">
        <f>Source!AE799</f>
        <v>578.4</v>
      </c>
      <c r="G1073" s="51"/>
      <c r="H1073" s="51"/>
      <c r="I1073" s="51">
        <f>Source!R799</f>
        <v>95</v>
      </c>
      <c r="J1073" s="42">
        <f>Source!AI799</f>
        <v>43.62</v>
      </c>
      <c r="K1073" s="42">
        <f>Source!V799</f>
        <v>7.1973000000000003</v>
      </c>
    </row>
    <row r="1074" spans="1:28" x14ac:dyDescent="0.2">
      <c r="A1074" s="37"/>
      <c r="B1074" s="37"/>
      <c r="C1074" s="47" t="str">
        <f>"Объем: "&amp;Source!I799&amp;"=(329,9*"&amp;"0,5)/"&amp;"1000"</f>
        <v>Объем: 0,165=(329,9*0,5)/1000</v>
      </c>
      <c r="D1074" s="37"/>
      <c r="E1074" s="37"/>
      <c r="F1074" s="37"/>
      <c r="G1074" s="37"/>
      <c r="H1074" s="37"/>
      <c r="I1074" s="37"/>
      <c r="J1074" s="37"/>
      <c r="K1074" s="37"/>
    </row>
    <row r="1075" spans="1:28" x14ac:dyDescent="0.2">
      <c r="A1075" s="37"/>
      <c r="B1075" s="37"/>
      <c r="C1075" s="44" t="s">
        <v>1072</v>
      </c>
      <c r="D1075" s="45">
        <f>Source!BZ799</f>
        <v>95</v>
      </c>
      <c r="E1075" s="46">
        <f>(Source!AF799+Source!AE799)*Source!FX799/100</f>
        <v>640.4899999999999</v>
      </c>
      <c r="F1075" s="45"/>
      <c r="G1075" s="52">
        <f>Source!X799</f>
        <v>105</v>
      </c>
      <c r="H1075" s="45" t="str">
        <f>CONCATENATE(Source!AT799)</f>
        <v>95</v>
      </c>
      <c r="I1075" s="45"/>
      <c r="J1075" s="45"/>
      <c r="K1075" s="45"/>
    </row>
    <row r="1076" spans="1:28" x14ac:dyDescent="0.2">
      <c r="A1076" s="37"/>
      <c r="B1076" s="37"/>
      <c r="C1076" s="44" t="s">
        <v>1073</v>
      </c>
      <c r="D1076" s="45">
        <f>Source!CA799</f>
        <v>50</v>
      </c>
      <c r="E1076" s="46">
        <f>(Source!AF799+Source!AE799)*Source!FY799/100</f>
        <v>286.53499999999997</v>
      </c>
      <c r="F1076" s="45" t="str">
        <f>CONCATENATE(Source!DM799,Source!FU799, "=", Source!FY799, "%")</f>
        <v>*0,85=42,5%</v>
      </c>
      <c r="G1076" s="52">
        <f>Source!Y799</f>
        <v>48</v>
      </c>
      <c r="H1076" s="45" t="str">
        <f>CONCATENATE(Source!AU799)</f>
        <v>43</v>
      </c>
      <c r="I1076" s="45"/>
      <c r="J1076" s="45"/>
      <c r="K1076" s="45"/>
    </row>
    <row r="1077" spans="1:28" x14ac:dyDescent="0.2">
      <c r="A1077" s="37"/>
      <c r="B1077" s="37"/>
      <c r="C1077" s="44" t="s">
        <v>1074</v>
      </c>
      <c r="D1077" s="45"/>
      <c r="E1077" s="46">
        <f>((Source!AF799+Source!AE799)*Source!FX799/100)+((Source!AF799+Source!AE799)*Source!FY799/100)+Source!AB799</f>
        <v>5172.2249999999995</v>
      </c>
      <c r="F1077" s="45"/>
      <c r="G1077" s="52">
        <f>Source!O799+Source!X799+Source!Y799</f>
        <v>854</v>
      </c>
      <c r="H1077" s="45"/>
      <c r="I1077" s="45"/>
      <c r="J1077" s="45"/>
      <c r="K1077" s="45"/>
    </row>
    <row r="1078" spans="1:28" ht="57" x14ac:dyDescent="0.2">
      <c r="A1078" s="38" t="str">
        <f>Source!E800</f>
        <v>121</v>
      </c>
      <c r="B1078" s="38" t="str">
        <f>Source!F800</f>
        <v>пг03-21-01-005</v>
      </c>
      <c r="C1078" s="39" t="str">
        <f>Source!G800</f>
        <v>Перевозка грузов автомобилями-самосвалами грузоподъемностью 10 т, работающих вне карьера, на расстояние: до 5 км I класс груза</v>
      </c>
      <c r="D1078" s="40">
        <f>Source!I800</f>
        <v>247.5</v>
      </c>
      <c r="E1078" s="41">
        <f>Source!AB800</f>
        <v>6.7</v>
      </c>
      <c r="F1078" s="41">
        <f>Source!AD800</f>
        <v>6.7</v>
      </c>
      <c r="G1078" s="51">
        <f>Source!O800</f>
        <v>1658</v>
      </c>
      <c r="H1078" s="51">
        <f>Source!S800</f>
        <v>0</v>
      </c>
      <c r="I1078" s="51">
        <f>Source!Q800</f>
        <v>1658</v>
      </c>
      <c r="J1078" s="42">
        <f>Source!AH800</f>
        <v>0</v>
      </c>
      <c r="K1078" s="42">
        <f>Source!U800</f>
        <v>0</v>
      </c>
      <c r="T1078">
        <f>Source!O800+Source!X800+Source!Y800</f>
        <v>1658</v>
      </c>
      <c r="U1078">
        <f>Source!P800</f>
        <v>0</v>
      </c>
      <c r="V1078">
        <f>Source!S800</f>
        <v>0</v>
      </c>
      <c r="W1078">
        <f>Source!Q800</f>
        <v>1658</v>
      </c>
      <c r="X1078">
        <f>Source!R800</f>
        <v>0</v>
      </c>
      <c r="Y1078">
        <f>Source!U800</f>
        <v>0</v>
      </c>
      <c r="Z1078">
        <f>Source!V800</f>
        <v>0</v>
      </c>
      <c r="AA1078">
        <f>Source!X800</f>
        <v>0</v>
      </c>
      <c r="AB1078">
        <f>Source!Y800</f>
        <v>0</v>
      </c>
    </row>
    <row r="1079" spans="1:28" ht="14.25" x14ac:dyDescent="0.2">
      <c r="A1079" s="37"/>
      <c r="B1079" s="37"/>
      <c r="C1079" s="43" t="str">
        <f>Source!H800</f>
        <v>1 Т ГРУЗА</v>
      </c>
      <c r="D1079" s="40"/>
      <c r="E1079" s="41">
        <f>Source!AF800</f>
        <v>0</v>
      </c>
      <c r="F1079" s="41">
        <f>Source!AE800</f>
        <v>0</v>
      </c>
      <c r="G1079" s="51"/>
      <c r="H1079" s="51"/>
      <c r="I1079" s="51">
        <f>Source!R800</f>
        <v>0</v>
      </c>
      <c r="J1079" s="42">
        <f>Source!AI800</f>
        <v>0</v>
      </c>
      <c r="K1079" s="42">
        <f>Source!V800</f>
        <v>0</v>
      </c>
    </row>
    <row r="1080" spans="1:28" x14ac:dyDescent="0.2">
      <c r="A1080" s="37"/>
      <c r="B1080" s="37"/>
      <c r="C1080" s="47" t="str">
        <f>"Объем: "&amp;Source!I800&amp;"="&amp;Source!I799&amp;"*"&amp;"1000*"&amp;"1,5"</f>
        <v>Объем: 247,5=0,165*1000*1,5</v>
      </c>
      <c r="D1080" s="37"/>
      <c r="E1080" s="37"/>
      <c r="F1080" s="37"/>
      <c r="G1080" s="37"/>
      <c r="H1080" s="37"/>
      <c r="I1080" s="37"/>
      <c r="J1080" s="37"/>
      <c r="K1080" s="37"/>
    </row>
    <row r="1081" spans="1:28" ht="42.75" x14ac:dyDescent="0.2">
      <c r="A1081" s="38" t="str">
        <f>Source!E801</f>
        <v>122</v>
      </c>
      <c r="B1081" s="38" t="str">
        <f>Source!F801</f>
        <v>01-02-057-2</v>
      </c>
      <c r="C1081" s="39" t="str">
        <f>Source!G801</f>
        <v>Разработка грунта вручную в траншеях глубиной до 2 м без креплений с откосами, группа грунтов: 2</v>
      </c>
      <c r="D1081" s="40">
        <f>Source!I801</f>
        <v>9.9000000000000005E-2</v>
      </c>
      <c r="E1081" s="41">
        <f>Source!AB801</f>
        <v>977.9</v>
      </c>
      <c r="F1081" s="41">
        <f>Source!AD801</f>
        <v>0</v>
      </c>
      <c r="G1081" s="51">
        <f>Source!O801</f>
        <v>97</v>
      </c>
      <c r="H1081" s="51">
        <f>Source!S801</f>
        <v>97</v>
      </c>
      <c r="I1081" s="51">
        <f>Source!Q801</f>
        <v>0</v>
      </c>
      <c r="J1081" s="42">
        <f>Source!AH801</f>
        <v>154</v>
      </c>
      <c r="K1081" s="42">
        <f>Source!U801</f>
        <v>15.246</v>
      </c>
      <c r="T1081">
        <f>Source!O801+Source!X801+Source!Y801</f>
        <v>212</v>
      </c>
      <c r="U1081">
        <f>Source!P801</f>
        <v>0</v>
      </c>
      <c r="V1081">
        <f>Source!S801</f>
        <v>97</v>
      </c>
      <c r="W1081">
        <f>Source!Q801</f>
        <v>0</v>
      </c>
      <c r="X1081">
        <f>Source!R801</f>
        <v>0</v>
      </c>
      <c r="Y1081">
        <f>Source!U801</f>
        <v>15.246</v>
      </c>
      <c r="Z1081">
        <f>Source!V801</f>
        <v>0</v>
      </c>
      <c r="AA1081">
        <f>Source!X801</f>
        <v>78</v>
      </c>
      <c r="AB1081">
        <f>Source!Y801</f>
        <v>37</v>
      </c>
    </row>
    <row r="1082" spans="1:28" ht="14.25" x14ac:dyDescent="0.2">
      <c r="A1082" s="37"/>
      <c r="B1082" s="37"/>
      <c r="C1082" s="43" t="str">
        <f>Source!H801</f>
        <v>100 м3 грунта</v>
      </c>
      <c r="D1082" s="40"/>
      <c r="E1082" s="41">
        <f>Source!AF801</f>
        <v>977.9</v>
      </c>
      <c r="F1082" s="41">
        <f>Source!AE801</f>
        <v>0</v>
      </c>
      <c r="G1082" s="51"/>
      <c r="H1082" s="51"/>
      <c r="I1082" s="51">
        <f>Source!R801</f>
        <v>0</v>
      </c>
      <c r="J1082" s="42">
        <f>Source!AI801</f>
        <v>0</v>
      </c>
      <c r="K1082" s="42">
        <f>Source!V801</f>
        <v>0</v>
      </c>
    </row>
    <row r="1083" spans="1:28" x14ac:dyDescent="0.2">
      <c r="A1083" s="37"/>
      <c r="B1083" s="37"/>
      <c r="C1083" s="47" t="str">
        <f>"Объем: "&amp;Source!I801&amp;"=("&amp;Source!I804&amp;"*"&amp;"100*"&amp;"0,09)/"&amp;"100"</f>
        <v>Объем: 0,099=(1,1*100*0,09)/100</v>
      </c>
      <c r="D1083" s="37"/>
      <c r="E1083" s="37"/>
      <c r="F1083" s="37"/>
      <c r="G1083" s="37"/>
      <c r="H1083" s="37"/>
      <c r="I1083" s="37"/>
      <c r="J1083" s="37"/>
      <c r="K1083" s="37"/>
    </row>
    <row r="1084" spans="1:28" x14ac:dyDescent="0.2">
      <c r="A1084" s="37"/>
      <c r="B1084" s="37"/>
      <c r="C1084" s="44" t="s">
        <v>1072</v>
      </c>
      <c r="D1084" s="45">
        <f>Source!BZ801</f>
        <v>80</v>
      </c>
      <c r="E1084" s="46">
        <f>(Source!AF801+Source!AE801)*Source!FX801/100</f>
        <v>782.32</v>
      </c>
      <c r="F1084" s="45"/>
      <c r="G1084" s="52">
        <f>Source!X801</f>
        <v>78</v>
      </c>
      <c r="H1084" s="45" t="str">
        <f>CONCATENATE(Source!AT801)</f>
        <v>80</v>
      </c>
      <c r="I1084" s="45"/>
      <c r="J1084" s="45"/>
      <c r="K1084" s="45"/>
    </row>
    <row r="1085" spans="1:28" x14ac:dyDescent="0.2">
      <c r="A1085" s="37"/>
      <c r="B1085" s="37"/>
      <c r="C1085" s="44" t="s">
        <v>1073</v>
      </c>
      <c r="D1085" s="45">
        <f>Source!CA801</f>
        <v>45</v>
      </c>
      <c r="E1085" s="46">
        <f>(Source!AF801+Source!AE801)*Source!FY801/100</f>
        <v>374.04674999999997</v>
      </c>
      <c r="F1085" s="45" t="str">
        <f>CONCATENATE(Source!DM801,Source!FU801, "=", Source!FY801, "%")</f>
        <v>*0,85=38,25%</v>
      </c>
      <c r="G1085" s="52">
        <f>Source!Y801</f>
        <v>37</v>
      </c>
      <c r="H1085" s="45" t="str">
        <f>CONCATENATE(Source!AU801)</f>
        <v>38</v>
      </c>
      <c r="I1085" s="45"/>
      <c r="J1085" s="45"/>
      <c r="K1085" s="45"/>
    </row>
    <row r="1086" spans="1:28" x14ac:dyDescent="0.2">
      <c r="A1086" s="37"/>
      <c r="B1086" s="37"/>
      <c r="C1086" s="44" t="s">
        <v>1074</v>
      </c>
      <c r="D1086" s="45"/>
      <c r="E1086" s="46">
        <f>((Source!AF801+Source!AE801)*Source!FX801/100)+((Source!AF801+Source!AE801)*Source!FY801/100)+Source!AB801</f>
        <v>2134.2667500000002</v>
      </c>
      <c r="F1086" s="45"/>
      <c r="G1086" s="52">
        <f>Source!O801+Source!X801+Source!Y801</f>
        <v>212</v>
      </c>
      <c r="H1086" s="45"/>
      <c r="I1086" s="45"/>
      <c r="J1086" s="45"/>
      <c r="K1086" s="45"/>
    </row>
    <row r="1087" spans="1:28" ht="42.75" x14ac:dyDescent="0.2">
      <c r="A1087" s="38" t="str">
        <f>Source!E802</f>
        <v>123</v>
      </c>
      <c r="B1087" s="38" t="str">
        <f>Source!F802</f>
        <v>27-04-001-4</v>
      </c>
      <c r="C1087" s="39" t="str">
        <f>Source!G802</f>
        <v>Устройство подстилающих и выравнивающих слоев оснований: из щебня</v>
      </c>
      <c r="D1087" s="40">
        <f>Source!I802</f>
        <v>1.6500000000000001E-2</v>
      </c>
      <c r="E1087" s="41">
        <f>Source!AB802</f>
        <v>3511.5</v>
      </c>
      <c r="F1087" s="41">
        <f>Source!AD802</f>
        <v>3336.5</v>
      </c>
      <c r="G1087" s="51">
        <f>Source!O802</f>
        <v>58</v>
      </c>
      <c r="H1087" s="51">
        <f>Source!S802</f>
        <v>3</v>
      </c>
      <c r="I1087" s="51">
        <f>Source!Q802</f>
        <v>55</v>
      </c>
      <c r="J1087" s="42">
        <f>Source!AH802</f>
        <v>24.19</v>
      </c>
      <c r="K1087" s="42">
        <f>Source!U802</f>
        <v>0.39913500000000002</v>
      </c>
      <c r="T1087">
        <f>Source!O802+Source!X802+Source!Y802</f>
        <v>75</v>
      </c>
      <c r="U1087">
        <f>Source!P802</f>
        <v>0</v>
      </c>
      <c r="V1087">
        <f>Source!S802</f>
        <v>3</v>
      </c>
      <c r="W1087">
        <f>Source!Q802</f>
        <v>55</v>
      </c>
      <c r="X1087">
        <f>Source!R802</f>
        <v>5</v>
      </c>
      <c r="Y1087">
        <f>Source!U802</f>
        <v>0.39913500000000002</v>
      </c>
      <c r="Z1087">
        <f>Source!V802</f>
        <v>0.33990000000000004</v>
      </c>
      <c r="AA1087">
        <f>Source!X802</f>
        <v>11</v>
      </c>
      <c r="AB1087">
        <f>Source!Y802</f>
        <v>6</v>
      </c>
    </row>
    <row r="1088" spans="1:28" ht="28.5" x14ac:dyDescent="0.2">
      <c r="A1088" s="37"/>
      <c r="B1088" s="37"/>
      <c r="C1088" s="43" t="str">
        <f>Source!H802</f>
        <v>100 м3 материала основания (в плотном теле)</v>
      </c>
      <c r="D1088" s="40"/>
      <c r="E1088" s="41">
        <f>Source!AF802</f>
        <v>159.19999999999999</v>
      </c>
      <c r="F1088" s="41">
        <f>Source!AE802</f>
        <v>273.60000000000002</v>
      </c>
      <c r="G1088" s="51"/>
      <c r="H1088" s="51"/>
      <c r="I1088" s="51">
        <f>Source!R802</f>
        <v>5</v>
      </c>
      <c r="J1088" s="42">
        <f>Source!AI802</f>
        <v>20.6</v>
      </c>
      <c r="K1088" s="42">
        <f>Source!V802</f>
        <v>0.33990000000000004</v>
      </c>
    </row>
    <row r="1089" spans="1:28" x14ac:dyDescent="0.2">
      <c r="A1089" s="37"/>
      <c r="B1089" s="37"/>
      <c r="C1089" s="47" t="str">
        <f>"Объем: "&amp;Source!I802&amp;"=("&amp;Source!I804&amp;"*"&amp;"100*"&amp;"0,1*"&amp;"0,15)/"&amp;"100"</f>
        <v>Объем: 0,0165=(1,1*100*0,1*0,15)/100</v>
      </c>
      <c r="D1089" s="37"/>
      <c r="E1089" s="37"/>
      <c r="F1089" s="37"/>
      <c r="G1089" s="37"/>
      <c r="H1089" s="37"/>
      <c r="I1089" s="37"/>
      <c r="J1089" s="37"/>
      <c r="K1089" s="37"/>
    </row>
    <row r="1090" spans="1:28" x14ac:dyDescent="0.2">
      <c r="A1090" s="37"/>
      <c r="B1090" s="37"/>
      <c r="C1090" s="44" t="s">
        <v>1072</v>
      </c>
      <c r="D1090" s="45">
        <f>Source!BZ802</f>
        <v>142</v>
      </c>
      <c r="E1090" s="46">
        <f>(Source!AF802+Source!AE802)*Source!FX802/100</f>
        <v>614.57600000000002</v>
      </c>
      <c r="F1090" s="45"/>
      <c r="G1090" s="52">
        <f>Source!X802</f>
        <v>11</v>
      </c>
      <c r="H1090" s="45" t="str">
        <f>CONCATENATE(Source!AT802)</f>
        <v>142</v>
      </c>
      <c r="I1090" s="45"/>
      <c r="J1090" s="45"/>
      <c r="K1090" s="45"/>
    </row>
    <row r="1091" spans="1:28" x14ac:dyDescent="0.2">
      <c r="A1091" s="37"/>
      <c r="B1091" s="37"/>
      <c r="C1091" s="44" t="s">
        <v>1073</v>
      </c>
      <c r="D1091" s="45">
        <f>Source!CA802</f>
        <v>95</v>
      </c>
      <c r="E1091" s="46">
        <f>(Source!AF802+Source!AE802)*Source!FY802/100</f>
        <v>349.48599999999999</v>
      </c>
      <c r="F1091" s="45" t="str">
        <f>CONCATENATE(Source!DM802,Source!FU802, "=", Source!FY802, "%")</f>
        <v>*0,85=80,75%</v>
      </c>
      <c r="G1091" s="52">
        <f>Source!Y802</f>
        <v>6</v>
      </c>
      <c r="H1091" s="45" t="str">
        <f>CONCATENATE(Source!AU802)</f>
        <v>81</v>
      </c>
      <c r="I1091" s="45"/>
      <c r="J1091" s="45"/>
      <c r="K1091" s="45"/>
    </row>
    <row r="1092" spans="1:28" x14ac:dyDescent="0.2">
      <c r="A1092" s="37"/>
      <c r="B1092" s="37"/>
      <c r="C1092" s="44" t="s">
        <v>1074</v>
      </c>
      <c r="D1092" s="45"/>
      <c r="E1092" s="46">
        <f>((Source!AF802+Source!AE802)*Source!FX802/100)+((Source!AF802+Source!AE802)*Source!FY802/100)+Source!AB802</f>
        <v>4475.5619999999999</v>
      </c>
      <c r="F1092" s="45"/>
      <c r="G1092" s="52">
        <f>Source!O802+Source!X802+Source!Y802</f>
        <v>75</v>
      </c>
      <c r="H1092" s="45"/>
      <c r="I1092" s="45"/>
      <c r="J1092" s="45"/>
      <c r="K1092" s="45"/>
    </row>
    <row r="1093" spans="1:28" ht="42.75" x14ac:dyDescent="0.2">
      <c r="A1093" s="38" t="str">
        <f>Source!E803</f>
        <v>123,1</v>
      </c>
      <c r="B1093" s="38" t="str">
        <f>Source!F803</f>
        <v>408-0057</v>
      </c>
      <c r="C1093" s="39" t="str">
        <f>Source!G803</f>
        <v>Щебень из природного камня для строительных работ марка 600, фракция 5 (3)-20 мм</v>
      </c>
      <c r="D1093" s="40">
        <f>Source!I803</f>
        <v>2.0790000000000002</v>
      </c>
      <c r="E1093" s="41">
        <f>Source!AB803</f>
        <v>127.2</v>
      </c>
      <c r="F1093" s="41">
        <f>Source!AD803</f>
        <v>0</v>
      </c>
      <c r="G1093" s="51">
        <f>Source!O803</f>
        <v>264</v>
      </c>
      <c r="H1093" s="51">
        <f>Source!S803</f>
        <v>0</v>
      </c>
      <c r="I1093" s="51">
        <f>Source!Q803</f>
        <v>0</v>
      </c>
      <c r="J1093" s="42">
        <f>Source!AH803</f>
        <v>0</v>
      </c>
      <c r="K1093" s="42">
        <f>Source!U803</f>
        <v>0</v>
      </c>
      <c r="T1093">
        <f>Source!O803+Source!X803+Source!Y803</f>
        <v>264</v>
      </c>
      <c r="U1093">
        <f>Source!P803</f>
        <v>264</v>
      </c>
      <c r="V1093">
        <f>Source!S803</f>
        <v>0</v>
      </c>
      <c r="W1093">
        <f>Source!Q803</f>
        <v>0</v>
      </c>
      <c r="X1093">
        <f>Source!R803</f>
        <v>0</v>
      </c>
      <c r="Y1093">
        <f>Source!U803</f>
        <v>0</v>
      </c>
      <c r="Z1093">
        <f>Source!V803</f>
        <v>0</v>
      </c>
      <c r="AA1093">
        <f>Source!X803</f>
        <v>0</v>
      </c>
      <c r="AB1093">
        <f>Source!Y803</f>
        <v>0</v>
      </c>
    </row>
    <row r="1094" spans="1:28" ht="14.25" x14ac:dyDescent="0.2">
      <c r="A1094" s="37"/>
      <c r="B1094" s="37"/>
      <c r="C1094" s="43" t="str">
        <f>Source!H803</f>
        <v>м3</v>
      </c>
      <c r="D1094" s="40"/>
      <c r="E1094" s="41">
        <f>Source!AF803</f>
        <v>0</v>
      </c>
      <c r="F1094" s="41">
        <f>Source!AE803</f>
        <v>0</v>
      </c>
      <c r="G1094" s="51"/>
      <c r="H1094" s="51"/>
      <c r="I1094" s="51">
        <f>Source!R803</f>
        <v>0</v>
      </c>
      <c r="J1094" s="42">
        <f>Source!AI803</f>
        <v>0</v>
      </c>
      <c r="K1094" s="42">
        <f>Source!V803</f>
        <v>0</v>
      </c>
    </row>
    <row r="1095" spans="1:28" ht="28.5" x14ac:dyDescent="0.2">
      <c r="A1095" s="38" t="str">
        <f>Source!E804</f>
        <v>124</v>
      </c>
      <c r="B1095" s="38" t="str">
        <f>Source!F804</f>
        <v>27-02-010-2</v>
      </c>
      <c r="C1095" s="39" t="str">
        <f>Source!G804</f>
        <v>Установка бортовых камней бетонных: при других видах покрытий</v>
      </c>
      <c r="D1095" s="40">
        <f>Source!I804</f>
        <v>1.1000000000000001</v>
      </c>
      <c r="E1095" s="41">
        <f>Source!AB804</f>
        <v>4027.2</v>
      </c>
      <c r="F1095" s="41">
        <f>Source!AD804</f>
        <v>79.400000000000006</v>
      </c>
      <c r="G1095" s="51">
        <f>Source!O804</f>
        <v>4430</v>
      </c>
      <c r="H1095" s="51">
        <f>Source!S804</f>
        <v>576</v>
      </c>
      <c r="I1095" s="51">
        <f>Source!Q804</f>
        <v>87</v>
      </c>
      <c r="J1095" s="42">
        <f>Source!AH804</f>
        <v>76.08</v>
      </c>
      <c r="K1095" s="42">
        <f>Source!U804</f>
        <v>83.688000000000002</v>
      </c>
      <c r="T1095">
        <f>Source!O804+Source!X804+Source!Y804</f>
        <v>5737</v>
      </c>
      <c r="U1095">
        <f>Source!P804</f>
        <v>3767</v>
      </c>
      <c r="V1095">
        <f>Source!S804</f>
        <v>576</v>
      </c>
      <c r="W1095">
        <f>Source!Q804</f>
        <v>87</v>
      </c>
      <c r="X1095">
        <f>Source!R804</f>
        <v>10</v>
      </c>
      <c r="Y1095">
        <f>Source!U804</f>
        <v>83.688000000000002</v>
      </c>
      <c r="Z1095">
        <f>Source!V804</f>
        <v>0.74800000000000011</v>
      </c>
      <c r="AA1095">
        <f>Source!X804</f>
        <v>832</v>
      </c>
      <c r="AB1095">
        <f>Source!Y804</f>
        <v>475</v>
      </c>
    </row>
    <row r="1096" spans="1:28" ht="14.25" x14ac:dyDescent="0.2">
      <c r="A1096" s="37"/>
      <c r="B1096" s="37"/>
      <c r="C1096" s="43" t="str">
        <f>Source!H804</f>
        <v>100 м бортового камня</v>
      </c>
      <c r="D1096" s="40"/>
      <c r="E1096" s="41">
        <f>Source!AF804</f>
        <v>523.4</v>
      </c>
      <c r="F1096" s="41">
        <f>Source!AE804</f>
        <v>9</v>
      </c>
      <c r="G1096" s="51"/>
      <c r="H1096" s="51"/>
      <c r="I1096" s="51">
        <f>Source!R804</f>
        <v>10</v>
      </c>
      <c r="J1096" s="42">
        <f>Source!AI804</f>
        <v>0.68</v>
      </c>
      <c r="K1096" s="42">
        <f>Source!V804</f>
        <v>0.74800000000000011</v>
      </c>
    </row>
    <row r="1097" spans="1:28" x14ac:dyDescent="0.2">
      <c r="A1097" s="37"/>
      <c r="B1097" s="37"/>
      <c r="C1097" s="47" t="str">
        <f>"Объем: "&amp;Source!I804&amp;"=110/"&amp;"100"</f>
        <v>Объем: 1,1=110/100</v>
      </c>
      <c r="D1097" s="37"/>
      <c r="E1097" s="37"/>
      <c r="F1097" s="37"/>
      <c r="G1097" s="37"/>
      <c r="H1097" s="37"/>
      <c r="I1097" s="37"/>
      <c r="J1097" s="37"/>
      <c r="K1097" s="37"/>
    </row>
    <row r="1098" spans="1:28" x14ac:dyDescent="0.2">
      <c r="A1098" s="37"/>
      <c r="B1098" s="37"/>
      <c r="C1098" s="44" t="s">
        <v>1072</v>
      </c>
      <c r="D1098" s="45">
        <f>Source!BZ804</f>
        <v>142</v>
      </c>
      <c r="E1098" s="46">
        <f>(Source!AF804+Source!AE804)*Source!FX804/100</f>
        <v>756.00800000000004</v>
      </c>
      <c r="F1098" s="45"/>
      <c r="G1098" s="52">
        <f>Source!X804</f>
        <v>832</v>
      </c>
      <c r="H1098" s="45" t="str">
        <f>CONCATENATE(Source!AT804)</f>
        <v>142</v>
      </c>
      <c r="I1098" s="45"/>
      <c r="J1098" s="45"/>
      <c r="K1098" s="45"/>
    </row>
    <row r="1099" spans="1:28" x14ac:dyDescent="0.2">
      <c r="A1099" s="37"/>
      <c r="B1099" s="37"/>
      <c r="C1099" s="44" t="s">
        <v>1073</v>
      </c>
      <c r="D1099" s="45">
        <f>Source!CA804</f>
        <v>95</v>
      </c>
      <c r="E1099" s="46">
        <f>(Source!AF804+Source!AE804)*Source!FY804/100</f>
        <v>429.91299999999995</v>
      </c>
      <c r="F1099" s="45" t="str">
        <f>CONCATENATE(Source!DM804,Source!FU804, "=", Source!FY804, "%")</f>
        <v>*0,85=80,75%</v>
      </c>
      <c r="G1099" s="52">
        <f>Source!Y804</f>
        <v>475</v>
      </c>
      <c r="H1099" s="45" t="str">
        <f>CONCATENATE(Source!AU804)</f>
        <v>81</v>
      </c>
      <c r="I1099" s="45"/>
      <c r="J1099" s="45"/>
      <c r="K1099" s="45"/>
    </row>
    <row r="1100" spans="1:28" x14ac:dyDescent="0.2">
      <c r="A1100" s="37"/>
      <c r="B1100" s="37"/>
      <c r="C1100" s="44" t="s">
        <v>1074</v>
      </c>
      <c r="D1100" s="45"/>
      <c r="E1100" s="46">
        <f>((Source!AF804+Source!AE804)*Source!FX804/100)+((Source!AF804+Source!AE804)*Source!FY804/100)+Source!AB804</f>
        <v>5213.1210000000001</v>
      </c>
      <c r="F1100" s="45"/>
      <c r="G1100" s="52">
        <f>Source!O804+Source!X804+Source!Y804</f>
        <v>5737</v>
      </c>
      <c r="H1100" s="45"/>
      <c r="I1100" s="45"/>
      <c r="J1100" s="45"/>
      <c r="K1100" s="45"/>
    </row>
    <row r="1101" spans="1:28" ht="42.75" x14ac:dyDescent="0.2">
      <c r="A1101" s="38" t="str">
        <f>Source!E805</f>
        <v>124,1</v>
      </c>
      <c r="B1101" s="38" t="str">
        <f>Source!F805</f>
        <v>403-8021</v>
      </c>
      <c r="C1101" s="39" t="str">
        <f>Source!G805</f>
        <v>Камни бортовые БР 100.30.15 /бетон В30 (М400), объем 0,043 м3/ (ГОСТ 6665-91)</v>
      </c>
      <c r="D1101" s="40">
        <f>Source!I805</f>
        <v>110</v>
      </c>
      <c r="E1101" s="41">
        <f>Source!AB805</f>
        <v>58.5</v>
      </c>
      <c r="F1101" s="41">
        <f>Source!AD805</f>
        <v>0</v>
      </c>
      <c r="G1101" s="51">
        <f>Source!O805</f>
        <v>6435</v>
      </c>
      <c r="H1101" s="51">
        <f>Source!S805</f>
        <v>0</v>
      </c>
      <c r="I1101" s="51">
        <f>Source!Q805</f>
        <v>0</v>
      </c>
      <c r="J1101" s="42">
        <f>Source!AH805</f>
        <v>0</v>
      </c>
      <c r="K1101" s="42">
        <f>Source!U805</f>
        <v>0</v>
      </c>
      <c r="T1101">
        <f>Source!O805+Source!X805+Source!Y805</f>
        <v>6435</v>
      </c>
      <c r="U1101">
        <f>Source!P805</f>
        <v>6435</v>
      </c>
      <c r="V1101">
        <f>Source!S805</f>
        <v>0</v>
      </c>
      <c r="W1101">
        <f>Source!Q805</f>
        <v>0</v>
      </c>
      <c r="X1101">
        <f>Source!R805</f>
        <v>0</v>
      </c>
      <c r="Y1101">
        <f>Source!U805</f>
        <v>0</v>
      </c>
      <c r="Z1101">
        <f>Source!V805</f>
        <v>0</v>
      </c>
      <c r="AA1101">
        <f>Source!X805</f>
        <v>0</v>
      </c>
      <c r="AB1101">
        <f>Source!Y805</f>
        <v>0</v>
      </c>
    </row>
    <row r="1102" spans="1:28" ht="14.25" x14ac:dyDescent="0.2">
      <c r="A1102" s="37"/>
      <c r="B1102" s="37"/>
      <c r="C1102" s="43" t="str">
        <f>Source!H805</f>
        <v>шт.</v>
      </c>
      <c r="D1102" s="40"/>
      <c r="E1102" s="41">
        <f>Source!AF805</f>
        <v>0</v>
      </c>
      <c r="F1102" s="41">
        <f>Source!AE805</f>
        <v>0</v>
      </c>
      <c r="G1102" s="51"/>
      <c r="H1102" s="51"/>
      <c r="I1102" s="51">
        <f>Source!R805</f>
        <v>0</v>
      </c>
      <c r="J1102" s="42">
        <f>Source!AI805</f>
        <v>0</v>
      </c>
      <c r="K1102" s="42">
        <f>Source!V805</f>
        <v>0</v>
      </c>
    </row>
    <row r="1103" spans="1:28" ht="14.25" x14ac:dyDescent="0.2">
      <c r="A1103" s="38" t="str">
        <f>Source!E806</f>
        <v>125</v>
      </c>
      <c r="B1103" s="38" t="str">
        <f>Source!F806</f>
        <v>01-02-061-1</v>
      </c>
      <c r="C1103" s="39" t="str">
        <f>Source!G806</f>
        <v>Засыпка пазух бортового камня</v>
      </c>
      <c r="D1103" s="40">
        <f>Source!I806</f>
        <v>1.6500000000000001E-2</v>
      </c>
      <c r="E1103" s="41">
        <f>Source!AB806</f>
        <v>620.79999999999995</v>
      </c>
      <c r="F1103" s="41">
        <f>Source!AD806</f>
        <v>0</v>
      </c>
      <c r="G1103" s="51">
        <f>Source!O806</f>
        <v>10</v>
      </c>
      <c r="H1103" s="51">
        <f>Source!S806</f>
        <v>10</v>
      </c>
      <c r="I1103" s="51">
        <f>Source!Q806</f>
        <v>0</v>
      </c>
      <c r="J1103" s="42">
        <f>Source!AH806</f>
        <v>101.77499999999999</v>
      </c>
      <c r="K1103" s="42">
        <f>Source!U806</f>
        <v>1.6792875</v>
      </c>
      <c r="T1103">
        <f>Source!O806+Source!X806+Source!Y806</f>
        <v>22</v>
      </c>
      <c r="U1103">
        <f>Source!P806</f>
        <v>0</v>
      </c>
      <c r="V1103">
        <f>Source!S806</f>
        <v>10</v>
      </c>
      <c r="W1103">
        <f>Source!Q806</f>
        <v>0</v>
      </c>
      <c r="X1103">
        <f>Source!R806</f>
        <v>0</v>
      </c>
      <c r="Y1103">
        <f>Source!U806</f>
        <v>1.6792875</v>
      </c>
      <c r="Z1103">
        <f>Source!V806</f>
        <v>0</v>
      </c>
      <c r="AA1103">
        <f>Source!X806</f>
        <v>8</v>
      </c>
      <c r="AB1103">
        <f>Source!Y806</f>
        <v>4</v>
      </c>
    </row>
    <row r="1104" spans="1:28" ht="14.25" x14ac:dyDescent="0.2">
      <c r="A1104" s="37"/>
      <c r="B1104" s="37"/>
      <c r="C1104" s="43" t="str">
        <f>Source!H806</f>
        <v>100 м3 грунта</v>
      </c>
      <c r="D1104" s="40"/>
      <c r="E1104" s="41">
        <f>Source!AF806</f>
        <v>620.79999999999995</v>
      </c>
      <c r="F1104" s="41">
        <f>Source!AE806</f>
        <v>0</v>
      </c>
      <c r="G1104" s="51"/>
      <c r="H1104" s="51"/>
      <c r="I1104" s="51">
        <f>Source!R806</f>
        <v>0</v>
      </c>
      <c r="J1104" s="42">
        <f>Source!AI806</f>
        <v>0</v>
      </c>
      <c r="K1104" s="42">
        <f>Source!V806</f>
        <v>0</v>
      </c>
    </row>
    <row r="1105" spans="1:28" x14ac:dyDescent="0.2">
      <c r="A1105" s="37"/>
      <c r="B1105" s="37"/>
      <c r="C1105" s="47" t="str">
        <f>"Объем: "&amp;Source!I806&amp;"=("&amp;Source!I804&amp;"*"&amp;"100*"&amp;"0,1*"&amp;"0,15)/"&amp;"100"</f>
        <v>Объем: 0,0165=(1,1*100*0,1*0,15)/100</v>
      </c>
      <c r="D1105" s="37"/>
      <c r="E1105" s="37"/>
      <c r="F1105" s="37"/>
      <c r="G1105" s="37"/>
      <c r="H1105" s="37"/>
      <c r="I1105" s="37"/>
      <c r="J1105" s="37"/>
      <c r="K1105" s="37"/>
    </row>
    <row r="1106" spans="1:28" x14ac:dyDescent="0.2">
      <c r="A1106" s="37"/>
      <c r="B1106" s="37"/>
      <c r="C1106" s="47" t="s">
        <v>1076</v>
      </c>
      <c r="D1106" s="64" t="s">
        <v>12</v>
      </c>
      <c r="E1106" s="64"/>
      <c r="F1106" s="64"/>
      <c r="G1106" s="64"/>
      <c r="H1106" s="64"/>
      <c r="I1106" s="64"/>
      <c r="J1106" s="64"/>
      <c r="K1106" s="64"/>
    </row>
    <row r="1107" spans="1:28" x14ac:dyDescent="0.2">
      <c r="A1107" s="37"/>
      <c r="B1107" s="37"/>
      <c r="C1107" s="47" t="s">
        <v>1077</v>
      </c>
      <c r="D1107" s="64" t="s">
        <v>12</v>
      </c>
      <c r="E1107" s="64"/>
      <c r="F1107" s="64"/>
      <c r="G1107" s="64"/>
      <c r="H1107" s="64"/>
      <c r="I1107" s="64"/>
      <c r="J1107" s="64"/>
      <c r="K1107" s="64"/>
    </row>
    <row r="1108" spans="1:28" x14ac:dyDescent="0.2">
      <c r="A1108" s="37"/>
      <c r="B1108" s="37"/>
      <c r="C1108" s="47" t="s">
        <v>1078</v>
      </c>
      <c r="D1108" s="64" t="s">
        <v>13</v>
      </c>
      <c r="E1108" s="64"/>
      <c r="F1108" s="64"/>
      <c r="G1108" s="64"/>
      <c r="H1108" s="64"/>
      <c r="I1108" s="64"/>
      <c r="J1108" s="64"/>
      <c r="K1108" s="64"/>
    </row>
    <row r="1109" spans="1:28" x14ac:dyDescent="0.2">
      <c r="A1109" s="37"/>
      <c r="B1109" s="37"/>
      <c r="C1109" s="47" t="s">
        <v>1079</v>
      </c>
      <c r="D1109" s="64" t="s">
        <v>13</v>
      </c>
      <c r="E1109" s="64"/>
      <c r="F1109" s="64"/>
      <c r="G1109" s="64"/>
      <c r="H1109" s="64"/>
      <c r="I1109" s="64"/>
      <c r="J1109" s="64"/>
      <c r="K1109" s="64"/>
    </row>
    <row r="1110" spans="1:28" x14ac:dyDescent="0.2">
      <c r="A1110" s="37"/>
      <c r="B1110" s="37"/>
      <c r="C1110" s="47" t="s">
        <v>1080</v>
      </c>
      <c r="D1110" s="64" t="s">
        <v>12</v>
      </c>
      <c r="E1110" s="64"/>
      <c r="F1110" s="64"/>
      <c r="G1110" s="64"/>
      <c r="H1110" s="64"/>
      <c r="I1110" s="64"/>
      <c r="J1110" s="64"/>
      <c r="K1110" s="64"/>
    </row>
    <row r="1111" spans="1:28" x14ac:dyDescent="0.2">
      <c r="A1111" s="37"/>
      <c r="B1111" s="37"/>
      <c r="C1111" s="44" t="s">
        <v>1072</v>
      </c>
      <c r="D1111" s="45">
        <f>Source!BZ806</f>
        <v>80</v>
      </c>
      <c r="E1111" s="46">
        <f>(Source!AF806+Source!AE806)*Source!FX806/100</f>
        <v>496.64</v>
      </c>
      <c r="F1111" s="45"/>
      <c r="G1111" s="52">
        <f>Source!X806</f>
        <v>8</v>
      </c>
      <c r="H1111" s="45" t="str">
        <f>CONCATENATE(Source!AT806)</f>
        <v>80</v>
      </c>
      <c r="I1111" s="45"/>
      <c r="J1111" s="45"/>
      <c r="K1111" s="45"/>
    </row>
    <row r="1112" spans="1:28" x14ac:dyDescent="0.2">
      <c r="A1112" s="37"/>
      <c r="B1112" s="37"/>
      <c r="C1112" s="44" t="s">
        <v>1073</v>
      </c>
      <c r="D1112" s="45">
        <f>Source!CA806</f>
        <v>45</v>
      </c>
      <c r="E1112" s="46">
        <f>(Source!AF806+Source!AE806)*Source!FY806/100</f>
        <v>237.45599999999999</v>
      </c>
      <c r="F1112" s="45" t="str">
        <f>CONCATENATE(Source!DM806,Source!FU806, "=", Source!FY806, "%")</f>
        <v>*0,85=38,25%</v>
      </c>
      <c r="G1112" s="52">
        <f>Source!Y806</f>
        <v>4</v>
      </c>
      <c r="H1112" s="45" t="str">
        <f>CONCATENATE(Source!AU806)</f>
        <v>38</v>
      </c>
      <c r="I1112" s="45"/>
      <c r="J1112" s="45"/>
      <c r="K1112" s="45"/>
    </row>
    <row r="1113" spans="1:28" x14ac:dyDescent="0.2">
      <c r="A1113" s="37"/>
      <c r="B1113" s="37"/>
      <c r="C1113" s="44" t="s">
        <v>1074</v>
      </c>
      <c r="D1113" s="45"/>
      <c r="E1113" s="46">
        <f>((Source!AF806+Source!AE806)*Source!FX806/100)+((Source!AF806+Source!AE806)*Source!FY806/100)+Source!AB806</f>
        <v>1354.896</v>
      </c>
      <c r="F1113" s="45"/>
      <c r="G1113" s="52">
        <f>Source!O806+Source!X806+Source!Y806</f>
        <v>22</v>
      </c>
      <c r="H1113" s="45"/>
      <c r="I1113" s="45"/>
      <c r="J1113" s="45"/>
      <c r="K1113" s="45"/>
    </row>
    <row r="1114" spans="1:28" ht="42.75" x14ac:dyDescent="0.2">
      <c r="A1114" s="38" t="str">
        <f>Source!E807</f>
        <v>126</v>
      </c>
      <c r="B1114" s="38" t="str">
        <f>Source!F807</f>
        <v>пг01-01-01-039</v>
      </c>
      <c r="C1114" s="39" t="str">
        <f>Source!G807</f>
        <v>Погрузочные работы при автомобильных перевозках: грунта растительного слоя (земля, перегной)</v>
      </c>
      <c r="D1114" s="40">
        <f>Source!I807</f>
        <v>12.375</v>
      </c>
      <c r="E1114" s="41">
        <f>Source!AB807</f>
        <v>4.3</v>
      </c>
      <c r="F1114" s="41">
        <f>Source!AD807</f>
        <v>4.3</v>
      </c>
      <c r="G1114" s="51">
        <f>Source!O807</f>
        <v>53</v>
      </c>
      <c r="H1114" s="51">
        <f>Source!S807</f>
        <v>0</v>
      </c>
      <c r="I1114" s="51">
        <f>Source!Q807</f>
        <v>53</v>
      </c>
      <c r="J1114" s="42">
        <f>Source!AH807</f>
        <v>0</v>
      </c>
      <c r="K1114" s="42">
        <f>Source!U807</f>
        <v>0</v>
      </c>
      <c r="T1114">
        <f>Source!O807+Source!X807+Source!Y807</f>
        <v>53</v>
      </c>
      <c r="U1114">
        <f>Source!P807</f>
        <v>0</v>
      </c>
      <c r="V1114">
        <f>Source!S807</f>
        <v>0</v>
      </c>
      <c r="W1114">
        <f>Source!Q807</f>
        <v>53</v>
      </c>
      <c r="X1114">
        <f>Source!R807</f>
        <v>0</v>
      </c>
      <c r="Y1114">
        <f>Source!U807</f>
        <v>0</v>
      </c>
      <c r="Z1114">
        <f>Source!V807</f>
        <v>0</v>
      </c>
      <c r="AA1114">
        <f>Source!X807</f>
        <v>0</v>
      </c>
      <c r="AB1114">
        <f>Source!Y807</f>
        <v>0</v>
      </c>
    </row>
    <row r="1115" spans="1:28" ht="14.25" x14ac:dyDescent="0.2">
      <c r="A1115" s="37"/>
      <c r="B1115" s="37"/>
      <c r="C1115" s="43" t="str">
        <f>Source!H807</f>
        <v>1 Т ГРУЗА</v>
      </c>
      <c r="D1115" s="40"/>
      <c r="E1115" s="41">
        <f>Source!AF807</f>
        <v>0</v>
      </c>
      <c r="F1115" s="41">
        <f>Source!AE807</f>
        <v>0</v>
      </c>
      <c r="G1115" s="51"/>
      <c r="H1115" s="51"/>
      <c r="I1115" s="51">
        <f>Source!R807</f>
        <v>0</v>
      </c>
      <c r="J1115" s="42">
        <f>Source!AI807</f>
        <v>0</v>
      </c>
      <c r="K1115" s="42">
        <f>Source!V807</f>
        <v>0</v>
      </c>
    </row>
    <row r="1116" spans="1:28" x14ac:dyDescent="0.2">
      <c r="A1116" s="37"/>
      <c r="B1116" s="37"/>
      <c r="C1116" s="47" t="str">
        <f>"Объем: "&amp;Source!I807&amp;"="&amp;Source!I801&amp;"*"&amp;"100*"&amp;"1,5-"&amp;""&amp;Source!I806&amp;"*"&amp;"100*"&amp;"1,5"</f>
        <v>Объем: 12,375=0,099*100*1,5-0,0165*100*1,5</v>
      </c>
      <c r="D1116" s="37"/>
      <c r="E1116" s="37"/>
      <c r="F1116" s="37"/>
      <c r="G1116" s="37"/>
      <c r="H1116" s="37"/>
      <c r="I1116" s="37"/>
      <c r="J1116" s="37"/>
      <c r="K1116" s="37"/>
    </row>
    <row r="1117" spans="1:28" ht="57" x14ac:dyDescent="0.2">
      <c r="A1117" s="38" t="str">
        <f>Source!E808</f>
        <v>127</v>
      </c>
      <c r="B1117" s="38" t="str">
        <f>Source!F808</f>
        <v>пг03-21-01-005</v>
      </c>
      <c r="C1117" s="39" t="str">
        <f>Source!G808</f>
        <v>Перевозка грузов автомобилями-самосвалами грузоподъемностью 10 т, работающих вне карьера, на расстояние: до 5 км I класс груза</v>
      </c>
      <c r="D1117" s="40">
        <f>Source!I808</f>
        <v>12.375</v>
      </c>
      <c r="E1117" s="41">
        <f>Source!AB808</f>
        <v>6.7</v>
      </c>
      <c r="F1117" s="41">
        <f>Source!AD808</f>
        <v>6.7</v>
      </c>
      <c r="G1117" s="51">
        <f>Source!O808</f>
        <v>83</v>
      </c>
      <c r="H1117" s="51">
        <f>Source!S808</f>
        <v>0</v>
      </c>
      <c r="I1117" s="51">
        <f>Source!Q808</f>
        <v>83</v>
      </c>
      <c r="J1117" s="42">
        <f>Source!AH808</f>
        <v>0</v>
      </c>
      <c r="K1117" s="42">
        <f>Source!U808</f>
        <v>0</v>
      </c>
      <c r="T1117">
        <f>Source!O808+Source!X808+Source!Y808</f>
        <v>83</v>
      </c>
      <c r="U1117">
        <f>Source!P808</f>
        <v>0</v>
      </c>
      <c r="V1117">
        <f>Source!S808</f>
        <v>0</v>
      </c>
      <c r="W1117">
        <f>Source!Q808</f>
        <v>83</v>
      </c>
      <c r="X1117">
        <f>Source!R808</f>
        <v>0</v>
      </c>
      <c r="Y1117">
        <f>Source!U808</f>
        <v>0</v>
      </c>
      <c r="Z1117">
        <f>Source!V808</f>
        <v>0</v>
      </c>
      <c r="AA1117">
        <f>Source!X808</f>
        <v>0</v>
      </c>
      <c r="AB1117">
        <f>Source!Y808</f>
        <v>0</v>
      </c>
    </row>
    <row r="1118" spans="1:28" ht="14.25" x14ac:dyDescent="0.2">
      <c r="A1118" s="37"/>
      <c r="B1118" s="37"/>
      <c r="C1118" s="43" t="str">
        <f>Source!H808</f>
        <v>1 Т ГРУЗА</v>
      </c>
      <c r="D1118" s="40"/>
      <c r="E1118" s="41">
        <f>Source!AF808</f>
        <v>0</v>
      </c>
      <c r="F1118" s="41">
        <f>Source!AE808</f>
        <v>0</v>
      </c>
      <c r="G1118" s="51"/>
      <c r="H1118" s="51"/>
      <c r="I1118" s="51">
        <f>Source!R808</f>
        <v>0</v>
      </c>
      <c r="J1118" s="42">
        <f>Source!AI808</f>
        <v>0</v>
      </c>
      <c r="K1118" s="42">
        <f>Source!V808</f>
        <v>0</v>
      </c>
    </row>
    <row r="1119" spans="1:28" ht="42.75" x14ac:dyDescent="0.2">
      <c r="A1119" s="38" t="str">
        <f>Source!E809</f>
        <v>128</v>
      </c>
      <c r="B1119" s="38" t="str">
        <f>Source!F809</f>
        <v>27-04-001-1</v>
      </c>
      <c r="C1119" s="39" t="str">
        <f>Source!G809</f>
        <v>Устройство подстилающих и выравнивающих слоев оснований: из песка</v>
      </c>
      <c r="D1119" s="40">
        <f>Source!I809</f>
        <v>0.65980000000000005</v>
      </c>
      <c r="E1119" s="41">
        <f>Source!AB809</f>
        <v>2254.5</v>
      </c>
      <c r="F1119" s="41">
        <f>Source!AD809</f>
        <v>2140.6999999999998</v>
      </c>
      <c r="G1119" s="51">
        <f>Source!O809</f>
        <v>1487</v>
      </c>
      <c r="H1119" s="51">
        <f>Source!S809</f>
        <v>68</v>
      </c>
      <c r="I1119" s="51">
        <f>Source!Q809</f>
        <v>1412</v>
      </c>
      <c r="J1119" s="42">
        <f>Source!AH809</f>
        <v>15.72</v>
      </c>
      <c r="K1119" s="42">
        <f>Source!U809</f>
        <v>10.372056000000001</v>
      </c>
      <c r="T1119">
        <f>Source!O809+Source!X809+Source!Y809</f>
        <v>1895</v>
      </c>
      <c r="U1119">
        <f>Source!P809</f>
        <v>7</v>
      </c>
      <c r="V1119">
        <f>Source!S809</f>
        <v>68</v>
      </c>
      <c r="W1119">
        <f>Source!Q809</f>
        <v>1412</v>
      </c>
      <c r="X1119">
        <f>Source!R809</f>
        <v>115</v>
      </c>
      <c r="Y1119">
        <f>Source!U809</f>
        <v>10.372056000000001</v>
      </c>
      <c r="Z1119">
        <f>Source!V809</f>
        <v>9.1580240000000011</v>
      </c>
      <c r="AA1119">
        <f>Source!X809</f>
        <v>260</v>
      </c>
      <c r="AB1119">
        <f>Source!Y809</f>
        <v>148</v>
      </c>
    </row>
    <row r="1120" spans="1:28" ht="28.5" x14ac:dyDescent="0.2">
      <c r="A1120" s="37"/>
      <c r="B1120" s="37"/>
      <c r="C1120" s="43" t="str">
        <f>Source!H809</f>
        <v>100 м3 материала основания (в плотном теле)</v>
      </c>
      <c r="D1120" s="40"/>
      <c r="E1120" s="41">
        <f>Source!AF809</f>
        <v>102.5</v>
      </c>
      <c r="F1120" s="41">
        <f>Source!AE809</f>
        <v>174.3</v>
      </c>
      <c r="G1120" s="51"/>
      <c r="H1120" s="51"/>
      <c r="I1120" s="51">
        <f>Source!R809</f>
        <v>115</v>
      </c>
      <c r="J1120" s="42">
        <f>Source!AI809</f>
        <v>13.88</v>
      </c>
      <c r="K1120" s="42">
        <f>Source!V809</f>
        <v>9.1580240000000011</v>
      </c>
    </row>
    <row r="1121" spans="1:28" x14ac:dyDescent="0.2">
      <c r="A1121" s="37"/>
      <c r="B1121" s="37"/>
      <c r="C1121" s="47" t="str">
        <f>"Объем: "&amp;Source!I809&amp;"=("&amp;Source!I818&amp;"*"&amp;"1000*"&amp;"0,2)/"&amp;"100"</f>
        <v>Объем: 0,6598=(0,3299*1000*0,2)/100</v>
      </c>
      <c r="D1121" s="37"/>
      <c r="E1121" s="37"/>
      <c r="F1121" s="37"/>
      <c r="G1121" s="37"/>
      <c r="H1121" s="37"/>
      <c r="I1121" s="37"/>
      <c r="J1121" s="37"/>
      <c r="K1121" s="37"/>
    </row>
    <row r="1122" spans="1:28" x14ac:dyDescent="0.2">
      <c r="A1122" s="37"/>
      <c r="B1122" s="37"/>
      <c r="C1122" s="44" t="s">
        <v>1072</v>
      </c>
      <c r="D1122" s="45">
        <f>Source!BZ809</f>
        <v>142</v>
      </c>
      <c r="E1122" s="46">
        <f>(Source!AF809+Source!AE809)*Source!FX809/100</f>
        <v>393.05599999999998</v>
      </c>
      <c r="F1122" s="45"/>
      <c r="G1122" s="52">
        <f>Source!X809</f>
        <v>260</v>
      </c>
      <c r="H1122" s="45" t="str">
        <f>CONCATENATE(Source!AT809)</f>
        <v>142</v>
      </c>
      <c r="I1122" s="45"/>
      <c r="J1122" s="45"/>
      <c r="K1122" s="45"/>
    </row>
    <row r="1123" spans="1:28" x14ac:dyDescent="0.2">
      <c r="A1123" s="37"/>
      <c r="B1123" s="37"/>
      <c r="C1123" s="44" t="s">
        <v>1073</v>
      </c>
      <c r="D1123" s="45">
        <f>Source!CA809</f>
        <v>95</v>
      </c>
      <c r="E1123" s="46">
        <f>(Source!AF809+Source!AE809)*Source!FY809/100</f>
        <v>223.51600000000002</v>
      </c>
      <c r="F1123" s="45" t="str">
        <f>CONCATENATE(Source!DM809,Source!FU809, "=", Source!FY809, "%")</f>
        <v>*0,85=80,75%</v>
      </c>
      <c r="G1123" s="52">
        <f>Source!Y809</f>
        <v>148</v>
      </c>
      <c r="H1123" s="45" t="str">
        <f>CONCATENATE(Source!AU809)</f>
        <v>81</v>
      </c>
      <c r="I1123" s="45"/>
      <c r="J1123" s="45"/>
      <c r="K1123" s="45"/>
    </row>
    <row r="1124" spans="1:28" x14ac:dyDescent="0.2">
      <c r="A1124" s="37"/>
      <c r="B1124" s="37"/>
      <c r="C1124" s="44" t="s">
        <v>1074</v>
      </c>
      <c r="D1124" s="45"/>
      <c r="E1124" s="46">
        <f>((Source!AF809+Source!AE809)*Source!FX809/100)+((Source!AF809+Source!AE809)*Source!FY809/100)+Source!AB809</f>
        <v>2871.0720000000001</v>
      </c>
      <c r="F1124" s="45"/>
      <c r="G1124" s="52">
        <f>Source!O809+Source!X809+Source!Y809</f>
        <v>1895</v>
      </c>
      <c r="H1124" s="45"/>
      <c r="I1124" s="45"/>
      <c r="J1124" s="45"/>
      <c r="K1124" s="45"/>
    </row>
    <row r="1125" spans="1:28" ht="28.5" x14ac:dyDescent="0.2">
      <c r="A1125" s="38" t="str">
        <f>Source!E810</f>
        <v>128,1</v>
      </c>
      <c r="B1125" s="38" t="str">
        <f>Source!F810</f>
        <v>408-0122</v>
      </c>
      <c r="C1125" s="39" t="str">
        <f>Source!G810</f>
        <v>Песок природный для строительных работ средний</v>
      </c>
      <c r="D1125" s="40">
        <f>Source!I810</f>
        <v>72.578000000000003</v>
      </c>
      <c r="E1125" s="41">
        <f>Source!AB810</f>
        <v>51.2</v>
      </c>
      <c r="F1125" s="41">
        <f>Source!AD810</f>
        <v>0</v>
      </c>
      <c r="G1125" s="51">
        <f>Source!O810</f>
        <v>3716</v>
      </c>
      <c r="H1125" s="51">
        <f>Source!S810</f>
        <v>0</v>
      </c>
      <c r="I1125" s="51">
        <f>Source!Q810</f>
        <v>0</v>
      </c>
      <c r="J1125" s="42">
        <f>Source!AH810</f>
        <v>0</v>
      </c>
      <c r="K1125" s="42">
        <f>Source!U810</f>
        <v>0</v>
      </c>
      <c r="T1125">
        <f>Source!O810+Source!X810+Source!Y810</f>
        <v>3716</v>
      </c>
      <c r="U1125">
        <f>Source!P810</f>
        <v>3716</v>
      </c>
      <c r="V1125">
        <f>Source!S810</f>
        <v>0</v>
      </c>
      <c r="W1125">
        <f>Source!Q810</f>
        <v>0</v>
      </c>
      <c r="X1125">
        <f>Source!R810</f>
        <v>0</v>
      </c>
      <c r="Y1125">
        <f>Source!U810</f>
        <v>0</v>
      </c>
      <c r="Z1125">
        <f>Source!V810</f>
        <v>0</v>
      </c>
      <c r="AA1125">
        <f>Source!X810</f>
        <v>0</v>
      </c>
      <c r="AB1125">
        <f>Source!Y810</f>
        <v>0</v>
      </c>
    </row>
    <row r="1126" spans="1:28" ht="14.25" x14ac:dyDescent="0.2">
      <c r="A1126" s="37"/>
      <c r="B1126" s="37"/>
      <c r="C1126" s="43" t="str">
        <f>Source!H810</f>
        <v>м3</v>
      </c>
      <c r="D1126" s="40"/>
      <c r="E1126" s="41">
        <f>Source!AF810</f>
        <v>0</v>
      </c>
      <c r="F1126" s="41">
        <f>Source!AE810</f>
        <v>0</v>
      </c>
      <c r="G1126" s="51"/>
      <c r="H1126" s="51"/>
      <c r="I1126" s="51">
        <f>Source!R810</f>
        <v>0</v>
      </c>
      <c r="J1126" s="42">
        <f>Source!AI810</f>
        <v>0</v>
      </c>
      <c r="K1126" s="42">
        <f>Source!V810</f>
        <v>0</v>
      </c>
    </row>
    <row r="1127" spans="1:28" ht="71.25" x14ac:dyDescent="0.2">
      <c r="A1127" s="38" t="str">
        <f>Source!E811</f>
        <v>129</v>
      </c>
      <c r="B1127" s="38" t="str">
        <f>Source!F811</f>
        <v>27-04-003-5</v>
      </c>
      <c r="C1127" s="39" t="str">
        <f>Source!G811</f>
        <v>Устройство оснований и покрытий из песчано-гравийных или щебеночно-песчаных смесей: непрерывной гранулометрии С-4 и С-6, однослойных толщиной 15 см (18см)</v>
      </c>
      <c r="D1127" s="40">
        <f>Source!I811</f>
        <v>0.32990000000000003</v>
      </c>
      <c r="E1127" s="41">
        <f>Source!AB811</f>
        <v>3271.5</v>
      </c>
      <c r="F1127" s="41">
        <f>Source!AD811</f>
        <v>3008.8</v>
      </c>
      <c r="G1127" s="51">
        <f>Source!O811</f>
        <v>1080</v>
      </c>
      <c r="H1127" s="51">
        <f>Source!S811</f>
        <v>68</v>
      </c>
      <c r="I1127" s="51">
        <f>Source!Q811</f>
        <v>993</v>
      </c>
      <c r="J1127" s="42">
        <f>Source!AH811</f>
        <v>29.71</v>
      </c>
      <c r="K1127" s="42">
        <f>Source!U811</f>
        <v>9.8013290000000008</v>
      </c>
      <c r="T1127">
        <f>Source!O811+Source!X811+Source!Y811</f>
        <v>1435</v>
      </c>
      <c r="U1127">
        <f>Source!P811</f>
        <v>19</v>
      </c>
      <c r="V1127">
        <f>Source!S811</f>
        <v>68</v>
      </c>
      <c r="W1127">
        <f>Source!Q811</f>
        <v>993</v>
      </c>
      <c r="X1127">
        <f>Source!R811</f>
        <v>91</v>
      </c>
      <c r="Y1127">
        <f>Source!U811</f>
        <v>9.8013290000000008</v>
      </c>
      <c r="Z1127">
        <f>Source!V811</f>
        <v>6.9180030000000006</v>
      </c>
      <c r="AA1127">
        <f>Source!X811</f>
        <v>226</v>
      </c>
      <c r="AB1127">
        <f>Source!Y811</f>
        <v>129</v>
      </c>
    </row>
    <row r="1128" spans="1:28" ht="14.25" x14ac:dyDescent="0.2">
      <c r="A1128" s="37"/>
      <c r="B1128" s="37"/>
      <c r="C1128" s="43" t="str">
        <f>Source!H811</f>
        <v>1000 м2 основания или покрытия</v>
      </c>
      <c r="D1128" s="40"/>
      <c r="E1128" s="41">
        <f>Source!AF811</f>
        <v>206.2</v>
      </c>
      <c r="F1128" s="41">
        <f>Source!AE811</f>
        <v>274.7</v>
      </c>
      <c r="G1128" s="51"/>
      <c r="H1128" s="51"/>
      <c r="I1128" s="51">
        <f>Source!R811</f>
        <v>91</v>
      </c>
      <c r="J1128" s="42">
        <f>Source!AI811</f>
        <v>20.97</v>
      </c>
      <c r="K1128" s="42">
        <f>Source!V811</f>
        <v>6.9180030000000006</v>
      </c>
    </row>
    <row r="1129" spans="1:28" x14ac:dyDescent="0.2">
      <c r="A1129" s="37"/>
      <c r="B1129" s="37"/>
      <c r="C1129" s="47" t="str">
        <f>"Объем: "&amp;Source!I811&amp;"=("&amp;Source!I815&amp;"*"&amp;"1000)/"&amp;"1000"</f>
        <v>Объем: 0,3299=(0,3299*1000)/1000</v>
      </c>
      <c r="D1129" s="37"/>
      <c r="E1129" s="37"/>
      <c r="F1129" s="37"/>
      <c r="G1129" s="37"/>
      <c r="H1129" s="37"/>
      <c r="I1129" s="37"/>
      <c r="J1129" s="37"/>
      <c r="K1129" s="37"/>
    </row>
    <row r="1130" spans="1:28" x14ac:dyDescent="0.2">
      <c r="A1130" s="37"/>
      <c r="B1130" s="37"/>
      <c r="C1130" s="44" t="s">
        <v>1072</v>
      </c>
      <c r="D1130" s="45">
        <f>Source!BZ811</f>
        <v>142</v>
      </c>
      <c r="E1130" s="46">
        <f>(Source!AF811+Source!AE811)*Source!FX811/100</f>
        <v>682.87800000000004</v>
      </c>
      <c r="F1130" s="45"/>
      <c r="G1130" s="52">
        <f>Source!X811</f>
        <v>226</v>
      </c>
      <c r="H1130" s="45" t="str">
        <f>CONCATENATE(Source!AT811)</f>
        <v>142</v>
      </c>
      <c r="I1130" s="45"/>
      <c r="J1130" s="45"/>
      <c r="K1130" s="45"/>
    </row>
    <row r="1131" spans="1:28" x14ac:dyDescent="0.2">
      <c r="A1131" s="37"/>
      <c r="B1131" s="37"/>
      <c r="C1131" s="44" t="s">
        <v>1073</v>
      </c>
      <c r="D1131" s="45">
        <f>Source!CA811</f>
        <v>95</v>
      </c>
      <c r="E1131" s="46">
        <f>(Source!AF811+Source!AE811)*Source!FY811/100</f>
        <v>388.32674999999995</v>
      </c>
      <c r="F1131" s="45" t="str">
        <f>CONCATENATE(Source!DM811,Source!FU811, "=", Source!FY811, "%")</f>
        <v>*0,85=80,75%</v>
      </c>
      <c r="G1131" s="52">
        <f>Source!Y811</f>
        <v>129</v>
      </c>
      <c r="H1131" s="45" t="str">
        <f>CONCATENATE(Source!AU811)</f>
        <v>81</v>
      </c>
      <c r="I1131" s="45"/>
      <c r="J1131" s="45"/>
      <c r="K1131" s="45"/>
    </row>
    <row r="1132" spans="1:28" x14ac:dyDescent="0.2">
      <c r="A1132" s="37"/>
      <c r="B1132" s="37"/>
      <c r="C1132" s="44" t="s">
        <v>1074</v>
      </c>
      <c r="D1132" s="45"/>
      <c r="E1132" s="46">
        <f>((Source!AF811+Source!AE811)*Source!FX811/100)+((Source!AF811+Source!AE811)*Source!FY811/100)+Source!AB811</f>
        <v>4342.7047499999999</v>
      </c>
      <c r="F1132" s="45"/>
      <c r="G1132" s="52">
        <f>Source!O811+Source!X811+Source!Y811</f>
        <v>1435</v>
      </c>
      <c r="H1132" s="45"/>
      <c r="I1132" s="45"/>
      <c r="J1132" s="45"/>
      <c r="K1132" s="45"/>
    </row>
    <row r="1133" spans="1:28" ht="57" x14ac:dyDescent="0.2">
      <c r="A1133" s="38" t="str">
        <f>Source!E812</f>
        <v>130</v>
      </c>
      <c r="B1133" s="38" t="str">
        <f>Source!F812</f>
        <v>27-04-003-8</v>
      </c>
      <c r="C1133" s="39" t="str">
        <f>Source!G812</f>
        <v>На каждый 1 см изменения толщины слоя добавлять или исключать к расценкам с 27-04-003-05 по 27-04-003-07</v>
      </c>
      <c r="D1133" s="40">
        <f>Source!I812</f>
        <v>0.32990000000000003</v>
      </c>
      <c r="E1133" s="41">
        <f>Source!AB812</f>
        <v>213.1</v>
      </c>
      <c r="F1133" s="41">
        <f>Source!AD812</f>
        <v>213.1</v>
      </c>
      <c r="G1133" s="51">
        <f>Source!O812</f>
        <v>70</v>
      </c>
      <c r="H1133" s="51">
        <f>Source!S812</f>
        <v>0</v>
      </c>
      <c r="I1133" s="51">
        <f>Source!Q812</f>
        <v>70</v>
      </c>
      <c r="J1133" s="42">
        <f>Source!AH812</f>
        <v>0</v>
      </c>
      <c r="K1133" s="42">
        <f>Source!U812</f>
        <v>0</v>
      </c>
      <c r="T1133">
        <f>Source!O812+Source!X812+Source!Y812</f>
        <v>84</v>
      </c>
      <c r="U1133">
        <f>Source!P812</f>
        <v>0</v>
      </c>
      <c r="V1133">
        <f>Source!S812</f>
        <v>0</v>
      </c>
      <c r="W1133">
        <f>Source!Q812</f>
        <v>70</v>
      </c>
      <c r="X1133">
        <f>Source!R812</f>
        <v>6</v>
      </c>
      <c r="Y1133">
        <f>Source!U812</f>
        <v>0</v>
      </c>
      <c r="Z1133">
        <f>Source!V812</f>
        <v>0.45526200000000006</v>
      </c>
      <c r="AA1133">
        <f>Source!X812</f>
        <v>9</v>
      </c>
      <c r="AB1133">
        <f>Source!Y812</f>
        <v>5</v>
      </c>
    </row>
    <row r="1134" spans="1:28" ht="14.25" x14ac:dyDescent="0.2">
      <c r="A1134" s="37"/>
      <c r="B1134" s="37"/>
      <c r="C1134" s="43" t="str">
        <f>Source!H812</f>
        <v>1000 м2 основания или покрытия</v>
      </c>
      <c r="D1134" s="40"/>
      <c r="E1134" s="41">
        <f>Source!AF812</f>
        <v>0</v>
      </c>
      <c r="F1134" s="41">
        <f>Source!AE812</f>
        <v>18.3</v>
      </c>
      <c r="G1134" s="51"/>
      <c r="H1134" s="51"/>
      <c r="I1134" s="51">
        <f>Source!R812</f>
        <v>6</v>
      </c>
      <c r="J1134" s="42">
        <f>Source!AI812</f>
        <v>1.3800000000000001</v>
      </c>
      <c r="K1134" s="42">
        <f>Source!V812</f>
        <v>0.45526200000000006</v>
      </c>
    </row>
    <row r="1135" spans="1:28" x14ac:dyDescent="0.2">
      <c r="A1135" s="37"/>
      <c r="B1135" s="37"/>
      <c r="C1135" s="47" t="str">
        <f>"Объем: "&amp;Source!I812&amp;"=("&amp;Source!I811&amp;"*"&amp;"1000)/"&amp;"1000"</f>
        <v>Объем: 0,3299=(0,3299*1000)/1000</v>
      </c>
      <c r="D1135" s="37"/>
      <c r="E1135" s="37"/>
      <c r="F1135" s="37"/>
      <c r="G1135" s="37"/>
      <c r="H1135" s="37"/>
      <c r="I1135" s="37"/>
      <c r="J1135" s="37"/>
      <c r="K1135" s="37"/>
    </row>
    <row r="1136" spans="1:28" x14ac:dyDescent="0.2">
      <c r="A1136" s="37"/>
      <c r="B1136" s="37"/>
      <c r="C1136" s="47" t="s">
        <v>1075</v>
      </c>
      <c r="D1136" s="64" t="s">
        <v>546</v>
      </c>
      <c r="E1136" s="64"/>
      <c r="F1136" s="64"/>
      <c r="G1136" s="64"/>
      <c r="H1136" s="64"/>
      <c r="I1136" s="64"/>
      <c r="J1136" s="64"/>
      <c r="K1136" s="64"/>
    </row>
    <row r="1137" spans="1:28" x14ac:dyDescent="0.2">
      <c r="A1137" s="37"/>
      <c r="B1137" s="37"/>
      <c r="C1137" s="47" t="s">
        <v>1076</v>
      </c>
      <c r="D1137" s="64" t="s">
        <v>546</v>
      </c>
      <c r="E1137" s="64"/>
      <c r="F1137" s="64"/>
      <c r="G1137" s="64"/>
      <c r="H1137" s="64"/>
      <c r="I1137" s="64"/>
      <c r="J1137" s="64"/>
      <c r="K1137" s="64"/>
    </row>
    <row r="1138" spans="1:28" x14ac:dyDescent="0.2">
      <c r="A1138" s="37"/>
      <c r="B1138" s="37"/>
      <c r="C1138" s="47" t="s">
        <v>1077</v>
      </c>
      <c r="D1138" s="64" t="s">
        <v>546</v>
      </c>
      <c r="E1138" s="64"/>
      <c r="F1138" s="64"/>
      <c r="G1138" s="64"/>
      <c r="H1138" s="64"/>
      <c r="I1138" s="64"/>
      <c r="J1138" s="64"/>
      <c r="K1138" s="64"/>
    </row>
    <row r="1139" spans="1:28" x14ac:dyDescent="0.2">
      <c r="A1139" s="37"/>
      <c r="B1139" s="37"/>
      <c r="C1139" s="47" t="s">
        <v>1078</v>
      </c>
      <c r="D1139" s="64" t="s">
        <v>650</v>
      </c>
      <c r="E1139" s="64"/>
      <c r="F1139" s="64"/>
      <c r="G1139" s="64"/>
      <c r="H1139" s="64"/>
      <c r="I1139" s="64"/>
      <c r="J1139" s="64"/>
      <c r="K1139" s="64"/>
    </row>
    <row r="1140" spans="1:28" x14ac:dyDescent="0.2">
      <c r="A1140" s="37"/>
      <c r="B1140" s="37"/>
      <c r="C1140" s="47" t="s">
        <v>1079</v>
      </c>
      <c r="D1140" s="64" t="s">
        <v>650</v>
      </c>
      <c r="E1140" s="64"/>
      <c r="F1140" s="64"/>
      <c r="G1140" s="64"/>
      <c r="H1140" s="64"/>
      <c r="I1140" s="64"/>
      <c r="J1140" s="64"/>
      <c r="K1140" s="64"/>
    </row>
    <row r="1141" spans="1:28" x14ac:dyDescent="0.2">
      <c r="A1141" s="37"/>
      <c r="B1141" s="37"/>
      <c r="C1141" s="47" t="s">
        <v>1080</v>
      </c>
      <c r="D1141" s="64" t="s">
        <v>546</v>
      </c>
      <c r="E1141" s="64"/>
      <c r="F1141" s="64"/>
      <c r="G1141" s="64"/>
      <c r="H1141" s="64"/>
      <c r="I1141" s="64"/>
      <c r="J1141" s="64"/>
      <c r="K1141" s="64"/>
    </row>
    <row r="1142" spans="1:28" x14ac:dyDescent="0.2">
      <c r="A1142" s="37"/>
      <c r="B1142" s="37"/>
      <c r="C1142" s="44" t="s">
        <v>1072</v>
      </c>
      <c r="D1142" s="45">
        <f>Source!BZ812</f>
        <v>142</v>
      </c>
      <c r="E1142" s="46">
        <f>(Source!AF812+Source!AE812)*Source!FX812/100</f>
        <v>25.986000000000001</v>
      </c>
      <c r="F1142" s="45"/>
      <c r="G1142" s="52">
        <f>Source!X812</f>
        <v>9</v>
      </c>
      <c r="H1142" s="45" t="str">
        <f>CONCATENATE(Source!AT812)</f>
        <v>142</v>
      </c>
      <c r="I1142" s="45"/>
      <c r="J1142" s="45"/>
      <c r="K1142" s="45"/>
    </row>
    <row r="1143" spans="1:28" x14ac:dyDescent="0.2">
      <c r="A1143" s="37"/>
      <c r="B1143" s="37"/>
      <c r="C1143" s="44" t="s">
        <v>1073</v>
      </c>
      <c r="D1143" s="45">
        <f>Source!CA812</f>
        <v>95</v>
      </c>
      <c r="E1143" s="46">
        <f>(Source!AF812+Source!AE812)*Source!FY812/100</f>
        <v>14.777250000000002</v>
      </c>
      <c r="F1143" s="45" t="str">
        <f>CONCATENATE(Source!DM812,Source!FU812, "=", Source!FY812, "%")</f>
        <v>*0,85=80,75%</v>
      </c>
      <c r="G1143" s="52">
        <f>Source!Y812</f>
        <v>5</v>
      </c>
      <c r="H1143" s="45" t="str">
        <f>CONCATENATE(Source!AU812)</f>
        <v>81</v>
      </c>
      <c r="I1143" s="45"/>
      <c r="J1143" s="45"/>
      <c r="K1143" s="45"/>
    </row>
    <row r="1144" spans="1:28" x14ac:dyDescent="0.2">
      <c r="A1144" s="37"/>
      <c r="B1144" s="37"/>
      <c r="C1144" s="44" t="s">
        <v>1074</v>
      </c>
      <c r="D1144" s="45"/>
      <c r="E1144" s="46">
        <f>((Source!AF812+Source!AE812)*Source!FX812/100)+((Source!AF812+Source!AE812)*Source!FY812/100)+Source!AB812</f>
        <v>253.86324999999999</v>
      </c>
      <c r="F1144" s="45"/>
      <c r="G1144" s="52">
        <f>Source!O812+Source!X812+Source!Y812</f>
        <v>84</v>
      </c>
      <c r="H1144" s="45"/>
      <c r="I1144" s="45"/>
      <c r="J1144" s="45"/>
      <c r="K1144" s="45"/>
    </row>
    <row r="1145" spans="1:28" ht="42.75" x14ac:dyDescent="0.2">
      <c r="A1145" s="38" t="str">
        <f>Source!E813</f>
        <v>131</v>
      </c>
      <c r="B1145" s="38" t="str">
        <f>Source!F813</f>
        <v>408-0264</v>
      </c>
      <c r="C1145" s="39" t="str">
        <f>Source!G813</f>
        <v>Готовые песчано-щебеночные смеси марка 1000, размер зерен 40-20 мм, сорт 4</v>
      </c>
      <c r="D1145" s="40">
        <f>Source!I813</f>
        <v>72.445999999999998</v>
      </c>
      <c r="E1145" s="41">
        <f>Source!AB813</f>
        <v>151.69999999999999</v>
      </c>
      <c r="F1145" s="41">
        <f>Source!AD813</f>
        <v>0</v>
      </c>
      <c r="G1145" s="51">
        <f>Source!O813</f>
        <v>10990</v>
      </c>
      <c r="H1145" s="51">
        <f>Source!S813</f>
        <v>0</v>
      </c>
      <c r="I1145" s="51">
        <f>Source!Q813</f>
        <v>0</v>
      </c>
      <c r="J1145" s="42">
        <f>Source!AH813</f>
        <v>0</v>
      </c>
      <c r="K1145" s="42">
        <f>Source!U813</f>
        <v>0</v>
      </c>
      <c r="T1145">
        <f>Source!O813+Source!X813+Source!Y813</f>
        <v>10990</v>
      </c>
      <c r="U1145">
        <f>Source!P813</f>
        <v>10990</v>
      </c>
      <c r="V1145">
        <f>Source!S813</f>
        <v>0</v>
      </c>
      <c r="W1145">
        <f>Source!Q813</f>
        <v>0</v>
      </c>
      <c r="X1145">
        <f>Source!R813</f>
        <v>0</v>
      </c>
      <c r="Y1145">
        <f>Source!U813</f>
        <v>0</v>
      </c>
      <c r="Z1145">
        <f>Source!V813</f>
        <v>0</v>
      </c>
      <c r="AA1145">
        <f>Source!X813</f>
        <v>0</v>
      </c>
      <c r="AB1145">
        <f>Source!Y813</f>
        <v>0</v>
      </c>
    </row>
    <row r="1146" spans="1:28" ht="14.25" x14ac:dyDescent="0.2">
      <c r="A1146" s="37"/>
      <c r="B1146" s="37"/>
      <c r="C1146" s="43" t="str">
        <f>Source!H813</f>
        <v>м3</v>
      </c>
      <c r="D1146" s="40"/>
      <c r="E1146" s="41">
        <f>Source!AF813</f>
        <v>0</v>
      </c>
      <c r="F1146" s="41">
        <f>Source!AE813</f>
        <v>0</v>
      </c>
      <c r="G1146" s="51"/>
      <c r="H1146" s="51"/>
      <c r="I1146" s="51">
        <f>Source!R813</f>
        <v>0</v>
      </c>
      <c r="J1146" s="42">
        <f>Source!AI813</f>
        <v>0</v>
      </c>
      <c r="K1146" s="42">
        <f>Source!V813</f>
        <v>0</v>
      </c>
    </row>
    <row r="1147" spans="1:28" x14ac:dyDescent="0.2">
      <c r="A1147" s="37"/>
      <c r="B1147" s="37"/>
      <c r="C1147" s="47" t="str">
        <f>"Объем: "&amp;Source!I813&amp;"=329,9*"&amp;"0,18*"&amp;"1,22"</f>
        <v>Объем: 72,446=329,9*0,18*1,22</v>
      </c>
      <c r="D1147" s="37"/>
      <c r="E1147" s="37"/>
      <c r="F1147" s="37"/>
      <c r="G1147" s="37"/>
      <c r="H1147" s="37"/>
      <c r="I1147" s="37"/>
      <c r="J1147" s="37"/>
      <c r="K1147" s="37"/>
    </row>
    <row r="1148" spans="1:28" ht="14.25" x14ac:dyDescent="0.2">
      <c r="A1148" s="38" t="str">
        <f>Source!E814</f>
        <v>132</v>
      </c>
      <c r="B1148" s="38" t="str">
        <f>Source!F814</f>
        <v>27-06-026-1</v>
      </c>
      <c r="C1148" s="39" t="str">
        <f>Source!G814</f>
        <v>Розлив вяжущих материалов</v>
      </c>
      <c r="D1148" s="40">
        <f>Source!I814</f>
        <v>0.19789999999999999</v>
      </c>
      <c r="E1148" s="41">
        <f>Source!AB814</f>
        <v>1506.5</v>
      </c>
      <c r="F1148" s="41">
        <f>Source!AD814</f>
        <v>39.4</v>
      </c>
      <c r="G1148" s="51">
        <f>Source!O814</f>
        <v>298</v>
      </c>
      <c r="H1148" s="51">
        <f>Source!S814</f>
        <v>0</v>
      </c>
      <c r="I1148" s="51">
        <f>Source!Q814</f>
        <v>8</v>
      </c>
      <c r="J1148" s="42">
        <f>Source!AH814</f>
        <v>0</v>
      </c>
      <c r="K1148" s="42">
        <f>Source!U814</f>
        <v>0</v>
      </c>
      <c r="T1148">
        <f>Source!O814+Source!X814+Source!Y814</f>
        <v>300</v>
      </c>
      <c r="U1148">
        <f>Source!P814</f>
        <v>290</v>
      </c>
      <c r="V1148">
        <f>Source!S814</f>
        <v>0</v>
      </c>
      <c r="W1148">
        <f>Source!Q814</f>
        <v>8</v>
      </c>
      <c r="X1148">
        <f>Source!R814</f>
        <v>1</v>
      </c>
      <c r="Y1148">
        <f>Source!U814</f>
        <v>0</v>
      </c>
      <c r="Z1148">
        <f>Source!V814</f>
        <v>0.13061400000000001</v>
      </c>
      <c r="AA1148">
        <f>Source!X814</f>
        <v>1</v>
      </c>
      <c r="AB1148">
        <f>Source!Y814</f>
        <v>1</v>
      </c>
    </row>
    <row r="1149" spans="1:28" ht="14.25" x14ac:dyDescent="0.2">
      <c r="A1149" s="37"/>
      <c r="B1149" s="37"/>
      <c r="C1149" s="43" t="str">
        <f>Source!H814</f>
        <v>1 Т</v>
      </c>
      <c r="D1149" s="40"/>
      <c r="E1149" s="41">
        <f>Source!AF814</f>
        <v>0</v>
      </c>
      <c r="F1149" s="41">
        <f>Source!AE814</f>
        <v>7</v>
      </c>
      <c r="G1149" s="51"/>
      <c r="H1149" s="51"/>
      <c r="I1149" s="51">
        <f>Source!R814</f>
        <v>1</v>
      </c>
      <c r="J1149" s="42">
        <f>Source!AI814</f>
        <v>0.66</v>
      </c>
      <c r="K1149" s="42">
        <f>Source!V814</f>
        <v>0.13061400000000001</v>
      </c>
    </row>
    <row r="1150" spans="1:28" x14ac:dyDescent="0.2">
      <c r="A1150" s="37"/>
      <c r="B1150" s="37"/>
      <c r="C1150" s="47" t="str">
        <f>"Объем: "&amp;Source!I814&amp;"="&amp;Source!I815&amp;"*"&amp;"1000*"&amp;"0,0006"</f>
        <v>Объем: 0,1979=0,3299*1000*0,0006</v>
      </c>
      <c r="D1150" s="37"/>
      <c r="E1150" s="37"/>
      <c r="F1150" s="37"/>
      <c r="G1150" s="37"/>
      <c r="H1150" s="37"/>
      <c r="I1150" s="37"/>
      <c r="J1150" s="37"/>
      <c r="K1150" s="37"/>
    </row>
    <row r="1151" spans="1:28" x14ac:dyDescent="0.2">
      <c r="A1151" s="37"/>
      <c r="B1151" s="37"/>
      <c r="C1151" s="44" t="s">
        <v>1072</v>
      </c>
      <c r="D1151" s="45">
        <f>Source!BZ814</f>
        <v>142</v>
      </c>
      <c r="E1151" s="46">
        <f>(Source!AF814+Source!AE814)*Source!FX814/100</f>
        <v>9.94</v>
      </c>
      <c r="F1151" s="45"/>
      <c r="G1151" s="52">
        <f>Source!X814</f>
        <v>1</v>
      </c>
      <c r="H1151" s="45" t="str">
        <f>CONCATENATE(Source!AT814)</f>
        <v>142</v>
      </c>
      <c r="I1151" s="45"/>
      <c r="J1151" s="45"/>
      <c r="K1151" s="45"/>
    </row>
    <row r="1152" spans="1:28" x14ac:dyDescent="0.2">
      <c r="A1152" s="37"/>
      <c r="B1152" s="37"/>
      <c r="C1152" s="44" t="s">
        <v>1073</v>
      </c>
      <c r="D1152" s="45">
        <f>Source!CA814</f>
        <v>95</v>
      </c>
      <c r="E1152" s="46">
        <f>(Source!AF814+Source!AE814)*Source!FY814/100</f>
        <v>5.6524999999999999</v>
      </c>
      <c r="F1152" s="45" t="str">
        <f>CONCATENATE(Source!DM814,Source!FU814, "=", Source!FY814, "%")</f>
        <v>*0,85=80,75%</v>
      </c>
      <c r="G1152" s="52">
        <f>Source!Y814</f>
        <v>1</v>
      </c>
      <c r="H1152" s="45" t="str">
        <f>CONCATENATE(Source!AU814)</f>
        <v>81</v>
      </c>
      <c r="I1152" s="45"/>
      <c r="J1152" s="45"/>
      <c r="K1152" s="45"/>
    </row>
    <row r="1153" spans="1:28" x14ac:dyDescent="0.2">
      <c r="A1153" s="37"/>
      <c r="B1153" s="37"/>
      <c r="C1153" s="44" t="s">
        <v>1074</v>
      </c>
      <c r="D1153" s="45"/>
      <c r="E1153" s="46">
        <f>((Source!AF814+Source!AE814)*Source!FX814/100)+((Source!AF814+Source!AE814)*Source!FY814/100)+Source!AB814</f>
        <v>1522.0925</v>
      </c>
      <c r="F1153" s="45"/>
      <c r="G1153" s="52">
        <f>Source!O814+Source!X814+Source!Y814</f>
        <v>300</v>
      </c>
      <c r="H1153" s="45"/>
      <c r="I1153" s="45"/>
      <c r="J1153" s="45"/>
      <c r="K1153" s="45"/>
    </row>
    <row r="1154" spans="1:28" ht="71.25" x14ac:dyDescent="0.2">
      <c r="A1154" s="38" t="str">
        <f>Source!E815</f>
        <v>133</v>
      </c>
      <c r="B1154" s="38" t="str">
        <f>Source!F815</f>
        <v>27-06-020-8</v>
      </c>
      <c r="C1154" s="39" t="str">
        <f>Source!G815</f>
        <v>Устройство покрытия толщиной 4 см (7см) из горячих асфальтобетонных смесей пористых мелкозернистых, плотность каменных материалов: 2,5-2,9 т/м3</v>
      </c>
      <c r="D1154" s="40">
        <f>Source!I815</f>
        <v>0.32990000000000003</v>
      </c>
      <c r="E1154" s="41">
        <f>Source!AB815</f>
        <v>43573.8</v>
      </c>
      <c r="F1154" s="41">
        <f>Source!AD815</f>
        <v>2387.1999999999998</v>
      </c>
      <c r="G1154" s="51">
        <f>Source!O815</f>
        <v>14376</v>
      </c>
      <c r="H1154" s="51">
        <f>Source!S815</f>
        <v>99</v>
      </c>
      <c r="I1154" s="51">
        <f>Source!Q815</f>
        <v>788</v>
      </c>
      <c r="J1154" s="42">
        <f>Source!AH815</f>
        <v>38.299999999999997</v>
      </c>
      <c r="K1154" s="42">
        <f>Source!U815</f>
        <v>12.63517</v>
      </c>
      <c r="T1154">
        <f>Source!O815+Source!X815+Source!Y815</f>
        <v>14786</v>
      </c>
      <c r="U1154">
        <f>Source!P815</f>
        <v>13489</v>
      </c>
      <c r="V1154">
        <f>Source!S815</f>
        <v>99</v>
      </c>
      <c r="W1154">
        <f>Source!Q815</f>
        <v>788</v>
      </c>
      <c r="X1154">
        <f>Source!R815</f>
        <v>85</v>
      </c>
      <c r="Y1154">
        <f>Source!U815</f>
        <v>12.63517</v>
      </c>
      <c r="Z1154">
        <f>Source!V815</f>
        <v>6.3010900000000012</v>
      </c>
      <c r="AA1154">
        <f>Source!X815</f>
        <v>261</v>
      </c>
      <c r="AB1154">
        <f>Source!Y815</f>
        <v>149</v>
      </c>
    </row>
    <row r="1155" spans="1:28" ht="14.25" x14ac:dyDescent="0.2">
      <c r="A1155" s="37"/>
      <c r="B1155" s="37"/>
      <c r="C1155" s="43" t="str">
        <f>Source!H815</f>
        <v>1000 м2 покрытия</v>
      </c>
      <c r="D1155" s="40"/>
      <c r="E1155" s="41">
        <f>Source!AF815</f>
        <v>299.89999999999998</v>
      </c>
      <c r="F1155" s="41">
        <f>Source!AE815</f>
        <v>258</v>
      </c>
      <c r="G1155" s="51"/>
      <c r="H1155" s="51"/>
      <c r="I1155" s="51">
        <f>Source!R815</f>
        <v>85</v>
      </c>
      <c r="J1155" s="42">
        <f>Source!AI815</f>
        <v>19.100000000000001</v>
      </c>
      <c r="K1155" s="42">
        <f>Source!V815</f>
        <v>6.3010900000000012</v>
      </c>
    </row>
    <row r="1156" spans="1:28" x14ac:dyDescent="0.2">
      <c r="A1156" s="37"/>
      <c r="B1156" s="37"/>
      <c r="C1156" s="47" t="str">
        <f>"Объем: "&amp;Source!I815&amp;"=("&amp;Source!I818&amp;"*"&amp;"1000)/"&amp;"1000"</f>
        <v>Объем: 0,3299=(0,3299*1000)/1000</v>
      </c>
      <c r="D1156" s="37"/>
      <c r="E1156" s="37"/>
      <c r="F1156" s="37"/>
      <c r="G1156" s="37"/>
      <c r="H1156" s="37"/>
      <c r="I1156" s="37"/>
      <c r="J1156" s="37"/>
      <c r="K1156" s="37"/>
    </row>
    <row r="1157" spans="1:28" x14ac:dyDescent="0.2">
      <c r="A1157" s="37"/>
      <c r="B1157" s="37"/>
      <c r="C1157" s="44" t="s">
        <v>1072</v>
      </c>
      <c r="D1157" s="45">
        <f>Source!BZ815</f>
        <v>142</v>
      </c>
      <c r="E1157" s="46">
        <f>(Source!AF815+Source!AE815)*Source!FX815/100</f>
        <v>792.21800000000007</v>
      </c>
      <c r="F1157" s="45"/>
      <c r="G1157" s="52">
        <f>Source!X815</f>
        <v>261</v>
      </c>
      <c r="H1157" s="45" t="str">
        <f>CONCATENATE(Source!AT815)</f>
        <v>142</v>
      </c>
      <c r="I1157" s="45"/>
      <c r="J1157" s="45"/>
      <c r="K1157" s="45"/>
    </row>
    <row r="1158" spans="1:28" x14ac:dyDescent="0.2">
      <c r="A1158" s="37"/>
      <c r="B1158" s="37"/>
      <c r="C1158" s="44" t="s">
        <v>1073</v>
      </c>
      <c r="D1158" s="45">
        <f>Source!CA815</f>
        <v>95</v>
      </c>
      <c r="E1158" s="46">
        <f>(Source!AF815+Source!AE815)*Source!FY815/100</f>
        <v>450.50424999999996</v>
      </c>
      <c r="F1158" s="45" t="str">
        <f>CONCATENATE(Source!DM815,Source!FU815, "=", Source!FY815, "%")</f>
        <v>*0,85=80,75%</v>
      </c>
      <c r="G1158" s="52">
        <f>Source!Y815</f>
        <v>149</v>
      </c>
      <c r="H1158" s="45" t="str">
        <f>CONCATENATE(Source!AU815)</f>
        <v>81</v>
      </c>
      <c r="I1158" s="45"/>
      <c r="J1158" s="45"/>
      <c r="K1158" s="45"/>
    </row>
    <row r="1159" spans="1:28" x14ac:dyDescent="0.2">
      <c r="A1159" s="37"/>
      <c r="B1159" s="37"/>
      <c r="C1159" s="44" t="s">
        <v>1074</v>
      </c>
      <c r="D1159" s="45"/>
      <c r="E1159" s="46">
        <f>((Source!AF815+Source!AE815)*Source!FX815/100)+((Source!AF815+Source!AE815)*Source!FY815/100)+Source!AB815</f>
        <v>44816.522250000002</v>
      </c>
      <c r="F1159" s="45"/>
      <c r="G1159" s="52">
        <f>Source!O815+Source!X815+Source!Y815</f>
        <v>14786</v>
      </c>
      <c r="H1159" s="45"/>
      <c r="I1159" s="45"/>
      <c r="J1159" s="45"/>
      <c r="K1159" s="45"/>
    </row>
    <row r="1160" spans="1:28" ht="42.75" x14ac:dyDescent="0.2">
      <c r="A1160" s="38" t="str">
        <f>Source!E816</f>
        <v>134</v>
      </c>
      <c r="B1160" s="38" t="str">
        <f>Source!F816</f>
        <v>27-06-021-8</v>
      </c>
      <c r="C1160" s="39" t="str">
        <f>Source!G816</f>
        <v>На каждые 0,5 см изменения толщины покрытия добавлять или исключать: к расценке 27-06-020-08</v>
      </c>
      <c r="D1160" s="40">
        <f>Source!I816</f>
        <v>0.32990000000000003</v>
      </c>
      <c r="E1160" s="41">
        <f>Source!AB816</f>
        <v>30368.3</v>
      </c>
      <c r="F1160" s="41">
        <f>Source!AD816</f>
        <v>0</v>
      </c>
      <c r="G1160" s="51">
        <f>Source!O816</f>
        <v>10018</v>
      </c>
      <c r="H1160" s="51">
        <f>Source!S816</f>
        <v>1</v>
      </c>
      <c r="I1160" s="51">
        <f>Source!Q816</f>
        <v>0</v>
      </c>
      <c r="J1160" s="42">
        <f>Source!AH816</f>
        <v>0.54</v>
      </c>
      <c r="K1160" s="42">
        <f>Source!U816</f>
        <v>0.17814600000000003</v>
      </c>
      <c r="T1160">
        <f>Source!O816+Source!X816+Source!Y816</f>
        <v>10020</v>
      </c>
      <c r="U1160">
        <f>Source!P816</f>
        <v>10017</v>
      </c>
      <c r="V1160">
        <f>Source!S816</f>
        <v>1</v>
      </c>
      <c r="W1160">
        <f>Source!Q816</f>
        <v>0</v>
      </c>
      <c r="X1160">
        <f>Source!R816</f>
        <v>0</v>
      </c>
      <c r="Y1160">
        <f>Source!U816</f>
        <v>0.17814600000000003</v>
      </c>
      <c r="Z1160">
        <f>Source!V816</f>
        <v>0</v>
      </c>
      <c r="AA1160">
        <f>Source!X816</f>
        <v>1</v>
      </c>
      <c r="AB1160">
        <f>Source!Y816</f>
        <v>1</v>
      </c>
    </row>
    <row r="1161" spans="1:28" ht="14.25" x14ac:dyDescent="0.2">
      <c r="A1161" s="37"/>
      <c r="B1161" s="37"/>
      <c r="C1161" s="43" t="str">
        <f>Source!H816</f>
        <v>1000 м2 покрытия</v>
      </c>
      <c r="D1161" s="40"/>
      <c r="E1161" s="41">
        <f>Source!AF816</f>
        <v>4.2</v>
      </c>
      <c r="F1161" s="41">
        <f>Source!AE816</f>
        <v>0</v>
      </c>
      <c r="G1161" s="51"/>
      <c r="H1161" s="51"/>
      <c r="I1161" s="51">
        <f>Source!R816</f>
        <v>0</v>
      </c>
      <c r="J1161" s="42">
        <f>Source!AI816</f>
        <v>0</v>
      </c>
      <c r="K1161" s="42">
        <f>Source!V816</f>
        <v>0</v>
      </c>
    </row>
    <row r="1162" spans="1:28" x14ac:dyDescent="0.2">
      <c r="A1162" s="37"/>
      <c r="B1162" s="37"/>
      <c r="C1162" s="47" t="str">
        <f>"Объем: "&amp;Source!I816&amp;"=("&amp;Source!I815&amp;"*"&amp;"1000)/"&amp;"1000"</f>
        <v>Объем: 0,3299=(0,3299*1000)/1000</v>
      </c>
      <c r="D1162" s="37"/>
      <c r="E1162" s="37"/>
      <c r="F1162" s="37"/>
      <c r="G1162" s="37"/>
      <c r="H1162" s="37"/>
      <c r="I1162" s="37"/>
      <c r="J1162" s="37"/>
      <c r="K1162" s="37"/>
    </row>
    <row r="1163" spans="1:28" x14ac:dyDescent="0.2">
      <c r="A1163" s="37"/>
      <c r="B1163" s="37"/>
      <c r="C1163" s="47" t="s">
        <v>1075</v>
      </c>
      <c r="D1163" s="64" t="s">
        <v>661</v>
      </c>
      <c r="E1163" s="64"/>
      <c r="F1163" s="64"/>
      <c r="G1163" s="64"/>
      <c r="H1163" s="64"/>
      <c r="I1163" s="64"/>
      <c r="J1163" s="64"/>
      <c r="K1163" s="64"/>
    </row>
    <row r="1164" spans="1:28" x14ac:dyDescent="0.2">
      <c r="A1164" s="37"/>
      <c r="B1164" s="37"/>
      <c r="C1164" s="47" t="s">
        <v>1076</v>
      </c>
      <c r="D1164" s="64" t="s">
        <v>661</v>
      </c>
      <c r="E1164" s="64"/>
      <c r="F1164" s="64"/>
      <c r="G1164" s="64"/>
      <c r="H1164" s="64"/>
      <c r="I1164" s="64"/>
      <c r="J1164" s="64"/>
      <c r="K1164" s="64"/>
    </row>
    <row r="1165" spans="1:28" x14ac:dyDescent="0.2">
      <c r="A1165" s="37"/>
      <c r="B1165" s="37"/>
      <c r="C1165" s="47" t="s">
        <v>1077</v>
      </c>
      <c r="D1165" s="64" t="s">
        <v>661</v>
      </c>
      <c r="E1165" s="64"/>
      <c r="F1165" s="64"/>
      <c r="G1165" s="64"/>
      <c r="H1165" s="64"/>
      <c r="I1165" s="64"/>
      <c r="J1165" s="64"/>
      <c r="K1165" s="64"/>
    </row>
    <row r="1166" spans="1:28" x14ac:dyDescent="0.2">
      <c r="A1166" s="37"/>
      <c r="B1166" s="37"/>
      <c r="C1166" s="47" t="s">
        <v>1078</v>
      </c>
      <c r="D1166" s="64" t="s">
        <v>661</v>
      </c>
      <c r="E1166" s="64"/>
      <c r="F1166" s="64"/>
      <c r="G1166" s="64"/>
      <c r="H1166" s="64"/>
      <c r="I1166" s="64"/>
      <c r="J1166" s="64"/>
      <c r="K1166" s="64"/>
    </row>
    <row r="1167" spans="1:28" x14ac:dyDescent="0.2">
      <c r="A1167" s="37"/>
      <c r="B1167" s="37"/>
      <c r="C1167" s="47" t="s">
        <v>1079</v>
      </c>
      <c r="D1167" s="64" t="s">
        <v>661</v>
      </c>
      <c r="E1167" s="64"/>
      <c r="F1167" s="64"/>
      <c r="G1167" s="64"/>
      <c r="H1167" s="64"/>
      <c r="I1167" s="64"/>
      <c r="J1167" s="64"/>
      <c r="K1167" s="64"/>
    </row>
    <row r="1168" spans="1:28" x14ac:dyDescent="0.2">
      <c r="A1168" s="37"/>
      <c r="B1168" s="37"/>
      <c r="C1168" s="47" t="s">
        <v>1080</v>
      </c>
      <c r="D1168" s="64" t="s">
        <v>661</v>
      </c>
      <c r="E1168" s="64"/>
      <c r="F1168" s="64"/>
      <c r="G1168" s="64"/>
      <c r="H1168" s="64"/>
      <c r="I1168" s="64"/>
      <c r="J1168" s="64"/>
      <c r="K1168" s="64"/>
    </row>
    <row r="1169" spans="1:28" x14ac:dyDescent="0.2">
      <c r="A1169" s="37"/>
      <c r="B1169" s="37"/>
      <c r="C1169" s="44" t="s">
        <v>1072</v>
      </c>
      <c r="D1169" s="45">
        <f>Source!BZ816</f>
        <v>142</v>
      </c>
      <c r="E1169" s="46">
        <f>(Source!AF816+Source!AE816)*Source!FX816/100</f>
        <v>5.9639999999999995</v>
      </c>
      <c r="F1169" s="45"/>
      <c r="G1169" s="52">
        <f>Source!X816</f>
        <v>1</v>
      </c>
      <c r="H1169" s="45" t="str">
        <f>CONCATENATE(Source!AT816)</f>
        <v>142</v>
      </c>
      <c r="I1169" s="45"/>
      <c r="J1169" s="45"/>
      <c r="K1169" s="45"/>
    </row>
    <row r="1170" spans="1:28" x14ac:dyDescent="0.2">
      <c r="A1170" s="37"/>
      <c r="B1170" s="37"/>
      <c r="C1170" s="44" t="s">
        <v>1073</v>
      </c>
      <c r="D1170" s="45">
        <f>Source!CA816</f>
        <v>95</v>
      </c>
      <c r="E1170" s="46">
        <f>(Source!AF816+Source!AE816)*Source!FY816/100</f>
        <v>3.3915000000000002</v>
      </c>
      <c r="F1170" s="45" t="str">
        <f>CONCATENATE(Source!DM816,Source!FU816, "=", Source!FY816, "%")</f>
        <v>*0,85=80,75%</v>
      </c>
      <c r="G1170" s="52">
        <f>Source!Y816</f>
        <v>1</v>
      </c>
      <c r="H1170" s="45" t="str">
        <f>CONCATENATE(Source!AU816)</f>
        <v>81</v>
      </c>
      <c r="I1170" s="45"/>
      <c r="J1170" s="45"/>
      <c r="K1170" s="45"/>
    </row>
    <row r="1171" spans="1:28" x14ac:dyDescent="0.2">
      <c r="A1171" s="37"/>
      <c r="B1171" s="37"/>
      <c r="C1171" s="44" t="s">
        <v>1074</v>
      </c>
      <c r="D1171" s="45"/>
      <c r="E1171" s="46">
        <f>((Source!AF816+Source!AE816)*Source!FX816/100)+((Source!AF816+Source!AE816)*Source!FY816/100)+Source!AB816</f>
        <v>30377.655500000001</v>
      </c>
      <c r="F1171" s="45"/>
      <c r="G1171" s="52">
        <f>Source!O816+Source!X816+Source!Y816</f>
        <v>10020</v>
      </c>
      <c r="H1171" s="45"/>
      <c r="I1171" s="45"/>
      <c r="J1171" s="45"/>
      <c r="K1171" s="45"/>
    </row>
    <row r="1172" spans="1:28" ht="14.25" x14ac:dyDescent="0.2">
      <c r="A1172" s="38" t="str">
        <f>Source!E817</f>
        <v>135</v>
      </c>
      <c r="B1172" s="38" t="str">
        <f>Source!F817</f>
        <v>27-06-026-1</v>
      </c>
      <c r="C1172" s="39" t="str">
        <f>Source!G817</f>
        <v>Розлив вяжущих материалов</v>
      </c>
      <c r="D1172" s="40">
        <f>Source!I817</f>
        <v>0.1134</v>
      </c>
      <c r="E1172" s="41">
        <f>Source!AB817</f>
        <v>1506.5</v>
      </c>
      <c r="F1172" s="41">
        <f>Source!AD817</f>
        <v>39.4</v>
      </c>
      <c r="G1172" s="51">
        <f>Source!O817</f>
        <v>170</v>
      </c>
      <c r="H1172" s="51">
        <f>Source!S817</f>
        <v>0</v>
      </c>
      <c r="I1172" s="51">
        <f>Source!Q817</f>
        <v>4</v>
      </c>
      <c r="J1172" s="42">
        <f>Source!AH817</f>
        <v>0</v>
      </c>
      <c r="K1172" s="42">
        <f>Source!U817</f>
        <v>0</v>
      </c>
      <c r="T1172">
        <f>Source!O817+Source!X817+Source!Y817</f>
        <v>172</v>
      </c>
      <c r="U1172">
        <f>Source!P817</f>
        <v>166</v>
      </c>
      <c r="V1172">
        <f>Source!S817</f>
        <v>0</v>
      </c>
      <c r="W1172">
        <f>Source!Q817</f>
        <v>4</v>
      </c>
      <c r="X1172">
        <f>Source!R817</f>
        <v>1</v>
      </c>
      <c r="Y1172">
        <f>Source!U817</f>
        <v>0</v>
      </c>
      <c r="Z1172">
        <f>Source!V817</f>
        <v>7.4844000000000008E-2</v>
      </c>
      <c r="AA1172">
        <f>Source!X817</f>
        <v>1</v>
      </c>
      <c r="AB1172">
        <f>Source!Y817</f>
        <v>1</v>
      </c>
    </row>
    <row r="1173" spans="1:28" ht="14.25" x14ac:dyDescent="0.2">
      <c r="A1173" s="37"/>
      <c r="B1173" s="37"/>
      <c r="C1173" s="43" t="str">
        <f>Source!H817</f>
        <v>1 Т</v>
      </c>
      <c r="D1173" s="40"/>
      <c r="E1173" s="41">
        <f>Source!AF817</f>
        <v>0</v>
      </c>
      <c r="F1173" s="41">
        <f>Source!AE817</f>
        <v>7</v>
      </c>
      <c r="G1173" s="51"/>
      <c r="H1173" s="51"/>
      <c r="I1173" s="51">
        <f>Source!R817</f>
        <v>1</v>
      </c>
      <c r="J1173" s="42">
        <f>Source!AI817</f>
        <v>0.66</v>
      </c>
      <c r="K1173" s="42">
        <f>Source!V817</f>
        <v>7.4844000000000008E-2</v>
      </c>
    </row>
    <row r="1174" spans="1:28" x14ac:dyDescent="0.2">
      <c r="A1174" s="37"/>
      <c r="B1174" s="37"/>
      <c r="C1174" s="47" t="str">
        <f>"Объем: "&amp;Source!I817&amp;"="&amp;Source!I669&amp;"*"&amp;"1000*"&amp;"0,0003"</f>
        <v>Объем: 0,1134=0,378*1000*0,0003</v>
      </c>
      <c r="D1174" s="37"/>
      <c r="E1174" s="37"/>
      <c r="F1174" s="37"/>
      <c r="G1174" s="37"/>
      <c r="H1174" s="37"/>
      <c r="I1174" s="37"/>
      <c r="J1174" s="37"/>
      <c r="K1174" s="37"/>
    </row>
    <row r="1175" spans="1:28" x14ac:dyDescent="0.2">
      <c r="A1175" s="37"/>
      <c r="B1175" s="37"/>
      <c r="C1175" s="44" t="s">
        <v>1072</v>
      </c>
      <c r="D1175" s="45">
        <f>Source!BZ817</f>
        <v>142</v>
      </c>
      <c r="E1175" s="46">
        <f>(Source!AF817+Source!AE817)*Source!FX817/100</f>
        <v>9.94</v>
      </c>
      <c r="F1175" s="45"/>
      <c r="G1175" s="52">
        <f>Source!X817</f>
        <v>1</v>
      </c>
      <c r="H1175" s="45" t="str">
        <f>CONCATENATE(Source!AT817)</f>
        <v>142</v>
      </c>
      <c r="I1175" s="45"/>
      <c r="J1175" s="45"/>
      <c r="K1175" s="45"/>
    </row>
    <row r="1176" spans="1:28" x14ac:dyDescent="0.2">
      <c r="A1176" s="37"/>
      <c r="B1176" s="37"/>
      <c r="C1176" s="44" t="s">
        <v>1073</v>
      </c>
      <c r="D1176" s="45">
        <f>Source!CA817</f>
        <v>95</v>
      </c>
      <c r="E1176" s="46">
        <f>(Source!AF817+Source!AE817)*Source!FY817/100</f>
        <v>5.6524999999999999</v>
      </c>
      <c r="F1176" s="45" t="str">
        <f>CONCATENATE(Source!DM817,Source!FU817, "=", Source!FY817, "%")</f>
        <v>*0,85=80,75%</v>
      </c>
      <c r="G1176" s="52">
        <f>Source!Y817</f>
        <v>1</v>
      </c>
      <c r="H1176" s="45" t="str">
        <f>CONCATENATE(Source!AU817)</f>
        <v>81</v>
      </c>
      <c r="I1176" s="45"/>
      <c r="J1176" s="45"/>
      <c r="K1176" s="45"/>
    </row>
    <row r="1177" spans="1:28" x14ac:dyDescent="0.2">
      <c r="A1177" s="37"/>
      <c r="B1177" s="37"/>
      <c r="C1177" s="44" t="s">
        <v>1074</v>
      </c>
      <c r="D1177" s="45"/>
      <c r="E1177" s="46">
        <f>((Source!AF817+Source!AE817)*Source!FX817/100)+((Source!AF817+Source!AE817)*Source!FY817/100)+Source!AB817</f>
        <v>1522.0925</v>
      </c>
      <c r="F1177" s="45"/>
      <c r="G1177" s="52">
        <f>Source!O817+Source!X817+Source!Y817</f>
        <v>172</v>
      </c>
      <c r="H1177" s="45"/>
      <c r="I1177" s="45"/>
      <c r="J1177" s="45"/>
      <c r="K1177" s="45"/>
    </row>
    <row r="1178" spans="1:28" ht="71.25" x14ac:dyDescent="0.2">
      <c r="A1178" s="38" t="str">
        <f>Source!E818</f>
        <v>136</v>
      </c>
      <c r="B1178" s="38" t="str">
        <f>Source!F818</f>
        <v>27-06-020-1</v>
      </c>
      <c r="C1178" s="39" t="str">
        <f>Source!G818</f>
        <v>Устройство покрытия толщиной 4 см (5см)  из горячих асфальтобетонных смесей плотных мелкозернистых типа АБВ, плотность каменных материалов: 2,5-2,9 т/м3</v>
      </c>
      <c r="D1178" s="40">
        <f>Source!I818</f>
        <v>0.32990000000000003</v>
      </c>
      <c r="E1178" s="41">
        <f>Source!AB818</f>
        <v>43692.7</v>
      </c>
      <c r="F1178" s="41">
        <f>Source!AD818</f>
        <v>2381.5</v>
      </c>
      <c r="G1178" s="51">
        <f>Source!O818</f>
        <v>14415</v>
      </c>
      <c r="H1178" s="51">
        <f>Source!S818</f>
        <v>99</v>
      </c>
      <c r="I1178" s="51">
        <f>Source!Q818</f>
        <v>786</v>
      </c>
      <c r="J1178" s="42">
        <f>Source!AH818</f>
        <v>38.299999999999997</v>
      </c>
      <c r="K1178" s="42">
        <f>Source!U818</f>
        <v>12.63517</v>
      </c>
      <c r="T1178">
        <f>Source!O818+Source!X818+Source!Y818</f>
        <v>14825</v>
      </c>
      <c r="U1178">
        <f>Source!P818</f>
        <v>13530</v>
      </c>
      <c r="V1178">
        <f>Source!S818</f>
        <v>99</v>
      </c>
      <c r="W1178">
        <f>Source!Q818</f>
        <v>786</v>
      </c>
      <c r="X1178">
        <f>Source!R818</f>
        <v>85</v>
      </c>
      <c r="Y1178">
        <f>Source!U818</f>
        <v>12.63517</v>
      </c>
      <c r="Z1178">
        <f>Source!V818</f>
        <v>6.294492</v>
      </c>
      <c r="AA1178">
        <f>Source!X818</f>
        <v>261</v>
      </c>
      <c r="AB1178">
        <f>Source!Y818</f>
        <v>149</v>
      </c>
    </row>
    <row r="1179" spans="1:28" ht="14.25" x14ac:dyDescent="0.2">
      <c r="A1179" s="37"/>
      <c r="B1179" s="37"/>
      <c r="C1179" s="43" t="str">
        <f>Source!H818</f>
        <v>1000 м2 покрытия</v>
      </c>
      <c r="D1179" s="40"/>
      <c r="E1179" s="41">
        <f>Source!AF818</f>
        <v>299.89999999999998</v>
      </c>
      <c r="F1179" s="41">
        <f>Source!AE818</f>
        <v>257.8</v>
      </c>
      <c r="G1179" s="51"/>
      <c r="H1179" s="51"/>
      <c r="I1179" s="51">
        <f>Source!R818</f>
        <v>85</v>
      </c>
      <c r="J1179" s="42">
        <f>Source!AI818</f>
        <v>19.079999999999998</v>
      </c>
      <c r="K1179" s="42">
        <f>Source!V818</f>
        <v>6.294492</v>
      </c>
    </row>
    <row r="1180" spans="1:28" x14ac:dyDescent="0.2">
      <c r="A1180" s="37"/>
      <c r="B1180" s="37"/>
      <c r="C1180" s="47" t="str">
        <f>"Объем: "&amp;Source!I818&amp;"=329,9/"&amp;"1000"</f>
        <v>Объем: 0,3299=329,9/1000</v>
      </c>
      <c r="D1180" s="37"/>
      <c r="E1180" s="37"/>
      <c r="F1180" s="37"/>
      <c r="G1180" s="37"/>
      <c r="H1180" s="37"/>
      <c r="I1180" s="37"/>
      <c r="J1180" s="37"/>
      <c r="K1180" s="37"/>
    </row>
    <row r="1181" spans="1:28" x14ac:dyDescent="0.2">
      <c r="A1181" s="37"/>
      <c r="B1181" s="37"/>
      <c r="C1181" s="44" t="s">
        <v>1072</v>
      </c>
      <c r="D1181" s="45">
        <f>Source!BZ818</f>
        <v>142</v>
      </c>
      <c r="E1181" s="46">
        <f>(Source!AF818+Source!AE818)*Source!FX818/100</f>
        <v>791.93400000000008</v>
      </c>
      <c r="F1181" s="45"/>
      <c r="G1181" s="52">
        <f>Source!X818</f>
        <v>261</v>
      </c>
      <c r="H1181" s="45" t="str">
        <f>CONCATENATE(Source!AT818)</f>
        <v>142</v>
      </c>
      <c r="I1181" s="45"/>
      <c r="J1181" s="45"/>
      <c r="K1181" s="45"/>
    </row>
    <row r="1182" spans="1:28" x14ac:dyDescent="0.2">
      <c r="A1182" s="37"/>
      <c r="B1182" s="37"/>
      <c r="C1182" s="44" t="s">
        <v>1073</v>
      </c>
      <c r="D1182" s="45">
        <f>Source!CA818</f>
        <v>95</v>
      </c>
      <c r="E1182" s="46">
        <f>(Source!AF818+Source!AE818)*Source!FY818/100</f>
        <v>450.34275000000002</v>
      </c>
      <c r="F1182" s="45" t="str">
        <f>CONCATENATE(Source!DM818,Source!FU818, "=", Source!FY818, "%")</f>
        <v>*0,85=80,75%</v>
      </c>
      <c r="G1182" s="52">
        <f>Source!Y818</f>
        <v>149</v>
      </c>
      <c r="H1182" s="45" t="str">
        <f>CONCATENATE(Source!AU818)</f>
        <v>81</v>
      </c>
      <c r="I1182" s="45"/>
      <c r="J1182" s="45"/>
      <c r="K1182" s="45"/>
    </row>
    <row r="1183" spans="1:28" x14ac:dyDescent="0.2">
      <c r="A1183" s="37"/>
      <c r="B1183" s="37"/>
      <c r="C1183" s="44" t="s">
        <v>1074</v>
      </c>
      <c r="D1183" s="45"/>
      <c r="E1183" s="46">
        <f>((Source!AF818+Source!AE818)*Source!FX818/100)+((Source!AF818+Source!AE818)*Source!FY818/100)+Source!AB818</f>
        <v>44934.976749999994</v>
      </c>
      <c r="F1183" s="45"/>
      <c r="G1183" s="52">
        <f>Source!O818+Source!X818+Source!Y818</f>
        <v>14825</v>
      </c>
      <c r="H1183" s="45"/>
      <c r="I1183" s="45"/>
      <c r="J1183" s="45"/>
      <c r="K1183" s="45"/>
    </row>
    <row r="1184" spans="1:28" ht="99.75" x14ac:dyDescent="0.2">
      <c r="A1184" s="38" t="str">
        <f>Source!E819</f>
        <v>136,1</v>
      </c>
      <c r="B1184" s="38" t="str">
        <f>Source!F819</f>
        <v>410-0005</v>
      </c>
      <c r="C1184" s="39" t="s">
        <v>1084</v>
      </c>
      <c r="D1184" s="40">
        <f>Source!I819</f>
        <v>-31.86834</v>
      </c>
      <c r="E1184" s="41">
        <f>Source!AB819</f>
        <v>422.2</v>
      </c>
      <c r="F1184" s="41">
        <f>Source!AD819</f>
        <v>0</v>
      </c>
      <c r="G1184" s="51">
        <f>Source!O819</f>
        <v>-13455</v>
      </c>
      <c r="H1184" s="51">
        <f>Source!S819</f>
        <v>0</v>
      </c>
      <c r="I1184" s="51">
        <f>Source!Q819</f>
        <v>0</v>
      </c>
      <c r="J1184" s="42">
        <f>Source!AH819</f>
        <v>0</v>
      </c>
      <c r="K1184" s="42">
        <f>Source!U819</f>
        <v>0</v>
      </c>
      <c r="T1184">
        <f>Source!O819+Source!X819+Source!Y819</f>
        <v>-13455</v>
      </c>
      <c r="U1184">
        <f>Source!P819</f>
        <v>-13455</v>
      </c>
      <c r="V1184">
        <f>Source!S819</f>
        <v>0</v>
      </c>
      <c r="W1184">
        <f>Source!Q819</f>
        <v>0</v>
      </c>
      <c r="X1184">
        <f>Source!R819</f>
        <v>0</v>
      </c>
      <c r="Y1184">
        <f>Source!U819</f>
        <v>0</v>
      </c>
      <c r="Z1184">
        <f>Source!V819</f>
        <v>0</v>
      </c>
      <c r="AA1184">
        <f>Source!X819</f>
        <v>0</v>
      </c>
      <c r="AB1184">
        <f>Source!Y819</f>
        <v>0</v>
      </c>
    </row>
    <row r="1185" spans="1:28" ht="14.25" x14ac:dyDescent="0.2">
      <c r="A1185" s="37"/>
      <c r="B1185" s="37"/>
      <c r="C1185" s="43" t="str">
        <f>Source!H819</f>
        <v>т</v>
      </c>
      <c r="D1185" s="40"/>
      <c r="E1185" s="41">
        <f>Source!AF819</f>
        <v>0</v>
      </c>
      <c r="F1185" s="41">
        <f>Source!AE819</f>
        <v>0</v>
      </c>
      <c r="G1185" s="51"/>
      <c r="H1185" s="51"/>
      <c r="I1185" s="51">
        <f>Source!R819</f>
        <v>0</v>
      </c>
      <c r="J1185" s="42">
        <f>Source!AI819</f>
        <v>0</v>
      </c>
      <c r="K1185" s="42">
        <f>Source!V819</f>
        <v>0</v>
      </c>
    </row>
    <row r="1186" spans="1:28" ht="85.5" x14ac:dyDescent="0.2">
      <c r="A1186" s="38" t="str">
        <f>Source!E820</f>
        <v>136,2</v>
      </c>
      <c r="B1186" s="38" t="str">
        <f>Source!F820</f>
        <v>410-0007</v>
      </c>
      <c r="C1186" s="39" t="str">
        <f>Source!G820</f>
        <v>Асфальтобетонные смеси дорожные, аэродромные и асфальтобетон (горячие и теплые для плотного асфальтобетона мелко и крупнозернистые, песчаные), марка II, тип В</v>
      </c>
      <c r="D1186" s="40">
        <f>Source!I820</f>
        <v>31.86834</v>
      </c>
      <c r="E1186" s="41">
        <f>Source!AB820</f>
        <v>444.5</v>
      </c>
      <c r="F1186" s="41">
        <f>Source!AD820</f>
        <v>0</v>
      </c>
      <c r="G1186" s="51">
        <f>Source!O820</f>
        <v>14165</v>
      </c>
      <c r="H1186" s="51">
        <f>Source!S820</f>
        <v>0</v>
      </c>
      <c r="I1186" s="51">
        <f>Source!Q820</f>
        <v>0</v>
      </c>
      <c r="J1186" s="42">
        <f>Source!AH820</f>
        <v>0</v>
      </c>
      <c r="K1186" s="42">
        <f>Source!U820</f>
        <v>0</v>
      </c>
      <c r="T1186">
        <f>Source!O820+Source!X820+Source!Y820</f>
        <v>14165</v>
      </c>
      <c r="U1186">
        <f>Source!P820</f>
        <v>14165</v>
      </c>
      <c r="V1186">
        <f>Source!S820</f>
        <v>0</v>
      </c>
      <c r="W1186">
        <f>Source!Q820</f>
        <v>0</v>
      </c>
      <c r="X1186">
        <f>Source!R820</f>
        <v>0</v>
      </c>
      <c r="Y1186">
        <f>Source!U820</f>
        <v>0</v>
      </c>
      <c r="Z1186">
        <f>Source!V820</f>
        <v>0</v>
      </c>
      <c r="AA1186">
        <f>Source!X820</f>
        <v>0</v>
      </c>
      <c r="AB1186">
        <f>Source!Y820</f>
        <v>0</v>
      </c>
    </row>
    <row r="1187" spans="1:28" ht="14.25" x14ac:dyDescent="0.2">
      <c r="A1187" s="37"/>
      <c r="B1187" s="37"/>
      <c r="C1187" s="43" t="str">
        <f>Source!H820</f>
        <v>т</v>
      </c>
      <c r="D1187" s="40"/>
      <c r="E1187" s="41">
        <f>Source!AF820</f>
        <v>0</v>
      </c>
      <c r="F1187" s="41">
        <f>Source!AE820</f>
        <v>0</v>
      </c>
      <c r="G1187" s="51"/>
      <c r="H1187" s="51"/>
      <c r="I1187" s="51">
        <f>Source!R820</f>
        <v>0</v>
      </c>
      <c r="J1187" s="42">
        <f>Source!AI820</f>
        <v>0</v>
      </c>
      <c r="K1187" s="42">
        <f>Source!V820</f>
        <v>0</v>
      </c>
    </row>
    <row r="1188" spans="1:28" ht="42.75" x14ac:dyDescent="0.2">
      <c r="A1188" s="38" t="str">
        <f>Source!E821</f>
        <v>137</v>
      </c>
      <c r="B1188" s="38" t="str">
        <f>Source!F821</f>
        <v>27-06-021-1</v>
      </c>
      <c r="C1188" s="39" t="str">
        <f>Source!G821</f>
        <v>На каждые 0,5 см изменения толщины покрытия добавлять или исключать: к расценке 27-06-020-01</v>
      </c>
      <c r="D1188" s="40">
        <f>Source!I821</f>
        <v>0.32990000000000003</v>
      </c>
      <c r="E1188" s="41">
        <f>Source!AB821</f>
        <v>10229.200000000001</v>
      </c>
      <c r="F1188" s="41">
        <f>Source!AD821</f>
        <v>6.2</v>
      </c>
      <c r="G1188" s="51">
        <f>Source!O821</f>
        <v>3374</v>
      </c>
      <c r="H1188" s="51">
        <f>Source!S821</f>
        <v>0</v>
      </c>
      <c r="I1188" s="51">
        <f>Source!Q821</f>
        <v>2</v>
      </c>
      <c r="J1188" s="42">
        <f>Source!AH821</f>
        <v>0.18</v>
      </c>
      <c r="K1188" s="42">
        <f>Source!U821</f>
        <v>5.9382000000000004E-2</v>
      </c>
      <c r="T1188">
        <f>Source!O821+Source!X821+Source!Y821</f>
        <v>3374</v>
      </c>
      <c r="U1188">
        <f>Source!P821</f>
        <v>3372</v>
      </c>
      <c r="V1188">
        <f>Source!S821</f>
        <v>0</v>
      </c>
      <c r="W1188">
        <f>Source!Q821</f>
        <v>2</v>
      </c>
      <c r="X1188">
        <f>Source!R821</f>
        <v>0</v>
      </c>
      <c r="Y1188">
        <f>Source!U821</f>
        <v>5.9382000000000004E-2</v>
      </c>
      <c r="Z1188">
        <f>Source!V821</f>
        <v>0</v>
      </c>
      <c r="AA1188">
        <f>Source!X821</f>
        <v>0</v>
      </c>
      <c r="AB1188">
        <f>Source!Y821</f>
        <v>0</v>
      </c>
    </row>
    <row r="1189" spans="1:28" ht="14.25" x14ac:dyDescent="0.2">
      <c r="A1189" s="37"/>
      <c r="B1189" s="37"/>
      <c r="C1189" s="43" t="str">
        <f>Source!H821</f>
        <v>1000 м2 покрытия</v>
      </c>
      <c r="D1189" s="40"/>
      <c r="E1189" s="41">
        <f>Source!AF821</f>
        <v>1.4</v>
      </c>
      <c r="F1189" s="41">
        <f>Source!AE821</f>
        <v>0</v>
      </c>
      <c r="G1189" s="51"/>
      <c r="H1189" s="51"/>
      <c r="I1189" s="51">
        <f>Source!R821</f>
        <v>0</v>
      </c>
      <c r="J1189" s="42">
        <f>Source!AI821</f>
        <v>0</v>
      </c>
      <c r="K1189" s="42">
        <f>Source!V821</f>
        <v>0</v>
      </c>
    </row>
    <row r="1190" spans="1:28" x14ac:dyDescent="0.2">
      <c r="A1190" s="37"/>
      <c r="B1190" s="37"/>
      <c r="C1190" s="47" t="str">
        <f>"Объем: "&amp;Source!I821&amp;"=("&amp;Source!I818&amp;"*"&amp;"1000)/"&amp;"1000"</f>
        <v>Объем: 0,3299=(0,3299*1000)/1000</v>
      </c>
      <c r="D1190" s="37"/>
      <c r="E1190" s="37"/>
      <c r="F1190" s="37"/>
      <c r="G1190" s="37"/>
      <c r="H1190" s="37"/>
      <c r="I1190" s="37"/>
      <c r="J1190" s="37"/>
      <c r="K1190" s="37"/>
    </row>
    <row r="1191" spans="1:28" x14ac:dyDescent="0.2">
      <c r="A1191" s="37"/>
      <c r="B1191" s="37"/>
      <c r="C1191" s="47" t="s">
        <v>1075</v>
      </c>
      <c r="D1191" s="64" t="s">
        <v>288</v>
      </c>
      <c r="E1191" s="64"/>
      <c r="F1191" s="64"/>
      <c r="G1191" s="64"/>
      <c r="H1191" s="64"/>
      <c r="I1191" s="64"/>
      <c r="J1191" s="64"/>
      <c r="K1191" s="64"/>
    </row>
    <row r="1192" spans="1:28" x14ac:dyDescent="0.2">
      <c r="A1192" s="37"/>
      <c r="B1192" s="37"/>
      <c r="C1192" s="47" t="s">
        <v>1076</v>
      </c>
      <c r="D1192" s="64" t="s">
        <v>288</v>
      </c>
      <c r="E1192" s="64"/>
      <c r="F1192" s="64"/>
      <c r="G1192" s="64"/>
      <c r="H1192" s="64"/>
      <c r="I1192" s="64"/>
      <c r="J1192" s="64"/>
      <c r="K1192" s="64"/>
    </row>
    <row r="1193" spans="1:28" x14ac:dyDescent="0.2">
      <c r="A1193" s="37"/>
      <c r="B1193" s="37"/>
      <c r="C1193" s="47" t="s">
        <v>1077</v>
      </c>
      <c r="D1193" s="64" t="s">
        <v>288</v>
      </c>
      <c r="E1193" s="64"/>
      <c r="F1193" s="64"/>
      <c r="G1193" s="64"/>
      <c r="H1193" s="64"/>
      <c r="I1193" s="64"/>
      <c r="J1193" s="64"/>
      <c r="K1193" s="64"/>
    </row>
    <row r="1194" spans="1:28" x14ac:dyDescent="0.2">
      <c r="A1194" s="37"/>
      <c r="B1194" s="37"/>
      <c r="C1194" s="47" t="s">
        <v>1078</v>
      </c>
      <c r="D1194" s="64" t="s">
        <v>288</v>
      </c>
      <c r="E1194" s="64"/>
      <c r="F1194" s="64"/>
      <c r="G1194" s="64"/>
      <c r="H1194" s="64"/>
      <c r="I1194" s="64"/>
      <c r="J1194" s="64"/>
      <c r="K1194" s="64"/>
    </row>
    <row r="1195" spans="1:28" x14ac:dyDescent="0.2">
      <c r="A1195" s="37"/>
      <c r="B1195" s="37"/>
      <c r="C1195" s="47" t="s">
        <v>1079</v>
      </c>
      <c r="D1195" s="64" t="s">
        <v>288</v>
      </c>
      <c r="E1195" s="64"/>
      <c r="F1195" s="64"/>
      <c r="G1195" s="64"/>
      <c r="H1195" s="64"/>
      <c r="I1195" s="64"/>
      <c r="J1195" s="64"/>
      <c r="K1195" s="64"/>
    </row>
    <row r="1196" spans="1:28" x14ac:dyDescent="0.2">
      <c r="A1196" s="37"/>
      <c r="B1196" s="37"/>
      <c r="C1196" s="47" t="s">
        <v>1080</v>
      </c>
      <c r="D1196" s="64" t="s">
        <v>288</v>
      </c>
      <c r="E1196" s="64"/>
      <c r="F1196" s="64"/>
      <c r="G1196" s="64"/>
      <c r="H1196" s="64"/>
      <c r="I1196" s="64"/>
      <c r="J1196" s="64"/>
      <c r="K1196" s="64"/>
    </row>
    <row r="1197" spans="1:28" ht="99.75" x14ac:dyDescent="0.2">
      <c r="A1197" s="38" t="str">
        <f>Source!E822</f>
        <v>137,1</v>
      </c>
      <c r="B1197" s="38" t="str">
        <f>Source!F822</f>
        <v>410-0005</v>
      </c>
      <c r="C1197" s="39" t="s">
        <v>1084</v>
      </c>
      <c r="D1197" s="40">
        <f>Source!I822</f>
        <v>-7.9835800000000008</v>
      </c>
      <c r="E1197" s="41">
        <f>Source!AB822</f>
        <v>422.2</v>
      </c>
      <c r="F1197" s="41">
        <f>Source!AD822</f>
        <v>0</v>
      </c>
      <c r="G1197" s="51">
        <f>Source!O822</f>
        <v>-3371</v>
      </c>
      <c r="H1197" s="51">
        <f>Source!S822</f>
        <v>0</v>
      </c>
      <c r="I1197" s="51">
        <f>Source!Q822</f>
        <v>0</v>
      </c>
      <c r="J1197" s="42">
        <f>Source!AH822</f>
        <v>0</v>
      </c>
      <c r="K1197" s="42">
        <f>Source!U822</f>
        <v>0</v>
      </c>
      <c r="T1197">
        <f>Source!O822+Source!X822+Source!Y822</f>
        <v>-3371</v>
      </c>
      <c r="U1197">
        <f>Source!P822</f>
        <v>-3371</v>
      </c>
      <c r="V1197">
        <f>Source!S822</f>
        <v>0</v>
      </c>
      <c r="W1197">
        <f>Source!Q822</f>
        <v>0</v>
      </c>
      <c r="X1197">
        <f>Source!R822</f>
        <v>0</v>
      </c>
      <c r="Y1197">
        <f>Source!U822</f>
        <v>0</v>
      </c>
      <c r="Z1197">
        <f>Source!V822</f>
        <v>0</v>
      </c>
      <c r="AA1197">
        <f>Source!X822</f>
        <v>0</v>
      </c>
      <c r="AB1197">
        <f>Source!Y822</f>
        <v>0</v>
      </c>
    </row>
    <row r="1198" spans="1:28" ht="14.25" x14ac:dyDescent="0.2">
      <c r="A1198" s="37"/>
      <c r="B1198" s="37"/>
      <c r="C1198" s="43" t="str">
        <f>Source!H822</f>
        <v>т</v>
      </c>
      <c r="D1198" s="40"/>
      <c r="E1198" s="41">
        <f>Source!AF822</f>
        <v>0</v>
      </c>
      <c r="F1198" s="41">
        <f>Source!AE822</f>
        <v>0</v>
      </c>
      <c r="G1198" s="51"/>
      <c r="H1198" s="51"/>
      <c r="I1198" s="51">
        <f>Source!R822</f>
        <v>0</v>
      </c>
      <c r="J1198" s="42">
        <f>Source!AI822</f>
        <v>0</v>
      </c>
      <c r="K1198" s="42">
        <f>Source!V822</f>
        <v>0</v>
      </c>
    </row>
    <row r="1199" spans="1:28" ht="85.5" x14ac:dyDescent="0.2">
      <c r="A1199" s="38" t="str">
        <f>Source!E823</f>
        <v>137,2</v>
      </c>
      <c r="B1199" s="38" t="str">
        <f>Source!F823</f>
        <v>410-0007</v>
      </c>
      <c r="C1199" s="39" t="str">
        <f>Source!G823</f>
        <v>Асфальтобетонные смеси дорожные, аэродромные и асфальтобетон (горячие и теплые для плотного асфальтобетона мелко и крупнозернистые, песчаные), марка II, тип В</v>
      </c>
      <c r="D1199" s="40">
        <f>Source!I823</f>
        <v>7.9835800000000008</v>
      </c>
      <c r="E1199" s="41">
        <f>Source!AB823</f>
        <v>444.5</v>
      </c>
      <c r="F1199" s="41">
        <f>Source!AD823</f>
        <v>0</v>
      </c>
      <c r="G1199" s="51">
        <f>Source!O823</f>
        <v>3549</v>
      </c>
      <c r="H1199" s="51">
        <f>Source!S823</f>
        <v>0</v>
      </c>
      <c r="I1199" s="51">
        <f>Source!Q823</f>
        <v>0</v>
      </c>
      <c r="J1199" s="42">
        <f>Source!AH823</f>
        <v>0</v>
      </c>
      <c r="K1199" s="42">
        <f>Source!U823</f>
        <v>0</v>
      </c>
      <c r="T1199">
        <f>Source!O823+Source!X823+Source!Y823</f>
        <v>3549</v>
      </c>
      <c r="U1199">
        <f>Source!P823</f>
        <v>3549</v>
      </c>
      <c r="V1199">
        <f>Source!S823</f>
        <v>0</v>
      </c>
      <c r="W1199">
        <f>Source!Q823</f>
        <v>0</v>
      </c>
      <c r="X1199">
        <f>Source!R823</f>
        <v>0</v>
      </c>
      <c r="Y1199">
        <f>Source!U823</f>
        <v>0</v>
      </c>
      <c r="Z1199">
        <f>Source!V823</f>
        <v>0</v>
      </c>
      <c r="AA1199">
        <f>Source!X823</f>
        <v>0</v>
      </c>
      <c r="AB1199">
        <f>Source!Y823</f>
        <v>0</v>
      </c>
    </row>
    <row r="1200" spans="1:28" ht="14.25" x14ac:dyDescent="0.2">
      <c r="A1200" s="37"/>
      <c r="B1200" s="37"/>
      <c r="C1200" s="43" t="str">
        <f>Source!H823</f>
        <v>т</v>
      </c>
      <c r="D1200" s="40"/>
      <c r="E1200" s="41">
        <f>Source!AF823</f>
        <v>0</v>
      </c>
      <c r="F1200" s="41">
        <f>Source!AE823</f>
        <v>0</v>
      </c>
      <c r="G1200" s="51"/>
      <c r="H1200" s="51"/>
      <c r="I1200" s="51">
        <f>Source!R823</f>
        <v>0</v>
      </c>
      <c r="J1200" s="42">
        <f>Source!AI823</f>
        <v>0</v>
      </c>
      <c r="K1200" s="42">
        <f>Source!V823</f>
        <v>0</v>
      </c>
    </row>
    <row r="1201" spans="1:28" x14ac:dyDescent="0.2">
      <c r="A1201" s="37"/>
      <c r="B1201" s="37"/>
      <c r="C1201" s="37"/>
      <c r="D1201" s="37"/>
      <c r="E1201" s="37"/>
      <c r="F1201" s="37"/>
      <c r="G1201" s="37"/>
      <c r="H1201" s="37"/>
      <c r="I1201" s="37"/>
      <c r="J1201" s="37"/>
      <c r="K1201" s="37"/>
    </row>
    <row r="1202" spans="1:28" ht="15" x14ac:dyDescent="0.25">
      <c r="A1202" s="48"/>
      <c r="B1202" s="48"/>
      <c r="C1202" s="65" t="str">
        <f>CONCATENATE("Итого по разделу: ",IF(Source!G825&lt;&gt;"Новый раздел", Source!G825, ""))</f>
        <v>Итого по разделу: 7. Проезды</v>
      </c>
      <c r="D1202" s="65"/>
      <c r="E1202" s="65"/>
      <c r="F1202" s="65"/>
      <c r="G1202" s="53">
        <f>IF(SUM(T1071:T1201)=0, "-", SUM(T1071:T1201))</f>
        <v>77878</v>
      </c>
      <c r="H1202" s="53">
        <f>IF(SUM(V1071:V1201)=0, "-", SUM(V1071:V1201))</f>
        <v>1037</v>
      </c>
      <c r="I1202" s="53">
        <f>IF(SUM(W1071:W1201)=0, "-", SUM(W1071:W1201))</f>
        <v>6683</v>
      </c>
      <c r="J1202" s="53"/>
      <c r="K1202" s="49">
        <f>IF(SUM(Y1071:Y1201)=0, "-", SUM(Y1071:Y1201))</f>
        <v>149.18187549999999</v>
      </c>
    </row>
    <row r="1203" spans="1:28" ht="15" x14ac:dyDescent="0.25">
      <c r="A1203" s="48"/>
      <c r="B1203" s="48"/>
      <c r="C1203" s="48"/>
      <c r="D1203" s="48"/>
      <c r="E1203" s="48"/>
      <c r="F1203" s="48"/>
      <c r="G1203" s="53"/>
      <c r="H1203" s="53"/>
      <c r="I1203" s="53">
        <f>IF(SUM(X1071:X1201)=0, "-", SUM(X1071:X1201))</f>
        <v>494</v>
      </c>
      <c r="J1203" s="53"/>
      <c r="K1203" s="49">
        <f>IF(SUM(Z1071:Z1201)=0, "-", SUM(Z1071:Z1201))</f>
        <v>37.617529000000005</v>
      </c>
    </row>
    <row r="1204" spans="1:28" x14ac:dyDescent="0.2">
      <c r="A1204" s="37"/>
      <c r="B1204" s="37"/>
      <c r="C1204" s="37"/>
      <c r="D1204" s="37"/>
      <c r="E1204" s="37"/>
      <c r="F1204" s="37"/>
      <c r="G1204" s="37"/>
      <c r="H1204" s="37"/>
      <c r="I1204" s="37"/>
      <c r="J1204" s="37"/>
      <c r="K1204" s="37"/>
    </row>
    <row r="1205" spans="1:28" x14ac:dyDescent="0.2">
      <c r="A1205" s="37"/>
      <c r="B1205" s="37"/>
      <c r="C1205" s="37"/>
      <c r="D1205" s="37"/>
      <c r="E1205" s="37"/>
      <c r="F1205" s="37"/>
      <c r="G1205" s="37"/>
      <c r="H1205" s="37"/>
      <c r="I1205" s="37"/>
      <c r="J1205" s="37"/>
      <c r="K1205" s="37"/>
    </row>
    <row r="1206" spans="1:28" ht="14.25" x14ac:dyDescent="0.2">
      <c r="A1206" s="37"/>
      <c r="B1206" s="37"/>
      <c r="C1206" s="66" t="str">
        <f>Source!H854</f>
        <v>Индекс на 3 квартал 2020г. -8,21</v>
      </c>
      <c r="D1206" s="66"/>
      <c r="E1206" s="66"/>
      <c r="F1206" s="66"/>
      <c r="G1206" s="66"/>
      <c r="H1206" s="67">
        <f>IF(Source!F854=0, "", Source!F854)</f>
        <v>639378.38</v>
      </c>
      <c r="I1206" s="67"/>
      <c r="J1206" s="37"/>
      <c r="K1206" s="37"/>
    </row>
    <row r="1207" spans="1:28" ht="14.25" x14ac:dyDescent="0.2">
      <c r="A1207" s="37"/>
      <c r="B1207" s="37"/>
      <c r="C1207" s="66" t="str">
        <f>Source!H855</f>
        <v>НДС 20%</v>
      </c>
      <c r="D1207" s="66"/>
      <c r="E1207" s="66"/>
      <c r="F1207" s="66"/>
      <c r="G1207" s="66"/>
      <c r="H1207" s="67">
        <f>IF(Source!F855=0, "", Source!F855)</f>
        <v>127875.68</v>
      </c>
      <c r="I1207" s="67"/>
      <c r="J1207" s="37"/>
      <c r="K1207" s="37"/>
    </row>
    <row r="1208" spans="1:28" ht="14.25" x14ac:dyDescent="0.2">
      <c r="A1208" s="37"/>
      <c r="B1208" s="37"/>
      <c r="C1208" s="66" t="str">
        <f>Source!H856</f>
        <v>Всего по смете</v>
      </c>
      <c r="D1208" s="66"/>
      <c r="E1208" s="66"/>
      <c r="F1208" s="66"/>
      <c r="G1208" s="66"/>
      <c r="H1208" s="67">
        <f>IF(Source!F856=0, "", Source!F856)</f>
        <v>767254.06</v>
      </c>
      <c r="I1208" s="67"/>
      <c r="J1208" s="37"/>
      <c r="K1208" s="37"/>
    </row>
    <row r="1209" spans="1:28" x14ac:dyDescent="0.2">
      <c r="A1209" s="37"/>
      <c r="B1209" s="37"/>
      <c r="C1209" s="37"/>
      <c r="D1209" s="37"/>
      <c r="E1209" s="37"/>
      <c r="F1209" s="37"/>
      <c r="G1209" s="37"/>
      <c r="H1209" s="37"/>
      <c r="I1209" s="37"/>
      <c r="J1209" s="37"/>
      <c r="K1209" s="37"/>
    </row>
    <row r="1210" spans="1:28" ht="16.5" x14ac:dyDescent="0.25">
      <c r="A1210" s="68" t="str">
        <f>CONCATENATE("Раздел: ",IF(Source!G858&lt;&gt;"Новый раздел", Source!G858, ""))</f>
        <v>Раздел: 8. Тактильная плитка</v>
      </c>
      <c r="B1210" s="68"/>
      <c r="C1210" s="68"/>
      <c r="D1210" s="68"/>
      <c r="E1210" s="68"/>
      <c r="F1210" s="68"/>
      <c r="G1210" s="68"/>
      <c r="H1210" s="68"/>
      <c r="I1210" s="68"/>
      <c r="J1210" s="68"/>
      <c r="K1210" s="68"/>
    </row>
    <row r="1211" spans="1:28" ht="28.5" x14ac:dyDescent="0.2">
      <c r="A1211" s="38" t="str">
        <f>Source!E862</f>
        <v>138</v>
      </c>
      <c r="B1211" s="38" t="str">
        <f>Source!F862</f>
        <v>27-07-003-2</v>
      </c>
      <c r="C1211" s="39" t="str">
        <f>Source!G862</f>
        <v>Устройство бетонных плитных тротуаров с заполнением швов: песком</v>
      </c>
      <c r="D1211" s="40">
        <f>Source!I862</f>
        <v>0.03</v>
      </c>
      <c r="E1211" s="41">
        <f>Source!AB862</f>
        <v>8521.6</v>
      </c>
      <c r="F1211" s="41">
        <f>Source!AD862</f>
        <v>402.9</v>
      </c>
      <c r="G1211" s="51">
        <f>Source!O862</f>
        <v>255</v>
      </c>
      <c r="H1211" s="51">
        <f>Source!S862</f>
        <v>8</v>
      </c>
      <c r="I1211" s="51">
        <f>Source!Q862</f>
        <v>12</v>
      </c>
      <c r="J1211" s="42">
        <f>Source!AH862</f>
        <v>42.4</v>
      </c>
      <c r="K1211" s="42">
        <f>Source!U862</f>
        <v>1.272</v>
      </c>
      <c r="T1211">
        <f>Source!O862+Source!X862+Source!Y862</f>
        <v>272</v>
      </c>
      <c r="U1211">
        <f>Source!P862</f>
        <v>235</v>
      </c>
      <c r="V1211">
        <f>Source!S862</f>
        <v>8</v>
      </c>
      <c r="W1211">
        <f>Source!Q862</f>
        <v>12</v>
      </c>
      <c r="X1211">
        <f>Source!R862</f>
        <v>0</v>
      </c>
      <c r="Y1211">
        <f>Source!U862</f>
        <v>1.272</v>
      </c>
      <c r="Z1211">
        <f>Source!V862</f>
        <v>1.2599999999999998E-2</v>
      </c>
      <c r="AA1211">
        <f>Source!X862</f>
        <v>11</v>
      </c>
      <c r="AB1211">
        <f>Source!Y862</f>
        <v>6</v>
      </c>
    </row>
    <row r="1212" spans="1:28" ht="14.25" x14ac:dyDescent="0.2">
      <c r="A1212" s="37"/>
      <c r="B1212" s="37"/>
      <c r="C1212" s="43" t="str">
        <f>Source!H862</f>
        <v>100 м2 тротуара</v>
      </c>
      <c r="D1212" s="40"/>
      <c r="E1212" s="41">
        <f>Source!AF862</f>
        <v>282</v>
      </c>
      <c r="F1212" s="41">
        <f>Source!AE862</f>
        <v>5.5</v>
      </c>
      <c r="G1212" s="51"/>
      <c r="H1212" s="51"/>
      <c r="I1212" s="51">
        <f>Source!R862</f>
        <v>0</v>
      </c>
      <c r="J1212" s="42">
        <f>Source!AI862</f>
        <v>0.42</v>
      </c>
      <c r="K1212" s="42">
        <f>Source!V862</f>
        <v>1.2599999999999998E-2</v>
      </c>
    </row>
    <row r="1213" spans="1:28" x14ac:dyDescent="0.2">
      <c r="A1213" s="37"/>
      <c r="B1213" s="37"/>
      <c r="C1213" s="47" t="str">
        <f>"Объем: "&amp;Source!I862&amp;"=3/"&amp;"100"</f>
        <v>Объем: 0,03=3/100</v>
      </c>
      <c r="D1213" s="37"/>
      <c r="E1213" s="37"/>
      <c r="F1213" s="37"/>
      <c r="G1213" s="37"/>
      <c r="H1213" s="37"/>
      <c r="I1213" s="37"/>
      <c r="J1213" s="37"/>
      <c r="K1213" s="37"/>
    </row>
    <row r="1214" spans="1:28" x14ac:dyDescent="0.2">
      <c r="A1214" s="37"/>
      <c r="B1214" s="37"/>
      <c r="C1214" s="44" t="s">
        <v>1072</v>
      </c>
      <c r="D1214" s="45">
        <f>Source!BZ862</f>
        <v>142</v>
      </c>
      <c r="E1214" s="46">
        <f>(Source!AF862+Source!AE862)*Source!FX862/100</f>
        <v>408.25</v>
      </c>
      <c r="F1214" s="45"/>
      <c r="G1214" s="52">
        <f>Source!X862</f>
        <v>11</v>
      </c>
      <c r="H1214" s="45" t="str">
        <f>CONCATENATE(Source!AT862)</f>
        <v>142</v>
      </c>
      <c r="I1214" s="45"/>
      <c r="J1214" s="45"/>
      <c r="K1214" s="45"/>
    </row>
    <row r="1215" spans="1:28" x14ac:dyDescent="0.2">
      <c r="A1215" s="37"/>
      <c r="B1215" s="37"/>
      <c r="C1215" s="44" t="s">
        <v>1073</v>
      </c>
      <c r="D1215" s="45">
        <f>Source!CA862</f>
        <v>95</v>
      </c>
      <c r="E1215" s="46">
        <f>(Source!AF862+Source!AE862)*Source!FY862/100</f>
        <v>232.15625</v>
      </c>
      <c r="F1215" s="45" t="str">
        <f>CONCATENATE(Source!DM862,Source!FU862, "=", Source!FY862, "%")</f>
        <v>*0,85=80,75%</v>
      </c>
      <c r="G1215" s="52">
        <f>Source!Y862</f>
        <v>6</v>
      </c>
      <c r="H1215" s="45" t="str">
        <f>CONCATENATE(Source!AU862)</f>
        <v>81</v>
      </c>
      <c r="I1215" s="45"/>
      <c r="J1215" s="45"/>
      <c r="K1215" s="45"/>
    </row>
    <row r="1216" spans="1:28" x14ac:dyDescent="0.2">
      <c r="A1216" s="37"/>
      <c r="B1216" s="37"/>
      <c r="C1216" s="44" t="s">
        <v>1074</v>
      </c>
      <c r="D1216" s="45"/>
      <c r="E1216" s="46">
        <f>((Source!AF862+Source!AE862)*Source!FX862/100)+((Source!AF862+Source!AE862)*Source!FY862/100)+Source!AB862</f>
        <v>9162.0062500000004</v>
      </c>
      <c r="F1216" s="45"/>
      <c r="G1216" s="52">
        <f>Source!O862+Source!X862+Source!Y862</f>
        <v>272</v>
      </c>
      <c r="H1216" s="45"/>
      <c r="I1216" s="45"/>
      <c r="J1216" s="45"/>
      <c r="K1216" s="45"/>
    </row>
    <row r="1217" spans="1:28" ht="57" x14ac:dyDescent="0.2">
      <c r="A1217" s="38" t="str">
        <f>Source!E863</f>
        <v>138,1</v>
      </c>
      <c r="B1217" s="38" t="str">
        <f>Source!F863</f>
        <v>403-0104</v>
      </c>
      <c r="C1217" s="39" t="s">
        <v>1105</v>
      </c>
      <c r="D1217" s="40">
        <f>Source!I863</f>
        <v>-3</v>
      </c>
      <c r="E1217" s="41">
        <f>Source!AB863</f>
        <v>65.400000000000006</v>
      </c>
      <c r="F1217" s="41">
        <f>Source!AD863</f>
        <v>0</v>
      </c>
      <c r="G1217" s="51">
        <f>Source!O863</f>
        <v>-196</v>
      </c>
      <c r="H1217" s="51">
        <f>Source!S863</f>
        <v>0</v>
      </c>
      <c r="I1217" s="51">
        <f>Source!Q863</f>
        <v>0</v>
      </c>
      <c r="J1217" s="42">
        <f>Source!AH863</f>
        <v>0</v>
      </c>
      <c r="K1217" s="42">
        <f>Source!U863</f>
        <v>0</v>
      </c>
      <c r="T1217">
        <f>Source!O863+Source!X863+Source!Y863</f>
        <v>-196</v>
      </c>
      <c r="U1217">
        <f>Source!P863</f>
        <v>-196</v>
      </c>
      <c r="V1217">
        <f>Source!S863</f>
        <v>0</v>
      </c>
      <c r="W1217">
        <f>Source!Q863</f>
        <v>0</v>
      </c>
      <c r="X1217">
        <f>Source!R863</f>
        <v>0</v>
      </c>
      <c r="Y1217">
        <f>Source!U863</f>
        <v>0</v>
      </c>
      <c r="Z1217">
        <f>Source!V863</f>
        <v>0</v>
      </c>
      <c r="AA1217">
        <f>Source!X863</f>
        <v>0</v>
      </c>
      <c r="AB1217">
        <f>Source!Y863</f>
        <v>0</v>
      </c>
    </row>
    <row r="1218" spans="1:28" ht="14.25" x14ac:dyDescent="0.2">
      <c r="A1218" s="37"/>
      <c r="B1218" s="37"/>
      <c r="C1218" s="43" t="str">
        <f>Source!H863</f>
        <v>м2</v>
      </c>
      <c r="D1218" s="40"/>
      <c r="E1218" s="41">
        <f>Source!AF863</f>
        <v>0</v>
      </c>
      <c r="F1218" s="41">
        <f>Source!AE863</f>
        <v>0</v>
      </c>
      <c r="G1218" s="51"/>
      <c r="H1218" s="51"/>
      <c r="I1218" s="51">
        <f>Source!R863</f>
        <v>0</v>
      </c>
      <c r="J1218" s="42">
        <f>Source!AI863</f>
        <v>0</v>
      </c>
      <c r="K1218" s="42">
        <f>Source!V863</f>
        <v>0</v>
      </c>
    </row>
    <row r="1219" spans="1:28" ht="82.5" x14ac:dyDescent="0.2">
      <c r="A1219" s="38" t="str">
        <f>Source!E864</f>
        <v>138,2</v>
      </c>
      <c r="B1219" s="38" t="str">
        <f>Source!F864</f>
        <v>Прайс-лист</v>
      </c>
      <c r="C1219" s="39" t="s">
        <v>1114</v>
      </c>
      <c r="D1219" s="40">
        <f>Source!I864</f>
        <v>12</v>
      </c>
      <c r="E1219" s="41">
        <f>Source!AB864</f>
        <v>24.9</v>
      </c>
      <c r="F1219" s="41">
        <f>Source!AD864</f>
        <v>0</v>
      </c>
      <c r="G1219" s="51">
        <f>Source!O864</f>
        <v>299</v>
      </c>
      <c r="H1219" s="51">
        <f>Source!S864</f>
        <v>0</v>
      </c>
      <c r="I1219" s="51">
        <f>Source!Q864</f>
        <v>0</v>
      </c>
      <c r="J1219" s="42">
        <f>Source!AH864</f>
        <v>0</v>
      </c>
      <c r="K1219" s="42">
        <f>Source!U864</f>
        <v>0</v>
      </c>
      <c r="T1219">
        <f>Source!O864+Source!X864+Source!Y864</f>
        <v>299</v>
      </c>
      <c r="U1219">
        <f>Source!P864</f>
        <v>299</v>
      </c>
      <c r="V1219">
        <f>Source!S864</f>
        <v>0</v>
      </c>
      <c r="W1219">
        <f>Source!Q864</f>
        <v>0</v>
      </c>
      <c r="X1219">
        <f>Source!R864</f>
        <v>0</v>
      </c>
      <c r="Y1219">
        <f>Source!U864</f>
        <v>0</v>
      </c>
      <c r="Z1219">
        <f>Source!V864</f>
        <v>0</v>
      </c>
      <c r="AA1219">
        <f>Source!X864</f>
        <v>0</v>
      </c>
      <c r="AB1219">
        <f>Source!Y864</f>
        <v>0</v>
      </c>
    </row>
    <row r="1220" spans="1:28" ht="14.25" x14ac:dyDescent="0.2">
      <c r="A1220" s="37"/>
      <c r="B1220" s="37"/>
      <c r="C1220" s="43" t="str">
        <f>Source!H864</f>
        <v>ШТ</v>
      </c>
      <c r="D1220" s="40"/>
      <c r="E1220" s="41">
        <f>Source!AF864</f>
        <v>0</v>
      </c>
      <c r="F1220" s="41">
        <f>Source!AE864</f>
        <v>0</v>
      </c>
      <c r="G1220" s="51"/>
      <c r="H1220" s="51"/>
      <c r="I1220" s="51">
        <f>Source!R864</f>
        <v>0</v>
      </c>
      <c r="J1220" s="42">
        <f>Source!AI864</f>
        <v>0</v>
      </c>
      <c r="K1220" s="42">
        <f>Source!V864</f>
        <v>0</v>
      </c>
    </row>
    <row r="1221" spans="1:28" x14ac:dyDescent="0.2">
      <c r="A1221" s="37"/>
      <c r="B1221" s="37"/>
      <c r="C1221" s="37"/>
      <c r="D1221" s="37"/>
      <c r="E1221" s="37"/>
      <c r="F1221" s="37"/>
      <c r="G1221" s="37"/>
      <c r="H1221" s="37"/>
      <c r="I1221" s="37"/>
      <c r="J1221" s="37"/>
      <c r="K1221" s="37"/>
    </row>
    <row r="1222" spans="1:28" ht="15" x14ac:dyDescent="0.25">
      <c r="A1222" s="48"/>
      <c r="B1222" s="48"/>
      <c r="C1222" s="65" t="str">
        <f>CONCATENATE("Итого по разделу: ",IF(Source!G866&lt;&gt;"Новый раздел", Source!G866, ""))</f>
        <v>Итого по разделу: 8. Тактильная плитка</v>
      </c>
      <c r="D1222" s="65"/>
      <c r="E1222" s="65"/>
      <c r="F1222" s="65"/>
      <c r="G1222" s="53">
        <f>IF(SUM(T1210:T1221)=0, "-", SUM(T1210:T1221))</f>
        <v>375</v>
      </c>
      <c r="H1222" s="53">
        <f>IF(SUM(V1210:V1221)=0, "-", SUM(V1210:V1221))</f>
        <v>8</v>
      </c>
      <c r="I1222" s="53">
        <f>IF(SUM(W1210:W1221)=0, "-", SUM(W1210:W1221))</f>
        <v>12</v>
      </c>
      <c r="J1222" s="53"/>
      <c r="K1222" s="49">
        <f>IF(SUM(Y1210:Y1221)=0, "-", SUM(Y1210:Y1221))</f>
        <v>1.272</v>
      </c>
    </row>
    <row r="1223" spans="1:28" ht="15" x14ac:dyDescent="0.25">
      <c r="A1223" s="48"/>
      <c r="B1223" s="48"/>
      <c r="C1223" s="48"/>
      <c r="D1223" s="48"/>
      <c r="E1223" s="48"/>
      <c r="F1223" s="48"/>
      <c r="G1223" s="53"/>
      <c r="H1223" s="53"/>
      <c r="I1223" s="53" t="str">
        <f>IF(SUM(X1210:X1221)=0, "-", SUM(X1210:X1221))</f>
        <v>-</v>
      </c>
      <c r="J1223" s="53"/>
      <c r="K1223" s="49">
        <f>IF(SUM(Z1210:Z1221)=0, "-", SUM(Z1210:Z1221))</f>
        <v>1.2599999999999998E-2</v>
      </c>
    </row>
    <row r="1224" spans="1:28" x14ac:dyDescent="0.2">
      <c r="A1224" s="37"/>
      <c r="B1224" s="37"/>
      <c r="C1224" s="37"/>
      <c r="D1224" s="37"/>
      <c r="E1224" s="37"/>
      <c r="F1224" s="37"/>
      <c r="G1224" s="37"/>
      <c r="H1224" s="37"/>
      <c r="I1224" s="37"/>
      <c r="J1224" s="37"/>
      <c r="K1224" s="37"/>
    </row>
    <row r="1225" spans="1:28" x14ac:dyDescent="0.2">
      <c r="A1225" s="37"/>
      <c r="B1225" s="37"/>
      <c r="C1225" s="37"/>
      <c r="D1225" s="37"/>
      <c r="E1225" s="37"/>
      <c r="F1225" s="37"/>
      <c r="G1225" s="37"/>
      <c r="H1225" s="37"/>
      <c r="I1225" s="37"/>
      <c r="J1225" s="37"/>
      <c r="K1225" s="37"/>
    </row>
    <row r="1226" spans="1:28" ht="14.25" x14ac:dyDescent="0.2">
      <c r="A1226" s="37"/>
      <c r="B1226" s="37"/>
      <c r="C1226" s="66" t="str">
        <f>Source!H895</f>
        <v>Индекс на 3 квартал 2020г. -8,21</v>
      </c>
      <c r="D1226" s="66"/>
      <c r="E1226" s="66"/>
      <c r="F1226" s="66"/>
      <c r="G1226" s="66"/>
      <c r="H1226" s="67">
        <f>IF(Source!F895=0, "", Source!F895)</f>
        <v>3078.75</v>
      </c>
      <c r="I1226" s="67"/>
      <c r="J1226" s="37"/>
      <c r="K1226" s="37"/>
    </row>
    <row r="1227" spans="1:28" ht="14.25" x14ac:dyDescent="0.2">
      <c r="A1227" s="37"/>
      <c r="B1227" s="37"/>
      <c r="C1227" s="66" t="str">
        <f>Source!H896</f>
        <v>НДС 20%</v>
      </c>
      <c r="D1227" s="66"/>
      <c r="E1227" s="66"/>
      <c r="F1227" s="66"/>
      <c r="G1227" s="66"/>
      <c r="H1227" s="67">
        <f>IF(Source!F896=0, "", Source!F896)</f>
        <v>615.75</v>
      </c>
      <c r="I1227" s="67"/>
      <c r="J1227" s="37"/>
      <c r="K1227" s="37"/>
    </row>
    <row r="1228" spans="1:28" ht="14.25" x14ac:dyDescent="0.2">
      <c r="A1228" s="37"/>
      <c r="B1228" s="37"/>
      <c r="C1228" s="66" t="str">
        <f>Source!H897</f>
        <v>Всего по смете</v>
      </c>
      <c r="D1228" s="66"/>
      <c r="E1228" s="66"/>
      <c r="F1228" s="66"/>
      <c r="G1228" s="66"/>
      <c r="H1228" s="67">
        <f>IF(Source!F897=0, "", Source!F897)</f>
        <v>3694.5</v>
      </c>
      <c r="I1228" s="67"/>
      <c r="J1228" s="37"/>
      <c r="K1228" s="37"/>
    </row>
    <row r="1229" spans="1:28" x14ac:dyDescent="0.2">
      <c r="A1229" s="37"/>
      <c r="B1229" s="37"/>
      <c r="C1229" s="37"/>
      <c r="D1229" s="37"/>
      <c r="E1229" s="37"/>
      <c r="F1229" s="37"/>
      <c r="G1229" s="37"/>
      <c r="H1229" s="37"/>
      <c r="I1229" s="37"/>
      <c r="J1229" s="37"/>
      <c r="K1229" s="37"/>
    </row>
    <row r="1230" spans="1:28" ht="16.5" x14ac:dyDescent="0.25">
      <c r="A1230" s="68" t="str">
        <f>CONCATENATE("Раздел: ",IF(Source!G899&lt;&gt;"Новый раздел", Source!G899, ""))</f>
        <v>Раздел: 9. Малые архитектурные формы</v>
      </c>
      <c r="B1230" s="68"/>
      <c r="C1230" s="68"/>
      <c r="D1230" s="68"/>
      <c r="E1230" s="68"/>
      <c r="F1230" s="68"/>
      <c r="G1230" s="68"/>
      <c r="H1230" s="68"/>
      <c r="I1230" s="68"/>
      <c r="J1230" s="68"/>
      <c r="K1230" s="68"/>
    </row>
    <row r="1231" spans="1:28" ht="42.75" x14ac:dyDescent="0.2">
      <c r="A1231" s="38" t="str">
        <f>Source!E903</f>
        <v>139</v>
      </c>
      <c r="B1231" s="38" t="str">
        <f>Source!F903</f>
        <v>01-02-058-2</v>
      </c>
      <c r="C1231" s="39" t="str">
        <f>Source!G903</f>
        <v>Копание ям вручную без креплений для стоек и столбов: без откосов глубиной до 0,7 м, группа грунтов 2</v>
      </c>
      <c r="D1231" s="40">
        <f>Source!I903</f>
        <v>8.9999999999999993E-3</v>
      </c>
      <c r="E1231" s="41">
        <f>Source!AB903</f>
        <v>1778</v>
      </c>
      <c r="F1231" s="41">
        <f>Source!AD903</f>
        <v>0</v>
      </c>
      <c r="G1231" s="51">
        <f>Source!O903</f>
        <v>16</v>
      </c>
      <c r="H1231" s="51">
        <f>Source!S903</f>
        <v>16</v>
      </c>
      <c r="I1231" s="51">
        <f>Source!Q903</f>
        <v>0</v>
      </c>
      <c r="J1231" s="42">
        <f>Source!AH903</f>
        <v>280</v>
      </c>
      <c r="K1231" s="42">
        <f>Source!U903</f>
        <v>2.52</v>
      </c>
      <c r="T1231">
        <f>Source!O903+Source!X903+Source!Y903</f>
        <v>35</v>
      </c>
      <c r="U1231">
        <f>Source!P903</f>
        <v>0</v>
      </c>
      <c r="V1231">
        <f>Source!S903</f>
        <v>16</v>
      </c>
      <c r="W1231">
        <f>Source!Q903</f>
        <v>0</v>
      </c>
      <c r="X1231">
        <f>Source!R903</f>
        <v>0</v>
      </c>
      <c r="Y1231">
        <f>Source!U903</f>
        <v>2.52</v>
      </c>
      <c r="Z1231">
        <f>Source!V903</f>
        <v>0</v>
      </c>
      <c r="AA1231">
        <f>Source!X903</f>
        <v>13</v>
      </c>
      <c r="AB1231">
        <f>Source!Y903</f>
        <v>6</v>
      </c>
    </row>
    <row r="1232" spans="1:28" ht="14.25" x14ac:dyDescent="0.2">
      <c r="A1232" s="37"/>
      <c r="B1232" s="37"/>
      <c r="C1232" s="43" t="str">
        <f>Source!H903</f>
        <v>100 м3 грунта</v>
      </c>
      <c r="D1232" s="40"/>
      <c r="E1232" s="41">
        <f>Source!AF903</f>
        <v>1778</v>
      </c>
      <c r="F1232" s="41">
        <f>Source!AE903</f>
        <v>0</v>
      </c>
      <c r="G1232" s="51"/>
      <c r="H1232" s="51"/>
      <c r="I1232" s="51">
        <f>Source!R903</f>
        <v>0</v>
      </c>
      <c r="J1232" s="42">
        <f>Source!AI903</f>
        <v>0</v>
      </c>
      <c r="K1232" s="42">
        <f>Source!V903</f>
        <v>0</v>
      </c>
    </row>
    <row r="1233" spans="1:28" x14ac:dyDescent="0.2">
      <c r="A1233" s="37"/>
      <c r="B1233" s="37"/>
      <c r="C1233" s="47" t="str">
        <f>"Объем: "&amp;Source!I903&amp;"=("&amp;Source!I904&amp;"*"&amp;"4*"&amp;"0,2*"&amp;"0,2*"&amp;"0,7)/"&amp;"100"</f>
        <v>Объем: 0,009=(8*4*0,2*0,2*0,7)/100</v>
      </c>
      <c r="D1233" s="37"/>
      <c r="E1233" s="37"/>
      <c r="F1233" s="37"/>
      <c r="G1233" s="37"/>
      <c r="H1233" s="37"/>
      <c r="I1233" s="37"/>
      <c r="J1233" s="37"/>
      <c r="K1233" s="37"/>
    </row>
    <row r="1234" spans="1:28" x14ac:dyDescent="0.2">
      <c r="A1234" s="37"/>
      <c r="B1234" s="37"/>
      <c r="C1234" s="44" t="s">
        <v>1072</v>
      </c>
      <c r="D1234" s="45">
        <f>Source!BZ903</f>
        <v>80</v>
      </c>
      <c r="E1234" s="46">
        <f>(Source!AF903+Source!AE903)*Source!FX903/100</f>
        <v>1422.4</v>
      </c>
      <c r="F1234" s="45"/>
      <c r="G1234" s="52">
        <f>Source!X903</f>
        <v>13</v>
      </c>
      <c r="H1234" s="45" t="str">
        <f>CONCATENATE(Source!AT903)</f>
        <v>80</v>
      </c>
      <c r="I1234" s="45"/>
      <c r="J1234" s="45"/>
      <c r="K1234" s="45"/>
    </row>
    <row r="1235" spans="1:28" x14ac:dyDescent="0.2">
      <c r="A1235" s="37"/>
      <c r="B1235" s="37"/>
      <c r="C1235" s="44" t="s">
        <v>1073</v>
      </c>
      <c r="D1235" s="45">
        <f>Source!CA903</f>
        <v>45</v>
      </c>
      <c r="E1235" s="46">
        <f>(Source!AF903+Source!AE903)*Source!FY903/100</f>
        <v>680.08500000000004</v>
      </c>
      <c r="F1235" s="45" t="str">
        <f>CONCATENATE(Source!DM903,Source!FU903, "=", Source!FY903, "%")</f>
        <v>*0,85=38,25%</v>
      </c>
      <c r="G1235" s="52">
        <f>Source!Y903</f>
        <v>6</v>
      </c>
      <c r="H1235" s="45" t="str">
        <f>CONCATENATE(Source!AU903)</f>
        <v>38</v>
      </c>
      <c r="I1235" s="45"/>
      <c r="J1235" s="45"/>
      <c r="K1235" s="45"/>
    </row>
    <row r="1236" spans="1:28" x14ac:dyDescent="0.2">
      <c r="A1236" s="37"/>
      <c r="B1236" s="37"/>
      <c r="C1236" s="44" t="s">
        <v>1074</v>
      </c>
      <c r="D1236" s="45"/>
      <c r="E1236" s="46">
        <f>((Source!AF903+Source!AE903)*Source!FX903/100)+((Source!AF903+Source!AE903)*Source!FY903/100)+Source!AB903</f>
        <v>3880.4850000000001</v>
      </c>
      <c r="F1236" s="45"/>
      <c r="G1236" s="52">
        <f>Source!O903+Source!X903+Source!Y903</f>
        <v>35</v>
      </c>
      <c r="H1236" s="45"/>
      <c r="I1236" s="45"/>
      <c r="J1236" s="45"/>
      <c r="K1236" s="45"/>
    </row>
    <row r="1237" spans="1:28" ht="39.75" x14ac:dyDescent="0.2">
      <c r="A1237" s="38" t="str">
        <f>Source!E904</f>
        <v>140</v>
      </c>
      <c r="B1237" s="38" t="str">
        <f>Source!F904</f>
        <v>Прайс-лист</v>
      </c>
      <c r="C1237" s="39" t="s">
        <v>1115</v>
      </c>
      <c r="D1237" s="40">
        <f>Source!I904</f>
        <v>8</v>
      </c>
      <c r="E1237" s="41">
        <f>Source!AB904</f>
        <v>6263.7</v>
      </c>
      <c r="F1237" s="41">
        <f>Source!AD904</f>
        <v>0</v>
      </c>
      <c r="G1237" s="51">
        <f>Source!O904</f>
        <v>50110</v>
      </c>
      <c r="H1237" s="51">
        <f>Source!S904</f>
        <v>0</v>
      </c>
      <c r="I1237" s="51">
        <f>Source!Q904</f>
        <v>0</v>
      </c>
      <c r="J1237" s="42">
        <f>Source!AH904</f>
        <v>0</v>
      </c>
      <c r="K1237" s="42">
        <f>Source!U904</f>
        <v>0</v>
      </c>
      <c r="T1237">
        <f>Source!O904+Source!X904+Source!Y904</f>
        <v>50110</v>
      </c>
      <c r="U1237">
        <f>Source!P904</f>
        <v>50110</v>
      </c>
      <c r="V1237">
        <f>Source!S904</f>
        <v>0</v>
      </c>
      <c r="W1237">
        <f>Source!Q904</f>
        <v>0</v>
      </c>
      <c r="X1237">
        <f>Source!R904</f>
        <v>0</v>
      </c>
      <c r="Y1237">
        <f>Source!U904</f>
        <v>0</v>
      </c>
      <c r="Z1237">
        <f>Source!V904</f>
        <v>0</v>
      </c>
      <c r="AA1237">
        <f>Source!X904</f>
        <v>0</v>
      </c>
      <c r="AB1237">
        <f>Source!Y904</f>
        <v>0</v>
      </c>
    </row>
    <row r="1238" spans="1:28" ht="14.25" x14ac:dyDescent="0.2">
      <c r="A1238" s="37"/>
      <c r="B1238" s="37"/>
      <c r="C1238" s="43" t="str">
        <f>Source!H904</f>
        <v>шт.</v>
      </c>
      <c r="D1238" s="40"/>
      <c r="E1238" s="41">
        <f>Source!AF904</f>
        <v>0</v>
      </c>
      <c r="F1238" s="41">
        <f>Source!AE904</f>
        <v>0</v>
      </c>
      <c r="G1238" s="51"/>
      <c r="H1238" s="51"/>
      <c r="I1238" s="51">
        <f>Source!R904</f>
        <v>0</v>
      </c>
      <c r="J1238" s="42">
        <f>Source!AI904</f>
        <v>0</v>
      </c>
      <c r="K1238" s="42">
        <f>Source!V904</f>
        <v>0</v>
      </c>
    </row>
    <row r="1239" spans="1:28" ht="14.25" x14ac:dyDescent="0.2">
      <c r="A1239" s="38" t="str">
        <f>Source!E905</f>
        <v>141</v>
      </c>
      <c r="B1239" s="38" t="str">
        <f>Source!F905</f>
        <v>06-01-001-1</v>
      </c>
      <c r="C1239" s="39" t="str">
        <f>Source!G905</f>
        <v>Устройство бетонной подготовки</v>
      </c>
      <c r="D1239" s="40">
        <f>Source!I905</f>
        <v>8.9999999999999993E-3</v>
      </c>
      <c r="E1239" s="41">
        <f>Source!AB905</f>
        <v>54144.7</v>
      </c>
      <c r="F1239" s="41">
        <f>Source!AD905</f>
        <v>1586.2</v>
      </c>
      <c r="G1239" s="51">
        <f>Source!O905</f>
        <v>487</v>
      </c>
      <c r="H1239" s="51">
        <f>Source!S905</f>
        <v>10</v>
      </c>
      <c r="I1239" s="51">
        <f>Source!Q905</f>
        <v>14</v>
      </c>
      <c r="J1239" s="42">
        <f>Source!AH905</f>
        <v>180</v>
      </c>
      <c r="K1239" s="42">
        <f>Source!U905</f>
        <v>1.6199999999999999</v>
      </c>
      <c r="T1239">
        <f>Source!O905+Source!X905+Source!Y905</f>
        <v>507</v>
      </c>
      <c r="U1239">
        <f>Source!P905</f>
        <v>463</v>
      </c>
      <c r="V1239">
        <f>Source!S905</f>
        <v>10</v>
      </c>
      <c r="W1239">
        <f>Source!Q905</f>
        <v>14</v>
      </c>
      <c r="X1239">
        <f>Source!R905</f>
        <v>2</v>
      </c>
      <c r="Y1239">
        <f>Source!U905</f>
        <v>1.6199999999999999</v>
      </c>
      <c r="Z1239">
        <f>Source!V905</f>
        <v>0.16199999999999998</v>
      </c>
      <c r="AA1239">
        <f>Source!X905</f>
        <v>13</v>
      </c>
      <c r="AB1239">
        <f>Source!Y905</f>
        <v>7</v>
      </c>
    </row>
    <row r="1240" spans="1:28" ht="28.5" x14ac:dyDescent="0.2">
      <c r="A1240" s="37"/>
      <c r="B1240" s="37"/>
      <c r="C1240" s="43" t="str">
        <f>Source!H905</f>
        <v>100 м3 бетона, бутобетона и железобетона в деле</v>
      </c>
      <c r="D1240" s="40"/>
      <c r="E1240" s="41">
        <f>Source!AF905</f>
        <v>1143</v>
      </c>
      <c r="F1240" s="41">
        <f>Source!AE905</f>
        <v>238.7</v>
      </c>
      <c r="G1240" s="51"/>
      <c r="H1240" s="51"/>
      <c r="I1240" s="51">
        <f>Source!R905</f>
        <v>2</v>
      </c>
      <c r="J1240" s="42">
        <f>Source!AI905</f>
        <v>18</v>
      </c>
      <c r="K1240" s="42">
        <f>Source!V905</f>
        <v>0.16199999999999998</v>
      </c>
    </row>
    <row r="1241" spans="1:28" x14ac:dyDescent="0.2">
      <c r="A1241" s="37"/>
      <c r="B1241" s="37"/>
      <c r="C1241" s="47" t="str">
        <f>"Объем: "&amp;Source!I905&amp;"=("&amp;Source!I903&amp;"*"&amp;"100)/"&amp;"100"</f>
        <v>Объем: 0,009=(0,009*100)/100</v>
      </c>
      <c r="D1241" s="37"/>
      <c r="E1241" s="37"/>
      <c r="F1241" s="37"/>
      <c r="G1241" s="37"/>
      <c r="H1241" s="37"/>
      <c r="I1241" s="37"/>
      <c r="J1241" s="37"/>
      <c r="K1241" s="37"/>
    </row>
    <row r="1242" spans="1:28" x14ac:dyDescent="0.2">
      <c r="A1242" s="37"/>
      <c r="B1242" s="37"/>
      <c r="C1242" s="44" t="s">
        <v>1072</v>
      </c>
      <c r="D1242" s="45">
        <f>Source!BZ905</f>
        <v>105</v>
      </c>
      <c r="E1242" s="46">
        <f>(Source!AF905+Source!AE905)*Source!FX905/100</f>
        <v>1450.7850000000001</v>
      </c>
      <c r="F1242" s="45"/>
      <c r="G1242" s="52">
        <f>Source!X905</f>
        <v>13</v>
      </c>
      <c r="H1242" s="45" t="str">
        <f>CONCATENATE(Source!AT905)</f>
        <v>105</v>
      </c>
      <c r="I1242" s="45"/>
      <c r="J1242" s="45"/>
      <c r="K1242" s="45"/>
    </row>
    <row r="1243" spans="1:28" x14ac:dyDescent="0.2">
      <c r="A1243" s="37"/>
      <c r="B1243" s="37"/>
      <c r="C1243" s="44" t="s">
        <v>1073</v>
      </c>
      <c r="D1243" s="45">
        <f>Source!CA905</f>
        <v>65</v>
      </c>
      <c r="E1243" s="46">
        <f>(Source!AF905+Source!AE905)*Source!FY905/100</f>
        <v>763.38925000000006</v>
      </c>
      <c r="F1243" s="45" t="str">
        <f>CONCATENATE(Source!DM905,Source!FU905, "=", Source!FY905, "%")</f>
        <v>*0,85=55,25%</v>
      </c>
      <c r="G1243" s="52">
        <f>Source!Y905</f>
        <v>7</v>
      </c>
      <c r="H1243" s="45" t="str">
        <f>CONCATENATE(Source!AU905)</f>
        <v>55</v>
      </c>
      <c r="I1243" s="45"/>
      <c r="J1243" s="45"/>
      <c r="K1243" s="45"/>
    </row>
    <row r="1244" spans="1:28" x14ac:dyDescent="0.2">
      <c r="A1244" s="37"/>
      <c r="B1244" s="37"/>
      <c r="C1244" s="44" t="s">
        <v>1074</v>
      </c>
      <c r="D1244" s="45"/>
      <c r="E1244" s="46">
        <f>((Source!AF905+Source!AE905)*Source!FX905/100)+((Source!AF905+Source!AE905)*Source!FY905/100)+Source!AB905</f>
        <v>56358.874249999993</v>
      </c>
      <c r="F1244" s="45"/>
      <c r="G1244" s="52">
        <f>Source!O905+Source!X905+Source!Y905</f>
        <v>507</v>
      </c>
      <c r="H1244" s="45"/>
      <c r="I1244" s="45"/>
      <c r="J1244" s="45"/>
      <c r="K1244" s="45"/>
    </row>
    <row r="1245" spans="1:28" ht="42.75" x14ac:dyDescent="0.2">
      <c r="A1245" s="38" t="str">
        <f>Source!E906</f>
        <v>142</v>
      </c>
      <c r="B1245" s="38" t="str">
        <f>Source!F906</f>
        <v>01-02-058-2</v>
      </c>
      <c r="C1245" s="39" t="str">
        <f>Source!G906</f>
        <v>Копание ям вручную без креплений для стоек и столбов: без откосов глубиной до 0,7 м, группа грунтов 2</v>
      </c>
      <c r="D1245" s="40">
        <f>Source!I906</f>
        <v>2.2000000000000001E-3</v>
      </c>
      <c r="E1245" s="41">
        <f>Source!AB906</f>
        <v>1778</v>
      </c>
      <c r="F1245" s="41">
        <f>Source!AD906</f>
        <v>0</v>
      </c>
      <c r="G1245" s="51">
        <f>Source!O906</f>
        <v>4</v>
      </c>
      <c r="H1245" s="51">
        <f>Source!S906</f>
        <v>4</v>
      </c>
      <c r="I1245" s="51">
        <f>Source!Q906</f>
        <v>0</v>
      </c>
      <c r="J1245" s="42">
        <f>Source!AH906</f>
        <v>280</v>
      </c>
      <c r="K1245" s="42">
        <f>Source!U906</f>
        <v>0.61599999999999999</v>
      </c>
      <c r="T1245">
        <f>Source!O906+Source!X906+Source!Y906</f>
        <v>9</v>
      </c>
      <c r="U1245">
        <f>Source!P906</f>
        <v>0</v>
      </c>
      <c r="V1245">
        <f>Source!S906</f>
        <v>4</v>
      </c>
      <c r="W1245">
        <f>Source!Q906</f>
        <v>0</v>
      </c>
      <c r="X1245">
        <f>Source!R906</f>
        <v>0</v>
      </c>
      <c r="Y1245">
        <f>Source!U906</f>
        <v>0.61599999999999999</v>
      </c>
      <c r="Z1245">
        <f>Source!V906</f>
        <v>0</v>
      </c>
      <c r="AA1245">
        <f>Source!X906</f>
        <v>3</v>
      </c>
      <c r="AB1245">
        <f>Source!Y906</f>
        <v>2</v>
      </c>
    </row>
    <row r="1246" spans="1:28" ht="14.25" x14ac:dyDescent="0.2">
      <c r="A1246" s="37"/>
      <c r="B1246" s="37"/>
      <c r="C1246" s="43" t="str">
        <f>Source!H906</f>
        <v>100 м3 грунта</v>
      </c>
      <c r="D1246" s="40"/>
      <c r="E1246" s="41">
        <f>Source!AF906</f>
        <v>1778</v>
      </c>
      <c r="F1246" s="41">
        <f>Source!AE906</f>
        <v>0</v>
      </c>
      <c r="G1246" s="51"/>
      <c r="H1246" s="51"/>
      <c r="I1246" s="51">
        <f>Source!R906</f>
        <v>0</v>
      </c>
      <c r="J1246" s="42">
        <f>Source!AI906</f>
        <v>0</v>
      </c>
      <c r="K1246" s="42">
        <f>Source!V906</f>
        <v>0</v>
      </c>
    </row>
    <row r="1247" spans="1:28" x14ac:dyDescent="0.2">
      <c r="A1247" s="37"/>
      <c r="B1247" s="37"/>
      <c r="C1247" s="47" t="str">
        <f>"Объем: "&amp;Source!I906&amp;"=("&amp;Source!I907&amp;"*"&amp;"1*"&amp;"0,2*"&amp;"0,2*"&amp;"0,7)/"&amp;"100"</f>
        <v>Объем: 0,0022=(8*1*0,2*0,2*0,7)/100</v>
      </c>
      <c r="D1247" s="37"/>
      <c r="E1247" s="37"/>
      <c r="F1247" s="37"/>
      <c r="G1247" s="37"/>
      <c r="H1247" s="37"/>
      <c r="I1247" s="37"/>
      <c r="J1247" s="37"/>
      <c r="K1247" s="37"/>
    </row>
    <row r="1248" spans="1:28" x14ac:dyDescent="0.2">
      <c r="A1248" s="37"/>
      <c r="B1248" s="37"/>
      <c r="C1248" s="44" t="s">
        <v>1072</v>
      </c>
      <c r="D1248" s="45">
        <f>Source!BZ906</f>
        <v>80</v>
      </c>
      <c r="E1248" s="46">
        <f>(Source!AF906+Source!AE906)*Source!FX906/100</f>
        <v>1422.4</v>
      </c>
      <c r="F1248" s="45"/>
      <c r="G1248" s="52">
        <f>Source!X906</f>
        <v>3</v>
      </c>
      <c r="H1248" s="45" t="str">
        <f>CONCATENATE(Source!AT906)</f>
        <v>80</v>
      </c>
      <c r="I1248" s="45"/>
      <c r="J1248" s="45"/>
      <c r="K1248" s="45"/>
    </row>
    <row r="1249" spans="1:28" x14ac:dyDescent="0.2">
      <c r="A1249" s="37"/>
      <c r="B1249" s="37"/>
      <c r="C1249" s="44" t="s">
        <v>1073</v>
      </c>
      <c r="D1249" s="45">
        <f>Source!CA906</f>
        <v>45</v>
      </c>
      <c r="E1249" s="46">
        <f>(Source!AF906+Source!AE906)*Source!FY906/100</f>
        <v>680.08500000000004</v>
      </c>
      <c r="F1249" s="45" t="str">
        <f>CONCATENATE(Source!DM906,Source!FU906, "=", Source!FY906, "%")</f>
        <v>*0,85=38,25%</v>
      </c>
      <c r="G1249" s="52">
        <f>Source!Y906</f>
        <v>2</v>
      </c>
      <c r="H1249" s="45" t="str">
        <f>CONCATENATE(Source!AU906)</f>
        <v>38</v>
      </c>
      <c r="I1249" s="45"/>
      <c r="J1249" s="45"/>
      <c r="K1249" s="45"/>
    </row>
    <row r="1250" spans="1:28" x14ac:dyDescent="0.2">
      <c r="A1250" s="37"/>
      <c r="B1250" s="37"/>
      <c r="C1250" s="44" t="s">
        <v>1074</v>
      </c>
      <c r="D1250" s="45"/>
      <c r="E1250" s="46">
        <f>((Source!AF906+Source!AE906)*Source!FX906/100)+((Source!AF906+Source!AE906)*Source!FY906/100)+Source!AB906</f>
        <v>3880.4850000000001</v>
      </c>
      <c r="F1250" s="45"/>
      <c r="G1250" s="52">
        <f>Source!O906+Source!X906+Source!Y906</f>
        <v>9</v>
      </c>
      <c r="H1250" s="45"/>
      <c r="I1250" s="45"/>
      <c r="J1250" s="45"/>
      <c r="K1250" s="45"/>
    </row>
    <row r="1251" spans="1:28" ht="39.75" x14ac:dyDescent="0.2">
      <c r="A1251" s="38" t="str">
        <f>Source!E907</f>
        <v>143</v>
      </c>
      <c r="B1251" s="38" t="str">
        <f>Source!F907</f>
        <v>Прайс-лист</v>
      </c>
      <c r="C1251" s="39" t="s">
        <v>1116</v>
      </c>
      <c r="D1251" s="40">
        <f>Source!I907</f>
        <v>8</v>
      </c>
      <c r="E1251" s="41">
        <f>Source!AB907</f>
        <v>1542.6</v>
      </c>
      <c r="F1251" s="41">
        <f>Source!AD907</f>
        <v>0</v>
      </c>
      <c r="G1251" s="51">
        <f>Source!O907</f>
        <v>12341</v>
      </c>
      <c r="H1251" s="51">
        <f>Source!S907</f>
        <v>0</v>
      </c>
      <c r="I1251" s="51">
        <f>Source!Q907</f>
        <v>0</v>
      </c>
      <c r="J1251" s="42">
        <f>Source!AH907</f>
        <v>0</v>
      </c>
      <c r="K1251" s="42">
        <f>Source!U907</f>
        <v>0</v>
      </c>
      <c r="T1251">
        <f>Source!O907+Source!X907+Source!Y907</f>
        <v>12341</v>
      </c>
      <c r="U1251">
        <f>Source!P907</f>
        <v>12341</v>
      </c>
      <c r="V1251">
        <f>Source!S907</f>
        <v>0</v>
      </c>
      <c r="W1251">
        <f>Source!Q907</f>
        <v>0</v>
      </c>
      <c r="X1251">
        <f>Source!R907</f>
        <v>0</v>
      </c>
      <c r="Y1251">
        <f>Source!U907</f>
        <v>0</v>
      </c>
      <c r="Z1251">
        <f>Source!V907</f>
        <v>0</v>
      </c>
      <c r="AA1251">
        <f>Source!X907</f>
        <v>0</v>
      </c>
      <c r="AB1251">
        <f>Source!Y907</f>
        <v>0</v>
      </c>
    </row>
    <row r="1252" spans="1:28" ht="14.25" x14ac:dyDescent="0.2">
      <c r="A1252" s="37"/>
      <c r="B1252" s="37"/>
      <c r="C1252" s="43" t="str">
        <f>Source!H907</f>
        <v>шт.</v>
      </c>
      <c r="D1252" s="40"/>
      <c r="E1252" s="41">
        <f>Source!AF907</f>
        <v>0</v>
      </c>
      <c r="F1252" s="41">
        <f>Source!AE907</f>
        <v>0</v>
      </c>
      <c r="G1252" s="51"/>
      <c r="H1252" s="51"/>
      <c r="I1252" s="51">
        <f>Source!R907</f>
        <v>0</v>
      </c>
      <c r="J1252" s="42">
        <f>Source!AI907</f>
        <v>0</v>
      </c>
      <c r="K1252" s="42">
        <f>Source!V907</f>
        <v>0</v>
      </c>
    </row>
    <row r="1253" spans="1:28" ht="14.25" x14ac:dyDescent="0.2">
      <c r="A1253" s="38" t="str">
        <f>Source!E908</f>
        <v>144</v>
      </c>
      <c r="B1253" s="38" t="str">
        <f>Source!F908</f>
        <v>06-01-001-1</v>
      </c>
      <c r="C1253" s="39" t="str">
        <f>Source!G908</f>
        <v>Устройство бетонной подготовки</v>
      </c>
      <c r="D1253" s="40">
        <f>Source!I908</f>
        <v>2.2000000000000001E-3</v>
      </c>
      <c r="E1253" s="41">
        <f>Source!AB908</f>
        <v>54144.7</v>
      </c>
      <c r="F1253" s="41">
        <f>Source!AD908</f>
        <v>1586.2</v>
      </c>
      <c r="G1253" s="51">
        <f>Source!O908</f>
        <v>119</v>
      </c>
      <c r="H1253" s="51">
        <f>Source!S908</f>
        <v>3</v>
      </c>
      <c r="I1253" s="51">
        <f>Source!Q908</f>
        <v>3</v>
      </c>
      <c r="J1253" s="42">
        <f>Source!AH908</f>
        <v>180</v>
      </c>
      <c r="K1253" s="42">
        <f>Source!U908</f>
        <v>0.39600000000000002</v>
      </c>
      <c r="T1253">
        <f>Source!O908+Source!X908+Source!Y908</f>
        <v>125</v>
      </c>
      <c r="U1253">
        <f>Source!P908</f>
        <v>113</v>
      </c>
      <c r="V1253">
        <f>Source!S908</f>
        <v>3</v>
      </c>
      <c r="W1253">
        <f>Source!Q908</f>
        <v>3</v>
      </c>
      <c r="X1253">
        <f>Source!R908</f>
        <v>1</v>
      </c>
      <c r="Y1253">
        <f>Source!U908</f>
        <v>0.39600000000000002</v>
      </c>
      <c r="Z1253">
        <f>Source!V908</f>
        <v>3.9600000000000003E-2</v>
      </c>
      <c r="AA1253">
        <f>Source!X908</f>
        <v>4</v>
      </c>
      <c r="AB1253">
        <f>Source!Y908</f>
        <v>2</v>
      </c>
    </row>
    <row r="1254" spans="1:28" ht="28.5" x14ac:dyDescent="0.2">
      <c r="A1254" s="37"/>
      <c r="B1254" s="37"/>
      <c r="C1254" s="43" t="str">
        <f>Source!H908</f>
        <v>100 м3 бетона, бутобетона и железобетона в деле</v>
      </c>
      <c r="D1254" s="40"/>
      <c r="E1254" s="41">
        <f>Source!AF908</f>
        <v>1143</v>
      </c>
      <c r="F1254" s="41">
        <f>Source!AE908</f>
        <v>238.7</v>
      </c>
      <c r="G1254" s="51"/>
      <c r="H1254" s="51"/>
      <c r="I1254" s="51">
        <f>Source!R908</f>
        <v>1</v>
      </c>
      <c r="J1254" s="42">
        <f>Source!AI908</f>
        <v>18</v>
      </c>
      <c r="K1254" s="42">
        <f>Source!V908</f>
        <v>3.9600000000000003E-2</v>
      </c>
    </row>
    <row r="1255" spans="1:28" x14ac:dyDescent="0.2">
      <c r="A1255" s="37"/>
      <c r="B1255" s="37"/>
      <c r="C1255" s="47" t="str">
        <f>"Объем: "&amp;Source!I908&amp;"=("&amp;Source!I906&amp;"*"&amp;"100)/"&amp;"100"</f>
        <v>Объем: 0,0022=(0,0022*100)/100</v>
      </c>
      <c r="D1255" s="37"/>
      <c r="E1255" s="37"/>
      <c r="F1255" s="37"/>
      <c r="G1255" s="37"/>
      <c r="H1255" s="37"/>
      <c r="I1255" s="37"/>
      <c r="J1255" s="37"/>
      <c r="K1255" s="37"/>
    </row>
    <row r="1256" spans="1:28" x14ac:dyDescent="0.2">
      <c r="A1256" s="37"/>
      <c r="B1256" s="37"/>
      <c r="C1256" s="44" t="s">
        <v>1072</v>
      </c>
      <c r="D1256" s="45">
        <f>Source!BZ908</f>
        <v>105</v>
      </c>
      <c r="E1256" s="46">
        <f>(Source!AF908+Source!AE908)*Source!FX908/100</f>
        <v>1450.7850000000001</v>
      </c>
      <c r="F1256" s="45"/>
      <c r="G1256" s="52">
        <f>Source!X908</f>
        <v>4</v>
      </c>
      <c r="H1256" s="45" t="str">
        <f>CONCATENATE(Source!AT908)</f>
        <v>105</v>
      </c>
      <c r="I1256" s="45"/>
      <c r="J1256" s="45"/>
      <c r="K1256" s="45"/>
    </row>
    <row r="1257" spans="1:28" x14ac:dyDescent="0.2">
      <c r="A1257" s="37"/>
      <c r="B1257" s="37"/>
      <c r="C1257" s="44" t="s">
        <v>1073</v>
      </c>
      <c r="D1257" s="45">
        <f>Source!CA908</f>
        <v>65</v>
      </c>
      <c r="E1257" s="46">
        <f>(Source!AF908+Source!AE908)*Source!FY908/100</f>
        <v>763.38925000000006</v>
      </c>
      <c r="F1257" s="45" t="str">
        <f>CONCATENATE(Source!DM908,Source!FU908, "=", Source!FY908, "%")</f>
        <v>*0,85=55,25%</v>
      </c>
      <c r="G1257" s="52">
        <f>Source!Y908</f>
        <v>2</v>
      </c>
      <c r="H1257" s="45" t="str">
        <f>CONCATENATE(Source!AU908)</f>
        <v>55</v>
      </c>
      <c r="I1257" s="45"/>
      <c r="J1257" s="45"/>
      <c r="K1257" s="45"/>
    </row>
    <row r="1258" spans="1:28" x14ac:dyDescent="0.2">
      <c r="A1258" s="37"/>
      <c r="B1258" s="37"/>
      <c r="C1258" s="44" t="s">
        <v>1074</v>
      </c>
      <c r="D1258" s="45"/>
      <c r="E1258" s="46">
        <f>((Source!AF908+Source!AE908)*Source!FX908/100)+((Source!AF908+Source!AE908)*Source!FY908/100)+Source!AB908</f>
        <v>56358.874249999993</v>
      </c>
      <c r="F1258" s="45"/>
      <c r="G1258" s="52">
        <f>Source!O908+Source!X908+Source!Y908</f>
        <v>125</v>
      </c>
      <c r="H1258" s="45"/>
      <c r="I1258" s="45"/>
      <c r="J1258" s="45"/>
      <c r="K1258" s="45"/>
    </row>
    <row r="1259" spans="1:28" ht="28.5" x14ac:dyDescent="0.2">
      <c r="A1259" s="38" t="str">
        <f>Source!E909</f>
        <v>145</v>
      </c>
      <c r="B1259" s="38" t="str">
        <f>Source!F909</f>
        <v>27-09-004-1</v>
      </c>
      <c r="C1259" s="39" t="str">
        <f>Source!G909</f>
        <v>Установка столбиков сигнальных: железобетонных</v>
      </c>
      <c r="D1259" s="40">
        <f>Source!I909</f>
        <v>0.03</v>
      </c>
      <c r="E1259" s="41">
        <f>Source!AB909</f>
        <v>3222.3</v>
      </c>
      <c r="F1259" s="41">
        <f>Source!AD909</f>
        <v>2733.5</v>
      </c>
      <c r="G1259" s="51">
        <f>Source!O909</f>
        <v>97</v>
      </c>
      <c r="H1259" s="51">
        <f>Source!S909</f>
        <v>15</v>
      </c>
      <c r="I1259" s="51">
        <f>Source!Q909</f>
        <v>82</v>
      </c>
      <c r="J1259" s="42">
        <f>Source!AH909</f>
        <v>71.040000000000006</v>
      </c>
      <c r="K1259" s="42">
        <f>Source!U909</f>
        <v>2.1312000000000002</v>
      </c>
      <c r="T1259">
        <f>Source!O909+Source!X909+Source!Y909</f>
        <v>150</v>
      </c>
      <c r="U1259">
        <f>Source!P909</f>
        <v>0</v>
      </c>
      <c r="V1259">
        <f>Source!S909</f>
        <v>15</v>
      </c>
      <c r="W1259">
        <f>Source!Q909</f>
        <v>82</v>
      </c>
      <c r="X1259">
        <f>Source!R909</f>
        <v>9</v>
      </c>
      <c r="Y1259">
        <f>Source!U909</f>
        <v>2.1312000000000002</v>
      </c>
      <c r="Z1259">
        <f>Source!V909</f>
        <v>0.67590000000000006</v>
      </c>
      <c r="AA1259">
        <f>Source!X909</f>
        <v>34</v>
      </c>
      <c r="AB1259">
        <f>Source!Y909</f>
        <v>19</v>
      </c>
    </row>
    <row r="1260" spans="1:28" ht="14.25" x14ac:dyDescent="0.2">
      <c r="A1260" s="37"/>
      <c r="B1260" s="37"/>
      <c r="C1260" s="43" t="str">
        <f>Source!H909</f>
        <v>100 шт.</v>
      </c>
      <c r="D1260" s="40"/>
      <c r="E1260" s="41">
        <f>Source!AF909</f>
        <v>488.8</v>
      </c>
      <c r="F1260" s="41">
        <f>Source!AE909</f>
        <v>283.39999999999998</v>
      </c>
      <c r="G1260" s="51"/>
      <c r="H1260" s="51"/>
      <c r="I1260" s="51">
        <f>Source!R909</f>
        <v>9</v>
      </c>
      <c r="J1260" s="42">
        <f>Source!AI909</f>
        <v>22.53</v>
      </c>
      <c r="K1260" s="42">
        <f>Source!V909</f>
        <v>0.67590000000000006</v>
      </c>
    </row>
    <row r="1261" spans="1:28" x14ac:dyDescent="0.2">
      <c r="A1261" s="37"/>
      <c r="B1261" s="37"/>
      <c r="C1261" s="47" t="str">
        <f>"Объем: "&amp;Source!I909&amp;"=3/"&amp;"100"</f>
        <v>Объем: 0,03=3/100</v>
      </c>
      <c r="D1261" s="37"/>
      <c r="E1261" s="37"/>
      <c r="F1261" s="37"/>
      <c r="G1261" s="37"/>
      <c r="H1261" s="37"/>
      <c r="I1261" s="37"/>
      <c r="J1261" s="37"/>
      <c r="K1261" s="37"/>
    </row>
    <row r="1262" spans="1:28" x14ac:dyDescent="0.2">
      <c r="A1262" s="37"/>
      <c r="B1262" s="37"/>
      <c r="C1262" s="47" t="s">
        <v>1075</v>
      </c>
      <c r="D1262" s="64" t="s">
        <v>78</v>
      </c>
      <c r="E1262" s="64"/>
      <c r="F1262" s="64"/>
      <c r="G1262" s="64"/>
      <c r="H1262" s="64"/>
      <c r="I1262" s="64"/>
      <c r="J1262" s="64"/>
      <c r="K1262" s="64"/>
    </row>
    <row r="1263" spans="1:28" x14ac:dyDescent="0.2">
      <c r="A1263" s="37"/>
      <c r="B1263" s="37"/>
      <c r="C1263" s="44" t="s">
        <v>1072</v>
      </c>
      <c r="D1263" s="45">
        <f>Source!BZ909</f>
        <v>142</v>
      </c>
      <c r="E1263" s="46">
        <f>(Source!AF909+Source!AE909)*Source!FX909/100</f>
        <v>1096.5240000000001</v>
      </c>
      <c r="F1263" s="45"/>
      <c r="G1263" s="52">
        <f>Source!X909</f>
        <v>34</v>
      </c>
      <c r="H1263" s="45" t="str">
        <f>CONCATENATE(Source!AT909)</f>
        <v>142</v>
      </c>
      <c r="I1263" s="45"/>
      <c r="J1263" s="45"/>
      <c r="K1263" s="45"/>
    </row>
    <row r="1264" spans="1:28" x14ac:dyDescent="0.2">
      <c r="A1264" s="37"/>
      <c r="B1264" s="37"/>
      <c r="C1264" s="44" t="s">
        <v>1073</v>
      </c>
      <c r="D1264" s="45">
        <f>Source!CA909</f>
        <v>95</v>
      </c>
      <c r="E1264" s="46">
        <f>(Source!AF909+Source!AE909)*Source!FY909/100</f>
        <v>623.55150000000003</v>
      </c>
      <c r="F1264" s="45" t="str">
        <f>CONCATENATE(Source!DM909,Source!FU909, "=", Source!FY909, "%")</f>
        <v>*0,85=80,75%</v>
      </c>
      <c r="G1264" s="52">
        <f>Source!Y909</f>
        <v>19</v>
      </c>
      <c r="H1264" s="45" t="str">
        <f>CONCATENATE(Source!AU909)</f>
        <v>81</v>
      </c>
      <c r="I1264" s="45"/>
      <c r="J1264" s="45"/>
      <c r="K1264" s="45"/>
    </row>
    <row r="1265" spans="1:28" x14ac:dyDescent="0.2">
      <c r="A1265" s="37"/>
      <c r="B1265" s="37"/>
      <c r="C1265" s="44" t="s">
        <v>1074</v>
      </c>
      <c r="D1265" s="45"/>
      <c r="E1265" s="46">
        <f>((Source!AF909+Source!AE909)*Source!FX909/100)+((Source!AF909+Source!AE909)*Source!FY909/100)+Source!AB909</f>
        <v>4942.3755000000001</v>
      </c>
      <c r="F1265" s="45"/>
      <c r="G1265" s="52">
        <f>Source!O909+Source!X909+Source!Y909</f>
        <v>150</v>
      </c>
      <c r="H1265" s="45"/>
      <c r="I1265" s="45"/>
      <c r="J1265" s="45"/>
      <c r="K1265" s="45"/>
    </row>
    <row r="1266" spans="1:28" ht="54" x14ac:dyDescent="0.2">
      <c r="A1266" s="38" t="str">
        <f>Source!E910</f>
        <v>145,1</v>
      </c>
      <c r="B1266" s="38" t="str">
        <f>Source!F910</f>
        <v>Прайс-лист</v>
      </c>
      <c r="C1266" s="39" t="s">
        <v>1117</v>
      </c>
      <c r="D1266" s="40">
        <f>Source!I910</f>
        <v>3</v>
      </c>
      <c r="E1266" s="41">
        <f>Source!AB910</f>
        <v>93.2</v>
      </c>
      <c r="F1266" s="41">
        <f>Source!AD910</f>
        <v>0</v>
      </c>
      <c r="G1266" s="51">
        <f>Source!O910</f>
        <v>280</v>
      </c>
      <c r="H1266" s="51">
        <f>Source!S910</f>
        <v>0</v>
      </c>
      <c r="I1266" s="51">
        <f>Source!Q910</f>
        <v>0</v>
      </c>
      <c r="J1266" s="42">
        <f>Source!AH910</f>
        <v>0</v>
      </c>
      <c r="K1266" s="42">
        <f>Source!U910</f>
        <v>0</v>
      </c>
      <c r="T1266">
        <f>Source!O910+Source!X910+Source!Y910</f>
        <v>280</v>
      </c>
      <c r="U1266">
        <f>Source!P910</f>
        <v>280</v>
      </c>
      <c r="V1266">
        <f>Source!S910</f>
        <v>0</v>
      </c>
      <c r="W1266">
        <f>Source!Q910</f>
        <v>0</v>
      </c>
      <c r="X1266">
        <f>Source!R910</f>
        <v>0</v>
      </c>
      <c r="Y1266">
        <f>Source!U910</f>
        <v>0</v>
      </c>
      <c r="Z1266">
        <f>Source!V910</f>
        <v>0</v>
      </c>
      <c r="AA1266">
        <f>Source!X910</f>
        <v>0</v>
      </c>
      <c r="AB1266">
        <f>Source!Y910</f>
        <v>0</v>
      </c>
    </row>
    <row r="1267" spans="1:28" ht="14.25" x14ac:dyDescent="0.2">
      <c r="A1267" s="37"/>
      <c r="B1267" s="37"/>
      <c r="C1267" s="43" t="str">
        <f>Source!H910</f>
        <v>шт.</v>
      </c>
      <c r="D1267" s="40"/>
      <c r="E1267" s="41">
        <f>Source!AF910</f>
        <v>0</v>
      </c>
      <c r="F1267" s="41">
        <f>Source!AE910</f>
        <v>0</v>
      </c>
      <c r="G1267" s="51"/>
      <c r="H1267" s="51"/>
      <c r="I1267" s="51">
        <f>Source!R910</f>
        <v>0</v>
      </c>
      <c r="J1267" s="42">
        <f>Source!AI910</f>
        <v>0</v>
      </c>
      <c r="K1267" s="42">
        <f>Source!V910</f>
        <v>0</v>
      </c>
    </row>
    <row r="1268" spans="1:28" ht="42.75" x14ac:dyDescent="0.2">
      <c r="A1268" s="38" t="str">
        <f>Source!E911</f>
        <v>146</v>
      </c>
      <c r="B1268" s="38" t="str">
        <f>Source!F911</f>
        <v>01-02-058-2</v>
      </c>
      <c r="C1268" s="39" t="str">
        <f>Source!G911</f>
        <v>Копание ям вручную без креплений для стоек и столбов: без откосов глубиной до 0,7 м, группа грунтов 2</v>
      </c>
      <c r="D1268" s="40">
        <f>Source!I911</f>
        <v>5.9999999999999995E-4</v>
      </c>
      <c r="E1268" s="41">
        <f>Source!AB911</f>
        <v>1778</v>
      </c>
      <c r="F1268" s="41">
        <f>Source!AD911</f>
        <v>0</v>
      </c>
      <c r="G1268" s="51">
        <f>Source!O911</f>
        <v>1</v>
      </c>
      <c r="H1268" s="51">
        <f>Source!S911</f>
        <v>1</v>
      </c>
      <c r="I1268" s="51">
        <f>Source!Q911</f>
        <v>0</v>
      </c>
      <c r="J1268" s="42">
        <f>Source!AH911</f>
        <v>280</v>
      </c>
      <c r="K1268" s="42">
        <f>Source!U911</f>
        <v>0.16799999999999998</v>
      </c>
      <c r="T1268">
        <f>Source!O911+Source!X911+Source!Y911</f>
        <v>2</v>
      </c>
      <c r="U1268">
        <f>Source!P911</f>
        <v>0</v>
      </c>
      <c r="V1268">
        <f>Source!S911</f>
        <v>1</v>
      </c>
      <c r="W1268">
        <f>Source!Q911</f>
        <v>0</v>
      </c>
      <c r="X1268">
        <f>Source!R911</f>
        <v>0</v>
      </c>
      <c r="Y1268">
        <f>Source!U911</f>
        <v>0.16799999999999998</v>
      </c>
      <c r="Z1268">
        <f>Source!V911</f>
        <v>0</v>
      </c>
      <c r="AA1268">
        <f>Source!X911</f>
        <v>1</v>
      </c>
      <c r="AB1268">
        <f>Source!Y911</f>
        <v>0</v>
      </c>
    </row>
    <row r="1269" spans="1:28" ht="14.25" x14ac:dyDescent="0.2">
      <c r="A1269" s="37"/>
      <c r="B1269" s="37"/>
      <c r="C1269" s="43" t="str">
        <f>Source!H911</f>
        <v>100 м3 грунта</v>
      </c>
      <c r="D1269" s="40"/>
      <c r="E1269" s="41">
        <f>Source!AF911</f>
        <v>1778</v>
      </c>
      <c r="F1269" s="41">
        <f>Source!AE911</f>
        <v>0</v>
      </c>
      <c r="G1269" s="51"/>
      <c r="H1269" s="51"/>
      <c r="I1269" s="51">
        <f>Source!R911</f>
        <v>0</v>
      </c>
      <c r="J1269" s="42">
        <f>Source!AI911</f>
        <v>0</v>
      </c>
      <c r="K1269" s="42">
        <f>Source!V911</f>
        <v>0</v>
      </c>
    </row>
    <row r="1270" spans="1:28" x14ac:dyDescent="0.2">
      <c r="A1270" s="37"/>
      <c r="B1270" s="37"/>
      <c r="C1270" s="47" t="str">
        <f>"Объем: "&amp;Source!I911&amp;"=(2*"&amp;"0,2*"&amp;"0,2*"&amp;"0,7)/"&amp;"100"</f>
        <v>Объем: 0,0006=(2*0,2*0,2*0,7)/100</v>
      </c>
      <c r="D1270" s="37"/>
      <c r="E1270" s="37"/>
      <c r="F1270" s="37"/>
      <c r="G1270" s="37"/>
      <c r="H1270" s="37"/>
      <c r="I1270" s="37"/>
      <c r="J1270" s="37"/>
      <c r="K1270" s="37"/>
    </row>
    <row r="1271" spans="1:28" x14ac:dyDescent="0.2">
      <c r="A1271" s="37"/>
      <c r="B1271" s="37"/>
      <c r="C1271" s="44" t="s">
        <v>1072</v>
      </c>
      <c r="D1271" s="45">
        <f>Source!BZ911</f>
        <v>80</v>
      </c>
      <c r="E1271" s="46">
        <f>(Source!AF911+Source!AE911)*Source!FX911/100</f>
        <v>1422.4</v>
      </c>
      <c r="F1271" s="45"/>
      <c r="G1271" s="52">
        <f>Source!X911</f>
        <v>1</v>
      </c>
      <c r="H1271" s="45" t="str">
        <f>CONCATENATE(Source!AT911)</f>
        <v>80</v>
      </c>
      <c r="I1271" s="45"/>
      <c r="J1271" s="45"/>
      <c r="K1271" s="45"/>
    </row>
    <row r="1272" spans="1:28" x14ac:dyDescent="0.2">
      <c r="A1272" s="37"/>
      <c r="B1272" s="37"/>
      <c r="C1272" s="44" t="s">
        <v>1074</v>
      </c>
      <c r="D1272" s="45"/>
      <c r="E1272" s="46">
        <f>((Source!AF911+Source!AE911)*Source!FX911/100)+((Source!AF911+Source!AE911)*Source!FY911/100)+Source!AB911</f>
        <v>3880.4850000000001</v>
      </c>
      <c r="F1272" s="45"/>
      <c r="G1272" s="52">
        <f>Source!O911+Source!X911+Source!Y911</f>
        <v>2</v>
      </c>
      <c r="H1272" s="45"/>
      <c r="I1272" s="45"/>
      <c r="J1272" s="45"/>
      <c r="K1272" s="45"/>
    </row>
    <row r="1273" spans="1:28" ht="54" x14ac:dyDescent="0.2">
      <c r="A1273" s="38" t="str">
        <f>Source!E912</f>
        <v>147</v>
      </c>
      <c r="B1273" s="38" t="str">
        <f>Source!F912</f>
        <v>Прайс-лист</v>
      </c>
      <c r="C1273" s="39" t="s">
        <v>1118</v>
      </c>
      <c r="D1273" s="40">
        <f>Source!I912</f>
        <v>2</v>
      </c>
      <c r="E1273" s="41">
        <f>Source!AB912</f>
        <v>1180.3</v>
      </c>
      <c r="F1273" s="41">
        <f>Source!AD912</f>
        <v>0</v>
      </c>
      <c r="G1273" s="51">
        <f>Source!O912</f>
        <v>2361</v>
      </c>
      <c r="H1273" s="51">
        <f>Source!S912</f>
        <v>0</v>
      </c>
      <c r="I1273" s="51">
        <f>Source!Q912</f>
        <v>0</v>
      </c>
      <c r="J1273" s="42">
        <f>Source!AH912</f>
        <v>0</v>
      </c>
      <c r="K1273" s="42">
        <f>Source!U912</f>
        <v>0</v>
      </c>
      <c r="T1273">
        <f>Source!O912+Source!X912+Source!Y912</f>
        <v>2361</v>
      </c>
      <c r="U1273">
        <f>Source!P912</f>
        <v>2361</v>
      </c>
      <c r="V1273">
        <f>Source!S912</f>
        <v>0</v>
      </c>
      <c r="W1273">
        <f>Source!Q912</f>
        <v>0</v>
      </c>
      <c r="X1273">
        <f>Source!R912</f>
        <v>0</v>
      </c>
      <c r="Y1273">
        <f>Source!U912</f>
        <v>0</v>
      </c>
      <c r="Z1273">
        <f>Source!V912</f>
        <v>0</v>
      </c>
      <c r="AA1273">
        <f>Source!X912</f>
        <v>0</v>
      </c>
      <c r="AB1273">
        <f>Source!Y912</f>
        <v>0</v>
      </c>
    </row>
    <row r="1274" spans="1:28" ht="14.25" x14ac:dyDescent="0.2">
      <c r="A1274" s="37"/>
      <c r="B1274" s="37"/>
      <c r="C1274" s="43" t="str">
        <f>Source!H912</f>
        <v>шт.</v>
      </c>
      <c r="D1274" s="40"/>
      <c r="E1274" s="41">
        <f>Source!AF912</f>
        <v>0</v>
      </c>
      <c r="F1274" s="41">
        <f>Source!AE912</f>
        <v>0</v>
      </c>
      <c r="G1274" s="51"/>
      <c r="H1274" s="51"/>
      <c r="I1274" s="51">
        <f>Source!R912</f>
        <v>0</v>
      </c>
      <c r="J1274" s="42">
        <f>Source!AI912</f>
        <v>0</v>
      </c>
      <c r="K1274" s="42">
        <f>Source!V912</f>
        <v>0</v>
      </c>
    </row>
    <row r="1275" spans="1:28" ht="14.25" x14ac:dyDescent="0.2">
      <c r="A1275" s="38" t="str">
        <f>Source!E913</f>
        <v>148</v>
      </c>
      <c r="B1275" s="38" t="str">
        <f>Source!F913</f>
        <v>06-01-001-1</v>
      </c>
      <c r="C1275" s="39" t="str">
        <f>Source!G913</f>
        <v>Устройство бетонной подготовки</v>
      </c>
      <c r="D1275" s="40">
        <f>Source!I913</f>
        <v>5.9999999999999995E-4</v>
      </c>
      <c r="E1275" s="41">
        <f>Source!AB913</f>
        <v>54144.7</v>
      </c>
      <c r="F1275" s="41">
        <f>Source!AD913</f>
        <v>1586.2</v>
      </c>
      <c r="G1275" s="51">
        <f>Source!O913</f>
        <v>33</v>
      </c>
      <c r="H1275" s="51">
        <f>Source!S913</f>
        <v>1</v>
      </c>
      <c r="I1275" s="51">
        <f>Source!Q913</f>
        <v>1</v>
      </c>
      <c r="J1275" s="42">
        <f>Source!AH913</f>
        <v>180</v>
      </c>
      <c r="K1275" s="42">
        <f>Source!U913</f>
        <v>0.10799999999999998</v>
      </c>
      <c r="T1275">
        <f>Source!O913+Source!X913+Source!Y913</f>
        <v>35</v>
      </c>
      <c r="U1275">
        <f>Source!P913</f>
        <v>31</v>
      </c>
      <c r="V1275">
        <f>Source!S913</f>
        <v>1</v>
      </c>
      <c r="W1275">
        <f>Source!Q913</f>
        <v>1</v>
      </c>
      <c r="X1275">
        <f>Source!R913</f>
        <v>0</v>
      </c>
      <c r="Y1275">
        <f>Source!U913</f>
        <v>0.10799999999999998</v>
      </c>
      <c r="Z1275">
        <f>Source!V913</f>
        <v>1.0799999999999999E-2</v>
      </c>
      <c r="AA1275">
        <f>Source!X913</f>
        <v>1</v>
      </c>
      <c r="AB1275">
        <f>Source!Y913</f>
        <v>1</v>
      </c>
    </row>
    <row r="1276" spans="1:28" ht="28.5" x14ac:dyDescent="0.2">
      <c r="A1276" s="37"/>
      <c r="B1276" s="37"/>
      <c r="C1276" s="43" t="str">
        <f>Source!H913</f>
        <v>100 м3 бетона, бутобетона и железобетона в деле</v>
      </c>
      <c r="D1276" s="40"/>
      <c r="E1276" s="41">
        <f>Source!AF913</f>
        <v>1143</v>
      </c>
      <c r="F1276" s="41">
        <f>Source!AE913</f>
        <v>238.7</v>
      </c>
      <c r="G1276" s="51"/>
      <c r="H1276" s="51"/>
      <c r="I1276" s="51">
        <f>Source!R913</f>
        <v>0</v>
      </c>
      <c r="J1276" s="42">
        <f>Source!AI913</f>
        <v>18</v>
      </c>
      <c r="K1276" s="42">
        <f>Source!V913</f>
        <v>1.0799999999999999E-2</v>
      </c>
    </row>
    <row r="1277" spans="1:28" x14ac:dyDescent="0.2">
      <c r="A1277" s="37"/>
      <c r="B1277" s="37"/>
      <c r="C1277" s="47" t="str">
        <f>"Объем: "&amp;Source!I913&amp;"=(2*"&amp;"0,2*"&amp;"0,2*"&amp;"0,7)/"&amp;"100"</f>
        <v>Объем: 0,0006=(2*0,2*0,2*0,7)/100</v>
      </c>
      <c r="D1277" s="37"/>
      <c r="E1277" s="37"/>
      <c r="F1277" s="37"/>
      <c r="G1277" s="37"/>
      <c r="H1277" s="37"/>
      <c r="I1277" s="37"/>
      <c r="J1277" s="37"/>
      <c r="K1277" s="37"/>
    </row>
    <row r="1278" spans="1:28" x14ac:dyDescent="0.2">
      <c r="A1278" s="37"/>
      <c r="B1278" s="37"/>
      <c r="C1278" s="44" t="s">
        <v>1072</v>
      </c>
      <c r="D1278" s="45">
        <f>Source!BZ913</f>
        <v>105</v>
      </c>
      <c r="E1278" s="46">
        <f>(Source!AF913+Source!AE913)*Source!FX913/100</f>
        <v>1450.7850000000001</v>
      </c>
      <c r="F1278" s="45"/>
      <c r="G1278" s="52">
        <f>Source!X913</f>
        <v>1</v>
      </c>
      <c r="H1278" s="45" t="str">
        <f>CONCATENATE(Source!AT913)</f>
        <v>105</v>
      </c>
      <c r="I1278" s="45"/>
      <c r="J1278" s="45"/>
      <c r="K1278" s="45"/>
    </row>
    <row r="1279" spans="1:28" x14ac:dyDescent="0.2">
      <c r="A1279" s="37"/>
      <c r="B1279" s="37"/>
      <c r="C1279" s="44" t="s">
        <v>1073</v>
      </c>
      <c r="D1279" s="45">
        <f>Source!CA913</f>
        <v>65</v>
      </c>
      <c r="E1279" s="46">
        <f>(Source!AF913+Source!AE913)*Source!FY913/100</f>
        <v>763.38925000000006</v>
      </c>
      <c r="F1279" s="45" t="str">
        <f>CONCATENATE(Source!DM913,Source!FU913, "=", Source!FY913, "%")</f>
        <v>*0,85=55,25%</v>
      </c>
      <c r="G1279" s="52">
        <f>Source!Y913</f>
        <v>1</v>
      </c>
      <c r="H1279" s="45" t="str">
        <f>CONCATENATE(Source!AU913)</f>
        <v>55</v>
      </c>
      <c r="I1279" s="45"/>
      <c r="J1279" s="45"/>
      <c r="K1279" s="45"/>
    </row>
    <row r="1280" spans="1:28" x14ac:dyDescent="0.2">
      <c r="A1280" s="37"/>
      <c r="B1280" s="37"/>
      <c r="C1280" s="44" t="s">
        <v>1074</v>
      </c>
      <c r="D1280" s="45"/>
      <c r="E1280" s="46">
        <f>((Source!AF913+Source!AE913)*Source!FX913/100)+((Source!AF913+Source!AE913)*Source!FY913/100)+Source!AB913</f>
        <v>56358.874249999993</v>
      </c>
      <c r="F1280" s="45"/>
      <c r="G1280" s="52">
        <f>Source!O913+Source!X913+Source!Y913</f>
        <v>35</v>
      </c>
      <c r="H1280" s="45"/>
      <c r="I1280" s="45"/>
      <c r="J1280" s="45"/>
      <c r="K1280" s="45"/>
    </row>
    <row r="1281" spans="1:28" x14ac:dyDescent="0.2">
      <c r="A1281" s="37"/>
      <c r="B1281" s="37"/>
      <c r="C1281" s="37"/>
      <c r="D1281" s="37"/>
      <c r="E1281" s="37"/>
      <c r="F1281" s="37"/>
      <c r="G1281" s="37"/>
      <c r="H1281" s="37"/>
      <c r="I1281" s="37"/>
      <c r="J1281" s="37"/>
      <c r="K1281" s="37"/>
    </row>
    <row r="1282" spans="1:28" ht="15" x14ac:dyDescent="0.25">
      <c r="A1282" s="48"/>
      <c r="B1282" s="48"/>
      <c r="C1282" s="65" t="str">
        <f>CONCATENATE("Итого по разделу: ",IF(Source!G915&lt;&gt;"Новый раздел", Source!G915, ""))</f>
        <v>Итого по разделу: 9. Малые архитектурные формы</v>
      </c>
      <c r="D1282" s="65"/>
      <c r="E1282" s="65"/>
      <c r="F1282" s="65"/>
      <c r="G1282" s="53">
        <f>IF(SUM(T1230:T1281)=0, "-", SUM(T1230:T1281))</f>
        <v>65955</v>
      </c>
      <c r="H1282" s="53">
        <f>IF(SUM(V1230:V1281)=0, "-", SUM(V1230:V1281))</f>
        <v>50</v>
      </c>
      <c r="I1282" s="53">
        <f>IF(SUM(W1230:W1281)=0, "-", SUM(W1230:W1281))</f>
        <v>100</v>
      </c>
      <c r="J1282" s="53"/>
      <c r="K1282" s="49">
        <f>IF(SUM(Y1230:Y1281)=0, "-", SUM(Y1230:Y1281))</f>
        <v>7.5591999999999988</v>
      </c>
    </row>
    <row r="1283" spans="1:28" ht="15" x14ac:dyDescent="0.25">
      <c r="A1283" s="48"/>
      <c r="B1283" s="48"/>
      <c r="C1283" s="48"/>
      <c r="D1283" s="48"/>
      <c r="E1283" s="48"/>
      <c r="F1283" s="48"/>
      <c r="G1283" s="53"/>
      <c r="H1283" s="53"/>
      <c r="I1283" s="53">
        <f>IF(SUM(X1230:X1281)=0, "-", SUM(X1230:X1281))</f>
        <v>12</v>
      </c>
      <c r="J1283" s="53"/>
      <c r="K1283" s="49">
        <f>IF(SUM(Z1230:Z1281)=0, "-", SUM(Z1230:Z1281))</f>
        <v>0.88830000000000009</v>
      </c>
    </row>
    <row r="1284" spans="1:28" x14ac:dyDescent="0.2">
      <c r="A1284" s="37"/>
      <c r="B1284" s="37"/>
      <c r="C1284" s="37"/>
      <c r="D1284" s="37"/>
      <c r="E1284" s="37"/>
      <c r="F1284" s="37"/>
      <c r="G1284" s="37"/>
      <c r="H1284" s="37"/>
      <c r="I1284" s="37"/>
      <c r="J1284" s="37"/>
      <c r="K1284" s="37"/>
    </row>
    <row r="1285" spans="1:28" x14ac:dyDescent="0.2">
      <c r="A1285" s="37"/>
      <c r="B1285" s="37"/>
      <c r="C1285" s="37"/>
      <c r="D1285" s="37"/>
      <c r="E1285" s="37"/>
      <c r="F1285" s="37"/>
      <c r="G1285" s="37"/>
      <c r="H1285" s="37"/>
      <c r="I1285" s="37"/>
      <c r="J1285" s="37"/>
      <c r="K1285" s="37"/>
    </row>
    <row r="1286" spans="1:28" ht="14.25" x14ac:dyDescent="0.2">
      <c r="A1286" s="37"/>
      <c r="B1286" s="37"/>
      <c r="C1286" s="66" t="str">
        <f>Source!H944</f>
        <v>Индекс на 3 квартал 2020г. -8,21</v>
      </c>
      <c r="D1286" s="66"/>
      <c r="E1286" s="66"/>
      <c r="F1286" s="66"/>
      <c r="G1286" s="66"/>
      <c r="H1286" s="67">
        <f>IF(Source!F944=0, "", Source!F944)</f>
        <v>541490.55000000005</v>
      </c>
      <c r="I1286" s="67"/>
      <c r="J1286" s="37"/>
      <c r="K1286" s="37"/>
    </row>
    <row r="1287" spans="1:28" ht="14.25" x14ac:dyDescent="0.2">
      <c r="A1287" s="37"/>
      <c r="B1287" s="37"/>
      <c r="C1287" s="66" t="str">
        <f>Source!H945</f>
        <v>НДС 20%</v>
      </c>
      <c r="D1287" s="66"/>
      <c r="E1287" s="66"/>
      <c r="F1287" s="66"/>
      <c r="G1287" s="66"/>
      <c r="H1287" s="67">
        <f>IF(Source!F945=0, "", Source!F945)</f>
        <v>108298.11</v>
      </c>
      <c r="I1287" s="67"/>
      <c r="J1287" s="37"/>
      <c r="K1287" s="37"/>
    </row>
    <row r="1288" spans="1:28" ht="14.25" x14ac:dyDescent="0.2">
      <c r="A1288" s="37"/>
      <c r="B1288" s="37"/>
      <c r="C1288" s="66" t="str">
        <f>Source!H946</f>
        <v>Всего по смете</v>
      </c>
      <c r="D1288" s="66"/>
      <c r="E1288" s="66"/>
      <c r="F1288" s="66"/>
      <c r="G1288" s="66"/>
      <c r="H1288" s="67">
        <f>IF(Source!F946=0, "", Source!F946)</f>
        <v>649788.66</v>
      </c>
      <c r="I1288" s="67"/>
      <c r="J1288" s="37"/>
      <c r="K1288" s="37"/>
    </row>
    <row r="1289" spans="1:28" x14ac:dyDescent="0.2">
      <c r="A1289" s="37"/>
      <c r="B1289" s="37"/>
      <c r="C1289" s="37"/>
      <c r="D1289" s="37"/>
      <c r="E1289" s="37"/>
      <c r="F1289" s="37"/>
      <c r="G1289" s="37"/>
      <c r="H1289" s="37"/>
      <c r="I1289" s="37"/>
      <c r="J1289" s="37"/>
      <c r="K1289" s="37"/>
    </row>
    <row r="1290" spans="1:28" ht="16.5" x14ac:dyDescent="0.25">
      <c r="A1290" s="68" t="str">
        <f>CONCATENATE("Раздел: ",IF(Source!G948&lt;&gt;"Новый раздел", Source!G948, ""))</f>
        <v>Раздел: 10. Детская площадка для творчества</v>
      </c>
      <c r="B1290" s="68"/>
      <c r="C1290" s="68"/>
      <c r="D1290" s="68"/>
      <c r="E1290" s="68"/>
      <c r="F1290" s="68"/>
      <c r="G1290" s="68"/>
      <c r="H1290" s="68"/>
      <c r="I1290" s="68"/>
      <c r="J1290" s="68"/>
      <c r="K1290" s="68"/>
    </row>
    <row r="1291" spans="1:28" ht="57" x14ac:dyDescent="0.2">
      <c r="A1291" s="38" t="str">
        <f>Source!E952</f>
        <v>149</v>
      </c>
      <c r="B1291" s="38" t="str">
        <f>Source!F952</f>
        <v>01-01-013-14</v>
      </c>
      <c r="C1291" s="39" t="str">
        <f>Source!G952</f>
        <v>Разработка грунта с погрузкой на автомобили-самосвалы экскаваторами с ковшом вместимостью: 0,5 (0,5-0,63) м3, группа грунтов 2</v>
      </c>
      <c r="D1291" s="40">
        <f>Source!I952</f>
        <v>0.1021</v>
      </c>
      <c r="E1291" s="41">
        <f>Source!AB952</f>
        <v>4245.2</v>
      </c>
      <c r="F1291" s="41">
        <f>Source!AD952</f>
        <v>4144.6000000000004</v>
      </c>
      <c r="G1291" s="51">
        <f>Source!O952</f>
        <v>433</v>
      </c>
      <c r="H1291" s="51">
        <f>Source!S952</f>
        <v>10</v>
      </c>
      <c r="I1291" s="51">
        <f>Source!Q952</f>
        <v>423</v>
      </c>
      <c r="J1291" s="42">
        <f>Source!AH952</f>
        <v>15.08</v>
      </c>
      <c r="K1291" s="42">
        <f>Source!U952</f>
        <v>1.539668</v>
      </c>
      <c r="T1291">
        <f>Source!O952+Source!X952+Source!Y952</f>
        <v>529</v>
      </c>
      <c r="U1291">
        <f>Source!P952</f>
        <v>0</v>
      </c>
      <c r="V1291">
        <f>Source!S952</f>
        <v>10</v>
      </c>
      <c r="W1291">
        <f>Source!Q952</f>
        <v>423</v>
      </c>
      <c r="X1291">
        <f>Source!R952</f>
        <v>59</v>
      </c>
      <c r="Y1291">
        <f>Source!U952</f>
        <v>1.539668</v>
      </c>
      <c r="Z1291">
        <f>Source!V952</f>
        <v>4.4536019999999992</v>
      </c>
      <c r="AA1291">
        <f>Source!X952</f>
        <v>66</v>
      </c>
      <c r="AB1291">
        <f>Source!Y952</f>
        <v>30</v>
      </c>
    </row>
    <row r="1292" spans="1:28" ht="14.25" x14ac:dyDescent="0.2">
      <c r="A1292" s="37"/>
      <c r="B1292" s="37"/>
      <c r="C1292" s="43" t="str">
        <f>Source!H952</f>
        <v>1000 м3 грунта</v>
      </c>
      <c r="D1292" s="40"/>
      <c r="E1292" s="41">
        <f>Source!AF952</f>
        <v>95.8</v>
      </c>
      <c r="F1292" s="41">
        <f>Source!AE952</f>
        <v>578.4</v>
      </c>
      <c r="G1292" s="51"/>
      <c r="H1292" s="51"/>
      <c r="I1292" s="51">
        <f>Source!R952</f>
        <v>59</v>
      </c>
      <c r="J1292" s="42">
        <f>Source!AI952</f>
        <v>43.62</v>
      </c>
      <c r="K1292" s="42">
        <f>Source!V952</f>
        <v>4.4536019999999992</v>
      </c>
    </row>
    <row r="1293" spans="1:28" x14ac:dyDescent="0.2">
      <c r="A1293" s="37"/>
      <c r="B1293" s="37"/>
      <c r="C1293" s="47" t="str">
        <f>"Объем: "&amp;Source!I952&amp;"=(319*"&amp;"0,32)/"&amp;"1000"</f>
        <v>Объем: 0,1021=(319*0,32)/1000</v>
      </c>
      <c r="D1293" s="37"/>
      <c r="E1293" s="37"/>
      <c r="F1293" s="37"/>
      <c r="G1293" s="37"/>
      <c r="H1293" s="37"/>
      <c r="I1293" s="37"/>
      <c r="J1293" s="37"/>
      <c r="K1293" s="37"/>
    </row>
    <row r="1294" spans="1:28" x14ac:dyDescent="0.2">
      <c r="A1294" s="37"/>
      <c r="B1294" s="37"/>
      <c r="C1294" s="44" t="s">
        <v>1072</v>
      </c>
      <c r="D1294" s="45">
        <f>Source!BZ952</f>
        <v>95</v>
      </c>
      <c r="E1294" s="46">
        <f>(Source!AF952+Source!AE952)*Source!FX952/100</f>
        <v>640.4899999999999</v>
      </c>
      <c r="F1294" s="45"/>
      <c r="G1294" s="52">
        <f>Source!X952</f>
        <v>66</v>
      </c>
      <c r="H1294" s="45" t="str">
        <f>CONCATENATE(Source!AT952)</f>
        <v>95</v>
      </c>
      <c r="I1294" s="45"/>
      <c r="J1294" s="45"/>
      <c r="K1294" s="45"/>
    </row>
    <row r="1295" spans="1:28" x14ac:dyDescent="0.2">
      <c r="A1295" s="37"/>
      <c r="B1295" s="37"/>
      <c r="C1295" s="44" t="s">
        <v>1073</v>
      </c>
      <c r="D1295" s="45">
        <f>Source!CA952</f>
        <v>50</v>
      </c>
      <c r="E1295" s="46">
        <f>(Source!AF952+Source!AE952)*Source!FY952/100</f>
        <v>286.53499999999997</v>
      </c>
      <c r="F1295" s="45" t="str">
        <f>CONCATENATE(Source!DM952,Source!FU952, "=", Source!FY952, "%")</f>
        <v>*0,85=42,5%</v>
      </c>
      <c r="G1295" s="52">
        <f>Source!Y952</f>
        <v>30</v>
      </c>
      <c r="H1295" s="45" t="str">
        <f>CONCATENATE(Source!AU952)</f>
        <v>43</v>
      </c>
      <c r="I1295" s="45"/>
      <c r="J1295" s="45"/>
      <c r="K1295" s="45"/>
    </row>
    <row r="1296" spans="1:28" x14ac:dyDescent="0.2">
      <c r="A1296" s="37"/>
      <c r="B1296" s="37"/>
      <c r="C1296" s="44" t="s">
        <v>1074</v>
      </c>
      <c r="D1296" s="45"/>
      <c r="E1296" s="46">
        <f>((Source!AF952+Source!AE952)*Source!FX952/100)+((Source!AF952+Source!AE952)*Source!FY952/100)+Source!AB952</f>
        <v>5172.2249999999995</v>
      </c>
      <c r="F1296" s="45"/>
      <c r="G1296" s="52">
        <f>Source!O952+Source!X952+Source!Y952</f>
        <v>529</v>
      </c>
      <c r="H1296" s="45"/>
      <c r="I1296" s="45"/>
      <c r="J1296" s="45"/>
      <c r="K1296" s="45"/>
    </row>
    <row r="1297" spans="1:28" ht="57" x14ac:dyDescent="0.2">
      <c r="A1297" s="38" t="str">
        <f>Source!E953</f>
        <v>150</v>
      </c>
      <c r="B1297" s="38" t="str">
        <f>Source!F953</f>
        <v>пг03-21-01-005</v>
      </c>
      <c r="C1297" s="39" t="str">
        <f>Source!G953</f>
        <v>Перевозка грузов автомобилями-самосвалами грузоподъемностью 10 т, работающих вне карьера, на расстояние: до 5 км I класс груза</v>
      </c>
      <c r="D1297" s="40">
        <f>Source!I953</f>
        <v>153.15</v>
      </c>
      <c r="E1297" s="41">
        <f>Source!AB953</f>
        <v>6.7</v>
      </c>
      <c r="F1297" s="41">
        <f>Source!AD953</f>
        <v>6.7</v>
      </c>
      <c r="G1297" s="51">
        <f>Source!O953</f>
        <v>1026</v>
      </c>
      <c r="H1297" s="51">
        <f>Source!S953</f>
        <v>0</v>
      </c>
      <c r="I1297" s="51">
        <f>Source!Q953</f>
        <v>1026</v>
      </c>
      <c r="J1297" s="42">
        <f>Source!AH953</f>
        <v>0</v>
      </c>
      <c r="K1297" s="42">
        <f>Source!U953</f>
        <v>0</v>
      </c>
      <c r="T1297">
        <f>Source!O953+Source!X953+Source!Y953</f>
        <v>1026</v>
      </c>
      <c r="U1297">
        <f>Source!P953</f>
        <v>0</v>
      </c>
      <c r="V1297">
        <f>Source!S953</f>
        <v>0</v>
      </c>
      <c r="W1297">
        <f>Source!Q953</f>
        <v>1026</v>
      </c>
      <c r="X1297">
        <f>Source!R953</f>
        <v>0</v>
      </c>
      <c r="Y1297">
        <f>Source!U953</f>
        <v>0</v>
      </c>
      <c r="Z1297">
        <f>Source!V953</f>
        <v>0</v>
      </c>
      <c r="AA1297">
        <f>Source!X953</f>
        <v>0</v>
      </c>
      <c r="AB1297">
        <f>Source!Y953</f>
        <v>0</v>
      </c>
    </row>
    <row r="1298" spans="1:28" ht="14.25" x14ac:dyDescent="0.2">
      <c r="A1298" s="37"/>
      <c r="B1298" s="37"/>
      <c r="C1298" s="43" t="str">
        <f>Source!H953</f>
        <v>1 Т ГРУЗА</v>
      </c>
      <c r="D1298" s="40"/>
      <c r="E1298" s="41">
        <f>Source!AF953</f>
        <v>0</v>
      </c>
      <c r="F1298" s="41">
        <f>Source!AE953</f>
        <v>0</v>
      </c>
      <c r="G1298" s="51"/>
      <c r="H1298" s="51"/>
      <c r="I1298" s="51">
        <f>Source!R953</f>
        <v>0</v>
      </c>
      <c r="J1298" s="42">
        <f>Source!AI953</f>
        <v>0</v>
      </c>
      <c r="K1298" s="42">
        <f>Source!V953</f>
        <v>0</v>
      </c>
    </row>
    <row r="1299" spans="1:28" x14ac:dyDescent="0.2">
      <c r="A1299" s="37"/>
      <c r="B1299" s="37"/>
      <c r="C1299" s="47" t="str">
        <f>"Объем: "&amp;Source!I953&amp;"="&amp;Source!I952&amp;"*"&amp;"1000*"&amp;"1,5"</f>
        <v>Объем: 153,15=0,1021*1000*1,5</v>
      </c>
      <c r="D1299" s="37"/>
      <c r="E1299" s="37"/>
      <c r="F1299" s="37"/>
      <c r="G1299" s="37"/>
      <c r="H1299" s="37"/>
      <c r="I1299" s="37"/>
      <c r="J1299" s="37"/>
      <c r="K1299" s="37"/>
    </row>
    <row r="1300" spans="1:28" ht="42.75" x14ac:dyDescent="0.2">
      <c r="A1300" s="38" t="str">
        <f>Source!E954</f>
        <v>151</v>
      </c>
      <c r="B1300" s="38" t="str">
        <f>Source!F954</f>
        <v>01-02-057-2</v>
      </c>
      <c r="C1300" s="39" t="str">
        <f>Source!G954</f>
        <v>Разработка грунта вручную в траншеях глубиной до 2 м без креплений с откосами, группа грунтов: 2</v>
      </c>
      <c r="D1300" s="40">
        <f>Source!I954</f>
        <v>8.5500000000000007E-2</v>
      </c>
      <c r="E1300" s="41">
        <f>Source!AB954</f>
        <v>977.9</v>
      </c>
      <c r="F1300" s="41">
        <f>Source!AD954</f>
        <v>0</v>
      </c>
      <c r="G1300" s="51">
        <f>Source!O954</f>
        <v>84</v>
      </c>
      <c r="H1300" s="51">
        <f>Source!S954</f>
        <v>84</v>
      </c>
      <c r="I1300" s="51">
        <f>Source!Q954</f>
        <v>0</v>
      </c>
      <c r="J1300" s="42">
        <f>Source!AH954</f>
        <v>154</v>
      </c>
      <c r="K1300" s="42">
        <f>Source!U954</f>
        <v>13.167000000000002</v>
      </c>
      <c r="T1300">
        <f>Source!O954+Source!X954+Source!Y954</f>
        <v>183</v>
      </c>
      <c r="U1300">
        <f>Source!P954</f>
        <v>0</v>
      </c>
      <c r="V1300">
        <f>Source!S954</f>
        <v>84</v>
      </c>
      <c r="W1300">
        <f>Source!Q954</f>
        <v>0</v>
      </c>
      <c r="X1300">
        <f>Source!R954</f>
        <v>0</v>
      </c>
      <c r="Y1300">
        <f>Source!U954</f>
        <v>13.167000000000002</v>
      </c>
      <c r="Z1300">
        <f>Source!V954</f>
        <v>0</v>
      </c>
      <c r="AA1300">
        <f>Source!X954</f>
        <v>67</v>
      </c>
      <c r="AB1300">
        <f>Source!Y954</f>
        <v>32</v>
      </c>
    </row>
    <row r="1301" spans="1:28" ht="14.25" x14ac:dyDescent="0.2">
      <c r="A1301" s="37"/>
      <c r="B1301" s="37"/>
      <c r="C1301" s="43" t="str">
        <f>Source!H954</f>
        <v>100 м3 грунта</v>
      </c>
      <c r="D1301" s="40"/>
      <c r="E1301" s="41">
        <f>Source!AF954</f>
        <v>977.9</v>
      </c>
      <c r="F1301" s="41">
        <f>Source!AE954</f>
        <v>0</v>
      </c>
      <c r="G1301" s="51"/>
      <c r="H1301" s="51"/>
      <c r="I1301" s="51">
        <f>Source!R954</f>
        <v>0</v>
      </c>
      <c r="J1301" s="42">
        <f>Source!AI954</f>
        <v>0</v>
      </c>
      <c r="K1301" s="42">
        <f>Source!V954</f>
        <v>0</v>
      </c>
    </row>
    <row r="1302" spans="1:28" x14ac:dyDescent="0.2">
      <c r="A1302" s="37"/>
      <c r="B1302" s="37"/>
      <c r="C1302" s="47" t="str">
        <f>"Объем: "&amp;Source!I954&amp;"=("&amp;Source!I957&amp;"*"&amp;"100*"&amp;"0,09)/"&amp;"100"</f>
        <v>Объем: 0,0855=(0,95*100*0,09)/100</v>
      </c>
      <c r="D1302" s="37"/>
      <c r="E1302" s="37"/>
      <c r="F1302" s="37"/>
      <c r="G1302" s="37"/>
      <c r="H1302" s="37"/>
      <c r="I1302" s="37"/>
      <c r="J1302" s="37"/>
      <c r="K1302" s="37"/>
    </row>
    <row r="1303" spans="1:28" x14ac:dyDescent="0.2">
      <c r="A1303" s="37"/>
      <c r="B1303" s="37"/>
      <c r="C1303" s="44" t="s">
        <v>1072</v>
      </c>
      <c r="D1303" s="45">
        <f>Source!BZ954</f>
        <v>80</v>
      </c>
      <c r="E1303" s="46">
        <f>(Source!AF954+Source!AE954)*Source!FX954/100</f>
        <v>782.32</v>
      </c>
      <c r="F1303" s="45"/>
      <c r="G1303" s="52">
        <f>Source!X954</f>
        <v>67</v>
      </c>
      <c r="H1303" s="45" t="str">
        <f>CONCATENATE(Source!AT954)</f>
        <v>80</v>
      </c>
      <c r="I1303" s="45"/>
      <c r="J1303" s="45"/>
      <c r="K1303" s="45"/>
    </row>
    <row r="1304" spans="1:28" x14ac:dyDescent="0.2">
      <c r="A1304" s="37"/>
      <c r="B1304" s="37"/>
      <c r="C1304" s="44" t="s">
        <v>1073</v>
      </c>
      <c r="D1304" s="45">
        <f>Source!CA954</f>
        <v>45</v>
      </c>
      <c r="E1304" s="46">
        <f>(Source!AF954+Source!AE954)*Source!FY954/100</f>
        <v>374.04674999999997</v>
      </c>
      <c r="F1304" s="45" t="str">
        <f>CONCATENATE(Source!DM954,Source!FU954, "=", Source!FY954, "%")</f>
        <v>*0,85=38,25%</v>
      </c>
      <c r="G1304" s="52">
        <f>Source!Y954</f>
        <v>32</v>
      </c>
      <c r="H1304" s="45" t="str">
        <f>CONCATENATE(Source!AU954)</f>
        <v>38</v>
      </c>
      <c r="I1304" s="45"/>
      <c r="J1304" s="45"/>
      <c r="K1304" s="45"/>
    </row>
    <row r="1305" spans="1:28" x14ac:dyDescent="0.2">
      <c r="A1305" s="37"/>
      <c r="B1305" s="37"/>
      <c r="C1305" s="44" t="s">
        <v>1074</v>
      </c>
      <c r="D1305" s="45"/>
      <c r="E1305" s="46">
        <f>((Source!AF954+Source!AE954)*Source!FX954/100)+((Source!AF954+Source!AE954)*Source!FY954/100)+Source!AB954</f>
        <v>2134.2667500000002</v>
      </c>
      <c r="F1305" s="45"/>
      <c r="G1305" s="52">
        <f>Source!O954+Source!X954+Source!Y954</f>
        <v>183</v>
      </c>
      <c r="H1305" s="45"/>
      <c r="I1305" s="45"/>
      <c r="J1305" s="45"/>
      <c r="K1305" s="45"/>
    </row>
    <row r="1306" spans="1:28" ht="42.75" x14ac:dyDescent="0.2">
      <c r="A1306" s="38" t="str">
        <f>Source!E955</f>
        <v>152</v>
      </c>
      <c r="B1306" s="38" t="str">
        <f>Source!F955</f>
        <v>27-04-001-4</v>
      </c>
      <c r="C1306" s="39" t="str">
        <f>Source!G955</f>
        <v>Устройство подстилающих и выравнивающих слоев оснований: из щебня</v>
      </c>
      <c r="D1306" s="40">
        <f>Source!I955</f>
        <v>1.43E-2</v>
      </c>
      <c r="E1306" s="41">
        <f>Source!AB955</f>
        <v>3511.5</v>
      </c>
      <c r="F1306" s="41">
        <f>Source!AD955</f>
        <v>3336.5</v>
      </c>
      <c r="G1306" s="51">
        <f>Source!O955</f>
        <v>50</v>
      </c>
      <c r="H1306" s="51">
        <f>Source!S955</f>
        <v>2</v>
      </c>
      <c r="I1306" s="51">
        <f>Source!Q955</f>
        <v>48</v>
      </c>
      <c r="J1306" s="42">
        <f>Source!AH955</f>
        <v>24.19</v>
      </c>
      <c r="K1306" s="42">
        <f>Source!U955</f>
        <v>0.34591700000000003</v>
      </c>
      <c r="T1306">
        <f>Source!O955+Source!X955+Source!Y955</f>
        <v>64</v>
      </c>
      <c r="U1306">
        <f>Source!P955</f>
        <v>0</v>
      </c>
      <c r="V1306">
        <f>Source!S955</f>
        <v>2</v>
      </c>
      <c r="W1306">
        <f>Source!Q955</f>
        <v>48</v>
      </c>
      <c r="X1306">
        <f>Source!R955</f>
        <v>4</v>
      </c>
      <c r="Y1306">
        <f>Source!U955</f>
        <v>0.34591700000000003</v>
      </c>
      <c r="Z1306">
        <f>Source!V955</f>
        <v>0.29458000000000001</v>
      </c>
      <c r="AA1306">
        <f>Source!X955</f>
        <v>9</v>
      </c>
      <c r="AB1306">
        <f>Source!Y955</f>
        <v>5</v>
      </c>
    </row>
    <row r="1307" spans="1:28" ht="28.5" x14ac:dyDescent="0.2">
      <c r="A1307" s="37"/>
      <c r="B1307" s="37"/>
      <c r="C1307" s="43" t="str">
        <f>Source!H955</f>
        <v>100 м3 материала основания (в плотном теле)</v>
      </c>
      <c r="D1307" s="40"/>
      <c r="E1307" s="41">
        <f>Source!AF955</f>
        <v>159.19999999999999</v>
      </c>
      <c r="F1307" s="41">
        <f>Source!AE955</f>
        <v>273.60000000000002</v>
      </c>
      <c r="G1307" s="51"/>
      <c r="H1307" s="51"/>
      <c r="I1307" s="51">
        <f>Source!R955</f>
        <v>4</v>
      </c>
      <c r="J1307" s="42">
        <f>Source!AI955</f>
        <v>20.6</v>
      </c>
      <c r="K1307" s="42">
        <f>Source!V955</f>
        <v>0.29458000000000001</v>
      </c>
    </row>
    <row r="1308" spans="1:28" x14ac:dyDescent="0.2">
      <c r="A1308" s="37"/>
      <c r="B1308" s="37"/>
      <c r="C1308" s="47" t="str">
        <f>"Объем: "&amp;Source!I955&amp;"=("&amp;Source!I957&amp;"*"&amp;"100*"&amp;"0,1*"&amp;"0,15)/"&amp;"100"</f>
        <v>Объем: 0,0143=(0,95*100*0,1*0,15)/100</v>
      </c>
      <c r="D1308" s="37"/>
      <c r="E1308" s="37"/>
      <c r="F1308" s="37"/>
      <c r="G1308" s="37"/>
      <c r="H1308" s="37"/>
      <c r="I1308" s="37"/>
      <c r="J1308" s="37"/>
      <c r="K1308" s="37"/>
    </row>
    <row r="1309" spans="1:28" x14ac:dyDescent="0.2">
      <c r="A1309" s="37"/>
      <c r="B1309" s="37"/>
      <c r="C1309" s="44" t="s">
        <v>1072</v>
      </c>
      <c r="D1309" s="45">
        <f>Source!BZ955</f>
        <v>142</v>
      </c>
      <c r="E1309" s="46">
        <f>(Source!AF955+Source!AE955)*Source!FX955/100</f>
        <v>614.57600000000002</v>
      </c>
      <c r="F1309" s="45"/>
      <c r="G1309" s="52">
        <f>Source!X955</f>
        <v>9</v>
      </c>
      <c r="H1309" s="45" t="str">
        <f>CONCATENATE(Source!AT955)</f>
        <v>142</v>
      </c>
      <c r="I1309" s="45"/>
      <c r="J1309" s="45"/>
      <c r="K1309" s="45"/>
    </row>
    <row r="1310" spans="1:28" x14ac:dyDescent="0.2">
      <c r="A1310" s="37"/>
      <c r="B1310" s="37"/>
      <c r="C1310" s="44" t="s">
        <v>1073</v>
      </c>
      <c r="D1310" s="45">
        <f>Source!CA955</f>
        <v>95</v>
      </c>
      <c r="E1310" s="46">
        <f>(Source!AF955+Source!AE955)*Source!FY955/100</f>
        <v>349.48599999999999</v>
      </c>
      <c r="F1310" s="45" t="str">
        <f>CONCATENATE(Source!DM955,Source!FU955, "=", Source!FY955, "%")</f>
        <v>*0,85=80,75%</v>
      </c>
      <c r="G1310" s="52">
        <f>Source!Y955</f>
        <v>5</v>
      </c>
      <c r="H1310" s="45" t="str">
        <f>CONCATENATE(Source!AU955)</f>
        <v>81</v>
      </c>
      <c r="I1310" s="45"/>
      <c r="J1310" s="45"/>
      <c r="K1310" s="45"/>
    </row>
    <row r="1311" spans="1:28" x14ac:dyDescent="0.2">
      <c r="A1311" s="37"/>
      <c r="B1311" s="37"/>
      <c r="C1311" s="44" t="s">
        <v>1074</v>
      </c>
      <c r="D1311" s="45"/>
      <c r="E1311" s="46">
        <f>((Source!AF955+Source!AE955)*Source!FX955/100)+((Source!AF955+Source!AE955)*Source!FY955/100)+Source!AB955</f>
        <v>4475.5619999999999</v>
      </c>
      <c r="F1311" s="45"/>
      <c r="G1311" s="52">
        <f>Source!O955+Source!X955+Source!Y955</f>
        <v>64</v>
      </c>
      <c r="H1311" s="45"/>
      <c r="I1311" s="45"/>
      <c r="J1311" s="45"/>
      <c r="K1311" s="45"/>
    </row>
    <row r="1312" spans="1:28" ht="42.75" x14ac:dyDescent="0.2">
      <c r="A1312" s="38" t="str">
        <f>Source!E956</f>
        <v>152,1</v>
      </c>
      <c r="B1312" s="38" t="str">
        <f>Source!F956</f>
        <v>408-0057</v>
      </c>
      <c r="C1312" s="39" t="str">
        <f>Source!G956</f>
        <v>Щебень из природного камня для строительных работ марка 600, фракция 5 (3)-20 мм</v>
      </c>
      <c r="D1312" s="40">
        <f>Source!I956</f>
        <v>1.8018000000000001</v>
      </c>
      <c r="E1312" s="41">
        <f>Source!AB956</f>
        <v>127.2</v>
      </c>
      <c r="F1312" s="41">
        <f>Source!AD956</f>
        <v>0</v>
      </c>
      <c r="G1312" s="51">
        <f>Source!O956</f>
        <v>229</v>
      </c>
      <c r="H1312" s="51">
        <f>Source!S956</f>
        <v>0</v>
      </c>
      <c r="I1312" s="51">
        <f>Source!Q956</f>
        <v>0</v>
      </c>
      <c r="J1312" s="42">
        <f>Source!AH956</f>
        <v>0</v>
      </c>
      <c r="K1312" s="42">
        <f>Source!U956</f>
        <v>0</v>
      </c>
      <c r="T1312">
        <f>Source!O956+Source!X956+Source!Y956</f>
        <v>229</v>
      </c>
      <c r="U1312">
        <f>Source!P956</f>
        <v>229</v>
      </c>
      <c r="V1312">
        <f>Source!S956</f>
        <v>0</v>
      </c>
      <c r="W1312">
        <f>Source!Q956</f>
        <v>0</v>
      </c>
      <c r="X1312">
        <f>Source!R956</f>
        <v>0</v>
      </c>
      <c r="Y1312">
        <f>Source!U956</f>
        <v>0</v>
      </c>
      <c r="Z1312">
        <f>Source!V956</f>
        <v>0</v>
      </c>
      <c r="AA1312">
        <f>Source!X956</f>
        <v>0</v>
      </c>
      <c r="AB1312">
        <f>Source!Y956</f>
        <v>0</v>
      </c>
    </row>
    <row r="1313" spans="1:28" ht="14.25" x14ac:dyDescent="0.2">
      <c r="A1313" s="37"/>
      <c r="B1313" s="37"/>
      <c r="C1313" s="43" t="str">
        <f>Source!H956</f>
        <v>м3</v>
      </c>
      <c r="D1313" s="40"/>
      <c r="E1313" s="41">
        <f>Source!AF956</f>
        <v>0</v>
      </c>
      <c r="F1313" s="41">
        <f>Source!AE956</f>
        <v>0</v>
      </c>
      <c r="G1313" s="51"/>
      <c r="H1313" s="51"/>
      <c r="I1313" s="51">
        <f>Source!R956</f>
        <v>0</v>
      </c>
      <c r="J1313" s="42">
        <f>Source!AI956</f>
        <v>0</v>
      </c>
      <c r="K1313" s="42">
        <f>Source!V956</f>
        <v>0</v>
      </c>
    </row>
    <row r="1314" spans="1:28" ht="28.5" x14ac:dyDescent="0.2">
      <c r="A1314" s="38" t="str">
        <f>Source!E957</f>
        <v>153</v>
      </c>
      <c r="B1314" s="38" t="str">
        <f>Source!F957</f>
        <v>27-02-010-2</v>
      </c>
      <c r="C1314" s="39" t="str">
        <f>Source!G957</f>
        <v>Установка бортовых камней бетонных: при других видах покрытий</v>
      </c>
      <c r="D1314" s="40">
        <f>Source!I957</f>
        <v>0.95</v>
      </c>
      <c r="E1314" s="41">
        <f>Source!AB957</f>
        <v>4027.2</v>
      </c>
      <c r="F1314" s="41">
        <f>Source!AD957</f>
        <v>79.400000000000006</v>
      </c>
      <c r="G1314" s="51">
        <f>Source!O957</f>
        <v>3825</v>
      </c>
      <c r="H1314" s="51">
        <f>Source!S957</f>
        <v>497</v>
      </c>
      <c r="I1314" s="51">
        <f>Source!Q957</f>
        <v>75</v>
      </c>
      <c r="J1314" s="42">
        <f>Source!AH957</f>
        <v>76.08</v>
      </c>
      <c r="K1314" s="42">
        <f>Source!U957</f>
        <v>72.275999999999996</v>
      </c>
      <c r="T1314">
        <f>Source!O957+Source!X957+Source!Y957</f>
        <v>4954</v>
      </c>
      <c r="U1314">
        <f>Source!P957</f>
        <v>3253</v>
      </c>
      <c r="V1314">
        <f>Source!S957</f>
        <v>497</v>
      </c>
      <c r="W1314">
        <f>Source!Q957</f>
        <v>75</v>
      </c>
      <c r="X1314">
        <f>Source!R957</f>
        <v>9</v>
      </c>
      <c r="Y1314">
        <f>Source!U957</f>
        <v>72.275999999999996</v>
      </c>
      <c r="Z1314">
        <f>Source!V957</f>
        <v>0.64600000000000002</v>
      </c>
      <c r="AA1314">
        <f>Source!X957</f>
        <v>719</v>
      </c>
      <c r="AB1314">
        <f>Source!Y957</f>
        <v>410</v>
      </c>
    </row>
    <row r="1315" spans="1:28" ht="14.25" x14ac:dyDescent="0.2">
      <c r="A1315" s="37"/>
      <c r="B1315" s="37"/>
      <c r="C1315" s="43" t="str">
        <f>Source!H957</f>
        <v>100 м бортового камня</v>
      </c>
      <c r="D1315" s="40"/>
      <c r="E1315" s="41">
        <f>Source!AF957</f>
        <v>523.4</v>
      </c>
      <c r="F1315" s="41">
        <f>Source!AE957</f>
        <v>9</v>
      </c>
      <c r="G1315" s="51"/>
      <c r="H1315" s="51"/>
      <c r="I1315" s="51">
        <f>Source!R957</f>
        <v>9</v>
      </c>
      <c r="J1315" s="42">
        <f>Source!AI957</f>
        <v>0.68</v>
      </c>
      <c r="K1315" s="42">
        <f>Source!V957</f>
        <v>0.64600000000000002</v>
      </c>
    </row>
    <row r="1316" spans="1:28" x14ac:dyDescent="0.2">
      <c r="A1316" s="37"/>
      <c r="B1316" s="37"/>
      <c r="C1316" s="47" t="str">
        <f>"Объем: "&amp;Source!I957&amp;"=95/"&amp;"100"</f>
        <v>Объем: 0,95=95/100</v>
      </c>
      <c r="D1316" s="37"/>
      <c r="E1316" s="37"/>
      <c r="F1316" s="37"/>
      <c r="G1316" s="37"/>
      <c r="H1316" s="37"/>
      <c r="I1316" s="37"/>
      <c r="J1316" s="37"/>
      <c r="K1316" s="37"/>
    </row>
    <row r="1317" spans="1:28" x14ac:dyDescent="0.2">
      <c r="A1317" s="37"/>
      <c r="B1317" s="37"/>
      <c r="C1317" s="44" t="s">
        <v>1072</v>
      </c>
      <c r="D1317" s="45">
        <f>Source!BZ957</f>
        <v>142</v>
      </c>
      <c r="E1317" s="46">
        <f>(Source!AF957+Source!AE957)*Source!FX957/100</f>
        <v>756.00800000000004</v>
      </c>
      <c r="F1317" s="45"/>
      <c r="G1317" s="52">
        <f>Source!X957</f>
        <v>719</v>
      </c>
      <c r="H1317" s="45" t="str">
        <f>CONCATENATE(Source!AT957)</f>
        <v>142</v>
      </c>
      <c r="I1317" s="45"/>
      <c r="J1317" s="45"/>
      <c r="K1317" s="45"/>
    </row>
    <row r="1318" spans="1:28" x14ac:dyDescent="0.2">
      <c r="A1318" s="37"/>
      <c r="B1318" s="37"/>
      <c r="C1318" s="44" t="s">
        <v>1073</v>
      </c>
      <c r="D1318" s="45">
        <f>Source!CA957</f>
        <v>95</v>
      </c>
      <c r="E1318" s="46">
        <f>(Source!AF957+Source!AE957)*Source!FY957/100</f>
        <v>429.91299999999995</v>
      </c>
      <c r="F1318" s="45" t="str">
        <f>CONCATENATE(Source!DM957,Source!FU957, "=", Source!FY957, "%")</f>
        <v>*0,85=80,75%</v>
      </c>
      <c r="G1318" s="52">
        <f>Source!Y957</f>
        <v>410</v>
      </c>
      <c r="H1318" s="45" t="str">
        <f>CONCATENATE(Source!AU957)</f>
        <v>81</v>
      </c>
      <c r="I1318" s="45"/>
      <c r="J1318" s="45"/>
      <c r="K1318" s="45"/>
    </row>
    <row r="1319" spans="1:28" x14ac:dyDescent="0.2">
      <c r="A1319" s="37"/>
      <c r="B1319" s="37"/>
      <c r="C1319" s="44" t="s">
        <v>1074</v>
      </c>
      <c r="D1319" s="45"/>
      <c r="E1319" s="46">
        <f>((Source!AF957+Source!AE957)*Source!FX957/100)+((Source!AF957+Source!AE957)*Source!FY957/100)+Source!AB957</f>
        <v>5213.1210000000001</v>
      </c>
      <c r="F1319" s="45"/>
      <c r="G1319" s="52">
        <f>Source!O957+Source!X957+Source!Y957</f>
        <v>4954</v>
      </c>
      <c r="H1319" s="45"/>
      <c r="I1319" s="45"/>
      <c r="J1319" s="45"/>
      <c r="K1319" s="45"/>
    </row>
    <row r="1320" spans="1:28" ht="42.75" x14ac:dyDescent="0.2">
      <c r="A1320" s="38" t="str">
        <f>Source!E958</f>
        <v>153,1</v>
      </c>
      <c r="B1320" s="38" t="str">
        <f>Source!F958</f>
        <v>403-8023</v>
      </c>
      <c r="C1320" s="39" t="str">
        <f>Source!G958</f>
        <v>Камни бортовые БР 100.20.8 /бетон В22,5 (М300), объем 0,016 м3/ (ГОСТ 6665-91)</v>
      </c>
      <c r="D1320" s="40">
        <f>Source!I958</f>
        <v>95</v>
      </c>
      <c r="E1320" s="41">
        <f>Source!AB958</f>
        <v>20.7</v>
      </c>
      <c r="F1320" s="41">
        <f>Source!AD958</f>
        <v>0</v>
      </c>
      <c r="G1320" s="51">
        <f>Source!O958</f>
        <v>1967</v>
      </c>
      <c r="H1320" s="51">
        <f>Source!S958</f>
        <v>0</v>
      </c>
      <c r="I1320" s="51">
        <f>Source!Q958</f>
        <v>0</v>
      </c>
      <c r="J1320" s="42">
        <f>Source!AH958</f>
        <v>0</v>
      </c>
      <c r="K1320" s="42">
        <f>Source!U958</f>
        <v>0</v>
      </c>
      <c r="T1320">
        <f>Source!O958+Source!X958+Source!Y958</f>
        <v>1967</v>
      </c>
      <c r="U1320">
        <f>Source!P958</f>
        <v>1967</v>
      </c>
      <c r="V1320">
        <f>Source!S958</f>
        <v>0</v>
      </c>
      <c r="W1320">
        <f>Source!Q958</f>
        <v>0</v>
      </c>
      <c r="X1320">
        <f>Source!R958</f>
        <v>0</v>
      </c>
      <c r="Y1320">
        <f>Source!U958</f>
        <v>0</v>
      </c>
      <c r="Z1320">
        <f>Source!V958</f>
        <v>0</v>
      </c>
      <c r="AA1320">
        <f>Source!X958</f>
        <v>0</v>
      </c>
      <c r="AB1320">
        <f>Source!Y958</f>
        <v>0</v>
      </c>
    </row>
    <row r="1321" spans="1:28" ht="14.25" x14ac:dyDescent="0.2">
      <c r="A1321" s="37"/>
      <c r="B1321" s="37"/>
      <c r="C1321" s="43" t="str">
        <f>Source!H958</f>
        <v>шт.</v>
      </c>
      <c r="D1321" s="40"/>
      <c r="E1321" s="41">
        <f>Source!AF958</f>
        <v>0</v>
      </c>
      <c r="F1321" s="41">
        <f>Source!AE958</f>
        <v>0</v>
      </c>
      <c r="G1321" s="51"/>
      <c r="H1321" s="51"/>
      <c r="I1321" s="51">
        <f>Source!R958</f>
        <v>0</v>
      </c>
      <c r="J1321" s="42">
        <f>Source!AI958</f>
        <v>0</v>
      </c>
      <c r="K1321" s="42">
        <f>Source!V958</f>
        <v>0</v>
      </c>
    </row>
    <row r="1322" spans="1:28" ht="28.5" x14ac:dyDescent="0.2">
      <c r="A1322" s="38" t="str">
        <f>Source!E959</f>
        <v>153,2</v>
      </c>
      <c r="B1322" s="38" t="str">
        <f>Source!F959</f>
        <v>401-0006</v>
      </c>
      <c r="C1322" s="39" t="s">
        <v>1081</v>
      </c>
      <c r="D1322" s="40">
        <f>Source!I959</f>
        <v>-5.6050000000000004</v>
      </c>
      <c r="E1322" s="41">
        <f>Source!AB959</f>
        <v>550.20000000000005</v>
      </c>
      <c r="F1322" s="41">
        <f>Source!AD959</f>
        <v>0</v>
      </c>
      <c r="G1322" s="51">
        <f>Source!O959</f>
        <v>-3084</v>
      </c>
      <c r="H1322" s="51">
        <f>Source!S959</f>
        <v>0</v>
      </c>
      <c r="I1322" s="51">
        <f>Source!Q959</f>
        <v>0</v>
      </c>
      <c r="J1322" s="42">
        <f>Source!AH959</f>
        <v>0</v>
      </c>
      <c r="K1322" s="42">
        <f>Source!U959</f>
        <v>0</v>
      </c>
      <c r="T1322">
        <f>Source!O959+Source!X959+Source!Y959</f>
        <v>-3084</v>
      </c>
      <c r="U1322">
        <f>Source!P959</f>
        <v>-3084</v>
      </c>
      <c r="V1322">
        <f>Source!S959</f>
        <v>0</v>
      </c>
      <c r="W1322">
        <f>Source!Q959</f>
        <v>0</v>
      </c>
      <c r="X1322">
        <f>Source!R959</f>
        <v>0</v>
      </c>
      <c r="Y1322">
        <f>Source!U959</f>
        <v>0</v>
      </c>
      <c r="Z1322">
        <f>Source!V959</f>
        <v>0</v>
      </c>
      <c r="AA1322">
        <f>Source!X959</f>
        <v>0</v>
      </c>
      <c r="AB1322">
        <f>Source!Y959</f>
        <v>0</v>
      </c>
    </row>
    <row r="1323" spans="1:28" ht="14.25" x14ac:dyDescent="0.2">
      <c r="A1323" s="37"/>
      <c r="B1323" s="37"/>
      <c r="C1323" s="43" t="str">
        <f>Source!H959</f>
        <v>м3</v>
      </c>
      <c r="D1323" s="40"/>
      <c r="E1323" s="41">
        <f>Source!AF959</f>
        <v>0</v>
      </c>
      <c r="F1323" s="41">
        <f>Source!AE959</f>
        <v>0</v>
      </c>
      <c r="G1323" s="51"/>
      <c r="H1323" s="51"/>
      <c r="I1323" s="51">
        <f>Source!R959</f>
        <v>0</v>
      </c>
      <c r="J1323" s="42">
        <f>Source!AI959</f>
        <v>0</v>
      </c>
      <c r="K1323" s="42">
        <f>Source!V959</f>
        <v>0</v>
      </c>
    </row>
    <row r="1324" spans="1:28" ht="14.25" x14ac:dyDescent="0.2">
      <c r="A1324" s="38" t="str">
        <f>Source!E960</f>
        <v>153,3</v>
      </c>
      <c r="B1324" s="38" t="str">
        <f>Source!F960</f>
        <v>401-0006</v>
      </c>
      <c r="C1324" s="39" t="str">
        <f>Source!G960</f>
        <v>Бетон тяжелый, класс В15 (М200)</v>
      </c>
      <c r="D1324" s="40">
        <f>Source!I960</f>
        <v>5.6050000000000004</v>
      </c>
      <c r="E1324" s="41">
        <f>Source!AB960</f>
        <v>550.20000000000005</v>
      </c>
      <c r="F1324" s="41">
        <f>Source!AD960</f>
        <v>0</v>
      </c>
      <c r="G1324" s="51">
        <f>Source!O960</f>
        <v>3084</v>
      </c>
      <c r="H1324" s="51">
        <f>Source!S960</f>
        <v>0</v>
      </c>
      <c r="I1324" s="51">
        <f>Source!Q960</f>
        <v>0</v>
      </c>
      <c r="J1324" s="42">
        <f>Source!AH960</f>
        <v>0</v>
      </c>
      <c r="K1324" s="42">
        <f>Source!U960</f>
        <v>0</v>
      </c>
      <c r="T1324">
        <f>Source!O960+Source!X960+Source!Y960</f>
        <v>3084</v>
      </c>
      <c r="U1324">
        <f>Source!P960</f>
        <v>3084</v>
      </c>
      <c r="V1324">
        <f>Source!S960</f>
        <v>0</v>
      </c>
      <c r="W1324">
        <f>Source!Q960</f>
        <v>0</v>
      </c>
      <c r="X1324">
        <f>Source!R960</f>
        <v>0</v>
      </c>
      <c r="Y1324">
        <f>Source!U960</f>
        <v>0</v>
      </c>
      <c r="Z1324">
        <f>Source!V960</f>
        <v>0</v>
      </c>
      <c r="AA1324">
        <f>Source!X960</f>
        <v>0</v>
      </c>
      <c r="AB1324">
        <f>Source!Y960</f>
        <v>0</v>
      </c>
    </row>
    <row r="1325" spans="1:28" ht="14.25" x14ac:dyDescent="0.2">
      <c r="A1325" s="37"/>
      <c r="B1325" s="37"/>
      <c r="C1325" s="43" t="str">
        <f>Source!H960</f>
        <v>м3</v>
      </c>
      <c r="D1325" s="40"/>
      <c r="E1325" s="41">
        <f>Source!AF960</f>
        <v>0</v>
      </c>
      <c r="F1325" s="41">
        <f>Source!AE960</f>
        <v>0</v>
      </c>
      <c r="G1325" s="51"/>
      <c r="H1325" s="51"/>
      <c r="I1325" s="51">
        <f>Source!R960</f>
        <v>0</v>
      </c>
      <c r="J1325" s="42">
        <f>Source!AI960</f>
        <v>0</v>
      </c>
      <c r="K1325" s="42">
        <f>Source!V960</f>
        <v>0</v>
      </c>
    </row>
    <row r="1326" spans="1:28" ht="42.75" x14ac:dyDescent="0.2">
      <c r="A1326" s="38" t="str">
        <f>Source!E961</f>
        <v>153,4</v>
      </c>
      <c r="B1326" s="38" t="str">
        <f>Source!F961</f>
        <v>402-0004</v>
      </c>
      <c r="C1326" s="39" t="s">
        <v>1082</v>
      </c>
      <c r="D1326" s="40">
        <f>Source!I961</f>
        <v>-5.7000000000000002E-2</v>
      </c>
      <c r="E1326" s="41">
        <f>Source!AB961</f>
        <v>484.1</v>
      </c>
      <c r="F1326" s="41">
        <f>Source!AD961</f>
        <v>0</v>
      </c>
      <c r="G1326" s="51">
        <f>Source!O961</f>
        <v>-28</v>
      </c>
      <c r="H1326" s="51">
        <f>Source!S961</f>
        <v>0</v>
      </c>
      <c r="I1326" s="51">
        <f>Source!Q961</f>
        <v>0</v>
      </c>
      <c r="J1326" s="42">
        <f>Source!AH961</f>
        <v>0</v>
      </c>
      <c r="K1326" s="42">
        <f>Source!U961</f>
        <v>0</v>
      </c>
      <c r="T1326">
        <f>Source!O961+Source!X961+Source!Y961</f>
        <v>-28</v>
      </c>
      <c r="U1326">
        <f>Source!P961</f>
        <v>-28</v>
      </c>
      <c r="V1326">
        <f>Source!S961</f>
        <v>0</v>
      </c>
      <c r="W1326">
        <f>Source!Q961</f>
        <v>0</v>
      </c>
      <c r="X1326">
        <f>Source!R961</f>
        <v>0</v>
      </c>
      <c r="Y1326">
        <f>Source!U961</f>
        <v>0</v>
      </c>
      <c r="Z1326">
        <f>Source!V961</f>
        <v>0</v>
      </c>
      <c r="AA1326">
        <f>Source!X961</f>
        <v>0</v>
      </c>
      <c r="AB1326">
        <f>Source!Y961</f>
        <v>0</v>
      </c>
    </row>
    <row r="1327" spans="1:28" ht="14.25" x14ac:dyDescent="0.2">
      <c r="A1327" s="37"/>
      <c r="B1327" s="37"/>
      <c r="C1327" s="43" t="str">
        <f>Source!H961</f>
        <v>м3</v>
      </c>
      <c r="D1327" s="40"/>
      <c r="E1327" s="41">
        <f>Source!AF961</f>
        <v>0</v>
      </c>
      <c r="F1327" s="41">
        <f>Source!AE961</f>
        <v>0</v>
      </c>
      <c r="G1327" s="51"/>
      <c r="H1327" s="51"/>
      <c r="I1327" s="51">
        <f>Source!R961</f>
        <v>0</v>
      </c>
      <c r="J1327" s="42">
        <f>Source!AI961</f>
        <v>0</v>
      </c>
      <c r="K1327" s="42">
        <f>Source!V961</f>
        <v>0</v>
      </c>
    </row>
    <row r="1328" spans="1:28" ht="28.5" x14ac:dyDescent="0.2">
      <c r="A1328" s="38" t="str">
        <f>Source!E962</f>
        <v>153,5</v>
      </c>
      <c r="B1328" s="38" t="str">
        <f>Source!F962</f>
        <v>402-0004</v>
      </c>
      <c r="C1328" s="39" t="str">
        <f>Source!G962</f>
        <v>Раствор готовый кладочный цементный марки 100</v>
      </c>
      <c r="D1328" s="40">
        <f>Source!I962</f>
        <v>5.7000000000000002E-2</v>
      </c>
      <c r="E1328" s="41">
        <f>Source!AB962</f>
        <v>484.1</v>
      </c>
      <c r="F1328" s="41">
        <f>Source!AD962</f>
        <v>0</v>
      </c>
      <c r="G1328" s="51">
        <f>Source!O962</f>
        <v>28</v>
      </c>
      <c r="H1328" s="51">
        <f>Source!S962</f>
        <v>0</v>
      </c>
      <c r="I1328" s="51">
        <f>Source!Q962</f>
        <v>0</v>
      </c>
      <c r="J1328" s="42">
        <f>Source!AH962</f>
        <v>0</v>
      </c>
      <c r="K1328" s="42">
        <f>Source!U962</f>
        <v>0</v>
      </c>
      <c r="T1328">
        <f>Source!O962+Source!X962+Source!Y962</f>
        <v>28</v>
      </c>
      <c r="U1328">
        <f>Source!P962</f>
        <v>28</v>
      </c>
      <c r="V1328">
        <f>Source!S962</f>
        <v>0</v>
      </c>
      <c r="W1328">
        <f>Source!Q962</f>
        <v>0</v>
      </c>
      <c r="X1328">
        <f>Source!R962</f>
        <v>0</v>
      </c>
      <c r="Y1328">
        <f>Source!U962</f>
        <v>0</v>
      </c>
      <c r="Z1328">
        <f>Source!V962</f>
        <v>0</v>
      </c>
      <c r="AA1328">
        <f>Source!X962</f>
        <v>0</v>
      </c>
      <c r="AB1328">
        <f>Source!Y962</f>
        <v>0</v>
      </c>
    </row>
    <row r="1329" spans="1:28" ht="14.25" x14ac:dyDescent="0.2">
      <c r="A1329" s="37"/>
      <c r="B1329" s="37"/>
      <c r="C1329" s="43" t="str">
        <f>Source!H962</f>
        <v>м3</v>
      </c>
      <c r="D1329" s="40"/>
      <c r="E1329" s="41">
        <f>Source!AF962</f>
        <v>0</v>
      </c>
      <c r="F1329" s="41">
        <f>Source!AE962</f>
        <v>0</v>
      </c>
      <c r="G1329" s="51"/>
      <c r="H1329" s="51"/>
      <c r="I1329" s="51">
        <f>Source!R962</f>
        <v>0</v>
      </c>
      <c r="J1329" s="42">
        <f>Source!AI962</f>
        <v>0</v>
      </c>
      <c r="K1329" s="42">
        <f>Source!V962</f>
        <v>0</v>
      </c>
    </row>
    <row r="1330" spans="1:28" ht="14.25" x14ac:dyDescent="0.2">
      <c r="A1330" s="38" t="str">
        <f>Source!E963</f>
        <v>154</v>
      </c>
      <c r="B1330" s="38" t="str">
        <f>Source!F963</f>
        <v>01-02-061-1</v>
      </c>
      <c r="C1330" s="39" t="str">
        <f>Source!G963</f>
        <v>Засыпка пазух бортового камня</v>
      </c>
      <c r="D1330" s="40">
        <f>Source!I963</f>
        <v>1.43E-2</v>
      </c>
      <c r="E1330" s="41">
        <f>Source!AB963</f>
        <v>539.9</v>
      </c>
      <c r="F1330" s="41">
        <f>Source!AD963</f>
        <v>0</v>
      </c>
      <c r="G1330" s="51">
        <f>Source!O963</f>
        <v>8</v>
      </c>
      <c r="H1330" s="51">
        <f>Source!S963</f>
        <v>8</v>
      </c>
      <c r="I1330" s="51">
        <f>Source!Q963</f>
        <v>0</v>
      </c>
      <c r="J1330" s="42">
        <f>Source!AH963</f>
        <v>88.5</v>
      </c>
      <c r="K1330" s="42">
        <f>Source!U963</f>
        <v>1.26555</v>
      </c>
      <c r="T1330">
        <f>Source!O963+Source!X963+Source!Y963</f>
        <v>17</v>
      </c>
      <c r="U1330">
        <f>Source!P963</f>
        <v>0</v>
      </c>
      <c r="V1330">
        <f>Source!S963</f>
        <v>8</v>
      </c>
      <c r="W1330">
        <f>Source!Q963</f>
        <v>0</v>
      </c>
      <c r="X1330">
        <f>Source!R963</f>
        <v>0</v>
      </c>
      <c r="Y1330">
        <f>Source!U963</f>
        <v>1.26555</v>
      </c>
      <c r="Z1330">
        <f>Source!V963</f>
        <v>0</v>
      </c>
      <c r="AA1330">
        <f>Source!X963</f>
        <v>6</v>
      </c>
      <c r="AB1330">
        <f>Source!Y963</f>
        <v>3</v>
      </c>
    </row>
    <row r="1331" spans="1:28" ht="14.25" x14ac:dyDescent="0.2">
      <c r="A1331" s="37"/>
      <c r="B1331" s="37"/>
      <c r="C1331" s="43" t="str">
        <f>Source!H963</f>
        <v>100 м3 грунта</v>
      </c>
      <c r="D1331" s="40"/>
      <c r="E1331" s="41">
        <f>Source!AF963</f>
        <v>539.9</v>
      </c>
      <c r="F1331" s="41">
        <f>Source!AE963</f>
        <v>0</v>
      </c>
      <c r="G1331" s="51"/>
      <c r="H1331" s="51"/>
      <c r="I1331" s="51">
        <f>Source!R963</f>
        <v>0</v>
      </c>
      <c r="J1331" s="42">
        <f>Source!AI963</f>
        <v>0</v>
      </c>
      <c r="K1331" s="42">
        <f>Source!V963</f>
        <v>0</v>
      </c>
    </row>
    <row r="1332" spans="1:28" x14ac:dyDescent="0.2">
      <c r="A1332" s="37"/>
      <c r="B1332" s="37"/>
      <c r="C1332" s="47" t="str">
        <f>"Объем: "&amp;Source!I963&amp;"=("&amp;Source!I955&amp;"*"&amp;"100)/"&amp;"100"</f>
        <v>Объем: 0,0143=(0,0143*100)/100</v>
      </c>
      <c r="D1332" s="37"/>
      <c r="E1332" s="37"/>
      <c r="F1332" s="37"/>
      <c r="G1332" s="37"/>
      <c r="H1332" s="37"/>
      <c r="I1332" s="37"/>
      <c r="J1332" s="37"/>
      <c r="K1332" s="37"/>
    </row>
    <row r="1333" spans="1:28" x14ac:dyDescent="0.2">
      <c r="A1333" s="37"/>
      <c r="B1333" s="37"/>
      <c r="C1333" s="44" t="s">
        <v>1072</v>
      </c>
      <c r="D1333" s="45">
        <f>Source!BZ963</f>
        <v>80</v>
      </c>
      <c r="E1333" s="46">
        <f>(Source!AF963+Source!AE963)*Source!FX963/100</f>
        <v>431.92</v>
      </c>
      <c r="F1333" s="45"/>
      <c r="G1333" s="52">
        <f>Source!X963</f>
        <v>6</v>
      </c>
      <c r="H1333" s="45" t="str">
        <f>CONCATENATE(Source!AT963)</f>
        <v>80</v>
      </c>
      <c r="I1333" s="45"/>
      <c r="J1333" s="45"/>
      <c r="K1333" s="45"/>
    </row>
    <row r="1334" spans="1:28" x14ac:dyDescent="0.2">
      <c r="A1334" s="37"/>
      <c r="B1334" s="37"/>
      <c r="C1334" s="44" t="s">
        <v>1073</v>
      </c>
      <c r="D1334" s="45">
        <f>Source!CA963</f>
        <v>45</v>
      </c>
      <c r="E1334" s="46">
        <f>(Source!AF963+Source!AE963)*Source!FY963/100</f>
        <v>206.51175000000001</v>
      </c>
      <c r="F1334" s="45" t="str">
        <f>CONCATENATE(Source!DM963,Source!FU963, "=", Source!FY963, "%")</f>
        <v>*0,85=38,25%</v>
      </c>
      <c r="G1334" s="52">
        <f>Source!Y963</f>
        <v>3</v>
      </c>
      <c r="H1334" s="45" t="str">
        <f>CONCATENATE(Source!AU963)</f>
        <v>38</v>
      </c>
      <c r="I1334" s="45"/>
      <c r="J1334" s="45"/>
      <c r="K1334" s="45"/>
    </row>
    <row r="1335" spans="1:28" x14ac:dyDescent="0.2">
      <c r="A1335" s="37"/>
      <c r="B1335" s="37"/>
      <c r="C1335" s="44" t="s">
        <v>1074</v>
      </c>
      <c r="D1335" s="45"/>
      <c r="E1335" s="46">
        <f>((Source!AF963+Source!AE963)*Source!FX963/100)+((Source!AF963+Source!AE963)*Source!FY963/100)+Source!AB963</f>
        <v>1178.3317499999998</v>
      </c>
      <c r="F1335" s="45"/>
      <c r="G1335" s="52">
        <f>Source!O963+Source!X963+Source!Y963</f>
        <v>17</v>
      </c>
      <c r="H1335" s="45"/>
      <c r="I1335" s="45"/>
      <c r="J1335" s="45"/>
      <c r="K1335" s="45"/>
    </row>
    <row r="1336" spans="1:28" ht="42.75" x14ac:dyDescent="0.2">
      <c r="A1336" s="38" t="str">
        <f>Source!E964</f>
        <v>155</v>
      </c>
      <c r="B1336" s="38" t="str">
        <f>Source!F964</f>
        <v>пг01-01-01-039</v>
      </c>
      <c r="C1336" s="39" t="str">
        <f>Source!G964</f>
        <v>Погрузочные работы при автомобильных перевозках: грунта растительного слоя (земля, перегной)</v>
      </c>
      <c r="D1336" s="40">
        <f>Source!I964</f>
        <v>10.68</v>
      </c>
      <c r="E1336" s="41">
        <f>Source!AB964</f>
        <v>4.3</v>
      </c>
      <c r="F1336" s="41">
        <f>Source!AD964</f>
        <v>4.3</v>
      </c>
      <c r="G1336" s="51">
        <f>Source!O964</f>
        <v>46</v>
      </c>
      <c r="H1336" s="51">
        <f>Source!S964</f>
        <v>0</v>
      </c>
      <c r="I1336" s="51">
        <f>Source!Q964</f>
        <v>46</v>
      </c>
      <c r="J1336" s="42">
        <f>Source!AH964</f>
        <v>0</v>
      </c>
      <c r="K1336" s="42">
        <f>Source!U964</f>
        <v>0</v>
      </c>
      <c r="T1336">
        <f>Source!O964+Source!X964+Source!Y964</f>
        <v>46</v>
      </c>
      <c r="U1336">
        <f>Source!P964</f>
        <v>0</v>
      </c>
      <c r="V1336">
        <f>Source!S964</f>
        <v>0</v>
      </c>
      <c r="W1336">
        <f>Source!Q964</f>
        <v>46</v>
      </c>
      <c r="X1336">
        <f>Source!R964</f>
        <v>0</v>
      </c>
      <c r="Y1336">
        <f>Source!U964</f>
        <v>0</v>
      </c>
      <c r="Z1336">
        <f>Source!V964</f>
        <v>0</v>
      </c>
      <c r="AA1336">
        <f>Source!X964</f>
        <v>0</v>
      </c>
      <c r="AB1336">
        <f>Source!Y964</f>
        <v>0</v>
      </c>
    </row>
    <row r="1337" spans="1:28" ht="14.25" x14ac:dyDescent="0.2">
      <c r="A1337" s="37"/>
      <c r="B1337" s="37"/>
      <c r="C1337" s="43" t="str">
        <f>Source!H964</f>
        <v>1 Т ГРУЗА</v>
      </c>
      <c r="D1337" s="40"/>
      <c r="E1337" s="41">
        <f>Source!AF964</f>
        <v>0</v>
      </c>
      <c r="F1337" s="41">
        <f>Source!AE964</f>
        <v>0</v>
      </c>
      <c r="G1337" s="51"/>
      <c r="H1337" s="51"/>
      <c r="I1337" s="51">
        <f>Source!R964</f>
        <v>0</v>
      </c>
      <c r="J1337" s="42">
        <f>Source!AI964</f>
        <v>0</v>
      </c>
      <c r="K1337" s="42">
        <f>Source!V964</f>
        <v>0</v>
      </c>
    </row>
    <row r="1338" spans="1:28" x14ac:dyDescent="0.2">
      <c r="A1338" s="37"/>
      <c r="B1338" s="37"/>
      <c r="C1338" s="47" t="str">
        <f>"Объем: "&amp;Source!I964&amp;"="&amp;Source!I954&amp;"*"&amp;"100*"&amp;"1,5-"&amp;""&amp;Source!I963&amp;"*"&amp;"100*"&amp;"1,5"</f>
        <v>Объем: 10,68=0,0855*100*1,5-0,0143*100*1,5</v>
      </c>
      <c r="D1338" s="37"/>
      <c r="E1338" s="37"/>
      <c r="F1338" s="37"/>
      <c r="G1338" s="37"/>
      <c r="H1338" s="37"/>
      <c r="I1338" s="37"/>
      <c r="J1338" s="37"/>
      <c r="K1338" s="37"/>
    </row>
    <row r="1339" spans="1:28" ht="57" x14ac:dyDescent="0.2">
      <c r="A1339" s="38" t="str">
        <f>Source!E965</f>
        <v>156</v>
      </c>
      <c r="B1339" s="38" t="str">
        <f>Source!F965</f>
        <v>пг03-21-01-005</v>
      </c>
      <c r="C1339" s="39" t="str">
        <f>Source!G965</f>
        <v>Перевозка грузов автомобилями-самосвалами грузоподъемностью 10 т, работающих вне карьера, на расстояние: до 5 км I класс груза</v>
      </c>
      <c r="D1339" s="40">
        <f>Source!I965</f>
        <v>10.68</v>
      </c>
      <c r="E1339" s="41">
        <f>Source!AB965</f>
        <v>6.7</v>
      </c>
      <c r="F1339" s="41">
        <f>Source!AD965</f>
        <v>6.7</v>
      </c>
      <c r="G1339" s="51">
        <f>Source!O965</f>
        <v>72</v>
      </c>
      <c r="H1339" s="51">
        <f>Source!S965</f>
        <v>0</v>
      </c>
      <c r="I1339" s="51">
        <f>Source!Q965</f>
        <v>72</v>
      </c>
      <c r="J1339" s="42">
        <f>Source!AH965</f>
        <v>0</v>
      </c>
      <c r="K1339" s="42">
        <f>Source!U965</f>
        <v>0</v>
      </c>
      <c r="T1339">
        <f>Source!O965+Source!X965+Source!Y965</f>
        <v>72</v>
      </c>
      <c r="U1339">
        <f>Source!P965</f>
        <v>0</v>
      </c>
      <c r="V1339">
        <f>Source!S965</f>
        <v>0</v>
      </c>
      <c r="W1339">
        <f>Source!Q965</f>
        <v>72</v>
      </c>
      <c r="X1339">
        <f>Source!R965</f>
        <v>0</v>
      </c>
      <c r="Y1339">
        <f>Source!U965</f>
        <v>0</v>
      </c>
      <c r="Z1339">
        <f>Source!V965</f>
        <v>0</v>
      </c>
      <c r="AA1339">
        <f>Source!X965</f>
        <v>0</v>
      </c>
      <c r="AB1339">
        <f>Source!Y965</f>
        <v>0</v>
      </c>
    </row>
    <row r="1340" spans="1:28" ht="14.25" x14ac:dyDescent="0.2">
      <c r="A1340" s="37"/>
      <c r="B1340" s="37"/>
      <c r="C1340" s="43" t="str">
        <f>Source!H965</f>
        <v>1 Т ГРУЗА</v>
      </c>
      <c r="D1340" s="40"/>
      <c r="E1340" s="41">
        <f>Source!AF965</f>
        <v>0</v>
      </c>
      <c r="F1340" s="41">
        <f>Source!AE965</f>
        <v>0</v>
      </c>
      <c r="G1340" s="51"/>
      <c r="H1340" s="51"/>
      <c r="I1340" s="51">
        <f>Source!R965</f>
        <v>0</v>
      </c>
      <c r="J1340" s="42">
        <f>Source!AI965</f>
        <v>0</v>
      </c>
      <c r="K1340" s="42">
        <f>Source!V965</f>
        <v>0</v>
      </c>
    </row>
    <row r="1341" spans="1:28" ht="42.75" x14ac:dyDescent="0.2">
      <c r="A1341" s="38" t="str">
        <f>Source!E966</f>
        <v>157</v>
      </c>
      <c r="B1341" s="38" t="str">
        <f>Source!F966</f>
        <v>27-04-001-1</v>
      </c>
      <c r="C1341" s="39" t="str">
        <f>Source!G966</f>
        <v>Устройство подстилающих и выравнивающих слоев оснований: из песка</v>
      </c>
      <c r="D1341" s="40">
        <f>Source!I966</f>
        <v>0.57420000000000004</v>
      </c>
      <c r="E1341" s="41">
        <f>Source!AB966</f>
        <v>2254.5</v>
      </c>
      <c r="F1341" s="41">
        <f>Source!AD966</f>
        <v>2140.6999999999998</v>
      </c>
      <c r="G1341" s="51">
        <f>Source!O966</f>
        <v>1294</v>
      </c>
      <c r="H1341" s="51">
        <f>Source!S966</f>
        <v>59</v>
      </c>
      <c r="I1341" s="51">
        <f>Source!Q966</f>
        <v>1229</v>
      </c>
      <c r="J1341" s="42">
        <f>Source!AH966</f>
        <v>15.72</v>
      </c>
      <c r="K1341" s="42">
        <f>Source!U966</f>
        <v>9.0264240000000004</v>
      </c>
      <c r="T1341">
        <f>Source!O966+Source!X966+Source!Y966</f>
        <v>1649</v>
      </c>
      <c r="U1341">
        <f>Source!P966</f>
        <v>6</v>
      </c>
      <c r="V1341">
        <f>Source!S966</f>
        <v>59</v>
      </c>
      <c r="W1341">
        <f>Source!Q966</f>
        <v>1229</v>
      </c>
      <c r="X1341">
        <f>Source!R966</f>
        <v>100</v>
      </c>
      <c r="Y1341">
        <f>Source!U966</f>
        <v>9.0264240000000004</v>
      </c>
      <c r="Z1341">
        <f>Source!V966</f>
        <v>7.9698960000000012</v>
      </c>
      <c r="AA1341">
        <f>Source!X966</f>
        <v>226</v>
      </c>
      <c r="AB1341">
        <f>Source!Y966</f>
        <v>129</v>
      </c>
    </row>
    <row r="1342" spans="1:28" ht="28.5" x14ac:dyDescent="0.2">
      <c r="A1342" s="37"/>
      <c r="B1342" s="37"/>
      <c r="C1342" s="43" t="str">
        <f>Source!H966</f>
        <v>100 м3 материала основания (в плотном теле)</v>
      </c>
      <c r="D1342" s="40"/>
      <c r="E1342" s="41">
        <f>Source!AF966</f>
        <v>102.5</v>
      </c>
      <c r="F1342" s="41">
        <f>Source!AE966</f>
        <v>174.3</v>
      </c>
      <c r="G1342" s="51"/>
      <c r="H1342" s="51"/>
      <c r="I1342" s="51">
        <f>Source!R966</f>
        <v>100</v>
      </c>
      <c r="J1342" s="42">
        <f>Source!AI966</f>
        <v>13.88</v>
      </c>
      <c r="K1342" s="42">
        <f>Source!V966</f>
        <v>7.9698960000000012</v>
      </c>
    </row>
    <row r="1343" spans="1:28" x14ac:dyDescent="0.2">
      <c r="A1343" s="37"/>
      <c r="B1343" s="37"/>
      <c r="C1343" s="47" t="str">
        <f>"Объем: "&amp;Source!I966&amp;"=("&amp;Source!I972&amp;"*"&amp;"1000*"&amp;"0,18)/"&amp;"100"</f>
        <v>Объем: 0,5742=(0,319*1000*0,18)/100</v>
      </c>
      <c r="D1343" s="37"/>
      <c r="E1343" s="37"/>
      <c r="F1343" s="37"/>
      <c r="G1343" s="37"/>
      <c r="H1343" s="37"/>
      <c r="I1343" s="37"/>
      <c r="J1343" s="37"/>
      <c r="K1343" s="37"/>
    </row>
    <row r="1344" spans="1:28" x14ac:dyDescent="0.2">
      <c r="A1344" s="37"/>
      <c r="B1344" s="37"/>
      <c r="C1344" s="44" t="s">
        <v>1072</v>
      </c>
      <c r="D1344" s="45">
        <f>Source!BZ966</f>
        <v>142</v>
      </c>
      <c r="E1344" s="46">
        <f>(Source!AF966+Source!AE966)*Source!FX966/100</f>
        <v>393.05599999999998</v>
      </c>
      <c r="F1344" s="45"/>
      <c r="G1344" s="52">
        <f>Source!X966</f>
        <v>226</v>
      </c>
      <c r="H1344" s="45" t="str">
        <f>CONCATENATE(Source!AT966)</f>
        <v>142</v>
      </c>
      <c r="I1344" s="45"/>
      <c r="J1344" s="45"/>
      <c r="K1344" s="45"/>
    </row>
    <row r="1345" spans="1:28" x14ac:dyDescent="0.2">
      <c r="A1345" s="37"/>
      <c r="B1345" s="37"/>
      <c r="C1345" s="44" t="s">
        <v>1073</v>
      </c>
      <c r="D1345" s="45">
        <f>Source!CA966</f>
        <v>95</v>
      </c>
      <c r="E1345" s="46">
        <f>(Source!AF966+Source!AE966)*Source!FY966/100</f>
        <v>223.51600000000002</v>
      </c>
      <c r="F1345" s="45" t="str">
        <f>CONCATENATE(Source!DM966,Source!FU966, "=", Source!FY966, "%")</f>
        <v>*0,85=80,75%</v>
      </c>
      <c r="G1345" s="52">
        <f>Source!Y966</f>
        <v>129</v>
      </c>
      <c r="H1345" s="45" t="str">
        <f>CONCATENATE(Source!AU966)</f>
        <v>81</v>
      </c>
      <c r="I1345" s="45"/>
      <c r="J1345" s="45"/>
      <c r="K1345" s="45"/>
    </row>
    <row r="1346" spans="1:28" x14ac:dyDescent="0.2">
      <c r="A1346" s="37"/>
      <c r="B1346" s="37"/>
      <c r="C1346" s="44" t="s">
        <v>1074</v>
      </c>
      <c r="D1346" s="45"/>
      <c r="E1346" s="46">
        <f>((Source!AF966+Source!AE966)*Source!FX966/100)+((Source!AF966+Source!AE966)*Source!FY966/100)+Source!AB966</f>
        <v>2871.0720000000001</v>
      </c>
      <c r="F1346" s="45"/>
      <c r="G1346" s="52">
        <f>Source!O966+Source!X966+Source!Y966</f>
        <v>1649</v>
      </c>
      <c r="H1346" s="45"/>
      <c r="I1346" s="45"/>
      <c r="J1346" s="45"/>
      <c r="K1346" s="45"/>
    </row>
    <row r="1347" spans="1:28" ht="28.5" x14ac:dyDescent="0.2">
      <c r="A1347" s="38" t="str">
        <f>Source!E967</f>
        <v>157,1</v>
      </c>
      <c r="B1347" s="38" t="str">
        <f>Source!F967</f>
        <v>408-0122</v>
      </c>
      <c r="C1347" s="39" t="str">
        <f>Source!G967</f>
        <v>Песок природный для строительных работ средний</v>
      </c>
      <c r="D1347" s="40">
        <f>Source!I967</f>
        <v>63.161999999999999</v>
      </c>
      <c r="E1347" s="41">
        <f>Source!AB967</f>
        <v>51.2</v>
      </c>
      <c r="F1347" s="41">
        <f>Source!AD967</f>
        <v>0</v>
      </c>
      <c r="G1347" s="51">
        <f>Source!O967</f>
        <v>3234</v>
      </c>
      <c r="H1347" s="51">
        <f>Source!S967</f>
        <v>0</v>
      </c>
      <c r="I1347" s="51">
        <f>Source!Q967</f>
        <v>0</v>
      </c>
      <c r="J1347" s="42">
        <f>Source!AH967</f>
        <v>0</v>
      </c>
      <c r="K1347" s="42">
        <f>Source!U967</f>
        <v>0</v>
      </c>
      <c r="T1347">
        <f>Source!O967+Source!X967+Source!Y967</f>
        <v>3234</v>
      </c>
      <c r="U1347">
        <f>Source!P967</f>
        <v>3234</v>
      </c>
      <c r="V1347">
        <f>Source!S967</f>
        <v>0</v>
      </c>
      <c r="W1347">
        <f>Source!Q967</f>
        <v>0</v>
      </c>
      <c r="X1347">
        <f>Source!R967</f>
        <v>0</v>
      </c>
      <c r="Y1347">
        <f>Source!U967</f>
        <v>0</v>
      </c>
      <c r="Z1347">
        <f>Source!V967</f>
        <v>0</v>
      </c>
      <c r="AA1347">
        <f>Source!X967</f>
        <v>0</v>
      </c>
      <c r="AB1347">
        <f>Source!Y967</f>
        <v>0</v>
      </c>
    </row>
    <row r="1348" spans="1:28" ht="14.25" x14ac:dyDescent="0.2">
      <c r="A1348" s="37"/>
      <c r="B1348" s="37"/>
      <c r="C1348" s="43" t="str">
        <f>Source!H967</f>
        <v>м3</v>
      </c>
      <c r="D1348" s="40"/>
      <c r="E1348" s="41">
        <f>Source!AF967</f>
        <v>0</v>
      </c>
      <c r="F1348" s="41">
        <f>Source!AE967</f>
        <v>0</v>
      </c>
      <c r="G1348" s="51"/>
      <c r="H1348" s="51"/>
      <c r="I1348" s="51">
        <f>Source!R967</f>
        <v>0</v>
      </c>
      <c r="J1348" s="42">
        <f>Source!AI967</f>
        <v>0</v>
      </c>
      <c r="K1348" s="42">
        <f>Source!V967</f>
        <v>0</v>
      </c>
    </row>
    <row r="1349" spans="1:28" ht="42.75" x14ac:dyDescent="0.2">
      <c r="A1349" s="38" t="str">
        <f>Source!E968</f>
        <v>158</v>
      </c>
      <c r="B1349" s="38" t="str">
        <f>Source!F968</f>
        <v>27-04-001-4</v>
      </c>
      <c r="C1349" s="39" t="str">
        <f>Source!G968</f>
        <v>Устройство подстилающих и выравнивающих слоев оснований: из щебня</v>
      </c>
      <c r="D1349" s="40">
        <f>Source!I968</f>
        <v>0.28710000000000002</v>
      </c>
      <c r="E1349" s="41">
        <f>Source!AB968</f>
        <v>4369.3999999999996</v>
      </c>
      <c r="F1349" s="41">
        <f>Source!AD968</f>
        <v>4170.6000000000004</v>
      </c>
      <c r="G1349" s="51">
        <f>Source!O968</f>
        <v>1255</v>
      </c>
      <c r="H1349" s="51">
        <f>Source!S968</f>
        <v>53</v>
      </c>
      <c r="I1349" s="51">
        <f>Source!Q968</f>
        <v>1197</v>
      </c>
      <c r="J1349" s="42">
        <f>Source!AH968</f>
        <v>27.8185</v>
      </c>
      <c r="K1349" s="42">
        <f>Source!U968</f>
        <v>7.986691350000001</v>
      </c>
      <c r="T1349">
        <f>Source!O968+Source!X968+Source!Y968</f>
        <v>1591</v>
      </c>
      <c r="U1349">
        <f>Source!P968</f>
        <v>5</v>
      </c>
      <c r="V1349">
        <f>Source!S968</f>
        <v>53</v>
      </c>
      <c r="W1349">
        <f>Source!Q968</f>
        <v>1197</v>
      </c>
      <c r="X1349">
        <f>Source!R968</f>
        <v>98</v>
      </c>
      <c r="Y1349">
        <f>Source!U968</f>
        <v>7.986691350000001</v>
      </c>
      <c r="Z1349">
        <f>Source!V968</f>
        <v>7.3928250000000002</v>
      </c>
      <c r="AA1349">
        <f>Source!X968</f>
        <v>214</v>
      </c>
      <c r="AB1349">
        <f>Source!Y968</f>
        <v>122</v>
      </c>
    </row>
    <row r="1350" spans="1:28" ht="28.5" x14ac:dyDescent="0.2">
      <c r="A1350" s="37"/>
      <c r="B1350" s="37"/>
      <c r="C1350" s="43" t="str">
        <f>Source!H968</f>
        <v>100 м3 материала основания (в плотном теле)</v>
      </c>
      <c r="D1350" s="40"/>
      <c r="E1350" s="41">
        <f>Source!AF968</f>
        <v>183</v>
      </c>
      <c r="F1350" s="41">
        <f>Source!AE968</f>
        <v>342</v>
      </c>
      <c r="G1350" s="51"/>
      <c r="H1350" s="51"/>
      <c r="I1350" s="51">
        <f>Source!R968</f>
        <v>98</v>
      </c>
      <c r="J1350" s="42">
        <f>Source!AI968</f>
        <v>25.75</v>
      </c>
      <c r="K1350" s="42">
        <f>Source!V968</f>
        <v>7.3928250000000002</v>
      </c>
    </row>
    <row r="1351" spans="1:28" x14ac:dyDescent="0.2">
      <c r="A1351" s="37"/>
      <c r="B1351" s="37"/>
      <c r="C1351" s="47" t="str">
        <f>"Объем: "&amp;Source!I968&amp;"=("&amp;Source!I972&amp;"*"&amp;"1000*"&amp;"0,09)/"&amp;"100"</f>
        <v>Объем: 0,2871=(0,319*1000*0,09)/100</v>
      </c>
      <c r="D1351" s="37"/>
      <c r="E1351" s="37"/>
      <c r="F1351" s="37"/>
      <c r="G1351" s="37"/>
      <c r="H1351" s="37"/>
      <c r="I1351" s="37"/>
      <c r="J1351" s="37"/>
      <c r="K1351" s="37"/>
    </row>
    <row r="1352" spans="1:28" x14ac:dyDescent="0.2">
      <c r="A1352" s="37"/>
      <c r="B1352" s="37"/>
      <c r="C1352" s="47" t="s">
        <v>1076</v>
      </c>
      <c r="D1352" s="64" t="s">
        <v>12</v>
      </c>
      <c r="E1352" s="64"/>
      <c r="F1352" s="64"/>
      <c r="G1352" s="64"/>
      <c r="H1352" s="64"/>
      <c r="I1352" s="64"/>
      <c r="J1352" s="64"/>
      <c r="K1352" s="64"/>
    </row>
    <row r="1353" spans="1:28" x14ac:dyDescent="0.2">
      <c r="A1353" s="37"/>
      <c r="B1353" s="37"/>
      <c r="C1353" s="47" t="s">
        <v>1077</v>
      </c>
      <c r="D1353" s="64" t="s">
        <v>12</v>
      </c>
      <c r="E1353" s="64"/>
      <c r="F1353" s="64"/>
      <c r="G1353" s="64"/>
      <c r="H1353" s="64"/>
      <c r="I1353" s="64"/>
      <c r="J1353" s="64"/>
      <c r="K1353" s="64"/>
    </row>
    <row r="1354" spans="1:28" x14ac:dyDescent="0.2">
      <c r="A1354" s="37"/>
      <c r="B1354" s="37"/>
      <c r="C1354" s="47" t="s">
        <v>1078</v>
      </c>
      <c r="D1354" s="64" t="s">
        <v>13</v>
      </c>
      <c r="E1354" s="64"/>
      <c r="F1354" s="64"/>
      <c r="G1354" s="64"/>
      <c r="H1354" s="64"/>
      <c r="I1354" s="64"/>
      <c r="J1354" s="64"/>
      <c r="K1354" s="64"/>
    </row>
    <row r="1355" spans="1:28" x14ac:dyDescent="0.2">
      <c r="A1355" s="37"/>
      <c r="B1355" s="37"/>
      <c r="C1355" s="47" t="s">
        <v>1079</v>
      </c>
      <c r="D1355" s="64" t="s">
        <v>13</v>
      </c>
      <c r="E1355" s="64"/>
      <c r="F1355" s="64"/>
      <c r="G1355" s="64"/>
      <c r="H1355" s="64"/>
      <c r="I1355" s="64"/>
      <c r="J1355" s="64"/>
      <c r="K1355" s="64"/>
    </row>
    <row r="1356" spans="1:28" x14ac:dyDescent="0.2">
      <c r="A1356" s="37"/>
      <c r="B1356" s="37"/>
      <c r="C1356" s="47" t="s">
        <v>1080</v>
      </c>
      <c r="D1356" s="64" t="s">
        <v>12</v>
      </c>
      <c r="E1356" s="64"/>
      <c r="F1356" s="64"/>
      <c r="G1356" s="64"/>
      <c r="H1356" s="64"/>
      <c r="I1356" s="64"/>
      <c r="J1356" s="64"/>
      <c r="K1356" s="64"/>
    </row>
    <row r="1357" spans="1:28" x14ac:dyDescent="0.2">
      <c r="A1357" s="37"/>
      <c r="B1357" s="37"/>
      <c r="C1357" s="44" t="s">
        <v>1072</v>
      </c>
      <c r="D1357" s="45">
        <f>Source!BZ968</f>
        <v>142</v>
      </c>
      <c r="E1357" s="46">
        <f>(Source!AF968+Source!AE968)*Source!FX968/100</f>
        <v>745.5</v>
      </c>
      <c r="F1357" s="45"/>
      <c r="G1357" s="52">
        <f>Source!X968</f>
        <v>214</v>
      </c>
      <c r="H1357" s="45" t="str">
        <f>CONCATENATE(Source!AT968)</f>
        <v>142</v>
      </c>
      <c r="I1357" s="45"/>
      <c r="J1357" s="45"/>
      <c r="K1357" s="45"/>
    </row>
    <row r="1358" spans="1:28" x14ac:dyDescent="0.2">
      <c r="A1358" s="37"/>
      <c r="B1358" s="37"/>
      <c r="C1358" s="44" t="s">
        <v>1073</v>
      </c>
      <c r="D1358" s="45">
        <f>Source!CA968</f>
        <v>95</v>
      </c>
      <c r="E1358" s="46">
        <f>(Source!AF968+Source!AE968)*Source!FY968/100</f>
        <v>423.9375</v>
      </c>
      <c r="F1358" s="45" t="str">
        <f>CONCATENATE(Source!DM968,Source!FU968, "=", Source!FY968, "%")</f>
        <v>*0,85=80,75%</v>
      </c>
      <c r="G1358" s="52">
        <f>Source!Y968</f>
        <v>122</v>
      </c>
      <c r="H1358" s="45" t="str">
        <f>CONCATENATE(Source!AU968)</f>
        <v>81</v>
      </c>
      <c r="I1358" s="45"/>
      <c r="J1358" s="45"/>
      <c r="K1358" s="45"/>
    </row>
    <row r="1359" spans="1:28" x14ac:dyDescent="0.2">
      <c r="A1359" s="37"/>
      <c r="B1359" s="37"/>
      <c r="C1359" s="44" t="s">
        <v>1074</v>
      </c>
      <c r="D1359" s="45"/>
      <c r="E1359" s="46">
        <f>((Source!AF968+Source!AE968)*Source!FX968/100)+((Source!AF968+Source!AE968)*Source!FY968/100)+Source!AB968</f>
        <v>5538.8374999999996</v>
      </c>
      <c r="F1359" s="45"/>
      <c r="G1359" s="52">
        <f>Source!O968+Source!X968+Source!Y968</f>
        <v>1591</v>
      </c>
      <c r="H1359" s="45"/>
      <c r="I1359" s="45"/>
      <c r="J1359" s="45"/>
      <c r="K1359" s="45"/>
    </row>
    <row r="1360" spans="1:28" ht="42.75" x14ac:dyDescent="0.2">
      <c r="A1360" s="38" t="str">
        <f>Source!E969</f>
        <v>158,1</v>
      </c>
      <c r="B1360" s="38" t="str">
        <f>Source!F969</f>
        <v>408-0020</v>
      </c>
      <c r="C1360" s="39" t="str">
        <f>Source!G969</f>
        <v>Щебень из природного камня для строительных работ марка 600, фракция 40-70 мм</v>
      </c>
      <c r="D1360" s="40">
        <f>Source!I969</f>
        <v>20.093789000000001</v>
      </c>
      <c r="E1360" s="41">
        <f>Source!AB969</f>
        <v>96.4</v>
      </c>
      <c r="F1360" s="41">
        <f>Source!AD969</f>
        <v>0</v>
      </c>
      <c r="G1360" s="51">
        <f>Source!O969</f>
        <v>1937</v>
      </c>
      <c r="H1360" s="51">
        <f>Source!S969</f>
        <v>0</v>
      </c>
      <c r="I1360" s="51">
        <f>Source!Q969</f>
        <v>0</v>
      </c>
      <c r="J1360" s="42">
        <f>Source!AH969</f>
        <v>0</v>
      </c>
      <c r="K1360" s="42">
        <f>Source!U969</f>
        <v>0</v>
      </c>
      <c r="T1360">
        <f>Source!O969+Source!X969+Source!Y969</f>
        <v>1937</v>
      </c>
      <c r="U1360">
        <f>Source!P969</f>
        <v>1937</v>
      </c>
      <c r="V1360">
        <f>Source!S969</f>
        <v>0</v>
      </c>
      <c r="W1360">
        <f>Source!Q969</f>
        <v>0</v>
      </c>
      <c r="X1360">
        <f>Source!R969</f>
        <v>0</v>
      </c>
      <c r="Y1360">
        <f>Source!U969</f>
        <v>0</v>
      </c>
      <c r="Z1360">
        <f>Source!V969</f>
        <v>0</v>
      </c>
      <c r="AA1360">
        <f>Source!X969</f>
        <v>0</v>
      </c>
      <c r="AB1360">
        <f>Source!Y969</f>
        <v>0</v>
      </c>
    </row>
    <row r="1361" spans="1:28" ht="14.25" x14ac:dyDescent="0.2">
      <c r="A1361" s="37"/>
      <c r="B1361" s="37"/>
      <c r="C1361" s="43" t="str">
        <f>Source!H969</f>
        <v>м3</v>
      </c>
      <c r="D1361" s="40"/>
      <c r="E1361" s="41">
        <f>Source!AF969</f>
        <v>0</v>
      </c>
      <c r="F1361" s="41">
        <f>Source!AE969</f>
        <v>0</v>
      </c>
      <c r="G1361" s="51"/>
      <c r="H1361" s="51"/>
      <c r="I1361" s="51">
        <f>Source!R969</f>
        <v>0</v>
      </c>
      <c r="J1361" s="42">
        <f>Source!AI969</f>
        <v>0</v>
      </c>
      <c r="K1361" s="42">
        <f>Source!V969</f>
        <v>0</v>
      </c>
    </row>
    <row r="1362" spans="1:28" ht="42.75" x14ac:dyDescent="0.2">
      <c r="A1362" s="38" t="str">
        <f>Source!E970</f>
        <v>158,2</v>
      </c>
      <c r="B1362" s="38" t="str">
        <f>Source!F970</f>
        <v>408-0018</v>
      </c>
      <c r="C1362" s="39" t="str">
        <f>Source!G970</f>
        <v>Щебень из природного камня для строительных работ марка 600, фракция 10-20 мм</v>
      </c>
      <c r="D1362" s="40">
        <f>Source!I970</f>
        <v>16.080811000000001</v>
      </c>
      <c r="E1362" s="41">
        <f>Source!AB970</f>
        <v>147</v>
      </c>
      <c r="F1362" s="41">
        <f>Source!AD970</f>
        <v>0</v>
      </c>
      <c r="G1362" s="51">
        <f>Source!O970</f>
        <v>2364</v>
      </c>
      <c r="H1362" s="51">
        <f>Source!S970</f>
        <v>0</v>
      </c>
      <c r="I1362" s="51">
        <f>Source!Q970</f>
        <v>0</v>
      </c>
      <c r="J1362" s="42">
        <f>Source!AH970</f>
        <v>0</v>
      </c>
      <c r="K1362" s="42">
        <f>Source!U970</f>
        <v>0</v>
      </c>
      <c r="T1362">
        <f>Source!O970+Source!X970+Source!Y970</f>
        <v>2364</v>
      </c>
      <c r="U1362">
        <f>Source!P970</f>
        <v>2364</v>
      </c>
      <c r="V1362">
        <f>Source!S970</f>
        <v>0</v>
      </c>
      <c r="W1362">
        <f>Source!Q970</f>
        <v>0</v>
      </c>
      <c r="X1362">
        <f>Source!R970</f>
        <v>0</v>
      </c>
      <c r="Y1362">
        <f>Source!U970</f>
        <v>0</v>
      </c>
      <c r="Z1362">
        <f>Source!V970</f>
        <v>0</v>
      </c>
      <c r="AA1362">
        <f>Source!X970</f>
        <v>0</v>
      </c>
      <c r="AB1362">
        <f>Source!Y970</f>
        <v>0</v>
      </c>
    </row>
    <row r="1363" spans="1:28" ht="14.25" x14ac:dyDescent="0.2">
      <c r="A1363" s="37"/>
      <c r="B1363" s="37"/>
      <c r="C1363" s="43" t="str">
        <f>Source!H970</f>
        <v>м3</v>
      </c>
      <c r="D1363" s="40"/>
      <c r="E1363" s="41">
        <f>Source!AF970</f>
        <v>0</v>
      </c>
      <c r="F1363" s="41">
        <f>Source!AE970</f>
        <v>0</v>
      </c>
      <c r="G1363" s="51"/>
      <c r="H1363" s="51"/>
      <c r="I1363" s="51">
        <f>Source!R970</f>
        <v>0</v>
      </c>
      <c r="J1363" s="42">
        <f>Source!AI970</f>
        <v>0</v>
      </c>
      <c r="K1363" s="42">
        <f>Source!V970</f>
        <v>0</v>
      </c>
    </row>
    <row r="1364" spans="1:28" ht="14.25" x14ac:dyDescent="0.2">
      <c r="A1364" s="38" t="str">
        <f>Source!E971</f>
        <v>159</v>
      </c>
      <c r="B1364" s="38" t="str">
        <f>Source!F971</f>
        <v>27-06-026-1</v>
      </c>
      <c r="C1364" s="39" t="str">
        <f>Source!G971</f>
        <v>Розлив вяжущих материалов</v>
      </c>
      <c r="D1364" s="40">
        <f>Source!I971</f>
        <v>0.19139999999999999</v>
      </c>
      <c r="E1364" s="41">
        <f>Source!AB971</f>
        <v>1506.5</v>
      </c>
      <c r="F1364" s="41">
        <f>Source!AD971</f>
        <v>39.4</v>
      </c>
      <c r="G1364" s="51">
        <f>Source!O971</f>
        <v>289</v>
      </c>
      <c r="H1364" s="51">
        <f>Source!S971</f>
        <v>0</v>
      </c>
      <c r="I1364" s="51">
        <f>Source!Q971</f>
        <v>8</v>
      </c>
      <c r="J1364" s="42">
        <f>Source!AH971</f>
        <v>0</v>
      </c>
      <c r="K1364" s="42">
        <f>Source!U971</f>
        <v>0</v>
      </c>
      <c r="T1364">
        <f>Source!O971+Source!X971+Source!Y971</f>
        <v>291</v>
      </c>
      <c r="U1364">
        <f>Source!P971</f>
        <v>281</v>
      </c>
      <c r="V1364">
        <f>Source!S971</f>
        <v>0</v>
      </c>
      <c r="W1364">
        <f>Source!Q971</f>
        <v>8</v>
      </c>
      <c r="X1364">
        <f>Source!R971</f>
        <v>1</v>
      </c>
      <c r="Y1364">
        <f>Source!U971</f>
        <v>0</v>
      </c>
      <c r="Z1364">
        <f>Source!V971</f>
        <v>0.12632399999999999</v>
      </c>
      <c r="AA1364">
        <f>Source!X971</f>
        <v>1</v>
      </c>
      <c r="AB1364">
        <f>Source!Y971</f>
        <v>1</v>
      </c>
    </row>
    <row r="1365" spans="1:28" ht="14.25" x14ac:dyDescent="0.2">
      <c r="A1365" s="37"/>
      <c r="B1365" s="37"/>
      <c r="C1365" s="43" t="str">
        <f>Source!H971</f>
        <v>1 Т</v>
      </c>
      <c r="D1365" s="40"/>
      <c r="E1365" s="41">
        <f>Source!AF971</f>
        <v>0</v>
      </c>
      <c r="F1365" s="41">
        <f>Source!AE971</f>
        <v>7</v>
      </c>
      <c r="G1365" s="51"/>
      <c r="H1365" s="51"/>
      <c r="I1365" s="51">
        <f>Source!R971</f>
        <v>1</v>
      </c>
      <c r="J1365" s="42">
        <f>Source!AI971</f>
        <v>0.66</v>
      </c>
      <c r="K1365" s="42">
        <f>Source!V971</f>
        <v>0.12632399999999999</v>
      </c>
    </row>
    <row r="1366" spans="1:28" x14ac:dyDescent="0.2">
      <c r="A1366" s="37"/>
      <c r="B1366" s="37"/>
      <c r="C1366" s="47" t="str">
        <f>"Объем: "&amp;Source!I971&amp;"="&amp;Source!I972&amp;"*"&amp;"1000*"&amp;"0,0006"</f>
        <v>Объем: 0,1914=0,319*1000*0,0006</v>
      </c>
      <c r="D1366" s="37"/>
      <c r="E1366" s="37"/>
      <c r="F1366" s="37"/>
      <c r="G1366" s="37"/>
      <c r="H1366" s="37"/>
      <c r="I1366" s="37"/>
      <c r="J1366" s="37"/>
      <c r="K1366" s="37"/>
    </row>
    <row r="1367" spans="1:28" x14ac:dyDescent="0.2">
      <c r="A1367" s="37"/>
      <c r="B1367" s="37"/>
      <c r="C1367" s="44" t="s">
        <v>1072</v>
      </c>
      <c r="D1367" s="45">
        <f>Source!BZ971</f>
        <v>142</v>
      </c>
      <c r="E1367" s="46">
        <f>(Source!AF971+Source!AE971)*Source!FX971/100</f>
        <v>9.94</v>
      </c>
      <c r="F1367" s="45"/>
      <c r="G1367" s="52">
        <f>Source!X971</f>
        <v>1</v>
      </c>
      <c r="H1367" s="45" t="str">
        <f>CONCATENATE(Source!AT971)</f>
        <v>142</v>
      </c>
      <c r="I1367" s="45"/>
      <c r="J1367" s="45"/>
      <c r="K1367" s="45"/>
    </row>
    <row r="1368" spans="1:28" x14ac:dyDescent="0.2">
      <c r="A1368" s="37"/>
      <c r="B1368" s="37"/>
      <c r="C1368" s="44" t="s">
        <v>1073</v>
      </c>
      <c r="D1368" s="45">
        <f>Source!CA971</f>
        <v>95</v>
      </c>
      <c r="E1368" s="46">
        <f>(Source!AF971+Source!AE971)*Source!FY971/100</f>
        <v>5.6524999999999999</v>
      </c>
      <c r="F1368" s="45" t="str">
        <f>CONCATENATE(Source!DM971,Source!FU971, "=", Source!FY971, "%")</f>
        <v>*0,85=80,75%</v>
      </c>
      <c r="G1368" s="52">
        <f>Source!Y971</f>
        <v>1</v>
      </c>
      <c r="H1368" s="45" t="str">
        <f>CONCATENATE(Source!AU971)</f>
        <v>81</v>
      </c>
      <c r="I1368" s="45"/>
      <c r="J1368" s="45"/>
      <c r="K1368" s="45"/>
    </row>
    <row r="1369" spans="1:28" x14ac:dyDescent="0.2">
      <c r="A1369" s="37"/>
      <c r="B1369" s="37"/>
      <c r="C1369" s="44" t="s">
        <v>1074</v>
      </c>
      <c r="D1369" s="45"/>
      <c r="E1369" s="46">
        <f>((Source!AF971+Source!AE971)*Source!FX971/100)+((Source!AF971+Source!AE971)*Source!FY971/100)+Source!AB971</f>
        <v>1522.0925</v>
      </c>
      <c r="F1369" s="45"/>
      <c r="G1369" s="52">
        <f>Source!O971+Source!X971+Source!Y971</f>
        <v>291</v>
      </c>
      <c r="H1369" s="45"/>
      <c r="I1369" s="45"/>
      <c r="J1369" s="45"/>
      <c r="K1369" s="45"/>
    </row>
    <row r="1370" spans="1:28" ht="71.25" x14ac:dyDescent="0.2">
      <c r="A1370" s="38" t="str">
        <f>Source!E972</f>
        <v>160</v>
      </c>
      <c r="B1370" s="38" t="str">
        <f>Source!F972</f>
        <v>27-06-020-1</v>
      </c>
      <c r="C1370" s="39" t="str">
        <f>Source!G972</f>
        <v>Устройство покрытия толщиной 4 см  (5см ) из горячих асфальтобетонных смесей плотных мелкозернистых типа АБВ, плотность каменных материалов: 2,5-2,9 т/м3</v>
      </c>
      <c r="D1370" s="40">
        <f>Source!I972</f>
        <v>0.31900000000000001</v>
      </c>
      <c r="E1370" s="41">
        <f>Source!AB972</f>
        <v>43692.7</v>
      </c>
      <c r="F1370" s="41">
        <f>Source!AD972</f>
        <v>2381.5</v>
      </c>
      <c r="G1370" s="51">
        <f>Source!O972</f>
        <v>13939</v>
      </c>
      <c r="H1370" s="51">
        <f>Source!S972</f>
        <v>96</v>
      </c>
      <c r="I1370" s="51">
        <f>Source!Q972</f>
        <v>760</v>
      </c>
      <c r="J1370" s="42">
        <f>Source!AH972</f>
        <v>38.299999999999997</v>
      </c>
      <c r="K1370" s="42">
        <f>Source!U972</f>
        <v>12.217699999999999</v>
      </c>
      <c r="T1370">
        <f>Source!O972+Source!X972+Source!Y972</f>
        <v>14336</v>
      </c>
      <c r="U1370">
        <f>Source!P972</f>
        <v>13083</v>
      </c>
      <c r="V1370">
        <f>Source!S972</f>
        <v>96</v>
      </c>
      <c r="W1370">
        <f>Source!Q972</f>
        <v>760</v>
      </c>
      <c r="X1370">
        <f>Source!R972</f>
        <v>82</v>
      </c>
      <c r="Y1370">
        <f>Source!U972</f>
        <v>12.217699999999999</v>
      </c>
      <c r="Z1370">
        <f>Source!V972</f>
        <v>6.0865199999999993</v>
      </c>
      <c r="AA1370">
        <f>Source!X972</f>
        <v>253</v>
      </c>
      <c r="AB1370">
        <f>Source!Y972</f>
        <v>144</v>
      </c>
    </row>
    <row r="1371" spans="1:28" ht="14.25" x14ac:dyDescent="0.2">
      <c r="A1371" s="37"/>
      <c r="B1371" s="37"/>
      <c r="C1371" s="43" t="str">
        <f>Source!H972</f>
        <v>1000 м2 покрытия</v>
      </c>
      <c r="D1371" s="40"/>
      <c r="E1371" s="41">
        <f>Source!AF972</f>
        <v>299.89999999999998</v>
      </c>
      <c r="F1371" s="41">
        <f>Source!AE972</f>
        <v>257.8</v>
      </c>
      <c r="G1371" s="51"/>
      <c r="H1371" s="51"/>
      <c r="I1371" s="51">
        <f>Source!R972</f>
        <v>82</v>
      </c>
      <c r="J1371" s="42">
        <f>Source!AI972</f>
        <v>19.079999999999998</v>
      </c>
      <c r="K1371" s="42">
        <f>Source!V972</f>
        <v>6.0865199999999993</v>
      </c>
    </row>
    <row r="1372" spans="1:28" x14ac:dyDescent="0.2">
      <c r="A1372" s="37"/>
      <c r="B1372" s="37"/>
      <c r="C1372" s="47" t="str">
        <f>"Объем: "&amp;Source!I972&amp;"=319/"&amp;"1000"</f>
        <v>Объем: 0,319=319/1000</v>
      </c>
      <c r="D1372" s="37"/>
      <c r="E1372" s="37"/>
      <c r="F1372" s="37"/>
      <c r="G1372" s="37"/>
      <c r="H1372" s="37"/>
      <c r="I1372" s="37"/>
      <c r="J1372" s="37"/>
      <c r="K1372" s="37"/>
    </row>
    <row r="1373" spans="1:28" x14ac:dyDescent="0.2">
      <c r="A1373" s="37"/>
      <c r="B1373" s="37"/>
      <c r="C1373" s="44" t="s">
        <v>1072</v>
      </c>
      <c r="D1373" s="45">
        <f>Source!BZ972</f>
        <v>142</v>
      </c>
      <c r="E1373" s="46">
        <f>(Source!AF972+Source!AE972)*Source!FX972/100</f>
        <v>791.93400000000008</v>
      </c>
      <c r="F1373" s="45"/>
      <c r="G1373" s="52">
        <f>Source!X972</f>
        <v>253</v>
      </c>
      <c r="H1373" s="45" t="str">
        <f>CONCATENATE(Source!AT972)</f>
        <v>142</v>
      </c>
      <c r="I1373" s="45"/>
      <c r="J1373" s="45"/>
      <c r="K1373" s="45"/>
    </row>
    <row r="1374" spans="1:28" x14ac:dyDescent="0.2">
      <c r="A1374" s="37"/>
      <c r="B1374" s="37"/>
      <c r="C1374" s="44" t="s">
        <v>1073</v>
      </c>
      <c r="D1374" s="45">
        <f>Source!CA972</f>
        <v>95</v>
      </c>
      <c r="E1374" s="46">
        <f>(Source!AF972+Source!AE972)*Source!FY972/100</f>
        <v>450.34275000000002</v>
      </c>
      <c r="F1374" s="45" t="str">
        <f>CONCATENATE(Source!DM972,Source!FU972, "=", Source!FY972, "%")</f>
        <v>*0,85=80,75%</v>
      </c>
      <c r="G1374" s="52">
        <f>Source!Y972</f>
        <v>144</v>
      </c>
      <c r="H1374" s="45" t="str">
        <f>CONCATENATE(Source!AU972)</f>
        <v>81</v>
      </c>
      <c r="I1374" s="45"/>
      <c r="J1374" s="45"/>
      <c r="K1374" s="45"/>
    </row>
    <row r="1375" spans="1:28" x14ac:dyDescent="0.2">
      <c r="A1375" s="37"/>
      <c r="B1375" s="37"/>
      <c r="C1375" s="44" t="s">
        <v>1074</v>
      </c>
      <c r="D1375" s="45"/>
      <c r="E1375" s="46">
        <f>((Source!AF972+Source!AE972)*Source!FX972/100)+((Source!AF972+Source!AE972)*Source!FY972/100)+Source!AB972</f>
        <v>44934.976749999994</v>
      </c>
      <c r="F1375" s="45"/>
      <c r="G1375" s="52">
        <f>Source!O972+Source!X972+Source!Y972</f>
        <v>14336</v>
      </c>
      <c r="H1375" s="45"/>
      <c r="I1375" s="45"/>
      <c r="J1375" s="45"/>
      <c r="K1375" s="45"/>
    </row>
    <row r="1376" spans="1:28" ht="99.75" x14ac:dyDescent="0.2">
      <c r="A1376" s="38" t="str">
        <f>Source!E973</f>
        <v>160,1</v>
      </c>
      <c r="B1376" s="38" t="str">
        <f>Source!F973</f>
        <v>410-0005</v>
      </c>
      <c r="C1376" s="39" t="s">
        <v>1084</v>
      </c>
      <c r="D1376" s="40">
        <f>Source!I973</f>
        <v>-30.8154</v>
      </c>
      <c r="E1376" s="41">
        <f>Source!AB973</f>
        <v>422.2</v>
      </c>
      <c r="F1376" s="41">
        <f>Source!AD973</f>
        <v>0</v>
      </c>
      <c r="G1376" s="51">
        <f>Source!O973</f>
        <v>-13010</v>
      </c>
      <c r="H1376" s="51">
        <f>Source!S973</f>
        <v>0</v>
      </c>
      <c r="I1376" s="51">
        <f>Source!Q973</f>
        <v>0</v>
      </c>
      <c r="J1376" s="42">
        <f>Source!AH973</f>
        <v>0</v>
      </c>
      <c r="K1376" s="42">
        <f>Source!U973</f>
        <v>0</v>
      </c>
      <c r="T1376">
        <f>Source!O973+Source!X973+Source!Y973</f>
        <v>-13010</v>
      </c>
      <c r="U1376">
        <f>Source!P973</f>
        <v>-13010</v>
      </c>
      <c r="V1376">
        <f>Source!S973</f>
        <v>0</v>
      </c>
      <c r="W1376">
        <f>Source!Q973</f>
        <v>0</v>
      </c>
      <c r="X1376">
        <f>Source!R973</f>
        <v>0</v>
      </c>
      <c r="Y1376">
        <f>Source!U973</f>
        <v>0</v>
      </c>
      <c r="Z1376">
        <f>Source!V973</f>
        <v>0</v>
      </c>
      <c r="AA1376">
        <f>Source!X973</f>
        <v>0</v>
      </c>
      <c r="AB1376">
        <f>Source!Y973</f>
        <v>0</v>
      </c>
    </row>
    <row r="1377" spans="1:28" ht="14.25" x14ac:dyDescent="0.2">
      <c r="A1377" s="37"/>
      <c r="B1377" s="37"/>
      <c r="C1377" s="43" t="str">
        <f>Source!H973</f>
        <v>т</v>
      </c>
      <c r="D1377" s="40"/>
      <c r="E1377" s="41">
        <f>Source!AF973</f>
        <v>0</v>
      </c>
      <c r="F1377" s="41">
        <f>Source!AE973</f>
        <v>0</v>
      </c>
      <c r="G1377" s="51"/>
      <c r="H1377" s="51"/>
      <c r="I1377" s="51">
        <f>Source!R973</f>
        <v>0</v>
      </c>
      <c r="J1377" s="42">
        <f>Source!AI973</f>
        <v>0</v>
      </c>
      <c r="K1377" s="42">
        <f>Source!V973</f>
        <v>0</v>
      </c>
    </row>
    <row r="1378" spans="1:28" ht="85.5" x14ac:dyDescent="0.2">
      <c r="A1378" s="38" t="str">
        <f>Source!E974</f>
        <v>160,2</v>
      </c>
      <c r="B1378" s="38" t="str">
        <f>Source!F974</f>
        <v>410-0009</v>
      </c>
      <c r="C1378" s="39" t="str">
        <f>Source!G974</f>
        <v>Асфальтобетонные смеси дорожные, аэродромные и асфальтобетон (горячие и теплые для плотного асфальтобетона мелко и крупнозернистые, песчаные), марка II, тип Д</v>
      </c>
      <c r="D1378" s="40">
        <f>Source!I974</f>
        <v>30.8154</v>
      </c>
      <c r="E1378" s="41">
        <f>Source!AB974</f>
        <v>267.89999999999998</v>
      </c>
      <c r="F1378" s="41">
        <f>Source!AD974</f>
        <v>0</v>
      </c>
      <c r="G1378" s="51">
        <f>Source!O974</f>
        <v>8255</v>
      </c>
      <c r="H1378" s="51">
        <f>Source!S974</f>
        <v>0</v>
      </c>
      <c r="I1378" s="51">
        <f>Source!Q974</f>
        <v>0</v>
      </c>
      <c r="J1378" s="42">
        <f>Source!AH974</f>
        <v>0</v>
      </c>
      <c r="K1378" s="42">
        <f>Source!U974</f>
        <v>0</v>
      </c>
      <c r="T1378">
        <f>Source!O974+Source!X974+Source!Y974</f>
        <v>8255</v>
      </c>
      <c r="U1378">
        <f>Source!P974</f>
        <v>8255</v>
      </c>
      <c r="V1378">
        <f>Source!S974</f>
        <v>0</v>
      </c>
      <c r="W1378">
        <f>Source!Q974</f>
        <v>0</v>
      </c>
      <c r="X1378">
        <f>Source!R974</f>
        <v>0</v>
      </c>
      <c r="Y1378">
        <f>Source!U974</f>
        <v>0</v>
      </c>
      <c r="Z1378">
        <f>Source!V974</f>
        <v>0</v>
      </c>
      <c r="AA1378">
        <f>Source!X974</f>
        <v>0</v>
      </c>
      <c r="AB1378">
        <f>Source!Y974</f>
        <v>0</v>
      </c>
    </row>
    <row r="1379" spans="1:28" ht="14.25" x14ac:dyDescent="0.2">
      <c r="A1379" s="37"/>
      <c r="B1379" s="37"/>
      <c r="C1379" s="43" t="str">
        <f>Source!H974</f>
        <v>т</v>
      </c>
      <c r="D1379" s="40"/>
      <c r="E1379" s="41">
        <f>Source!AF974</f>
        <v>0</v>
      </c>
      <c r="F1379" s="41">
        <f>Source!AE974</f>
        <v>0</v>
      </c>
      <c r="G1379" s="51"/>
      <c r="H1379" s="51"/>
      <c r="I1379" s="51">
        <f>Source!R974</f>
        <v>0</v>
      </c>
      <c r="J1379" s="42">
        <f>Source!AI974</f>
        <v>0</v>
      </c>
      <c r="K1379" s="42">
        <f>Source!V974</f>
        <v>0</v>
      </c>
    </row>
    <row r="1380" spans="1:28" ht="42.75" x14ac:dyDescent="0.2">
      <c r="A1380" s="38" t="str">
        <f>Source!E975</f>
        <v>161</v>
      </c>
      <c r="B1380" s="38" t="str">
        <f>Source!F975</f>
        <v>27-06-021-1</v>
      </c>
      <c r="C1380" s="39" t="str">
        <f>Source!G975</f>
        <v>На каждые 0,5 см изменения толщины покрытия добавлять или исключать: к расценке 27-06-020-01</v>
      </c>
      <c r="D1380" s="40">
        <f>Source!I975</f>
        <v>0.31900000000000001</v>
      </c>
      <c r="E1380" s="41">
        <f>Source!AB975</f>
        <v>10229.200000000001</v>
      </c>
      <c r="F1380" s="41">
        <f>Source!AD975</f>
        <v>6.2</v>
      </c>
      <c r="G1380" s="51">
        <f>Source!O975</f>
        <v>3263</v>
      </c>
      <c r="H1380" s="51">
        <f>Source!S975</f>
        <v>0</v>
      </c>
      <c r="I1380" s="51">
        <f>Source!Q975</f>
        <v>2</v>
      </c>
      <c r="J1380" s="42">
        <f>Source!AH975</f>
        <v>0.18</v>
      </c>
      <c r="K1380" s="42">
        <f>Source!U975</f>
        <v>5.7419999999999999E-2</v>
      </c>
      <c r="T1380">
        <f>Source!O975+Source!X975+Source!Y975</f>
        <v>3263</v>
      </c>
      <c r="U1380">
        <f>Source!P975</f>
        <v>3261</v>
      </c>
      <c r="V1380">
        <f>Source!S975</f>
        <v>0</v>
      </c>
      <c r="W1380">
        <f>Source!Q975</f>
        <v>2</v>
      </c>
      <c r="X1380">
        <f>Source!R975</f>
        <v>0</v>
      </c>
      <c r="Y1380">
        <f>Source!U975</f>
        <v>5.7419999999999999E-2</v>
      </c>
      <c r="Z1380">
        <f>Source!V975</f>
        <v>0</v>
      </c>
      <c r="AA1380">
        <f>Source!X975</f>
        <v>0</v>
      </c>
      <c r="AB1380">
        <f>Source!Y975</f>
        <v>0</v>
      </c>
    </row>
    <row r="1381" spans="1:28" ht="14.25" x14ac:dyDescent="0.2">
      <c r="A1381" s="37"/>
      <c r="B1381" s="37"/>
      <c r="C1381" s="43" t="str">
        <f>Source!H975</f>
        <v>1000 м2 покрытия</v>
      </c>
      <c r="D1381" s="40"/>
      <c r="E1381" s="41">
        <f>Source!AF975</f>
        <v>1.4</v>
      </c>
      <c r="F1381" s="41">
        <f>Source!AE975</f>
        <v>0</v>
      </c>
      <c r="G1381" s="51"/>
      <c r="H1381" s="51"/>
      <c r="I1381" s="51">
        <f>Source!R975</f>
        <v>0</v>
      </c>
      <c r="J1381" s="42">
        <f>Source!AI975</f>
        <v>0</v>
      </c>
      <c r="K1381" s="42">
        <f>Source!V975</f>
        <v>0</v>
      </c>
    </row>
    <row r="1382" spans="1:28" x14ac:dyDescent="0.2">
      <c r="A1382" s="37"/>
      <c r="B1382" s="37"/>
      <c r="C1382" s="47" t="str">
        <f>"Объем: "&amp;Source!I975&amp;"=("&amp;Source!I972&amp;"*"&amp;"1000)/"&amp;"1000"</f>
        <v>Объем: 0,319=(0,319*1000)/1000</v>
      </c>
      <c r="D1382" s="37"/>
      <c r="E1382" s="37"/>
      <c r="F1382" s="37"/>
      <c r="G1382" s="37"/>
      <c r="H1382" s="37"/>
      <c r="I1382" s="37"/>
      <c r="J1382" s="37"/>
      <c r="K1382" s="37"/>
    </row>
    <row r="1383" spans="1:28" x14ac:dyDescent="0.2">
      <c r="A1383" s="37"/>
      <c r="B1383" s="37"/>
      <c r="C1383" s="47" t="s">
        <v>1075</v>
      </c>
      <c r="D1383" s="64" t="s">
        <v>288</v>
      </c>
      <c r="E1383" s="64"/>
      <c r="F1383" s="64"/>
      <c r="G1383" s="64"/>
      <c r="H1383" s="64"/>
      <c r="I1383" s="64"/>
      <c r="J1383" s="64"/>
      <c r="K1383" s="64"/>
    </row>
    <row r="1384" spans="1:28" x14ac:dyDescent="0.2">
      <c r="A1384" s="37"/>
      <c r="B1384" s="37"/>
      <c r="C1384" s="47" t="s">
        <v>1076</v>
      </c>
      <c r="D1384" s="64" t="s">
        <v>288</v>
      </c>
      <c r="E1384" s="64"/>
      <c r="F1384" s="64"/>
      <c r="G1384" s="64"/>
      <c r="H1384" s="64"/>
      <c r="I1384" s="64"/>
      <c r="J1384" s="64"/>
      <c r="K1384" s="64"/>
    </row>
    <row r="1385" spans="1:28" x14ac:dyDescent="0.2">
      <c r="A1385" s="37"/>
      <c r="B1385" s="37"/>
      <c r="C1385" s="47" t="s">
        <v>1077</v>
      </c>
      <c r="D1385" s="64" t="s">
        <v>288</v>
      </c>
      <c r="E1385" s="64"/>
      <c r="F1385" s="64"/>
      <c r="G1385" s="64"/>
      <c r="H1385" s="64"/>
      <c r="I1385" s="64"/>
      <c r="J1385" s="64"/>
      <c r="K1385" s="64"/>
    </row>
    <row r="1386" spans="1:28" x14ac:dyDescent="0.2">
      <c r="A1386" s="37"/>
      <c r="B1386" s="37"/>
      <c r="C1386" s="47" t="s">
        <v>1078</v>
      </c>
      <c r="D1386" s="64" t="s">
        <v>289</v>
      </c>
      <c r="E1386" s="64"/>
      <c r="F1386" s="64"/>
      <c r="G1386" s="64"/>
      <c r="H1386" s="64"/>
      <c r="I1386" s="64"/>
      <c r="J1386" s="64"/>
      <c r="K1386" s="64"/>
    </row>
    <row r="1387" spans="1:28" x14ac:dyDescent="0.2">
      <c r="A1387" s="37"/>
      <c r="B1387" s="37"/>
      <c r="C1387" s="47" t="s">
        <v>1079</v>
      </c>
      <c r="D1387" s="64" t="s">
        <v>289</v>
      </c>
      <c r="E1387" s="64"/>
      <c r="F1387" s="64"/>
      <c r="G1387" s="64"/>
      <c r="H1387" s="64"/>
      <c r="I1387" s="64"/>
      <c r="J1387" s="64"/>
      <c r="K1387" s="64"/>
    </row>
    <row r="1388" spans="1:28" x14ac:dyDescent="0.2">
      <c r="A1388" s="37"/>
      <c r="B1388" s="37"/>
      <c r="C1388" s="47" t="s">
        <v>1080</v>
      </c>
      <c r="D1388" s="64" t="s">
        <v>288</v>
      </c>
      <c r="E1388" s="64"/>
      <c r="F1388" s="64"/>
      <c r="G1388" s="64"/>
      <c r="H1388" s="64"/>
      <c r="I1388" s="64"/>
      <c r="J1388" s="64"/>
      <c r="K1388" s="64"/>
    </row>
    <row r="1389" spans="1:28" ht="99.75" x14ac:dyDescent="0.2">
      <c r="A1389" s="38" t="str">
        <f>Source!E976</f>
        <v>161,1</v>
      </c>
      <c r="B1389" s="38" t="str">
        <f>Source!F976</f>
        <v>410-0005</v>
      </c>
      <c r="C1389" s="39" t="s">
        <v>1084</v>
      </c>
      <c r="D1389" s="40">
        <f>Source!I976</f>
        <v>-7.7198000000000002</v>
      </c>
      <c r="E1389" s="41">
        <f>Source!AB976</f>
        <v>422.2</v>
      </c>
      <c r="F1389" s="41">
        <f>Source!AD976</f>
        <v>0</v>
      </c>
      <c r="G1389" s="51">
        <f>Source!O976</f>
        <v>-3259</v>
      </c>
      <c r="H1389" s="51">
        <f>Source!S976</f>
        <v>0</v>
      </c>
      <c r="I1389" s="51">
        <f>Source!Q976</f>
        <v>0</v>
      </c>
      <c r="J1389" s="42">
        <f>Source!AH976</f>
        <v>0</v>
      </c>
      <c r="K1389" s="42">
        <f>Source!U976</f>
        <v>0</v>
      </c>
      <c r="T1389">
        <f>Source!O976+Source!X976+Source!Y976</f>
        <v>-3259</v>
      </c>
      <c r="U1389">
        <f>Source!P976</f>
        <v>-3259</v>
      </c>
      <c r="V1389">
        <f>Source!S976</f>
        <v>0</v>
      </c>
      <c r="W1389">
        <f>Source!Q976</f>
        <v>0</v>
      </c>
      <c r="X1389">
        <f>Source!R976</f>
        <v>0</v>
      </c>
      <c r="Y1389">
        <f>Source!U976</f>
        <v>0</v>
      </c>
      <c r="Z1389">
        <f>Source!V976</f>
        <v>0</v>
      </c>
      <c r="AA1389">
        <f>Source!X976</f>
        <v>0</v>
      </c>
      <c r="AB1389">
        <f>Source!Y976</f>
        <v>0</v>
      </c>
    </row>
    <row r="1390" spans="1:28" ht="14.25" x14ac:dyDescent="0.2">
      <c r="A1390" s="37"/>
      <c r="B1390" s="37"/>
      <c r="C1390" s="43" t="str">
        <f>Source!H976</f>
        <v>т</v>
      </c>
      <c r="D1390" s="40"/>
      <c r="E1390" s="41">
        <f>Source!AF976</f>
        <v>0</v>
      </c>
      <c r="F1390" s="41">
        <f>Source!AE976</f>
        <v>0</v>
      </c>
      <c r="G1390" s="51"/>
      <c r="H1390" s="51"/>
      <c r="I1390" s="51">
        <f>Source!R976</f>
        <v>0</v>
      </c>
      <c r="J1390" s="42">
        <f>Source!AI976</f>
        <v>0</v>
      </c>
      <c r="K1390" s="42">
        <f>Source!V976</f>
        <v>0</v>
      </c>
    </row>
    <row r="1391" spans="1:28" ht="85.5" x14ac:dyDescent="0.2">
      <c r="A1391" s="38" t="str">
        <f>Source!E977</f>
        <v>161,2</v>
      </c>
      <c r="B1391" s="38" t="str">
        <f>Source!F977</f>
        <v>410-0009</v>
      </c>
      <c r="C1391" s="39" t="str">
        <f>Source!G977</f>
        <v>Асфальтобетонные смеси дорожные, аэродромные и асфальтобетон (горячие и теплые для плотного асфальтобетона мелко и крупнозернистые, песчаные), марка II, тип Д</v>
      </c>
      <c r="D1391" s="40">
        <f>Source!I977</f>
        <v>7.7198000000000002</v>
      </c>
      <c r="E1391" s="41">
        <f>Source!AB977</f>
        <v>267.89999999999998</v>
      </c>
      <c r="F1391" s="41">
        <f>Source!AD977</f>
        <v>0</v>
      </c>
      <c r="G1391" s="51">
        <f>Source!O977</f>
        <v>2068</v>
      </c>
      <c r="H1391" s="51">
        <f>Source!S977</f>
        <v>0</v>
      </c>
      <c r="I1391" s="51">
        <f>Source!Q977</f>
        <v>0</v>
      </c>
      <c r="J1391" s="42">
        <f>Source!AH977</f>
        <v>0</v>
      </c>
      <c r="K1391" s="42">
        <f>Source!U977</f>
        <v>0</v>
      </c>
      <c r="T1391">
        <f>Source!O977+Source!X977+Source!Y977</f>
        <v>2068</v>
      </c>
      <c r="U1391">
        <f>Source!P977</f>
        <v>2068</v>
      </c>
      <c r="V1391">
        <f>Source!S977</f>
        <v>0</v>
      </c>
      <c r="W1391">
        <f>Source!Q977</f>
        <v>0</v>
      </c>
      <c r="X1391">
        <f>Source!R977</f>
        <v>0</v>
      </c>
      <c r="Y1391">
        <f>Source!U977</f>
        <v>0</v>
      </c>
      <c r="Z1391">
        <f>Source!V977</f>
        <v>0</v>
      </c>
      <c r="AA1391">
        <f>Source!X977</f>
        <v>0</v>
      </c>
      <c r="AB1391">
        <f>Source!Y977</f>
        <v>0</v>
      </c>
    </row>
    <row r="1392" spans="1:28" ht="14.25" x14ac:dyDescent="0.2">
      <c r="A1392" s="37"/>
      <c r="B1392" s="37"/>
      <c r="C1392" s="43" t="str">
        <f>Source!H977</f>
        <v>т</v>
      </c>
      <c r="D1392" s="40"/>
      <c r="E1392" s="41">
        <f>Source!AF977</f>
        <v>0</v>
      </c>
      <c r="F1392" s="41">
        <f>Source!AE977</f>
        <v>0</v>
      </c>
      <c r="G1392" s="51"/>
      <c r="H1392" s="51"/>
      <c r="I1392" s="51">
        <f>Source!R977</f>
        <v>0</v>
      </c>
      <c r="J1392" s="42">
        <f>Source!AI977</f>
        <v>0</v>
      </c>
      <c r="K1392" s="42">
        <f>Source!V977</f>
        <v>0</v>
      </c>
    </row>
    <row r="1393" spans="1:33" x14ac:dyDescent="0.2">
      <c r="A1393" s="37"/>
      <c r="B1393" s="37"/>
      <c r="C1393" s="37"/>
      <c r="D1393" s="37"/>
      <c r="E1393" s="37"/>
      <c r="F1393" s="37"/>
      <c r="G1393" s="37"/>
      <c r="H1393" s="37"/>
      <c r="I1393" s="37"/>
      <c r="J1393" s="37"/>
      <c r="K1393" s="37"/>
    </row>
    <row r="1394" spans="1:33" ht="15" x14ac:dyDescent="0.25">
      <c r="A1394" s="48"/>
      <c r="B1394" s="48"/>
      <c r="C1394" s="65" t="str">
        <f>CONCATENATE("Итого по разделу: ",IF(Source!G979&lt;&gt;"Новый раздел", Source!G979, ""))</f>
        <v>Итого по разделу: 10. Детская площадка для творчества</v>
      </c>
      <c r="D1394" s="65"/>
      <c r="E1394" s="65"/>
      <c r="F1394" s="65"/>
      <c r="G1394" s="53">
        <f>IF(SUM(T1290:T1393)=0, "-", SUM(T1290:T1393))</f>
        <v>31806</v>
      </c>
      <c r="H1394" s="53">
        <f>IF(SUM(V1290:V1393)=0, "-", SUM(V1290:V1393))</f>
        <v>809</v>
      </c>
      <c r="I1394" s="53">
        <f>IF(SUM(W1290:W1393)=0, "-", SUM(W1290:W1393))</f>
        <v>4886</v>
      </c>
      <c r="J1394" s="53"/>
      <c r="K1394" s="49">
        <f>IF(SUM(Y1290:Y1393)=0, "-", SUM(Y1290:Y1393))</f>
        <v>117.88237035</v>
      </c>
      <c r="AG1394" s="12" t="str">
        <f>CONCATENATE("Итого по разделу: ",IF(Source!G979&lt;&gt;"Новый раздел", Source!G979, ""))</f>
        <v>Итого по разделу: 10. Детская площадка для творчества</v>
      </c>
    </row>
    <row r="1395" spans="1:33" ht="15" x14ac:dyDescent="0.25">
      <c r="A1395" s="48"/>
      <c r="B1395" s="48"/>
      <c r="C1395" s="48"/>
      <c r="D1395" s="48"/>
      <c r="E1395" s="48"/>
      <c r="F1395" s="48"/>
      <c r="G1395" s="53"/>
      <c r="H1395" s="53"/>
      <c r="I1395" s="53">
        <f>IF(SUM(X1290:X1393)=0, "-", SUM(X1290:X1393))</f>
        <v>353</v>
      </c>
      <c r="J1395" s="53"/>
      <c r="K1395" s="49">
        <f>IF(SUM(Z1290:Z1393)=0, "-", SUM(Z1290:Z1393))</f>
        <v>26.969747000000002</v>
      </c>
    </row>
    <row r="1396" spans="1:33" x14ac:dyDescent="0.2">
      <c r="A1396" s="37"/>
      <c r="B1396" s="37"/>
      <c r="C1396" s="37"/>
      <c r="D1396" s="37"/>
      <c r="E1396" s="37"/>
      <c r="F1396" s="37"/>
      <c r="G1396" s="37"/>
      <c r="H1396" s="37"/>
      <c r="I1396" s="37"/>
      <c r="J1396" s="37"/>
      <c r="K1396" s="37"/>
    </row>
    <row r="1397" spans="1:33" x14ac:dyDescent="0.2">
      <c r="A1397" s="37"/>
      <c r="B1397" s="37"/>
      <c r="C1397" s="37"/>
      <c r="D1397" s="37"/>
      <c r="E1397" s="37"/>
      <c r="F1397" s="37"/>
      <c r="G1397" s="37"/>
      <c r="H1397" s="37"/>
      <c r="I1397" s="37"/>
      <c r="J1397" s="37"/>
      <c r="K1397" s="37"/>
    </row>
    <row r="1398" spans="1:33" ht="14.25" x14ac:dyDescent="0.2">
      <c r="A1398" s="37"/>
      <c r="B1398" s="37"/>
      <c r="C1398" s="66" t="str">
        <f>Source!H1008</f>
        <v>Индекс на 3 квартал 2020г. -8,21</v>
      </c>
      <c r="D1398" s="66"/>
      <c r="E1398" s="66"/>
      <c r="F1398" s="66"/>
      <c r="G1398" s="66"/>
      <c r="H1398" s="67">
        <f>IF(Source!F1008=0, "", Source!F1008)</f>
        <v>261127.26</v>
      </c>
      <c r="I1398" s="67"/>
      <c r="J1398" s="37"/>
      <c r="K1398" s="37"/>
    </row>
    <row r="1399" spans="1:33" ht="14.25" x14ac:dyDescent="0.2">
      <c r="A1399" s="37"/>
      <c r="B1399" s="37"/>
      <c r="C1399" s="66" t="str">
        <f>Source!H1009</f>
        <v>НДС 20%</v>
      </c>
      <c r="D1399" s="66"/>
      <c r="E1399" s="66"/>
      <c r="F1399" s="66"/>
      <c r="G1399" s="66"/>
      <c r="H1399" s="67">
        <f>IF(Source!F1009=0, "", Source!F1009)</f>
        <v>52225.45</v>
      </c>
      <c r="I1399" s="67"/>
      <c r="J1399" s="37"/>
      <c r="K1399" s="37"/>
    </row>
    <row r="1400" spans="1:33" ht="14.25" x14ac:dyDescent="0.2">
      <c r="A1400" s="37"/>
      <c r="B1400" s="37"/>
      <c r="C1400" s="66" t="str">
        <f>Source!H1010</f>
        <v>Всего по смете</v>
      </c>
      <c r="D1400" s="66"/>
      <c r="E1400" s="66"/>
      <c r="F1400" s="66"/>
      <c r="G1400" s="66"/>
      <c r="H1400" s="67">
        <f>IF(Source!F1010=0, "", Source!F1010)</f>
        <v>313352.71000000002</v>
      </c>
      <c r="I1400" s="67"/>
      <c r="J1400" s="37"/>
      <c r="K1400" s="37"/>
    </row>
    <row r="1401" spans="1:33" x14ac:dyDescent="0.2">
      <c r="A1401" s="37"/>
      <c r="B1401" s="37"/>
      <c r="C1401" s="37"/>
      <c r="D1401" s="37"/>
      <c r="E1401" s="37"/>
      <c r="F1401" s="37"/>
      <c r="G1401" s="37"/>
      <c r="H1401" s="37"/>
      <c r="I1401" s="37"/>
      <c r="J1401" s="37"/>
      <c r="K1401" s="37"/>
    </row>
    <row r="1402" spans="1:33" ht="16.5" x14ac:dyDescent="0.25">
      <c r="A1402" s="68" t="str">
        <f>CONCATENATE("Раздел: ",IF(Source!G1012&lt;&gt;"Новый раздел", Source!G1012, ""))</f>
        <v>Раздел: 11. Озеленение</v>
      </c>
      <c r="B1402" s="68"/>
      <c r="C1402" s="68"/>
      <c r="D1402" s="68"/>
      <c r="E1402" s="68"/>
      <c r="F1402" s="68"/>
      <c r="G1402" s="68"/>
      <c r="H1402" s="68"/>
      <c r="I1402" s="68"/>
      <c r="J1402" s="68"/>
      <c r="K1402" s="68"/>
    </row>
    <row r="1403" spans="1:33" ht="57" x14ac:dyDescent="0.2">
      <c r="A1403" s="38" t="str">
        <f>Source!E1016</f>
        <v>162</v>
      </c>
      <c r="B1403" s="38" t="str">
        <f>Source!F1016</f>
        <v>01-01-013-14</v>
      </c>
      <c r="C1403" s="39" t="str">
        <f>Source!G1016</f>
        <v>Разработка грунта с погрузкой на автомобили-самосвалы экскаваторами с ковшом вместимостью: 0,5 (0,5-0,63) м3, группа грунтов 2</v>
      </c>
      <c r="D1403" s="40">
        <f>Source!I1016</f>
        <v>0.20530000000000001</v>
      </c>
      <c r="E1403" s="41">
        <f>Source!AB1016</f>
        <v>4245.2</v>
      </c>
      <c r="F1403" s="41">
        <f>Source!AD1016</f>
        <v>4144.6000000000004</v>
      </c>
      <c r="G1403" s="51">
        <f>Source!O1016</f>
        <v>872</v>
      </c>
      <c r="H1403" s="51">
        <f>Source!S1016</f>
        <v>20</v>
      </c>
      <c r="I1403" s="51">
        <f>Source!Q1016</f>
        <v>851</v>
      </c>
      <c r="J1403" s="42">
        <f>Source!AH1016</f>
        <v>15.08</v>
      </c>
      <c r="K1403" s="42">
        <f>Source!U1016</f>
        <v>3.0959240000000001</v>
      </c>
      <c r="T1403">
        <f>Source!O1016+Source!X1016+Source!Y1016</f>
        <v>1064</v>
      </c>
      <c r="U1403">
        <f>Source!P1016</f>
        <v>1</v>
      </c>
      <c r="V1403">
        <f>Source!S1016</f>
        <v>20</v>
      </c>
      <c r="W1403">
        <f>Source!Q1016</f>
        <v>851</v>
      </c>
      <c r="X1403">
        <f>Source!R1016</f>
        <v>119</v>
      </c>
      <c r="Y1403">
        <f>Source!U1016</f>
        <v>3.0959240000000001</v>
      </c>
      <c r="Z1403">
        <f>Source!V1016</f>
        <v>8.9551859999999994</v>
      </c>
      <c r="AA1403">
        <f>Source!X1016</f>
        <v>132</v>
      </c>
      <c r="AB1403">
        <f>Source!Y1016</f>
        <v>60</v>
      </c>
    </row>
    <row r="1404" spans="1:33" ht="14.25" x14ac:dyDescent="0.2">
      <c r="A1404" s="37"/>
      <c r="B1404" s="37"/>
      <c r="C1404" s="43" t="str">
        <f>Source!H1016</f>
        <v>1000 м3 грунта</v>
      </c>
      <c r="D1404" s="40"/>
      <c r="E1404" s="41">
        <f>Source!AF1016</f>
        <v>95.8</v>
      </c>
      <c r="F1404" s="41">
        <f>Source!AE1016</f>
        <v>578.4</v>
      </c>
      <c r="G1404" s="51"/>
      <c r="H1404" s="51"/>
      <c r="I1404" s="51">
        <f>Source!R1016</f>
        <v>119</v>
      </c>
      <c r="J1404" s="42">
        <f>Source!AI1016</f>
        <v>43.62</v>
      </c>
      <c r="K1404" s="42">
        <f>Source!V1016</f>
        <v>8.9551859999999994</v>
      </c>
    </row>
    <row r="1405" spans="1:33" x14ac:dyDescent="0.2">
      <c r="A1405" s="37"/>
      <c r="B1405" s="37"/>
      <c r="C1405" s="47" t="str">
        <f>"Объем: "&amp;Source!I1016&amp;"=(1026,52*"&amp;"0,2)/"&amp;"1000"</f>
        <v>Объем: 0,2053=(1026,52*0,2)/1000</v>
      </c>
      <c r="D1405" s="37"/>
      <c r="E1405" s="37"/>
      <c r="F1405" s="37"/>
      <c r="G1405" s="37"/>
      <c r="H1405" s="37"/>
      <c r="I1405" s="37"/>
      <c r="J1405" s="37"/>
      <c r="K1405" s="37"/>
    </row>
    <row r="1406" spans="1:33" x14ac:dyDescent="0.2">
      <c r="A1406" s="37"/>
      <c r="B1406" s="37"/>
      <c r="C1406" s="44" t="s">
        <v>1072</v>
      </c>
      <c r="D1406" s="45">
        <f>Source!BZ1016</f>
        <v>95</v>
      </c>
      <c r="E1406" s="46">
        <f>(Source!AF1016+Source!AE1016)*Source!FX1016/100</f>
        <v>640.4899999999999</v>
      </c>
      <c r="F1406" s="45"/>
      <c r="G1406" s="52">
        <f>Source!X1016</f>
        <v>132</v>
      </c>
      <c r="H1406" s="45" t="str">
        <f>CONCATENATE(Source!AT1016)</f>
        <v>95</v>
      </c>
      <c r="I1406" s="45"/>
      <c r="J1406" s="45"/>
      <c r="K1406" s="45"/>
    </row>
    <row r="1407" spans="1:33" x14ac:dyDescent="0.2">
      <c r="A1407" s="37"/>
      <c r="B1407" s="37"/>
      <c r="C1407" s="44" t="s">
        <v>1073</v>
      </c>
      <c r="D1407" s="45">
        <f>Source!CA1016</f>
        <v>50</v>
      </c>
      <c r="E1407" s="46">
        <f>(Source!AF1016+Source!AE1016)*Source!FY1016/100</f>
        <v>286.53499999999997</v>
      </c>
      <c r="F1407" s="45" t="str">
        <f>CONCATENATE(Source!DM1016,Source!FU1016, "=", Source!FY1016, "%")</f>
        <v>*0,85=42,5%</v>
      </c>
      <c r="G1407" s="52">
        <f>Source!Y1016</f>
        <v>60</v>
      </c>
      <c r="H1407" s="45" t="str">
        <f>CONCATENATE(Source!AU1016)</f>
        <v>43</v>
      </c>
      <c r="I1407" s="45"/>
      <c r="J1407" s="45"/>
      <c r="K1407" s="45"/>
    </row>
    <row r="1408" spans="1:33" x14ac:dyDescent="0.2">
      <c r="A1408" s="37"/>
      <c r="B1408" s="37"/>
      <c r="C1408" s="44" t="s">
        <v>1074</v>
      </c>
      <c r="D1408" s="45"/>
      <c r="E1408" s="46">
        <f>((Source!AF1016+Source!AE1016)*Source!FX1016/100)+((Source!AF1016+Source!AE1016)*Source!FY1016/100)+Source!AB1016</f>
        <v>5172.2249999999995</v>
      </c>
      <c r="F1408" s="45"/>
      <c r="G1408" s="52">
        <f>Source!O1016+Source!X1016+Source!Y1016</f>
        <v>1064</v>
      </c>
      <c r="H1408" s="45"/>
      <c r="I1408" s="45"/>
      <c r="J1408" s="45"/>
      <c r="K1408" s="45"/>
    </row>
    <row r="1409" spans="1:28" ht="57" x14ac:dyDescent="0.2">
      <c r="A1409" s="38" t="str">
        <f>Source!E1017</f>
        <v>163</v>
      </c>
      <c r="B1409" s="38" t="str">
        <f>Source!F1017</f>
        <v>пг03-21-01-005</v>
      </c>
      <c r="C1409" s="39" t="str">
        <f>Source!G1017</f>
        <v>Перевозка грузов автомобилями-самосвалами грузоподъемностью 10 т, работающих вне карьера, на расстояние: до 5 км I класс груза</v>
      </c>
      <c r="D1409" s="40">
        <f>Source!I1017</f>
        <v>307.95</v>
      </c>
      <c r="E1409" s="41">
        <f>Source!AB1017</f>
        <v>6.7</v>
      </c>
      <c r="F1409" s="41">
        <f>Source!AD1017</f>
        <v>6.7</v>
      </c>
      <c r="G1409" s="51">
        <f>Source!O1017</f>
        <v>2063</v>
      </c>
      <c r="H1409" s="51">
        <f>Source!S1017</f>
        <v>0</v>
      </c>
      <c r="I1409" s="51">
        <f>Source!Q1017</f>
        <v>2063</v>
      </c>
      <c r="J1409" s="42">
        <f>Source!AH1017</f>
        <v>0</v>
      </c>
      <c r="K1409" s="42">
        <f>Source!U1017</f>
        <v>0</v>
      </c>
      <c r="T1409">
        <f>Source!O1017+Source!X1017+Source!Y1017</f>
        <v>2063</v>
      </c>
      <c r="U1409">
        <f>Source!P1017</f>
        <v>0</v>
      </c>
      <c r="V1409">
        <f>Source!S1017</f>
        <v>0</v>
      </c>
      <c r="W1409">
        <f>Source!Q1017</f>
        <v>2063</v>
      </c>
      <c r="X1409">
        <f>Source!R1017</f>
        <v>0</v>
      </c>
      <c r="Y1409">
        <f>Source!U1017</f>
        <v>0</v>
      </c>
      <c r="Z1409">
        <f>Source!V1017</f>
        <v>0</v>
      </c>
      <c r="AA1409">
        <f>Source!X1017</f>
        <v>0</v>
      </c>
      <c r="AB1409">
        <f>Source!Y1017</f>
        <v>0</v>
      </c>
    </row>
    <row r="1410" spans="1:28" ht="14.25" x14ac:dyDescent="0.2">
      <c r="A1410" s="37"/>
      <c r="B1410" s="37"/>
      <c r="C1410" s="43" t="str">
        <f>Source!H1017</f>
        <v>1 Т ГРУЗА</v>
      </c>
      <c r="D1410" s="40"/>
      <c r="E1410" s="41">
        <f>Source!AF1017</f>
        <v>0</v>
      </c>
      <c r="F1410" s="41">
        <f>Source!AE1017</f>
        <v>0</v>
      </c>
      <c r="G1410" s="51"/>
      <c r="H1410" s="51"/>
      <c r="I1410" s="51">
        <f>Source!R1017</f>
        <v>0</v>
      </c>
      <c r="J1410" s="42">
        <f>Source!AI1017</f>
        <v>0</v>
      </c>
      <c r="K1410" s="42">
        <f>Source!V1017</f>
        <v>0</v>
      </c>
    </row>
    <row r="1411" spans="1:28" x14ac:dyDescent="0.2">
      <c r="A1411" s="37"/>
      <c r="B1411" s="37"/>
      <c r="C1411" s="47" t="str">
        <f>"Объем: "&amp;Source!I1017&amp;"="&amp;Source!I1016&amp;"*"&amp;"1000*"&amp;"1,5"</f>
        <v>Объем: 307,95=0,2053*1000*1,5</v>
      </c>
      <c r="D1411" s="37"/>
      <c r="E1411" s="37"/>
      <c r="F1411" s="37"/>
      <c r="G1411" s="37"/>
      <c r="H1411" s="37"/>
      <c r="I1411" s="37"/>
      <c r="J1411" s="37"/>
      <c r="K1411" s="37"/>
    </row>
    <row r="1412" spans="1:28" ht="71.25" x14ac:dyDescent="0.2">
      <c r="A1412" s="38" t="str">
        <f>Source!E1018</f>
        <v>164</v>
      </c>
      <c r="B1412" s="38" t="str">
        <f>Source!F1018</f>
        <v>47-01-046-3</v>
      </c>
      <c r="C1412" s="39" t="str">
        <f>Source!G1018</f>
        <v>Подготовка почвы для устройства партерного и обыкновенного газона с внесением растительной земли слоем 15 см: (20см) механизированным способом</v>
      </c>
      <c r="D1412" s="40">
        <f>Source!I1018</f>
        <v>10.2652</v>
      </c>
      <c r="E1412" s="41">
        <f>Source!AB1018</f>
        <v>2120.6999999999998</v>
      </c>
      <c r="F1412" s="41">
        <f>Source!AD1018</f>
        <v>6.5</v>
      </c>
      <c r="G1412" s="51">
        <f>Source!O1018</f>
        <v>21770</v>
      </c>
      <c r="H1412" s="51">
        <f>Source!S1018</f>
        <v>2326</v>
      </c>
      <c r="I1412" s="51">
        <f>Source!Q1018</f>
        <v>67</v>
      </c>
      <c r="J1412" s="42">
        <f>Source!AH1018</f>
        <v>35.08</v>
      </c>
      <c r="K1412" s="42">
        <f>Source!U1018</f>
        <v>360.10321599999997</v>
      </c>
      <c r="T1412">
        <f>Source!O1018+Source!X1018+Source!Y1018</f>
        <v>26253</v>
      </c>
      <c r="U1412">
        <f>Source!P1018</f>
        <v>19377</v>
      </c>
      <c r="V1412">
        <f>Source!S1018</f>
        <v>2326</v>
      </c>
      <c r="W1412">
        <f>Source!Q1018</f>
        <v>67</v>
      </c>
      <c r="X1412">
        <f>Source!R1018</f>
        <v>9</v>
      </c>
      <c r="Y1412">
        <f>Source!U1018</f>
        <v>360.10321599999997</v>
      </c>
      <c r="Z1412">
        <f>Source!V1018</f>
        <v>0.71856400000000009</v>
      </c>
      <c r="AA1412">
        <f>Source!X1018</f>
        <v>2685</v>
      </c>
      <c r="AB1412">
        <f>Source!Y1018</f>
        <v>1798</v>
      </c>
    </row>
    <row r="1413" spans="1:28" ht="14.25" x14ac:dyDescent="0.2">
      <c r="A1413" s="37"/>
      <c r="B1413" s="37"/>
      <c r="C1413" s="43" t="str">
        <f>Source!H1018</f>
        <v>100 м2</v>
      </c>
      <c r="D1413" s="40"/>
      <c r="E1413" s="41">
        <f>Source!AF1018</f>
        <v>226.6</v>
      </c>
      <c r="F1413" s="41">
        <f>Source!AE1018</f>
        <v>0.9</v>
      </c>
      <c r="G1413" s="51"/>
      <c r="H1413" s="51"/>
      <c r="I1413" s="51">
        <f>Source!R1018</f>
        <v>9</v>
      </c>
      <c r="J1413" s="42">
        <f>Source!AI1018</f>
        <v>7.0000000000000007E-2</v>
      </c>
      <c r="K1413" s="42">
        <f>Source!V1018</f>
        <v>0.71856400000000009</v>
      </c>
    </row>
    <row r="1414" spans="1:28" x14ac:dyDescent="0.2">
      <c r="A1414" s="37"/>
      <c r="B1414" s="37"/>
      <c r="C1414" s="47" t="str">
        <f>"Объем: "&amp;Source!I1018&amp;"=1026,52/"&amp;"100"</f>
        <v>Объем: 10,2652=1026,52/100</v>
      </c>
      <c r="D1414" s="37"/>
      <c r="E1414" s="37"/>
      <c r="F1414" s="37"/>
      <c r="G1414" s="37"/>
      <c r="H1414" s="37"/>
      <c r="I1414" s="37"/>
      <c r="J1414" s="37"/>
      <c r="K1414" s="37"/>
    </row>
    <row r="1415" spans="1:28" x14ac:dyDescent="0.2">
      <c r="A1415" s="37"/>
      <c r="B1415" s="37"/>
      <c r="C1415" s="44" t="s">
        <v>1072</v>
      </c>
      <c r="D1415" s="45">
        <f>Source!BZ1018</f>
        <v>115</v>
      </c>
      <c r="E1415" s="46">
        <f>(Source!AF1018+Source!AE1018)*Source!FX1018/100</f>
        <v>261.625</v>
      </c>
      <c r="F1415" s="45"/>
      <c r="G1415" s="52">
        <f>Source!X1018</f>
        <v>2685</v>
      </c>
      <c r="H1415" s="45" t="str">
        <f>CONCATENATE(Source!AT1018)</f>
        <v>115</v>
      </c>
      <c r="I1415" s="45"/>
      <c r="J1415" s="45"/>
      <c r="K1415" s="45"/>
    </row>
    <row r="1416" spans="1:28" x14ac:dyDescent="0.2">
      <c r="A1416" s="37"/>
      <c r="B1416" s="37"/>
      <c r="C1416" s="44" t="s">
        <v>1073</v>
      </c>
      <c r="D1416" s="45">
        <f>Source!CA1018</f>
        <v>90</v>
      </c>
      <c r="E1416" s="46">
        <f>(Source!AF1018+Source!AE1018)*Source!FY1018/100</f>
        <v>174.03749999999999</v>
      </c>
      <c r="F1416" s="45" t="str">
        <f>CONCATENATE(Source!DM1018,Source!FU1018, "=", Source!FY1018, "%")</f>
        <v>*0,85=76,5%</v>
      </c>
      <c r="G1416" s="52">
        <f>Source!Y1018</f>
        <v>1798</v>
      </c>
      <c r="H1416" s="45" t="str">
        <f>CONCATENATE(Source!AU1018)</f>
        <v>77</v>
      </c>
      <c r="I1416" s="45"/>
      <c r="J1416" s="45"/>
      <c r="K1416" s="45"/>
    </row>
    <row r="1417" spans="1:28" x14ac:dyDescent="0.2">
      <c r="A1417" s="37"/>
      <c r="B1417" s="37"/>
      <c r="C1417" s="44" t="s">
        <v>1074</v>
      </c>
      <c r="D1417" s="45"/>
      <c r="E1417" s="46">
        <f>((Source!AF1018+Source!AE1018)*Source!FX1018/100)+((Source!AF1018+Source!AE1018)*Source!FY1018/100)+Source!AB1018</f>
        <v>2556.3624999999997</v>
      </c>
      <c r="F1417" s="45"/>
      <c r="G1417" s="52">
        <f>Source!O1018+Source!X1018+Source!Y1018</f>
        <v>26253</v>
      </c>
      <c r="H1417" s="45"/>
      <c r="I1417" s="45"/>
      <c r="J1417" s="45"/>
      <c r="K1417" s="45"/>
    </row>
    <row r="1418" spans="1:28" ht="57" x14ac:dyDescent="0.2">
      <c r="A1418" s="38" t="str">
        <f>Source!E1019</f>
        <v>165</v>
      </c>
      <c r="B1418" s="38" t="str">
        <f>Source!F1019</f>
        <v>47-01-046-5</v>
      </c>
      <c r="C1418" s="39" t="str">
        <f>Source!G1019</f>
        <v>На каждые 5 см изменения толщины слоя добавлять или исключать к расценкам с 47-01-046-01 по 47-01-046-04</v>
      </c>
      <c r="D1418" s="40">
        <f>Source!I1019</f>
        <v>10.2652</v>
      </c>
      <c r="E1418" s="41">
        <f>Source!AB1019</f>
        <v>1329.1</v>
      </c>
      <c r="F1418" s="41">
        <f>Source!AD1019</f>
        <v>0</v>
      </c>
      <c r="G1418" s="51">
        <f>Source!O1019</f>
        <v>13644</v>
      </c>
      <c r="H1418" s="51">
        <f>Source!S1019</f>
        <v>726</v>
      </c>
      <c r="I1418" s="51">
        <f>Source!Q1019</f>
        <v>0</v>
      </c>
      <c r="J1418" s="42">
        <f>Source!AH1019</f>
        <v>10.94</v>
      </c>
      <c r="K1418" s="42">
        <f>Source!U1019</f>
        <v>112.301288</v>
      </c>
      <c r="T1418">
        <f>Source!O1019+Source!X1019+Source!Y1019</f>
        <v>15038</v>
      </c>
      <c r="U1418">
        <f>Source!P1019</f>
        <v>12918</v>
      </c>
      <c r="V1418">
        <f>Source!S1019</f>
        <v>726</v>
      </c>
      <c r="W1418">
        <f>Source!Q1019</f>
        <v>0</v>
      </c>
      <c r="X1418">
        <f>Source!R1019</f>
        <v>0</v>
      </c>
      <c r="Y1418">
        <f>Source!U1019</f>
        <v>112.301288</v>
      </c>
      <c r="Z1418">
        <f>Source!V1019</f>
        <v>0</v>
      </c>
      <c r="AA1418">
        <f>Source!X1019</f>
        <v>835</v>
      </c>
      <c r="AB1418">
        <f>Source!Y1019</f>
        <v>559</v>
      </c>
    </row>
    <row r="1419" spans="1:28" ht="14.25" x14ac:dyDescent="0.2">
      <c r="A1419" s="37"/>
      <c r="B1419" s="37"/>
      <c r="C1419" s="43" t="str">
        <f>Source!H1019</f>
        <v>100 м2</v>
      </c>
      <c r="D1419" s="40"/>
      <c r="E1419" s="41">
        <f>Source!AF1019</f>
        <v>70.7</v>
      </c>
      <c r="F1419" s="41">
        <f>Source!AE1019</f>
        <v>0</v>
      </c>
      <c r="G1419" s="51"/>
      <c r="H1419" s="51"/>
      <c r="I1419" s="51">
        <f>Source!R1019</f>
        <v>0</v>
      </c>
      <c r="J1419" s="42">
        <f>Source!AI1019</f>
        <v>0</v>
      </c>
      <c r="K1419" s="42">
        <f>Source!V1019</f>
        <v>0</v>
      </c>
    </row>
    <row r="1420" spans="1:28" x14ac:dyDescent="0.2">
      <c r="A1420" s="37"/>
      <c r="B1420" s="37"/>
      <c r="C1420" s="47" t="str">
        <f>"Объем: "&amp;Source!I1019&amp;"=("&amp;Source!I1018&amp;"*"&amp;"100)/"&amp;"100"</f>
        <v>Объем: 10,2652=(10,2652*100)/100</v>
      </c>
      <c r="D1420" s="37"/>
      <c r="E1420" s="37"/>
      <c r="F1420" s="37"/>
      <c r="G1420" s="37"/>
      <c r="H1420" s="37"/>
      <c r="I1420" s="37"/>
      <c r="J1420" s="37"/>
      <c r="K1420" s="37"/>
    </row>
    <row r="1421" spans="1:28" x14ac:dyDescent="0.2">
      <c r="A1421" s="37"/>
      <c r="B1421" s="37"/>
      <c r="C1421" s="47" t="s">
        <v>1075</v>
      </c>
      <c r="D1421" s="64" t="s">
        <v>288</v>
      </c>
      <c r="E1421" s="64"/>
      <c r="F1421" s="64"/>
      <c r="G1421" s="64"/>
      <c r="H1421" s="64"/>
      <c r="I1421" s="64"/>
      <c r="J1421" s="64"/>
      <c r="K1421" s="64"/>
    </row>
    <row r="1422" spans="1:28" x14ac:dyDescent="0.2">
      <c r="A1422" s="37"/>
      <c r="B1422" s="37"/>
      <c r="C1422" s="47" t="s">
        <v>1076</v>
      </c>
      <c r="D1422" s="64" t="s">
        <v>288</v>
      </c>
      <c r="E1422" s="64"/>
      <c r="F1422" s="64"/>
      <c r="G1422" s="64"/>
      <c r="H1422" s="64"/>
      <c r="I1422" s="64"/>
      <c r="J1422" s="64"/>
      <c r="K1422" s="64"/>
    </row>
    <row r="1423" spans="1:28" x14ac:dyDescent="0.2">
      <c r="A1423" s="37"/>
      <c r="B1423" s="37"/>
      <c r="C1423" s="47" t="s">
        <v>1077</v>
      </c>
      <c r="D1423" s="64" t="s">
        <v>288</v>
      </c>
      <c r="E1423" s="64"/>
      <c r="F1423" s="64"/>
      <c r="G1423" s="64"/>
      <c r="H1423" s="64"/>
      <c r="I1423" s="64"/>
      <c r="J1423" s="64"/>
      <c r="K1423" s="64"/>
    </row>
    <row r="1424" spans="1:28" x14ac:dyDescent="0.2">
      <c r="A1424" s="37"/>
      <c r="B1424" s="37"/>
      <c r="C1424" s="47" t="s">
        <v>1078</v>
      </c>
      <c r="D1424" s="64" t="s">
        <v>288</v>
      </c>
      <c r="E1424" s="64"/>
      <c r="F1424" s="64"/>
      <c r="G1424" s="64"/>
      <c r="H1424" s="64"/>
      <c r="I1424" s="64"/>
      <c r="J1424" s="64"/>
      <c r="K1424" s="64"/>
    </row>
    <row r="1425" spans="1:28" x14ac:dyDescent="0.2">
      <c r="A1425" s="37"/>
      <c r="B1425" s="37"/>
      <c r="C1425" s="47" t="s">
        <v>1079</v>
      </c>
      <c r="D1425" s="64" t="s">
        <v>288</v>
      </c>
      <c r="E1425" s="64"/>
      <c r="F1425" s="64"/>
      <c r="G1425" s="64"/>
      <c r="H1425" s="64"/>
      <c r="I1425" s="64"/>
      <c r="J1425" s="64"/>
      <c r="K1425" s="64"/>
    </row>
    <row r="1426" spans="1:28" x14ac:dyDescent="0.2">
      <c r="A1426" s="37"/>
      <c r="B1426" s="37"/>
      <c r="C1426" s="47" t="s">
        <v>1080</v>
      </c>
      <c r="D1426" s="64" t="s">
        <v>288</v>
      </c>
      <c r="E1426" s="64"/>
      <c r="F1426" s="64"/>
      <c r="G1426" s="64"/>
      <c r="H1426" s="64"/>
      <c r="I1426" s="64"/>
      <c r="J1426" s="64"/>
      <c r="K1426" s="64"/>
    </row>
    <row r="1427" spans="1:28" x14ac:dyDescent="0.2">
      <c r="A1427" s="37"/>
      <c r="B1427" s="37"/>
      <c r="C1427" s="44" t="s">
        <v>1072</v>
      </c>
      <c r="D1427" s="45">
        <f>Source!BZ1019</f>
        <v>115</v>
      </c>
      <c r="E1427" s="46">
        <f>(Source!AF1019+Source!AE1019)*Source!FX1019/100</f>
        <v>81.305000000000007</v>
      </c>
      <c r="F1427" s="45"/>
      <c r="G1427" s="52">
        <f>Source!X1019</f>
        <v>835</v>
      </c>
      <c r="H1427" s="45" t="str">
        <f>CONCATENATE(Source!AT1019)</f>
        <v>115</v>
      </c>
      <c r="I1427" s="45"/>
      <c r="J1427" s="45"/>
      <c r="K1427" s="45"/>
    </row>
    <row r="1428" spans="1:28" x14ac:dyDescent="0.2">
      <c r="A1428" s="37"/>
      <c r="B1428" s="37"/>
      <c r="C1428" s="44" t="s">
        <v>1073</v>
      </c>
      <c r="D1428" s="45">
        <f>Source!CA1019</f>
        <v>90</v>
      </c>
      <c r="E1428" s="46">
        <f>(Source!AF1019+Source!AE1019)*Source!FY1019/100</f>
        <v>54.085500000000003</v>
      </c>
      <c r="F1428" s="45" t="str">
        <f>CONCATENATE(Source!DM1019,Source!FU1019, "=", Source!FY1019, "%")</f>
        <v>*0,85=76,5%</v>
      </c>
      <c r="G1428" s="52">
        <f>Source!Y1019</f>
        <v>559</v>
      </c>
      <c r="H1428" s="45" t="str">
        <f>CONCATENATE(Source!AU1019)</f>
        <v>77</v>
      </c>
      <c r="I1428" s="45"/>
      <c r="J1428" s="45"/>
      <c r="K1428" s="45"/>
    </row>
    <row r="1429" spans="1:28" x14ac:dyDescent="0.2">
      <c r="A1429" s="37"/>
      <c r="B1429" s="37"/>
      <c r="C1429" s="44" t="s">
        <v>1074</v>
      </c>
      <c r="D1429" s="45"/>
      <c r="E1429" s="46">
        <f>((Source!AF1019+Source!AE1019)*Source!FX1019/100)+((Source!AF1019+Source!AE1019)*Source!FY1019/100)+Source!AB1019</f>
        <v>1464.4904999999999</v>
      </c>
      <c r="F1429" s="45"/>
      <c r="G1429" s="52">
        <f>Source!O1019+Source!X1019+Source!Y1019</f>
        <v>15038</v>
      </c>
      <c r="H1429" s="45"/>
      <c r="I1429" s="45"/>
      <c r="J1429" s="45"/>
      <c r="K1429" s="45"/>
    </row>
    <row r="1430" spans="1:28" ht="42.75" x14ac:dyDescent="0.2">
      <c r="A1430" s="38" t="str">
        <f>Source!E1020</f>
        <v>166</v>
      </c>
      <c r="B1430" s="38" t="str">
        <f>Source!F1020</f>
        <v>47-01-046-6</v>
      </c>
      <c r="C1430" s="39" t="str">
        <f>Source!G1020</f>
        <v>Посев газонов партерных, мавританских и обыкновенных вручную</v>
      </c>
      <c r="D1430" s="40">
        <f>Source!I1020</f>
        <v>10.2652</v>
      </c>
      <c r="E1430" s="41">
        <f>Source!AB1020</f>
        <v>636.70000000000005</v>
      </c>
      <c r="F1430" s="41">
        <f>Source!AD1020</f>
        <v>301.39999999999998</v>
      </c>
      <c r="G1430" s="51">
        <f>Source!O1020</f>
        <v>6536</v>
      </c>
      <c r="H1430" s="51">
        <f>Source!S1020</f>
        <v>423</v>
      </c>
      <c r="I1430" s="51">
        <f>Source!Q1020</f>
        <v>3094</v>
      </c>
      <c r="J1430" s="42">
        <f>Source!AH1020</f>
        <v>5.99</v>
      </c>
      <c r="K1430" s="42">
        <f>Source!U1020</f>
        <v>61.488548000000002</v>
      </c>
      <c r="T1430">
        <f>Source!O1020+Source!X1020+Source!Y1020</f>
        <v>7962</v>
      </c>
      <c r="U1430">
        <f>Source!P1020</f>
        <v>3019</v>
      </c>
      <c r="V1430">
        <f>Source!S1020</f>
        <v>423</v>
      </c>
      <c r="W1430">
        <f>Source!Q1020</f>
        <v>3094</v>
      </c>
      <c r="X1430">
        <f>Source!R1020</f>
        <v>320</v>
      </c>
      <c r="Y1430">
        <f>Source!U1020</f>
        <v>61.488548000000002</v>
      </c>
      <c r="Z1430">
        <f>Source!V1020</f>
        <v>28.126648000000003</v>
      </c>
      <c r="AA1430">
        <f>Source!X1020</f>
        <v>854</v>
      </c>
      <c r="AB1430">
        <f>Source!Y1020</f>
        <v>572</v>
      </c>
    </row>
    <row r="1431" spans="1:28" ht="14.25" x14ac:dyDescent="0.2">
      <c r="A1431" s="37"/>
      <c r="B1431" s="37"/>
      <c r="C1431" s="43" t="str">
        <f>Source!H1020</f>
        <v>100 м2</v>
      </c>
      <c r="D1431" s="40"/>
      <c r="E1431" s="41">
        <f>Source!AF1020</f>
        <v>41.2</v>
      </c>
      <c r="F1431" s="41">
        <f>Source!AE1020</f>
        <v>31.2</v>
      </c>
      <c r="G1431" s="51"/>
      <c r="H1431" s="51"/>
      <c r="I1431" s="51">
        <f>Source!R1020</f>
        <v>320</v>
      </c>
      <c r="J1431" s="42">
        <f>Source!AI1020</f>
        <v>2.74</v>
      </c>
      <c r="K1431" s="42">
        <f>Source!V1020</f>
        <v>28.126648000000003</v>
      </c>
    </row>
    <row r="1432" spans="1:28" x14ac:dyDescent="0.2">
      <c r="A1432" s="37"/>
      <c r="B1432" s="37"/>
      <c r="C1432" s="47" t="str">
        <f>"Объем: "&amp;Source!I1020&amp;"=("&amp;Source!I1019&amp;"*"&amp;"100)/"&amp;"100"</f>
        <v>Объем: 10,2652=(10,2652*100)/100</v>
      </c>
      <c r="D1432" s="37"/>
      <c r="E1432" s="37"/>
      <c r="F1432" s="37"/>
      <c r="G1432" s="37"/>
      <c r="H1432" s="37"/>
      <c r="I1432" s="37"/>
      <c r="J1432" s="37"/>
      <c r="K1432" s="37"/>
    </row>
    <row r="1433" spans="1:28" x14ac:dyDescent="0.2">
      <c r="A1433" s="37"/>
      <c r="B1433" s="37"/>
      <c r="C1433" s="44" t="s">
        <v>1072</v>
      </c>
      <c r="D1433" s="45">
        <f>Source!BZ1020</f>
        <v>115</v>
      </c>
      <c r="E1433" s="46">
        <f>(Source!AF1020+Source!AE1020)*Source!FX1020/100</f>
        <v>83.26</v>
      </c>
      <c r="F1433" s="45"/>
      <c r="G1433" s="52">
        <f>Source!X1020</f>
        <v>854</v>
      </c>
      <c r="H1433" s="45" t="str">
        <f>CONCATENATE(Source!AT1020)</f>
        <v>115</v>
      </c>
      <c r="I1433" s="45"/>
      <c r="J1433" s="45"/>
      <c r="K1433" s="45"/>
    </row>
    <row r="1434" spans="1:28" x14ac:dyDescent="0.2">
      <c r="A1434" s="37"/>
      <c r="B1434" s="37"/>
      <c r="C1434" s="44" t="s">
        <v>1073</v>
      </c>
      <c r="D1434" s="45">
        <f>Source!CA1020</f>
        <v>90</v>
      </c>
      <c r="E1434" s="46">
        <f>(Source!AF1020+Source!AE1020)*Source!FY1020/100</f>
        <v>55.386000000000003</v>
      </c>
      <c r="F1434" s="45" t="str">
        <f>CONCATENATE(Source!DM1020,Source!FU1020, "=", Source!FY1020, "%")</f>
        <v>*0,85=76,5%</v>
      </c>
      <c r="G1434" s="52">
        <f>Source!Y1020</f>
        <v>572</v>
      </c>
      <c r="H1434" s="45" t="str">
        <f>CONCATENATE(Source!AU1020)</f>
        <v>77</v>
      </c>
      <c r="I1434" s="45"/>
      <c r="J1434" s="45"/>
      <c r="K1434" s="45"/>
    </row>
    <row r="1435" spans="1:28" x14ac:dyDescent="0.2">
      <c r="A1435" s="37"/>
      <c r="B1435" s="37"/>
      <c r="C1435" s="44" t="s">
        <v>1074</v>
      </c>
      <c r="D1435" s="45"/>
      <c r="E1435" s="46">
        <f>((Source!AF1020+Source!AE1020)*Source!FX1020/100)+((Source!AF1020+Source!AE1020)*Source!FY1020/100)+Source!AB1020</f>
        <v>775.346</v>
      </c>
      <c r="F1435" s="45"/>
      <c r="G1435" s="52">
        <f>Source!O1020+Source!X1020+Source!Y1020</f>
        <v>7962</v>
      </c>
      <c r="H1435" s="45"/>
      <c r="I1435" s="45"/>
      <c r="J1435" s="45"/>
      <c r="K1435" s="45"/>
    </row>
    <row r="1436" spans="1:28" x14ac:dyDescent="0.2">
      <c r="A1436" s="37"/>
      <c r="B1436" s="37"/>
      <c r="C1436" s="37"/>
      <c r="D1436" s="37"/>
      <c r="E1436" s="37"/>
      <c r="F1436" s="37"/>
      <c r="G1436" s="37"/>
      <c r="H1436" s="37"/>
      <c r="I1436" s="37"/>
      <c r="J1436" s="37"/>
      <c r="K1436" s="37"/>
    </row>
    <row r="1437" spans="1:28" ht="15" x14ac:dyDescent="0.25">
      <c r="A1437" s="48"/>
      <c r="B1437" s="48"/>
      <c r="C1437" s="65" t="str">
        <f>CONCATENATE("Итого по разделу: ",IF(Source!G1022&lt;&gt;"Новый раздел", Source!G1022, ""))</f>
        <v>Итого по разделу: 11. Озеленение</v>
      </c>
      <c r="D1437" s="65"/>
      <c r="E1437" s="65"/>
      <c r="F1437" s="65"/>
      <c r="G1437" s="53">
        <f>IF(SUM(T1402:T1436)=0, "-", SUM(T1402:T1436))</f>
        <v>52380</v>
      </c>
      <c r="H1437" s="53">
        <f>IF(SUM(V1402:V1436)=0, "-", SUM(V1402:V1436))</f>
        <v>3495</v>
      </c>
      <c r="I1437" s="53">
        <f>IF(SUM(W1402:W1436)=0, "-", SUM(W1402:W1436))</f>
        <v>6075</v>
      </c>
      <c r="J1437" s="53"/>
      <c r="K1437" s="49">
        <f>IF(SUM(Y1402:Y1436)=0, "-", SUM(Y1402:Y1436))</f>
        <v>536.98897599999998</v>
      </c>
    </row>
    <row r="1438" spans="1:28" ht="15" x14ac:dyDescent="0.25">
      <c r="A1438" s="48"/>
      <c r="B1438" s="48"/>
      <c r="C1438" s="48"/>
      <c r="D1438" s="48"/>
      <c r="E1438" s="48"/>
      <c r="F1438" s="48"/>
      <c r="G1438" s="53"/>
      <c r="H1438" s="53"/>
      <c r="I1438" s="53">
        <f>IF(SUM(X1402:X1436)=0, "-", SUM(X1402:X1436))</f>
        <v>448</v>
      </c>
      <c r="J1438" s="53"/>
      <c r="K1438" s="49">
        <f>IF(SUM(Z1402:Z1436)=0, "-", SUM(Z1402:Z1436))</f>
        <v>37.800398000000001</v>
      </c>
    </row>
    <row r="1439" spans="1:28" x14ac:dyDescent="0.2">
      <c r="A1439" s="37"/>
      <c r="B1439" s="37"/>
      <c r="C1439" s="37"/>
      <c r="D1439" s="37"/>
      <c r="E1439" s="37"/>
      <c r="F1439" s="37"/>
      <c r="G1439" s="37"/>
      <c r="H1439" s="37"/>
      <c r="I1439" s="37"/>
      <c r="J1439" s="37"/>
      <c r="K1439" s="37"/>
    </row>
    <row r="1440" spans="1:28" x14ac:dyDescent="0.2">
      <c r="A1440" s="37"/>
      <c r="B1440" s="37"/>
      <c r="C1440" s="37"/>
      <c r="D1440" s="37"/>
      <c r="E1440" s="37"/>
      <c r="F1440" s="37"/>
      <c r="G1440" s="37"/>
      <c r="H1440" s="37"/>
      <c r="I1440" s="37"/>
      <c r="J1440" s="37"/>
      <c r="K1440" s="37"/>
    </row>
    <row r="1441" spans="1:11" x14ac:dyDescent="0.2">
      <c r="A1441" s="37"/>
      <c r="B1441" s="37"/>
      <c r="C1441" s="37"/>
      <c r="D1441" s="37"/>
      <c r="E1441" s="37"/>
      <c r="F1441" s="37"/>
      <c r="G1441" s="37"/>
      <c r="H1441" s="37"/>
      <c r="I1441" s="37"/>
      <c r="J1441" s="37"/>
      <c r="K1441" s="37"/>
    </row>
    <row r="1442" spans="1:11" ht="15" x14ac:dyDescent="0.25">
      <c r="A1442" s="48"/>
      <c r="B1442" s="48"/>
      <c r="C1442" s="65" t="str">
        <f>CONCATENATE("Итого по локальной смете: ",IF(Source!G1052&lt;&gt;"Новая локальная смета", Source!G1052, ""))</f>
        <v xml:space="preserve">Итого по локальной смете: </v>
      </c>
      <c r="D1442" s="65"/>
      <c r="E1442" s="65"/>
      <c r="F1442" s="65"/>
      <c r="G1442" s="53">
        <f>IF(SUM(T22:T1441)=0, "-", SUM(T22:T1441))</f>
        <v>1165067</v>
      </c>
      <c r="H1442" s="53">
        <f>IF(SUM(V22:V1441)=0, "-", SUM(V22:V1441))</f>
        <v>23874</v>
      </c>
      <c r="I1442" s="53">
        <f>IF(SUM(W22:W1441)=0, "-", SUM(W22:W1441))</f>
        <v>112316</v>
      </c>
      <c r="J1442" s="53"/>
      <c r="K1442" s="49">
        <f>IF(SUM(Y22:Y1441)=0, "-", SUM(Y22:Y1441))</f>
        <v>3521.9561728500007</v>
      </c>
    </row>
    <row r="1443" spans="1:11" ht="15" x14ac:dyDescent="0.25">
      <c r="A1443" s="48"/>
      <c r="B1443" s="48"/>
      <c r="C1443" s="48"/>
      <c r="D1443" s="48"/>
      <c r="E1443" s="48"/>
      <c r="F1443" s="48"/>
      <c r="G1443" s="53"/>
      <c r="H1443" s="53"/>
      <c r="I1443" s="53">
        <f>IF(SUM(X22:X1441)=0, "-", SUM(X22:X1441))</f>
        <v>6912</v>
      </c>
      <c r="J1443" s="53"/>
      <c r="K1443" s="49">
        <f>IF(SUM(Z22:Z1441)=0, "-", SUM(Z22:Z1441))</f>
        <v>571.97439600000018</v>
      </c>
    </row>
    <row r="1444" spans="1:11" x14ac:dyDescent="0.2">
      <c r="A1444" s="37"/>
      <c r="B1444" s="37"/>
      <c r="C1444" s="37"/>
      <c r="D1444" s="37"/>
      <c r="E1444" s="37"/>
      <c r="F1444" s="37"/>
      <c r="G1444" s="37"/>
      <c r="H1444" s="37"/>
      <c r="I1444" s="37"/>
      <c r="J1444" s="37"/>
      <c r="K1444" s="37"/>
    </row>
    <row r="1445" spans="1:11" x14ac:dyDescent="0.2">
      <c r="A1445" s="37"/>
      <c r="B1445" s="37"/>
      <c r="C1445" s="37"/>
      <c r="D1445" s="37"/>
      <c r="E1445" s="37"/>
      <c r="F1445" s="37"/>
      <c r="G1445" s="37"/>
      <c r="H1445" s="37"/>
      <c r="I1445" s="37"/>
      <c r="J1445" s="37"/>
      <c r="K1445" s="37"/>
    </row>
    <row r="1446" spans="1:11" ht="14.25" x14ac:dyDescent="0.2">
      <c r="A1446" s="37"/>
      <c r="B1446" s="37"/>
      <c r="C1446" s="66" t="str">
        <f>Source!H1078</f>
        <v>Накладные расходы</v>
      </c>
      <c r="D1446" s="66"/>
      <c r="E1446" s="66"/>
      <c r="F1446" s="66"/>
      <c r="G1446" s="66"/>
      <c r="H1446" s="69">
        <f>IF(Source!F1078=0, "", Source!F1078)</f>
        <v>37093</v>
      </c>
      <c r="I1446" s="69"/>
      <c r="J1446" s="37"/>
      <c r="K1446" s="37"/>
    </row>
    <row r="1447" spans="1:11" ht="14.25" x14ac:dyDescent="0.2">
      <c r="A1447" s="37"/>
      <c r="B1447" s="37"/>
      <c r="C1447" s="66" t="str">
        <f>Source!H1079</f>
        <v>Сметная прибыль</v>
      </c>
      <c r="D1447" s="66"/>
      <c r="E1447" s="66"/>
      <c r="F1447" s="66"/>
      <c r="G1447" s="66"/>
      <c r="H1447" s="69">
        <f>IF(Source!F1079=0, "", Source!F1079)</f>
        <v>21642</v>
      </c>
      <c r="I1447" s="69"/>
      <c r="J1447" s="37"/>
      <c r="K1447" s="37"/>
    </row>
    <row r="1448" spans="1:11" ht="14.25" x14ac:dyDescent="0.2">
      <c r="A1448" s="37"/>
      <c r="B1448" s="37"/>
      <c r="C1448" s="66" t="str">
        <f>Source!H1080</f>
        <v>Всего с НР и СП</v>
      </c>
      <c r="D1448" s="66"/>
      <c r="E1448" s="66"/>
      <c r="F1448" s="66"/>
      <c r="G1448" s="66"/>
      <c r="H1448" s="69">
        <f>IF(Source!F1080=0, "", Source!F1080)</f>
        <v>1165067</v>
      </c>
      <c r="I1448" s="69"/>
      <c r="J1448" s="37"/>
      <c r="K1448" s="37"/>
    </row>
    <row r="1449" spans="1:11" s="35" customFormat="1" ht="15" x14ac:dyDescent="0.25">
      <c r="A1449" s="50"/>
      <c r="B1449" s="50"/>
      <c r="C1449" s="65" t="str">
        <f>Source!H1081</f>
        <v>Индекс на 3 квартал 2020г. -8,21</v>
      </c>
      <c r="D1449" s="65"/>
      <c r="E1449" s="65"/>
      <c r="F1449" s="65"/>
      <c r="G1449" s="65"/>
      <c r="H1449" s="77">
        <f>IF(Source!F1081=0, "", Source!F1081)</f>
        <v>9565200.0700000003</v>
      </c>
      <c r="I1449" s="77"/>
      <c r="J1449" s="50"/>
      <c r="K1449" s="50"/>
    </row>
    <row r="1450" spans="1:11" s="35" customFormat="1" ht="15" x14ac:dyDescent="0.25">
      <c r="A1450" s="50"/>
      <c r="B1450" s="50"/>
      <c r="C1450" s="65" t="str">
        <f>Source!H1082</f>
        <v>НДС 20%</v>
      </c>
      <c r="D1450" s="65"/>
      <c r="E1450" s="65"/>
      <c r="F1450" s="65"/>
      <c r="G1450" s="65"/>
      <c r="H1450" s="77">
        <f>IF(Source!F1082=0, "", Source!F1082)</f>
        <v>1913040.01</v>
      </c>
      <c r="I1450" s="77"/>
      <c r="J1450" s="50"/>
      <c r="K1450" s="50"/>
    </row>
    <row r="1451" spans="1:11" s="35" customFormat="1" ht="15" x14ac:dyDescent="0.25">
      <c r="A1451" s="50"/>
      <c r="B1451" s="50"/>
      <c r="C1451" s="65" t="str">
        <f>Source!H1083</f>
        <v>Всего по смете</v>
      </c>
      <c r="D1451" s="65"/>
      <c r="E1451" s="65"/>
      <c r="F1451" s="65"/>
      <c r="G1451" s="65"/>
      <c r="H1451" s="77">
        <f>IF(Source!F1083=0, "", Source!F1083)</f>
        <v>11478240.08</v>
      </c>
      <c r="I1451" s="77"/>
      <c r="J1451" s="50"/>
      <c r="K1451" s="50"/>
    </row>
    <row r="1452" spans="1:11" ht="14.25" x14ac:dyDescent="0.2">
      <c r="A1452" s="37"/>
      <c r="B1452" s="37"/>
      <c r="C1452" s="66" t="str">
        <f>Source!H1084</f>
        <v/>
      </c>
      <c r="D1452" s="66"/>
      <c r="E1452" s="66"/>
      <c r="F1452" s="66"/>
      <c r="G1452" s="66"/>
      <c r="H1452" s="69" t="str">
        <f>IF(Source!F1084=0, "", Source!F1084)</f>
        <v/>
      </c>
      <c r="I1452" s="69"/>
      <c r="J1452" s="37"/>
      <c r="K1452" s="37"/>
    </row>
    <row r="1453" spans="1:11" ht="14.25" x14ac:dyDescent="0.2">
      <c r="A1453" s="37"/>
      <c r="B1453" s="37"/>
      <c r="C1453" s="66" t="str">
        <f>Source!H1085</f>
        <v>Возврат материалов по акту комиссии</v>
      </c>
      <c r="D1453" s="66"/>
      <c r="E1453" s="66"/>
      <c r="F1453" s="66"/>
      <c r="G1453" s="66"/>
      <c r="H1453" s="69" t="str">
        <f>IF(Source!F1085=0, "", Source!F1085)</f>
        <v/>
      </c>
      <c r="I1453" s="69"/>
      <c r="J1453" s="37"/>
      <c r="K1453" s="37"/>
    </row>
    <row r="1457" spans="1:11" ht="14.25" x14ac:dyDescent="0.2">
      <c r="A1457" s="60" t="s">
        <v>1119</v>
      </c>
      <c r="B1457" s="60"/>
      <c r="C1457" s="13" t="str">
        <f>IF(Source!AC12&lt;&gt;"", Source!AC12," ")</f>
        <v xml:space="preserve"> </v>
      </c>
      <c r="D1457" s="14"/>
      <c r="E1457" s="14"/>
      <c r="F1457" s="14"/>
      <c r="G1457" s="14"/>
      <c r="H1457" s="14"/>
      <c r="I1457" s="10" t="str">
        <f>IF(Source!AB12&lt;&gt;"", Source!AB12," ")</f>
        <v xml:space="preserve"> </v>
      </c>
      <c r="J1457" s="8"/>
      <c r="K1457" s="8"/>
    </row>
    <row r="1458" spans="1:11" ht="14.25" x14ac:dyDescent="0.2">
      <c r="A1458" s="8"/>
      <c r="B1458" s="8"/>
      <c r="C1458" s="70" t="s">
        <v>1120</v>
      </c>
      <c r="D1458" s="70"/>
      <c r="E1458" s="70"/>
      <c r="F1458" s="70"/>
      <c r="G1458" s="70"/>
      <c r="H1458" s="70"/>
      <c r="I1458" s="8"/>
      <c r="J1458" s="8"/>
      <c r="K1458" s="8"/>
    </row>
    <row r="1459" spans="1:11" ht="14.25" x14ac:dyDescent="0.2">
      <c r="A1459" s="8"/>
      <c r="B1459" s="8"/>
      <c r="C1459" s="8"/>
      <c r="D1459" s="8"/>
      <c r="E1459" s="8"/>
      <c r="F1459" s="8"/>
      <c r="G1459" s="8"/>
      <c r="H1459" s="8"/>
      <c r="I1459" s="8"/>
      <c r="J1459" s="8"/>
      <c r="K1459" s="8"/>
    </row>
    <row r="1460" spans="1:11" ht="14.25" x14ac:dyDescent="0.2">
      <c r="A1460" s="60" t="s">
        <v>1121</v>
      </c>
      <c r="B1460" s="60"/>
      <c r="C1460" s="13" t="str">
        <f>IF(Source!AE12&lt;&gt;"", Source!AE12," ")</f>
        <v xml:space="preserve"> </v>
      </c>
      <c r="D1460" s="14"/>
      <c r="E1460" s="14"/>
      <c r="F1460" s="14"/>
      <c r="G1460" s="14"/>
      <c r="H1460" s="14"/>
      <c r="I1460" s="10" t="str">
        <f>IF(Source!AD12&lt;&gt;"", Source!AD12," ")</f>
        <v xml:space="preserve"> </v>
      </c>
      <c r="J1460" s="8"/>
      <c r="K1460" s="8"/>
    </row>
    <row r="1461" spans="1:11" ht="14.25" x14ac:dyDescent="0.2">
      <c r="A1461" s="8"/>
      <c r="B1461" s="8"/>
      <c r="C1461" s="70" t="s">
        <v>1120</v>
      </c>
      <c r="D1461" s="70"/>
      <c r="E1461" s="70"/>
      <c r="F1461" s="70"/>
      <c r="G1461" s="70"/>
      <c r="H1461" s="70"/>
      <c r="I1461" s="8"/>
      <c r="J1461" s="8"/>
      <c r="K1461" s="8"/>
    </row>
  </sheetData>
  <mergeCells count="272">
    <mergeCell ref="A1457:B1457"/>
    <mergeCell ref="C1458:H1458"/>
    <mergeCell ref="A1460:B1460"/>
    <mergeCell ref="C1461:H1461"/>
    <mergeCell ref="A6:J6"/>
    <mergeCell ref="C8:F8"/>
    <mergeCell ref="A9:B9"/>
    <mergeCell ref="C9:K9"/>
    <mergeCell ref="A11:K11"/>
    <mergeCell ref="C1451:G1451"/>
    <mergeCell ref="H1451:I1451"/>
    <mergeCell ref="C1452:G1452"/>
    <mergeCell ref="H1452:I1452"/>
    <mergeCell ref="C1453:G1453"/>
    <mergeCell ref="H1453:I1453"/>
    <mergeCell ref="C1448:G1448"/>
    <mergeCell ref="H1448:I1448"/>
    <mergeCell ref="C1449:G1449"/>
    <mergeCell ref="H1449:I1449"/>
    <mergeCell ref="C1450:G1450"/>
    <mergeCell ref="H1450:I1450"/>
    <mergeCell ref="D1426:K1426"/>
    <mergeCell ref="C1437:F1437"/>
    <mergeCell ref="C1442:F1442"/>
    <mergeCell ref="C1446:G1446"/>
    <mergeCell ref="H1446:I1446"/>
    <mergeCell ref="C1447:G1447"/>
    <mergeCell ref="H1447:I1447"/>
    <mergeCell ref="A1402:K1402"/>
    <mergeCell ref="D1421:K1421"/>
    <mergeCell ref="D1422:K1422"/>
    <mergeCell ref="D1423:K1423"/>
    <mergeCell ref="D1424:K1424"/>
    <mergeCell ref="D1425:K1425"/>
    <mergeCell ref="C1394:F1394"/>
    <mergeCell ref="C1398:G1398"/>
    <mergeCell ref="H1398:I1398"/>
    <mergeCell ref="C1399:G1399"/>
    <mergeCell ref="H1399:I1399"/>
    <mergeCell ref="C1400:G1400"/>
    <mergeCell ref="H1400:I1400"/>
    <mergeCell ref="D1383:K1383"/>
    <mergeCell ref="D1384:K1384"/>
    <mergeCell ref="D1385:K1385"/>
    <mergeCell ref="D1386:K1386"/>
    <mergeCell ref="D1387:K1387"/>
    <mergeCell ref="D1388:K1388"/>
    <mergeCell ref="A1290:K1290"/>
    <mergeCell ref="D1352:K1352"/>
    <mergeCell ref="D1353:K1353"/>
    <mergeCell ref="D1354:K1354"/>
    <mergeCell ref="D1355:K1355"/>
    <mergeCell ref="D1356:K1356"/>
    <mergeCell ref="C1282:F1282"/>
    <mergeCell ref="C1286:G1286"/>
    <mergeCell ref="H1286:I1286"/>
    <mergeCell ref="C1287:G1287"/>
    <mergeCell ref="H1287:I1287"/>
    <mergeCell ref="C1288:G1288"/>
    <mergeCell ref="H1288:I1288"/>
    <mergeCell ref="C1227:G1227"/>
    <mergeCell ref="H1227:I1227"/>
    <mergeCell ref="C1228:G1228"/>
    <mergeCell ref="H1228:I1228"/>
    <mergeCell ref="A1230:K1230"/>
    <mergeCell ref="D1262:K1262"/>
    <mergeCell ref="C1208:G1208"/>
    <mergeCell ref="H1208:I1208"/>
    <mergeCell ref="A1210:K1210"/>
    <mergeCell ref="C1222:F1222"/>
    <mergeCell ref="C1226:G1226"/>
    <mergeCell ref="H1226:I1226"/>
    <mergeCell ref="D1195:K1195"/>
    <mergeCell ref="D1196:K1196"/>
    <mergeCell ref="C1202:F1202"/>
    <mergeCell ref="C1206:G1206"/>
    <mergeCell ref="H1206:I1206"/>
    <mergeCell ref="C1207:G1207"/>
    <mergeCell ref="H1207:I1207"/>
    <mergeCell ref="D1167:K1167"/>
    <mergeCell ref="D1168:K1168"/>
    <mergeCell ref="D1191:K1191"/>
    <mergeCell ref="D1192:K1192"/>
    <mergeCell ref="D1193:K1193"/>
    <mergeCell ref="D1194:K1194"/>
    <mergeCell ref="D1140:K1140"/>
    <mergeCell ref="D1141:K1141"/>
    <mergeCell ref="D1163:K1163"/>
    <mergeCell ref="D1164:K1164"/>
    <mergeCell ref="D1165:K1165"/>
    <mergeCell ref="D1166:K1166"/>
    <mergeCell ref="D1109:K1109"/>
    <mergeCell ref="D1110:K1110"/>
    <mergeCell ref="D1136:K1136"/>
    <mergeCell ref="D1137:K1137"/>
    <mergeCell ref="D1138:K1138"/>
    <mergeCell ref="D1139:K1139"/>
    <mergeCell ref="C1069:G1069"/>
    <mergeCell ref="H1069:I1069"/>
    <mergeCell ref="A1071:K1071"/>
    <mergeCell ref="D1106:K1106"/>
    <mergeCell ref="D1107:K1107"/>
    <mergeCell ref="D1108:K1108"/>
    <mergeCell ref="C1061:G1061"/>
    <mergeCell ref="H1061:I1061"/>
    <mergeCell ref="C1063:F1063"/>
    <mergeCell ref="C1067:G1067"/>
    <mergeCell ref="H1067:I1067"/>
    <mergeCell ref="C1068:G1068"/>
    <mergeCell ref="H1068:I1068"/>
    <mergeCell ref="A1007:K1007"/>
    <mergeCell ref="C1055:F1055"/>
    <mergeCell ref="C1059:G1059"/>
    <mergeCell ref="H1059:I1059"/>
    <mergeCell ref="C1060:G1060"/>
    <mergeCell ref="H1060:I1060"/>
    <mergeCell ref="C999:F999"/>
    <mergeCell ref="C1003:G1003"/>
    <mergeCell ref="H1003:I1003"/>
    <mergeCell ref="C1004:G1004"/>
    <mergeCell ref="H1004:I1004"/>
    <mergeCell ref="C1005:G1005"/>
    <mergeCell ref="H1005:I1005"/>
    <mergeCell ref="D985:K985"/>
    <mergeCell ref="D986:K986"/>
    <mergeCell ref="D987:K987"/>
    <mergeCell ref="D988:K988"/>
    <mergeCell ref="D989:K989"/>
    <mergeCell ref="D990:K990"/>
    <mergeCell ref="C892:G892"/>
    <mergeCell ref="H892:I892"/>
    <mergeCell ref="C893:G893"/>
    <mergeCell ref="H893:I893"/>
    <mergeCell ref="A895:K895"/>
    <mergeCell ref="A897:K897"/>
    <mergeCell ref="D857:K857"/>
    <mergeCell ref="D858:K858"/>
    <mergeCell ref="D859:K859"/>
    <mergeCell ref="C887:F887"/>
    <mergeCell ref="C891:G891"/>
    <mergeCell ref="H891:I891"/>
    <mergeCell ref="C792:G792"/>
    <mergeCell ref="H792:I792"/>
    <mergeCell ref="A794:K794"/>
    <mergeCell ref="D854:K854"/>
    <mergeCell ref="D855:K855"/>
    <mergeCell ref="D856:K856"/>
    <mergeCell ref="C784:G784"/>
    <mergeCell ref="H784:I784"/>
    <mergeCell ref="C786:F786"/>
    <mergeCell ref="C790:G790"/>
    <mergeCell ref="H790:I790"/>
    <mergeCell ref="C791:G791"/>
    <mergeCell ref="H791:I791"/>
    <mergeCell ref="A714:K714"/>
    <mergeCell ref="C778:F778"/>
    <mergeCell ref="C782:G782"/>
    <mergeCell ref="H782:I782"/>
    <mergeCell ref="C783:G783"/>
    <mergeCell ref="H783:I783"/>
    <mergeCell ref="C706:F706"/>
    <mergeCell ref="C710:G710"/>
    <mergeCell ref="H710:I710"/>
    <mergeCell ref="C711:G711"/>
    <mergeCell ref="H711:I711"/>
    <mergeCell ref="C712:G712"/>
    <mergeCell ref="H712:I712"/>
    <mergeCell ref="D683:K683"/>
    <mergeCell ref="D684:K684"/>
    <mergeCell ref="D685:K685"/>
    <mergeCell ref="D686:K686"/>
    <mergeCell ref="D687:K687"/>
    <mergeCell ref="D688:K688"/>
    <mergeCell ref="C564:G564"/>
    <mergeCell ref="H564:I564"/>
    <mergeCell ref="C565:G565"/>
    <mergeCell ref="H565:I565"/>
    <mergeCell ref="A567:K567"/>
    <mergeCell ref="A569:K569"/>
    <mergeCell ref="C556:G556"/>
    <mergeCell ref="H556:I556"/>
    <mergeCell ref="C557:G557"/>
    <mergeCell ref="H557:I557"/>
    <mergeCell ref="C559:F559"/>
    <mergeCell ref="C563:G563"/>
    <mergeCell ref="H563:I563"/>
    <mergeCell ref="C455:G455"/>
    <mergeCell ref="H455:I455"/>
    <mergeCell ref="A457:K457"/>
    <mergeCell ref="C551:F551"/>
    <mergeCell ref="C555:G555"/>
    <mergeCell ref="H555:I555"/>
    <mergeCell ref="D430:K430"/>
    <mergeCell ref="D431:K431"/>
    <mergeCell ref="C449:F449"/>
    <mergeCell ref="C453:G453"/>
    <mergeCell ref="H453:I453"/>
    <mergeCell ref="C454:G454"/>
    <mergeCell ref="H454:I454"/>
    <mergeCell ref="A310:K310"/>
    <mergeCell ref="A312:K312"/>
    <mergeCell ref="D426:K426"/>
    <mergeCell ref="D427:K427"/>
    <mergeCell ref="D428:K428"/>
    <mergeCell ref="D429:K429"/>
    <mergeCell ref="C302:F302"/>
    <mergeCell ref="C306:G306"/>
    <mergeCell ref="H306:I306"/>
    <mergeCell ref="C307:G307"/>
    <mergeCell ref="H307:I307"/>
    <mergeCell ref="C308:G308"/>
    <mergeCell ref="H308:I308"/>
    <mergeCell ref="C298:G298"/>
    <mergeCell ref="H298:I298"/>
    <mergeCell ref="C299:G299"/>
    <mergeCell ref="H299:I299"/>
    <mergeCell ref="C300:G300"/>
    <mergeCell ref="H300:I300"/>
    <mergeCell ref="C263:G263"/>
    <mergeCell ref="H263:I263"/>
    <mergeCell ref="C264:G264"/>
    <mergeCell ref="H264:I264"/>
    <mergeCell ref="A266:K266"/>
    <mergeCell ref="C294:F294"/>
    <mergeCell ref="D234:K234"/>
    <mergeCell ref="D235:K235"/>
    <mergeCell ref="D236:K236"/>
    <mergeCell ref="D237:K237"/>
    <mergeCell ref="C258:F258"/>
    <mergeCell ref="C262:G262"/>
    <mergeCell ref="H262:I262"/>
    <mergeCell ref="C114:G114"/>
    <mergeCell ref="H114:I114"/>
    <mergeCell ref="A116:K116"/>
    <mergeCell ref="A118:K118"/>
    <mergeCell ref="D232:K232"/>
    <mergeCell ref="D233:K233"/>
    <mergeCell ref="D76:K76"/>
    <mergeCell ref="D77:K77"/>
    <mergeCell ref="C108:F108"/>
    <mergeCell ref="C112:G112"/>
    <mergeCell ref="H112:I112"/>
    <mergeCell ref="C113:G113"/>
    <mergeCell ref="H113:I113"/>
    <mergeCell ref="A22:K22"/>
    <mergeCell ref="D72:K72"/>
    <mergeCell ref="D73:K73"/>
    <mergeCell ref="D74:K74"/>
    <mergeCell ref="D75:K75"/>
    <mergeCell ref="A16:A20"/>
    <mergeCell ref="B16:B20"/>
    <mergeCell ref="C16:C20"/>
    <mergeCell ref="D16:D20"/>
    <mergeCell ref="E16:F16"/>
    <mergeCell ref="G16:I16"/>
    <mergeCell ref="A13:E15"/>
    <mergeCell ref="F13:H13"/>
    <mergeCell ref="I13:J13"/>
    <mergeCell ref="F14:H14"/>
    <mergeCell ref="I14:J14"/>
    <mergeCell ref="F15:H15"/>
    <mergeCell ref="I15:J15"/>
    <mergeCell ref="J16:K18"/>
    <mergeCell ref="E17:E18"/>
    <mergeCell ref="F17:F18"/>
    <mergeCell ref="G17:G20"/>
    <mergeCell ref="H17:H20"/>
    <mergeCell ref="I17:I18"/>
    <mergeCell ref="E19:E20"/>
    <mergeCell ref="F19:F20"/>
    <mergeCell ref="I19:I20"/>
    <mergeCell ref="J19:K19"/>
  </mergeCells>
  <pageMargins left="0.4" right="0.2" top="0.2" bottom="0.4" header="0.2" footer="0.2"/>
  <pageSetup paperSize="9" scale="87" fitToHeight="0" orientation="landscape" verticalDpi="0" r:id="rId1"/>
  <headerFooter>
    <oddHeader>&amp;L&amp;8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K1150"/>
  <sheetViews>
    <sheetView workbookViewId="0">
      <selection activeCell="A1146" sqref="A1146:O1146"/>
    </sheetView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60493</v>
      </c>
      <c r="M1">
        <v>10</v>
      </c>
      <c r="N1">
        <v>11</v>
      </c>
      <c r="O1">
        <v>0</v>
      </c>
      <c r="P1">
        <v>1</v>
      </c>
      <c r="Q1">
        <v>6</v>
      </c>
    </row>
    <row r="12" spans="1:133" x14ac:dyDescent="0.2">
      <c r="A12" s="1">
        <v>1</v>
      </c>
      <c r="B12" s="1">
        <v>1146</v>
      </c>
      <c r="C12" s="1">
        <v>0</v>
      </c>
      <c r="D12" s="1">
        <f>ROW(A1087)</f>
        <v>1087</v>
      </c>
      <c r="E12" s="1">
        <v>0</v>
      </c>
      <c r="F12" s="1" t="s">
        <v>4</v>
      </c>
      <c r="G12" s="1" t="s">
        <v>5</v>
      </c>
      <c r="H12" s="1" t="s">
        <v>3</v>
      </c>
      <c r="I12" s="1">
        <v>0</v>
      </c>
      <c r="J12" s="1" t="s">
        <v>3</v>
      </c>
      <c r="K12" s="1">
        <v>0</v>
      </c>
      <c r="L12" s="1"/>
      <c r="M12" s="1"/>
      <c r="N12" s="1"/>
      <c r="O12" s="1">
        <v>0</v>
      </c>
      <c r="P12" s="1">
        <v>0</v>
      </c>
      <c r="Q12" s="1">
        <v>0</v>
      </c>
      <c r="R12" s="1">
        <v>0</v>
      </c>
      <c r="S12" s="1"/>
      <c r="T12" s="1"/>
      <c r="U12" s="1" t="s">
        <v>3</v>
      </c>
      <c r="V12" s="1">
        <v>0</v>
      </c>
      <c r="W12" s="1" t="s">
        <v>3</v>
      </c>
      <c r="X12" s="1" t="s">
        <v>3</v>
      </c>
      <c r="Y12" s="1" t="s">
        <v>3</v>
      </c>
      <c r="Z12" s="1" t="s">
        <v>3</v>
      </c>
      <c r="AA12" s="1" t="s">
        <v>3</v>
      </c>
      <c r="AB12" s="1" t="s">
        <v>3</v>
      </c>
      <c r="AC12" s="1" t="s">
        <v>3</v>
      </c>
      <c r="AD12" s="1" t="s">
        <v>3</v>
      </c>
      <c r="AE12" s="1" t="s">
        <v>3</v>
      </c>
      <c r="AF12" s="1" t="s">
        <v>3</v>
      </c>
      <c r="AG12" s="1" t="s">
        <v>3</v>
      </c>
      <c r="AH12" s="1" t="s">
        <v>3</v>
      </c>
      <c r="AI12" s="1" t="s">
        <v>3</v>
      </c>
      <c r="AJ12" s="1" t="s">
        <v>3</v>
      </c>
      <c r="AK12" s="1"/>
      <c r="AL12" s="1" t="s">
        <v>3</v>
      </c>
      <c r="AM12" s="1" t="s">
        <v>3</v>
      </c>
      <c r="AN12" s="1" t="s">
        <v>3</v>
      </c>
      <c r="AO12" s="1"/>
      <c r="AP12" s="1" t="s">
        <v>3</v>
      </c>
      <c r="AQ12" s="1" t="s">
        <v>3</v>
      </c>
      <c r="AR12" s="1" t="s">
        <v>3</v>
      </c>
      <c r="AS12" s="1"/>
      <c r="AT12" s="1"/>
      <c r="AU12" s="1"/>
      <c r="AV12" s="1"/>
      <c r="AW12" s="1"/>
      <c r="AX12" s="1" t="s">
        <v>3</v>
      </c>
      <c r="AY12" s="1" t="s">
        <v>3</v>
      </c>
      <c r="AZ12" s="1" t="s">
        <v>3</v>
      </c>
      <c r="BA12" s="1"/>
      <c r="BB12" s="1"/>
      <c r="BC12" s="1"/>
      <c r="BD12" s="1"/>
      <c r="BE12" s="1"/>
      <c r="BF12" s="1"/>
      <c r="BG12" s="1"/>
      <c r="BH12" s="1" t="s">
        <v>6</v>
      </c>
      <c r="BI12" s="1" t="s">
        <v>7</v>
      </c>
      <c r="BJ12" s="1">
        <v>1</v>
      </c>
      <c r="BK12" s="1">
        <v>1</v>
      </c>
      <c r="BL12" s="1">
        <v>0</v>
      </c>
      <c r="BM12" s="1">
        <v>0</v>
      </c>
      <c r="BN12" s="1">
        <v>0</v>
      </c>
      <c r="BO12" s="1">
        <v>0</v>
      </c>
      <c r="BP12" s="1">
        <v>1</v>
      </c>
      <c r="BQ12" s="1">
        <v>0</v>
      </c>
      <c r="BR12" s="1">
        <v>0</v>
      </c>
      <c r="BS12" s="1">
        <v>1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 t="s">
        <v>8</v>
      </c>
      <c r="BZ12" s="1" t="s">
        <v>9</v>
      </c>
      <c r="CA12" s="1" t="s">
        <v>10</v>
      </c>
      <c r="CB12" s="1" t="s">
        <v>10</v>
      </c>
      <c r="CC12" s="1" t="s">
        <v>10</v>
      </c>
      <c r="CD12" s="1" t="s">
        <v>10</v>
      </c>
      <c r="CE12" s="1" t="s">
        <v>3</v>
      </c>
      <c r="CF12" s="1">
        <v>0</v>
      </c>
      <c r="CG12" s="1">
        <v>0</v>
      </c>
      <c r="CH12" s="1">
        <v>327688</v>
      </c>
      <c r="CI12" s="1" t="s">
        <v>3</v>
      </c>
      <c r="CJ12" s="1" t="s">
        <v>3</v>
      </c>
      <c r="CK12" s="1">
        <v>0</v>
      </c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 x14ac:dyDescent="0.2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45" x14ac:dyDescent="0.2">
      <c r="A18" s="2">
        <v>52</v>
      </c>
      <c r="B18" s="2">
        <f t="shared" ref="B18:G18" si="0">B1087</f>
        <v>1146</v>
      </c>
      <c r="C18" s="2">
        <f t="shared" si="0"/>
        <v>1</v>
      </c>
      <c r="D18" s="2">
        <f t="shared" si="0"/>
        <v>12</v>
      </c>
      <c r="E18" s="2">
        <f t="shared" si="0"/>
        <v>0</v>
      </c>
      <c r="F18" s="2" t="str">
        <f t="shared" si="0"/>
        <v>Новый объект_(Копия)</v>
      </c>
      <c r="G18" s="2" t="str">
        <f t="shared" si="0"/>
        <v>ДК Сортировка покрытие и МАФ 1 этап</v>
      </c>
      <c r="H18" s="2"/>
      <c r="I18" s="2"/>
      <c r="J18" s="2"/>
      <c r="K18" s="2"/>
      <c r="L18" s="2"/>
      <c r="M18" s="2"/>
      <c r="N18" s="2"/>
      <c r="O18" s="2">
        <f t="shared" ref="O18:AT18" si="1">O1087</f>
        <v>1106332</v>
      </c>
      <c r="P18" s="2">
        <f t="shared" si="1"/>
        <v>970142</v>
      </c>
      <c r="Q18" s="2">
        <f t="shared" si="1"/>
        <v>112316</v>
      </c>
      <c r="R18" s="2">
        <f t="shared" si="1"/>
        <v>6912</v>
      </c>
      <c r="S18" s="2">
        <f t="shared" si="1"/>
        <v>23874</v>
      </c>
      <c r="T18" s="2">
        <f t="shared" si="1"/>
        <v>0</v>
      </c>
      <c r="U18" s="2">
        <f t="shared" si="1"/>
        <v>3521.9561728500007</v>
      </c>
      <c r="V18" s="2">
        <f t="shared" si="1"/>
        <v>571.97439600000007</v>
      </c>
      <c r="W18" s="2">
        <f t="shared" si="1"/>
        <v>0</v>
      </c>
      <c r="X18" s="2">
        <f t="shared" si="1"/>
        <v>37093</v>
      </c>
      <c r="Y18" s="2">
        <f t="shared" si="1"/>
        <v>21642</v>
      </c>
      <c r="Z18" s="2">
        <f t="shared" si="1"/>
        <v>0</v>
      </c>
      <c r="AA18" s="2">
        <f t="shared" si="1"/>
        <v>0</v>
      </c>
      <c r="AB18" s="2">
        <f t="shared" si="1"/>
        <v>0</v>
      </c>
      <c r="AC18" s="2">
        <f t="shared" si="1"/>
        <v>0</v>
      </c>
      <c r="AD18" s="2">
        <f t="shared" si="1"/>
        <v>0</v>
      </c>
      <c r="AE18" s="2">
        <f t="shared" si="1"/>
        <v>0</v>
      </c>
      <c r="AF18" s="2">
        <f t="shared" si="1"/>
        <v>0</v>
      </c>
      <c r="AG18" s="2">
        <f t="shared" si="1"/>
        <v>0</v>
      </c>
      <c r="AH18" s="2">
        <f t="shared" si="1"/>
        <v>0</v>
      </c>
      <c r="AI18" s="2">
        <f t="shared" si="1"/>
        <v>0</v>
      </c>
      <c r="AJ18" s="2">
        <f t="shared" si="1"/>
        <v>0</v>
      </c>
      <c r="AK18" s="2">
        <f t="shared" si="1"/>
        <v>0</v>
      </c>
      <c r="AL18" s="2">
        <f t="shared" si="1"/>
        <v>0</v>
      </c>
      <c r="AM18" s="2">
        <f t="shared" si="1"/>
        <v>0</v>
      </c>
      <c r="AN18" s="2">
        <f t="shared" si="1"/>
        <v>0</v>
      </c>
      <c r="AO18" s="2">
        <f t="shared" si="1"/>
        <v>0</v>
      </c>
      <c r="AP18" s="2">
        <f t="shared" si="1"/>
        <v>0</v>
      </c>
      <c r="AQ18" s="2">
        <f t="shared" si="1"/>
        <v>0</v>
      </c>
      <c r="AR18" s="2">
        <f t="shared" si="1"/>
        <v>1165067</v>
      </c>
      <c r="AS18" s="2">
        <f t="shared" si="1"/>
        <v>1165067</v>
      </c>
      <c r="AT18" s="2">
        <f t="shared" si="1"/>
        <v>0</v>
      </c>
      <c r="AU18" s="2">
        <f t="shared" ref="AU18:BZ18" si="2">AU1087</f>
        <v>0</v>
      </c>
      <c r="AV18" s="2">
        <f t="shared" si="2"/>
        <v>970142</v>
      </c>
      <c r="AW18" s="2">
        <f t="shared" si="2"/>
        <v>970142</v>
      </c>
      <c r="AX18" s="2">
        <f t="shared" si="2"/>
        <v>0</v>
      </c>
      <c r="AY18" s="2">
        <f t="shared" si="2"/>
        <v>970142</v>
      </c>
      <c r="AZ18" s="2">
        <f t="shared" si="2"/>
        <v>0</v>
      </c>
      <c r="BA18" s="2">
        <f t="shared" si="2"/>
        <v>0</v>
      </c>
      <c r="BB18" s="2">
        <f t="shared" si="2"/>
        <v>0</v>
      </c>
      <c r="BC18" s="2">
        <f t="shared" si="2"/>
        <v>0</v>
      </c>
      <c r="BD18" s="2">
        <f t="shared" si="2"/>
        <v>25328</v>
      </c>
      <c r="BE18" s="2">
        <f t="shared" si="2"/>
        <v>0</v>
      </c>
      <c r="BF18" s="2">
        <f t="shared" si="2"/>
        <v>0</v>
      </c>
      <c r="BG18" s="2">
        <f t="shared" si="2"/>
        <v>0</v>
      </c>
      <c r="BH18" s="2">
        <f t="shared" si="2"/>
        <v>0</v>
      </c>
      <c r="BI18" s="2">
        <f t="shared" si="2"/>
        <v>0</v>
      </c>
      <c r="BJ18" s="2">
        <f t="shared" si="2"/>
        <v>0</v>
      </c>
      <c r="BK18" s="2">
        <f t="shared" si="2"/>
        <v>0</v>
      </c>
      <c r="BL18" s="2">
        <f t="shared" si="2"/>
        <v>0</v>
      </c>
      <c r="BM18" s="2">
        <f t="shared" si="2"/>
        <v>0</v>
      </c>
      <c r="BN18" s="2">
        <f t="shared" si="2"/>
        <v>0</v>
      </c>
      <c r="BO18" s="2">
        <f t="shared" si="2"/>
        <v>0</v>
      </c>
      <c r="BP18" s="2">
        <f t="shared" si="2"/>
        <v>0</v>
      </c>
      <c r="BQ18" s="2">
        <f t="shared" si="2"/>
        <v>0</v>
      </c>
      <c r="BR18" s="2">
        <f t="shared" si="2"/>
        <v>0</v>
      </c>
      <c r="BS18" s="2">
        <f t="shared" si="2"/>
        <v>0</v>
      </c>
      <c r="BT18" s="2">
        <f t="shared" si="2"/>
        <v>0</v>
      </c>
      <c r="BU18" s="2">
        <f t="shared" si="2"/>
        <v>0</v>
      </c>
      <c r="BV18" s="2">
        <f t="shared" si="2"/>
        <v>0</v>
      </c>
      <c r="BW18" s="2">
        <f t="shared" si="2"/>
        <v>0</v>
      </c>
      <c r="BX18" s="2">
        <f t="shared" si="2"/>
        <v>0</v>
      </c>
      <c r="BY18" s="2">
        <f t="shared" si="2"/>
        <v>0</v>
      </c>
      <c r="BZ18" s="2">
        <f t="shared" si="2"/>
        <v>0</v>
      </c>
      <c r="CA18" s="2">
        <f t="shared" ref="CA18:DF18" si="3">CA1087</f>
        <v>0</v>
      </c>
      <c r="CB18" s="2">
        <f t="shared" si="3"/>
        <v>0</v>
      </c>
      <c r="CC18" s="2">
        <f t="shared" si="3"/>
        <v>0</v>
      </c>
      <c r="CD18" s="2">
        <f t="shared" si="3"/>
        <v>0</v>
      </c>
      <c r="CE18" s="2">
        <f t="shared" si="3"/>
        <v>0</v>
      </c>
      <c r="CF18" s="2">
        <f t="shared" si="3"/>
        <v>0</v>
      </c>
      <c r="CG18" s="2">
        <f t="shared" si="3"/>
        <v>0</v>
      </c>
      <c r="CH18" s="2">
        <f t="shared" si="3"/>
        <v>0</v>
      </c>
      <c r="CI18" s="2">
        <f t="shared" si="3"/>
        <v>0</v>
      </c>
      <c r="CJ18" s="2">
        <f t="shared" si="3"/>
        <v>0</v>
      </c>
      <c r="CK18" s="2">
        <f t="shared" si="3"/>
        <v>0</v>
      </c>
      <c r="CL18" s="2">
        <f t="shared" si="3"/>
        <v>0</v>
      </c>
      <c r="CM18" s="2">
        <f t="shared" si="3"/>
        <v>0</v>
      </c>
      <c r="CN18" s="2">
        <f t="shared" si="3"/>
        <v>0</v>
      </c>
      <c r="CO18" s="2">
        <f t="shared" si="3"/>
        <v>0</v>
      </c>
      <c r="CP18" s="2">
        <f t="shared" si="3"/>
        <v>0</v>
      </c>
      <c r="CQ18" s="2">
        <f t="shared" si="3"/>
        <v>0</v>
      </c>
      <c r="CR18" s="2">
        <f t="shared" si="3"/>
        <v>0</v>
      </c>
      <c r="CS18" s="2">
        <f t="shared" si="3"/>
        <v>0</v>
      </c>
      <c r="CT18" s="2">
        <f t="shared" si="3"/>
        <v>0</v>
      </c>
      <c r="CU18" s="2">
        <f t="shared" si="3"/>
        <v>0</v>
      </c>
      <c r="CV18" s="2">
        <f t="shared" si="3"/>
        <v>0</v>
      </c>
      <c r="CW18" s="2">
        <f t="shared" si="3"/>
        <v>0</v>
      </c>
      <c r="CX18" s="2">
        <f t="shared" si="3"/>
        <v>0</v>
      </c>
      <c r="CY18" s="2">
        <f t="shared" si="3"/>
        <v>0</v>
      </c>
      <c r="CZ18" s="2">
        <f t="shared" si="3"/>
        <v>0</v>
      </c>
      <c r="DA18" s="2">
        <f t="shared" si="3"/>
        <v>0</v>
      </c>
      <c r="DB18" s="2">
        <f t="shared" si="3"/>
        <v>0</v>
      </c>
      <c r="DC18" s="2">
        <f t="shared" si="3"/>
        <v>0</v>
      </c>
      <c r="DD18" s="2">
        <f t="shared" si="3"/>
        <v>0</v>
      </c>
      <c r="DE18" s="2">
        <f t="shared" si="3"/>
        <v>0</v>
      </c>
      <c r="DF18" s="2">
        <f t="shared" si="3"/>
        <v>0</v>
      </c>
      <c r="DG18" s="3">
        <f t="shared" ref="DG18:EL18" si="4">DG1087</f>
        <v>0</v>
      </c>
      <c r="DH18" s="3">
        <f t="shared" si="4"/>
        <v>0</v>
      </c>
      <c r="DI18" s="3">
        <f t="shared" si="4"/>
        <v>0</v>
      </c>
      <c r="DJ18" s="3">
        <f t="shared" si="4"/>
        <v>0</v>
      </c>
      <c r="DK18" s="3">
        <f t="shared" si="4"/>
        <v>0</v>
      </c>
      <c r="DL18" s="3">
        <f t="shared" si="4"/>
        <v>0</v>
      </c>
      <c r="DM18" s="3">
        <f t="shared" si="4"/>
        <v>0</v>
      </c>
      <c r="DN18" s="3">
        <f t="shared" si="4"/>
        <v>0</v>
      </c>
      <c r="DO18" s="3">
        <f t="shared" si="4"/>
        <v>0</v>
      </c>
      <c r="DP18" s="3">
        <f t="shared" si="4"/>
        <v>0</v>
      </c>
      <c r="DQ18" s="3">
        <f t="shared" si="4"/>
        <v>0</v>
      </c>
      <c r="DR18" s="3">
        <f t="shared" si="4"/>
        <v>0</v>
      </c>
      <c r="DS18" s="3">
        <f t="shared" si="4"/>
        <v>0</v>
      </c>
      <c r="DT18" s="3">
        <f t="shared" si="4"/>
        <v>0</v>
      </c>
      <c r="DU18" s="3">
        <f t="shared" si="4"/>
        <v>0</v>
      </c>
      <c r="DV18" s="3">
        <f t="shared" si="4"/>
        <v>0</v>
      </c>
      <c r="DW18" s="3">
        <f t="shared" si="4"/>
        <v>0</v>
      </c>
      <c r="DX18" s="3">
        <f t="shared" si="4"/>
        <v>0</v>
      </c>
      <c r="DY18" s="3">
        <f t="shared" si="4"/>
        <v>0</v>
      </c>
      <c r="DZ18" s="3">
        <f t="shared" si="4"/>
        <v>0</v>
      </c>
      <c r="EA18" s="3">
        <f t="shared" si="4"/>
        <v>0</v>
      </c>
      <c r="EB18" s="3">
        <f t="shared" si="4"/>
        <v>0</v>
      </c>
      <c r="EC18" s="3">
        <f t="shared" si="4"/>
        <v>0</v>
      </c>
      <c r="ED18" s="3">
        <f t="shared" si="4"/>
        <v>0</v>
      </c>
      <c r="EE18" s="3">
        <f t="shared" si="4"/>
        <v>0</v>
      </c>
      <c r="EF18" s="3">
        <f t="shared" si="4"/>
        <v>0</v>
      </c>
      <c r="EG18" s="3">
        <f t="shared" si="4"/>
        <v>0</v>
      </c>
      <c r="EH18" s="3">
        <f t="shared" si="4"/>
        <v>0</v>
      </c>
      <c r="EI18" s="3">
        <f t="shared" si="4"/>
        <v>0</v>
      </c>
      <c r="EJ18" s="3">
        <f t="shared" si="4"/>
        <v>0</v>
      </c>
      <c r="EK18" s="3">
        <f t="shared" si="4"/>
        <v>0</v>
      </c>
      <c r="EL18" s="3">
        <f t="shared" si="4"/>
        <v>0</v>
      </c>
      <c r="EM18" s="3">
        <f t="shared" ref="EM18:FR18" si="5">EM1087</f>
        <v>0</v>
      </c>
      <c r="EN18" s="3">
        <f t="shared" si="5"/>
        <v>0</v>
      </c>
      <c r="EO18" s="3">
        <f t="shared" si="5"/>
        <v>0</v>
      </c>
      <c r="EP18" s="3">
        <f t="shared" si="5"/>
        <v>0</v>
      </c>
      <c r="EQ18" s="3">
        <f t="shared" si="5"/>
        <v>0</v>
      </c>
      <c r="ER18" s="3">
        <f t="shared" si="5"/>
        <v>0</v>
      </c>
      <c r="ES18" s="3">
        <f t="shared" si="5"/>
        <v>0</v>
      </c>
      <c r="ET18" s="3">
        <f t="shared" si="5"/>
        <v>0</v>
      </c>
      <c r="EU18" s="3">
        <f t="shared" si="5"/>
        <v>0</v>
      </c>
      <c r="EV18" s="3">
        <f t="shared" si="5"/>
        <v>0</v>
      </c>
      <c r="EW18" s="3">
        <f t="shared" si="5"/>
        <v>0</v>
      </c>
      <c r="EX18" s="3">
        <f t="shared" si="5"/>
        <v>0</v>
      </c>
      <c r="EY18" s="3">
        <f t="shared" si="5"/>
        <v>0</v>
      </c>
      <c r="EZ18" s="3">
        <f t="shared" si="5"/>
        <v>0</v>
      </c>
      <c r="FA18" s="3">
        <f t="shared" si="5"/>
        <v>0</v>
      </c>
      <c r="FB18" s="3">
        <f t="shared" si="5"/>
        <v>0</v>
      </c>
      <c r="FC18" s="3">
        <f t="shared" si="5"/>
        <v>0</v>
      </c>
      <c r="FD18" s="3">
        <f t="shared" si="5"/>
        <v>0</v>
      </c>
      <c r="FE18" s="3">
        <f t="shared" si="5"/>
        <v>0</v>
      </c>
      <c r="FF18" s="3">
        <f t="shared" si="5"/>
        <v>0</v>
      </c>
      <c r="FG18" s="3">
        <f t="shared" si="5"/>
        <v>0</v>
      </c>
      <c r="FH18" s="3">
        <f t="shared" si="5"/>
        <v>0</v>
      </c>
      <c r="FI18" s="3">
        <f t="shared" si="5"/>
        <v>0</v>
      </c>
      <c r="FJ18" s="3">
        <f t="shared" si="5"/>
        <v>0</v>
      </c>
      <c r="FK18" s="3">
        <f t="shared" si="5"/>
        <v>0</v>
      </c>
      <c r="FL18" s="3">
        <f t="shared" si="5"/>
        <v>0</v>
      </c>
      <c r="FM18" s="3">
        <f t="shared" si="5"/>
        <v>0</v>
      </c>
      <c r="FN18" s="3">
        <f t="shared" si="5"/>
        <v>0</v>
      </c>
      <c r="FO18" s="3">
        <f t="shared" si="5"/>
        <v>0</v>
      </c>
      <c r="FP18" s="3">
        <f t="shared" si="5"/>
        <v>0</v>
      </c>
      <c r="FQ18" s="3">
        <f t="shared" si="5"/>
        <v>0</v>
      </c>
      <c r="FR18" s="3">
        <f t="shared" si="5"/>
        <v>0</v>
      </c>
      <c r="FS18" s="3">
        <f t="shared" ref="FS18:GX18" si="6">FS1087</f>
        <v>0</v>
      </c>
      <c r="FT18" s="3">
        <f t="shared" si="6"/>
        <v>0</v>
      </c>
      <c r="FU18" s="3">
        <f t="shared" si="6"/>
        <v>0</v>
      </c>
      <c r="FV18" s="3">
        <f t="shared" si="6"/>
        <v>0</v>
      </c>
      <c r="FW18" s="3">
        <f t="shared" si="6"/>
        <v>0</v>
      </c>
      <c r="FX18" s="3">
        <f t="shared" si="6"/>
        <v>0</v>
      </c>
      <c r="FY18" s="3">
        <f t="shared" si="6"/>
        <v>0</v>
      </c>
      <c r="FZ18" s="3">
        <f t="shared" si="6"/>
        <v>0</v>
      </c>
      <c r="GA18" s="3">
        <f t="shared" si="6"/>
        <v>0</v>
      </c>
      <c r="GB18" s="3">
        <f t="shared" si="6"/>
        <v>0</v>
      </c>
      <c r="GC18" s="3">
        <f t="shared" si="6"/>
        <v>0</v>
      </c>
      <c r="GD18" s="3">
        <f t="shared" si="6"/>
        <v>0</v>
      </c>
      <c r="GE18" s="3">
        <f t="shared" si="6"/>
        <v>0</v>
      </c>
      <c r="GF18" s="3">
        <f t="shared" si="6"/>
        <v>0</v>
      </c>
      <c r="GG18" s="3">
        <f t="shared" si="6"/>
        <v>0</v>
      </c>
      <c r="GH18" s="3">
        <f t="shared" si="6"/>
        <v>0</v>
      </c>
      <c r="GI18" s="3">
        <f t="shared" si="6"/>
        <v>0</v>
      </c>
      <c r="GJ18" s="3">
        <f t="shared" si="6"/>
        <v>0</v>
      </c>
      <c r="GK18" s="3">
        <f t="shared" si="6"/>
        <v>0</v>
      </c>
      <c r="GL18" s="3">
        <f t="shared" si="6"/>
        <v>0</v>
      </c>
      <c r="GM18" s="3">
        <f t="shared" si="6"/>
        <v>0</v>
      </c>
      <c r="GN18" s="3">
        <f t="shared" si="6"/>
        <v>0</v>
      </c>
      <c r="GO18" s="3">
        <f t="shared" si="6"/>
        <v>0</v>
      </c>
      <c r="GP18" s="3">
        <f t="shared" si="6"/>
        <v>0</v>
      </c>
      <c r="GQ18" s="3">
        <f t="shared" si="6"/>
        <v>0</v>
      </c>
      <c r="GR18" s="3">
        <f t="shared" si="6"/>
        <v>0</v>
      </c>
      <c r="GS18" s="3">
        <f t="shared" si="6"/>
        <v>0</v>
      </c>
      <c r="GT18" s="3">
        <f t="shared" si="6"/>
        <v>0</v>
      </c>
      <c r="GU18" s="3">
        <f t="shared" si="6"/>
        <v>0</v>
      </c>
      <c r="GV18" s="3">
        <f t="shared" si="6"/>
        <v>0</v>
      </c>
      <c r="GW18" s="3">
        <f t="shared" si="6"/>
        <v>0</v>
      </c>
      <c r="GX18" s="3">
        <f t="shared" si="6"/>
        <v>0</v>
      </c>
    </row>
    <row r="20" spans="1:245" x14ac:dyDescent="0.2">
      <c r="A20" s="1">
        <v>3</v>
      </c>
      <c r="B20" s="1">
        <v>1</v>
      </c>
      <c r="C20" s="1"/>
      <c r="D20" s="1">
        <f>ROW(A1052)</f>
        <v>1052</v>
      </c>
      <c r="E20" s="1"/>
      <c r="F20" s="1" t="s">
        <v>11</v>
      </c>
      <c r="G20" s="1" t="s">
        <v>11</v>
      </c>
      <c r="H20" s="1" t="s">
        <v>3</v>
      </c>
      <c r="I20" s="1">
        <v>0</v>
      </c>
      <c r="J20" s="1" t="s">
        <v>3</v>
      </c>
      <c r="K20" s="1">
        <v>0</v>
      </c>
      <c r="L20" s="1" t="s">
        <v>3</v>
      </c>
      <c r="M20" s="1"/>
      <c r="N20" s="1"/>
      <c r="O20" s="1"/>
      <c r="P20" s="1"/>
      <c r="Q20" s="1"/>
      <c r="R20" s="1"/>
      <c r="S20" s="1"/>
      <c r="T20" s="1"/>
      <c r="U20" s="1" t="s">
        <v>3</v>
      </c>
      <c r="V20" s="1">
        <v>0</v>
      </c>
      <c r="W20" s="1"/>
      <c r="X20" s="1"/>
      <c r="Y20" s="1"/>
      <c r="Z20" s="1"/>
      <c r="AA20" s="1"/>
      <c r="AB20" s="1" t="s">
        <v>3</v>
      </c>
      <c r="AC20" s="1" t="s">
        <v>3</v>
      </c>
      <c r="AD20" s="1" t="s">
        <v>3</v>
      </c>
      <c r="AE20" s="1" t="s">
        <v>3</v>
      </c>
      <c r="AF20" s="1" t="s">
        <v>3</v>
      </c>
      <c r="AG20" s="1" t="s">
        <v>3</v>
      </c>
      <c r="AH20" s="1"/>
      <c r="AI20" s="1"/>
      <c r="AJ20" s="1"/>
      <c r="AK20" s="1"/>
      <c r="AL20" s="1"/>
      <c r="AM20" s="1"/>
      <c r="AN20" s="1"/>
      <c r="AO20" s="1"/>
      <c r="AP20" s="1" t="s">
        <v>3</v>
      </c>
      <c r="AQ20" s="1" t="s">
        <v>3</v>
      </c>
      <c r="AR20" s="1" t="s">
        <v>3</v>
      </c>
      <c r="AS20" s="1"/>
      <c r="AT20" s="1"/>
      <c r="AU20" s="1"/>
      <c r="AV20" s="1"/>
      <c r="AW20" s="1"/>
      <c r="AX20" s="1"/>
      <c r="AY20" s="1"/>
      <c r="AZ20" s="1" t="s">
        <v>3</v>
      </c>
      <c r="BA20" s="1"/>
      <c r="BB20" s="1" t="s">
        <v>3</v>
      </c>
      <c r="BC20" s="1" t="s">
        <v>3</v>
      </c>
      <c r="BD20" s="1" t="s">
        <v>12</v>
      </c>
      <c r="BE20" s="1" t="s">
        <v>12</v>
      </c>
      <c r="BF20" s="1" t="s">
        <v>13</v>
      </c>
      <c r="BG20" s="1" t="s">
        <v>3</v>
      </c>
      <c r="BH20" s="1" t="s">
        <v>13</v>
      </c>
      <c r="BI20" s="1" t="s">
        <v>12</v>
      </c>
      <c r="BJ20" s="1" t="s">
        <v>3</v>
      </c>
      <c r="BK20" s="1" t="s">
        <v>3</v>
      </c>
      <c r="BL20" s="1" t="s">
        <v>3</v>
      </c>
      <c r="BM20" s="1" t="s">
        <v>3</v>
      </c>
      <c r="BN20" s="1" t="s">
        <v>12</v>
      </c>
      <c r="BO20" s="1" t="s">
        <v>3</v>
      </c>
      <c r="BP20" s="1" t="s">
        <v>3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3</v>
      </c>
      <c r="CJ20" s="1" t="s">
        <v>3</v>
      </c>
      <c r="CK20" t="s">
        <v>3</v>
      </c>
      <c r="CL20" t="s">
        <v>3</v>
      </c>
      <c r="CM20" t="s">
        <v>3</v>
      </c>
      <c r="CN20" t="s">
        <v>3</v>
      </c>
      <c r="CO20" t="s">
        <v>3</v>
      </c>
      <c r="CP20" t="s">
        <v>3</v>
      </c>
    </row>
    <row r="22" spans="1:245" x14ac:dyDescent="0.2">
      <c r="A22" s="2">
        <v>52</v>
      </c>
      <c r="B22" s="2">
        <f t="shared" ref="B22:G22" si="7">B1052</f>
        <v>1</v>
      </c>
      <c r="C22" s="2">
        <f t="shared" si="7"/>
        <v>3</v>
      </c>
      <c r="D22" s="2">
        <f t="shared" si="7"/>
        <v>20</v>
      </c>
      <c r="E22" s="2">
        <f t="shared" si="7"/>
        <v>0</v>
      </c>
      <c r="F22" s="2" t="str">
        <f t="shared" si="7"/>
        <v>Новая локальная смета</v>
      </c>
      <c r="G22" s="2" t="str">
        <f t="shared" si="7"/>
        <v>Новая локальная смета</v>
      </c>
      <c r="H22" s="2"/>
      <c r="I22" s="2"/>
      <c r="J22" s="2"/>
      <c r="K22" s="2"/>
      <c r="L22" s="2"/>
      <c r="M22" s="2"/>
      <c r="N22" s="2"/>
      <c r="O22" s="2">
        <f t="shared" ref="O22:AT22" si="8">O1052</f>
        <v>1106332</v>
      </c>
      <c r="P22" s="2">
        <f t="shared" si="8"/>
        <v>970142</v>
      </c>
      <c r="Q22" s="2">
        <f t="shared" si="8"/>
        <v>112316</v>
      </c>
      <c r="R22" s="2">
        <f t="shared" si="8"/>
        <v>6912</v>
      </c>
      <c r="S22" s="2">
        <f t="shared" si="8"/>
        <v>23874</v>
      </c>
      <c r="T22" s="2">
        <f t="shared" si="8"/>
        <v>0</v>
      </c>
      <c r="U22" s="2">
        <f t="shared" si="8"/>
        <v>3521.9561728500007</v>
      </c>
      <c r="V22" s="2">
        <f t="shared" si="8"/>
        <v>571.97439600000007</v>
      </c>
      <c r="W22" s="2">
        <f t="shared" si="8"/>
        <v>0</v>
      </c>
      <c r="X22" s="2">
        <f t="shared" si="8"/>
        <v>37093</v>
      </c>
      <c r="Y22" s="2">
        <f t="shared" si="8"/>
        <v>21642</v>
      </c>
      <c r="Z22" s="2">
        <f t="shared" si="8"/>
        <v>0</v>
      </c>
      <c r="AA22" s="2">
        <f t="shared" si="8"/>
        <v>0</v>
      </c>
      <c r="AB22" s="2">
        <f t="shared" si="8"/>
        <v>0</v>
      </c>
      <c r="AC22" s="2">
        <f t="shared" si="8"/>
        <v>0</v>
      </c>
      <c r="AD22" s="2">
        <f t="shared" si="8"/>
        <v>0</v>
      </c>
      <c r="AE22" s="2">
        <f t="shared" si="8"/>
        <v>0</v>
      </c>
      <c r="AF22" s="2">
        <f t="shared" si="8"/>
        <v>0</v>
      </c>
      <c r="AG22" s="2">
        <f t="shared" si="8"/>
        <v>0</v>
      </c>
      <c r="AH22" s="2">
        <f t="shared" si="8"/>
        <v>0</v>
      </c>
      <c r="AI22" s="2">
        <f t="shared" si="8"/>
        <v>0</v>
      </c>
      <c r="AJ22" s="2">
        <f t="shared" si="8"/>
        <v>0</v>
      </c>
      <c r="AK22" s="2">
        <f t="shared" si="8"/>
        <v>0</v>
      </c>
      <c r="AL22" s="2">
        <f t="shared" si="8"/>
        <v>0</v>
      </c>
      <c r="AM22" s="2">
        <f t="shared" si="8"/>
        <v>0</v>
      </c>
      <c r="AN22" s="2">
        <f t="shared" si="8"/>
        <v>0</v>
      </c>
      <c r="AO22" s="2">
        <f t="shared" si="8"/>
        <v>0</v>
      </c>
      <c r="AP22" s="2">
        <f t="shared" si="8"/>
        <v>0</v>
      </c>
      <c r="AQ22" s="2">
        <f t="shared" si="8"/>
        <v>0</v>
      </c>
      <c r="AR22" s="2">
        <f t="shared" si="8"/>
        <v>1165067</v>
      </c>
      <c r="AS22" s="2">
        <f t="shared" si="8"/>
        <v>1165067</v>
      </c>
      <c r="AT22" s="2">
        <f t="shared" si="8"/>
        <v>0</v>
      </c>
      <c r="AU22" s="2">
        <f t="shared" ref="AU22:BZ22" si="9">AU1052</f>
        <v>0</v>
      </c>
      <c r="AV22" s="2">
        <f t="shared" si="9"/>
        <v>970142</v>
      </c>
      <c r="AW22" s="2">
        <f t="shared" si="9"/>
        <v>970142</v>
      </c>
      <c r="AX22" s="2">
        <f t="shared" si="9"/>
        <v>0</v>
      </c>
      <c r="AY22" s="2">
        <f t="shared" si="9"/>
        <v>970142</v>
      </c>
      <c r="AZ22" s="2">
        <f t="shared" si="9"/>
        <v>0</v>
      </c>
      <c r="BA22" s="2">
        <f t="shared" si="9"/>
        <v>0</v>
      </c>
      <c r="BB22" s="2">
        <f t="shared" si="9"/>
        <v>0</v>
      </c>
      <c r="BC22" s="2">
        <f t="shared" si="9"/>
        <v>0</v>
      </c>
      <c r="BD22" s="2">
        <f t="shared" si="9"/>
        <v>25328</v>
      </c>
      <c r="BE22" s="2">
        <f t="shared" si="9"/>
        <v>0</v>
      </c>
      <c r="BF22" s="2">
        <f t="shared" si="9"/>
        <v>0</v>
      </c>
      <c r="BG22" s="2">
        <f t="shared" si="9"/>
        <v>0</v>
      </c>
      <c r="BH22" s="2">
        <f t="shared" si="9"/>
        <v>0</v>
      </c>
      <c r="BI22" s="2">
        <f t="shared" si="9"/>
        <v>0</v>
      </c>
      <c r="BJ22" s="2">
        <f t="shared" si="9"/>
        <v>0</v>
      </c>
      <c r="BK22" s="2">
        <f t="shared" si="9"/>
        <v>0</v>
      </c>
      <c r="BL22" s="2">
        <f t="shared" si="9"/>
        <v>0</v>
      </c>
      <c r="BM22" s="2">
        <f t="shared" si="9"/>
        <v>0</v>
      </c>
      <c r="BN22" s="2">
        <f t="shared" si="9"/>
        <v>0</v>
      </c>
      <c r="BO22" s="2">
        <f t="shared" si="9"/>
        <v>0</v>
      </c>
      <c r="BP22" s="2">
        <f t="shared" si="9"/>
        <v>0</v>
      </c>
      <c r="BQ22" s="2">
        <f t="shared" si="9"/>
        <v>0</v>
      </c>
      <c r="BR22" s="2">
        <f t="shared" si="9"/>
        <v>0</v>
      </c>
      <c r="BS22" s="2">
        <f t="shared" si="9"/>
        <v>0</v>
      </c>
      <c r="BT22" s="2">
        <f t="shared" si="9"/>
        <v>0</v>
      </c>
      <c r="BU22" s="2">
        <f t="shared" si="9"/>
        <v>0</v>
      </c>
      <c r="BV22" s="2">
        <f t="shared" si="9"/>
        <v>0</v>
      </c>
      <c r="BW22" s="2">
        <f t="shared" si="9"/>
        <v>0</v>
      </c>
      <c r="BX22" s="2">
        <f t="shared" si="9"/>
        <v>0</v>
      </c>
      <c r="BY22" s="2">
        <f t="shared" si="9"/>
        <v>0</v>
      </c>
      <c r="BZ22" s="2">
        <f t="shared" si="9"/>
        <v>0</v>
      </c>
      <c r="CA22" s="2">
        <f t="shared" ref="CA22:DF22" si="10">CA1052</f>
        <v>0</v>
      </c>
      <c r="CB22" s="2">
        <f t="shared" si="10"/>
        <v>0</v>
      </c>
      <c r="CC22" s="2">
        <f t="shared" si="10"/>
        <v>0</v>
      </c>
      <c r="CD22" s="2">
        <f t="shared" si="10"/>
        <v>0</v>
      </c>
      <c r="CE22" s="2">
        <f t="shared" si="10"/>
        <v>0</v>
      </c>
      <c r="CF22" s="2">
        <f t="shared" si="10"/>
        <v>0</v>
      </c>
      <c r="CG22" s="2">
        <f t="shared" si="10"/>
        <v>0</v>
      </c>
      <c r="CH22" s="2">
        <f t="shared" si="10"/>
        <v>0</v>
      </c>
      <c r="CI22" s="2">
        <f t="shared" si="10"/>
        <v>0</v>
      </c>
      <c r="CJ22" s="2">
        <f t="shared" si="10"/>
        <v>0</v>
      </c>
      <c r="CK22" s="2">
        <f t="shared" si="10"/>
        <v>0</v>
      </c>
      <c r="CL22" s="2">
        <f t="shared" si="10"/>
        <v>0</v>
      </c>
      <c r="CM22" s="2">
        <f t="shared" si="10"/>
        <v>0</v>
      </c>
      <c r="CN22" s="2">
        <f t="shared" si="10"/>
        <v>0</v>
      </c>
      <c r="CO22" s="2">
        <f t="shared" si="10"/>
        <v>0</v>
      </c>
      <c r="CP22" s="2">
        <f t="shared" si="10"/>
        <v>0</v>
      </c>
      <c r="CQ22" s="2">
        <f t="shared" si="10"/>
        <v>0</v>
      </c>
      <c r="CR22" s="2">
        <f t="shared" si="10"/>
        <v>0</v>
      </c>
      <c r="CS22" s="2">
        <f t="shared" si="10"/>
        <v>0</v>
      </c>
      <c r="CT22" s="2">
        <f t="shared" si="10"/>
        <v>0</v>
      </c>
      <c r="CU22" s="2">
        <f t="shared" si="10"/>
        <v>0</v>
      </c>
      <c r="CV22" s="2">
        <f t="shared" si="10"/>
        <v>0</v>
      </c>
      <c r="CW22" s="2">
        <f t="shared" si="10"/>
        <v>0</v>
      </c>
      <c r="CX22" s="2">
        <f t="shared" si="10"/>
        <v>0</v>
      </c>
      <c r="CY22" s="2">
        <f t="shared" si="10"/>
        <v>0</v>
      </c>
      <c r="CZ22" s="2">
        <f t="shared" si="10"/>
        <v>0</v>
      </c>
      <c r="DA22" s="2">
        <f t="shared" si="10"/>
        <v>0</v>
      </c>
      <c r="DB22" s="2">
        <f t="shared" si="10"/>
        <v>0</v>
      </c>
      <c r="DC22" s="2">
        <f t="shared" si="10"/>
        <v>0</v>
      </c>
      <c r="DD22" s="2">
        <f t="shared" si="10"/>
        <v>0</v>
      </c>
      <c r="DE22" s="2">
        <f t="shared" si="10"/>
        <v>0</v>
      </c>
      <c r="DF22" s="2">
        <f t="shared" si="10"/>
        <v>0</v>
      </c>
      <c r="DG22" s="3">
        <f t="shared" ref="DG22:EL22" si="11">DG1052</f>
        <v>0</v>
      </c>
      <c r="DH22" s="3">
        <f t="shared" si="11"/>
        <v>0</v>
      </c>
      <c r="DI22" s="3">
        <f t="shared" si="11"/>
        <v>0</v>
      </c>
      <c r="DJ22" s="3">
        <f t="shared" si="11"/>
        <v>0</v>
      </c>
      <c r="DK22" s="3">
        <f t="shared" si="11"/>
        <v>0</v>
      </c>
      <c r="DL22" s="3">
        <f t="shared" si="11"/>
        <v>0</v>
      </c>
      <c r="DM22" s="3">
        <f t="shared" si="11"/>
        <v>0</v>
      </c>
      <c r="DN22" s="3">
        <f t="shared" si="11"/>
        <v>0</v>
      </c>
      <c r="DO22" s="3">
        <f t="shared" si="11"/>
        <v>0</v>
      </c>
      <c r="DP22" s="3">
        <f t="shared" si="11"/>
        <v>0</v>
      </c>
      <c r="DQ22" s="3">
        <f t="shared" si="11"/>
        <v>0</v>
      </c>
      <c r="DR22" s="3">
        <f t="shared" si="11"/>
        <v>0</v>
      </c>
      <c r="DS22" s="3">
        <f t="shared" si="11"/>
        <v>0</v>
      </c>
      <c r="DT22" s="3">
        <f t="shared" si="11"/>
        <v>0</v>
      </c>
      <c r="DU22" s="3">
        <f t="shared" si="11"/>
        <v>0</v>
      </c>
      <c r="DV22" s="3">
        <f t="shared" si="11"/>
        <v>0</v>
      </c>
      <c r="DW22" s="3">
        <f t="shared" si="11"/>
        <v>0</v>
      </c>
      <c r="DX22" s="3">
        <f t="shared" si="11"/>
        <v>0</v>
      </c>
      <c r="DY22" s="3">
        <f t="shared" si="11"/>
        <v>0</v>
      </c>
      <c r="DZ22" s="3">
        <f t="shared" si="11"/>
        <v>0</v>
      </c>
      <c r="EA22" s="3">
        <f t="shared" si="11"/>
        <v>0</v>
      </c>
      <c r="EB22" s="3">
        <f t="shared" si="11"/>
        <v>0</v>
      </c>
      <c r="EC22" s="3">
        <f t="shared" si="11"/>
        <v>0</v>
      </c>
      <c r="ED22" s="3">
        <f t="shared" si="11"/>
        <v>0</v>
      </c>
      <c r="EE22" s="3">
        <f t="shared" si="11"/>
        <v>0</v>
      </c>
      <c r="EF22" s="3">
        <f t="shared" si="11"/>
        <v>0</v>
      </c>
      <c r="EG22" s="3">
        <f t="shared" si="11"/>
        <v>0</v>
      </c>
      <c r="EH22" s="3">
        <f t="shared" si="11"/>
        <v>0</v>
      </c>
      <c r="EI22" s="3">
        <f t="shared" si="11"/>
        <v>0</v>
      </c>
      <c r="EJ22" s="3">
        <f t="shared" si="11"/>
        <v>0</v>
      </c>
      <c r="EK22" s="3">
        <f t="shared" si="11"/>
        <v>0</v>
      </c>
      <c r="EL22" s="3">
        <f t="shared" si="11"/>
        <v>0</v>
      </c>
      <c r="EM22" s="3">
        <f t="shared" ref="EM22:FR22" si="12">EM1052</f>
        <v>0</v>
      </c>
      <c r="EN22" s="3">
        <f t="shared" si="12"/>
        <v>0</v>
      </c>
      <c r="EO22" s="3">
        <f t="shared" si="12"/>
        <v>0</v>
      </c>
      <c r="EP22" s="3">
        <f t="shared" si="12"/>
        <v>0</v>
      </c>
      <c r="EQ22" s="3">
        <f t="shared" si="12"/>
        <v>0</v>
      </c>
      <c r="ER22" s="3">
        <f t="shared" si="12"/>
        <v>0</v>
      </c>
      <c r="ES22" s="3">
        <f t="shared" si="12"/>
        <v>0</v>
      </c>
      <c r="ET22" s="3">
        <f t="shared" si="12"/>
        <v>0</v>
      </c>
      <c r="EU22" s="3">
        <f t="shared" si="12"/>
        <v>0</v>
      </c>
      <c r="EV22" s="3">
        <f t="shared" si="12"/>
        <v>0</v>
      </c>
      <c r="EW22" s="3">
        <f t="shared" si="12"/>
        <v>0</v>
      </c>
      <c r="EX22" s="3">
        <f t="shared" si="12"/>
        <v>0</v>
      </c>
      <c r="EY22" s="3">
        <f t="shared" si="12"/>
        <v>0</v>
      </c>
      <c r="EZ22" s="3">
        <f t="shared" si="12"/>
        <v>0</v>
      </c>
      <c r="FA22" s="3">
        <f t="shared" si="12"/>
        <v>0</v>
      </c>
      <c r="FB22" s="3">
        <f t="shared" si="12"/>
        <v>0</v>
      </c>
      <c r="FC22" s="3">
        <f t="shared" si="12"/>
        <v>0</v>
      </c>
      <c r="FD22" s="3">
        <f t="shared" si="12"/>
        <v>0</v>
      </c>
      <c r="FE22" s="3">
        <f t="shared" si="12"/>
        <v>0</v>
      </c>
      <c r="FF22" s="3">
        <f t="shared" si="12"/>
        <v>0</v>
      </c>
      <c r="FG22" s="3">
        <f t="shared" si="12"/>
        <v>0</v>
      </c>
      <c r="FH22" s="3">
        <f t="shared" si="12"/>
        <v>0</v>
      </c>
      <c r="FI22" s="3">
        <f t="shared" si="12"/>
        <v>0</v>
      </c>
      <c r="FJ22" s="3">
        <f t="shared" si="12"/>
        <v>0</v>
      </c>
      <c r="FK22" s="3">
        <f t="shared" si="12"/>
        <v>0</v>
      </c>
      <c r="FL22" s="3">
        <f t="shared" si="12"/>
        <v>0</v>
      </c>
      <c r="FM22" s="3">
        <f t="shared" si="12"/>
        <v>0</v>
      </c>
      <c r="FN22" s="3">
        <f t="shared" si="12"/>
        <v>0</v>
      </c>
      <c r="FO22" s="3">
        <f t="shared" si="12"/>
        <v>0</v>
      </c>
      <c r="FP22" s="3">
        <f t="shared" si="12"/>
        <v>0</v>
      </c>
      <c r="FQ22" s="3">
        <f t="shared" si="12"/>
        <v>0</v>
      </c>
      <c r="FR22" s="3">
        <f t="shared" si="12"/>
        <v>0</v>
      </c>
      <c r="FS22" s="3">
        <f t="shared" ref="FS22:GX22" si="13">FS1052</f>
        <v>0</v>
      </c>
      <c r="FT22" s="3">
        <f t="shared" si="13"/>
        <v>0</v>
      </c>
      <c r="FU22" s="3">
        <f t="shared" si="13"/>
        <v>0</v>
      </c>
      <c r="FV22" s="3">
        <f t="shared" si="13"/>
        <v>0</v>
      </c>
      <c r="FW22" s="3">
        <f t="shared" si="13"/>
        <v>0</v>
      </c>
      <c r="FX22" s="3">
        <f t="shared" si="13"/>
        <v>0</v>
      </c>
      <c r="FY22" s="3">
        <f t="shared" si="13"/>
        <v>0</v>
      </c>
      <c r="FZ22" s="3">
        <f t="shared" si="13"/>
        <v>0</v>
      </c>
      <c r="GA22" s="3">
        <f t="shared" si="13"/>
        <v>0</v>
      </c>
      <c r="GB22" s="3">
        <f t="shared" si="13"/>
        <v>0</v>
      </c>
      <c r="GC22" s="3">
        <f t="shared" si="13"/>
        <v>0</v>
      </c>
      <c r="GD22" s="3">
        <f t="shared" si="13"/>
        <v>0</v>
      </c>
      <c r="GE22" s="3">
        <f t="shared" si="13"/>
        <v>0</v>
      </c>
      <c r="GF22" s="3">
        <f t="shared" si="13"/>
        <v>0</v>
      </c>
      <c r="GG22" s="3">
        <f t="shared" si="13"/>
        <v>0</v>
      </c>
      <c r="GH22" s="3">
        <f t="shared" si="13"/>
        <v>0</v>
      </c>
      <c r="GI22" s="3">
        <f t="shared" si="13"/>
        <v>0</v>
      </c>
      <c r="GJ22" s="3">
        <f t="shared" si="13"/>
        <v>0</v>
      </c>
      <c r="GK22" s="3">
        <f t="shared" si="13"/>
        <v>0</v>
      </c>
      <c r="GL22" s="3">
        <f t="shared" si="13"/>
        <v>0</v>
      </c>
      <c r="GM22" s="3">
        <f t="shared" si="13"/>
        <v>0</v>
      </c>
      <c r="GN22" s="3">
        <f t="shared" si="13"/>
        <v>0</v>
      </c>
      <c r="GO22" s="3">
        <f t="shared" si="13"/>
        <v>0</v>
      </c>
      <c r="GP22" s="3">
        <f t="shared" si="13"/>
        <v>0</v>
      </c>
      <c r="GQ22" s="3">
        <f t="shared" si="13"/>
        <v>0</v>
      </c>
      <c r="GR22" s="3">
        <f t="shared" si="13"/>
        <v>0</v>
      </c>
      <c r="GS22" s="3">
        <f t="shared" si="13"/>
        <v>0</v>
      </c>
      <c r="GT22" s="3">
        <f t="shared" si="13"/>
        <v>0</v>
      </c>
      <c r="GU22" s="3">
        <f t="shared" si="13"/>
        <v>0</v>
      </c>
      <c r="GV22" s="3">
        <f t="shared" si="13"/>
        <v>0</v>
      </c>
      <c r="GW22" s="3">
        <f t="shared" si="13"/>
        <v>0</v>
      </c>
      <c r="GX22" s="3">
        <f t="shared" si="13"/>
        <v>0</v>
      </c>
    </row>
    <row r="24" spans="1:245" x14ac:dyDescent="0.2">
      <c r="A24" s="1">
        <v>4</v>
      </c>
      <c r="B24" s="1">
        <v>1</v>
      </c>
      <c r="C24" s="1"/>
      <c r="D24" s="1">
        <f>ROW(A45)</f>
        <v>45</v>
      </c>
      <c r="E24" s="1"/>
      <c r="F24" s="1" t="s">
        <v>14</v>
      </c>
      <c r="G24" s="1" t="s">
        <v>15</v>
      </c>
      <c r="H24" s="1" t="s">
        <v>3</v>
      </c>
      <c r="I24" s="1">
        <v>0</v>
      </c>
      <c r="J24" s="1"/>
      <c r="K24" s="1">
        <v>0</v>
      </c>
      <c r="L24" s="1"/>
      <c r="M24" s="1"/>
      <c r="N24" s="1"/>
      <c r="O24" s="1"/>
      <c r="P24" s="1"/>
      <c r="Q24" s="1"/>
      <c r="R24" s="1"/>
      <c r="S24" s="1"/>
      <c r="T24" s="1"/>
      <c r="U24" s="1" t="s">
        <v>3</v>
      </c>
      <c r="V24" s="1">
        <v>0</v>
      </c>
      <c r="W24" s="1"/>
      <c r="X24" s="1"/>
      <c r="Y24" s="1"/>
      <c r="Z24" s="1"/>
      <c r="AA24" s="1"/>
      <c r="AB24" s="1" t="s">
        <v>3</v>
      </c>
      <c r="AC24" s="1" t="s">
        <v>3</v>
      </c>
      <c r="AD24" s="1" t="s">
        <v>3</v>
      </c>
      <c r="AE24" s="1" t="s">
        <v>3</v>
      </c>
      <c r="AF24" s="1" t="s">
        <v>3</v>
      </c>
      <c r="AG24" s="1" t="s">
        <v>3</v>
      </c>
      <c r="AH24" s="1"/>
      <c r="AI24" s="1"/>
      <c r="AJ24" s="1"/>
      <c r="AK24" s="1"/>
      <c r="AL24" s="1"/>
      <c r="AM24" s="1"/>
      <c r="AN24" s="1"/>
      <c r="AO24" s="1"/>
      <c r="AP24" s="1" t="s">
        <v>3</v>
      </c>
      <c r="AQ24" s="1" t="s">
        <v>3</v>
      </c>
      <c r="AR24" s="1" t="s">
        <v>3</v>
      </c>
      <c r="AS24" s="1"/>
      <c r="AT24" s="1"/>
      <c r="AU24" s="1"/>
      <c r="AV24" s="1"/>
      <c r="AW24" s="1"/>
      <c r="AX24" s="1"/>
      <c r="AY24" s="1"/>
      <c r="AZ24" s="1" t="s">
        <v>3</v>
      </c>
      <c r="BA24" s="1"/>
      <c r="BB24" s="1" t="s">
        <v>3</v>
      </c>
      <c r="BC24" s="1" t="s">
        <v>3</v>
      </c>
      <c r="BD24" s="1" t="s">
        <v>12</v>
      </c>
      <c r="BE24" s="1" t="s">
        <v>12</v>
      </c>
      <c r="BF24" s="1" t="s">
        <v>13</v>
      </c>
      <c r="BG24" s="1" t="s">
        <v>3</v>
      </c>
      <c r="BH24" s="1" t="s">
        <v>13</v>
      </c>
      <c r="BI24" s="1" t="s">
        <v>12</v>
      </c>
      <c r="BJ24" s="1" t="s">
        <v>3</v>
      </c>
      <c r="BK24" s="1" t="s">
        <v>3</v>
      </c>
      <c r="BL24" s="1" t="s">
        <v>3</v>
      </c>
      <c r="BM24" s="1" t="s">
        <v>3</v>
      </c>
      <c r="BN24" s="1" t="s">
        <v>12</v>
      </c>
      <c r="BO24" s="1" t="s">
        <v>3</v>
      </c>
      <c r="BP24" s="1" t="s">
        <v>3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45" x14ac:dyDescent="0.2">
      <c r="A26" s="2">
        <v>52</v>
      </c>
      <c r="B26" s="2">
        <f t="shared" ref="B26:G26" si="14">B45</f>
        <v>1</v>
      </c>
      <c r="C26" s="2">
        <f t="shared" si="14"/>
        <v>4</v>
      </c>
      <c r="D26" s="2">
        <f t="shared" si="14"/>
        <v>24</v>
      </c>
      <c r="E26" s="2">
        <f t="shared" si="14"/>
        <v>0</v>
      </c>
      <c r="F26" s="2" t="str">
        <f t="shared" si="14"/>
        <v>Новый раздел</v>
      </c>
      <c r="G26" s="2" t="str">
        <f t="shared" si="14"/>
        <v>1. Демонтажные работы</v>
      </c>
      <c r="H26" s="2"/>
      <c r="I26" s="2"/>
      <c r="J26" s="2"/>
      <c r="K26" s="2"/>
      <c r="L26" s="2"/>
      <c r="M26" s="2"/>
      <c r="N26" s="2"/>
      <c r="O26" s="2">
        <f t="shared" ref="O26:AT26" si="15">O45</f>
        <v>58440</v>
      </c>
      <c r="P26" s="2">
        <f t="shared" si="15"/>
        <v>1</v>
      </c>
      <c r="Q26" s="2">
        <f t="shared" si="15"/>
        <v>52873</v>
      </c>
      <c r="R26" s="2">
        <f t="shared" si="15"/>
        <v>2555</v>
      </c>
      <c r="S26" s="2">
        <f t="shared" si="15"/>
        <v>5566</v>
      </c>
      <c r="T26" s="2">
        <f t="shared" si="15"/>
        <v>0</v>
      </c>
      <c r="U26" s="2">
        <f t="shared" si="15"/>
        <v>788.01772000000005</v>
      </c>
      <c r="V26" s="2">
        <f t="shared" si="15"/>
        <v>231.67151000000001</v>
      </c>
      <c r="W26" s="2">
        <f t="shared" si="15"/>
        <v>0</v>
      </c>
      <c r="X26" s="2">
        <f t="shared" si="15"/>
        <v>8476</v>
      </c>
      <c r="Y26" s="2">
        <f t="shared" si="15"/>
        <v>4887</v>
      </c>
      <c r="Z26" s="2">
        <f t="shared" si="15"/>
        <v>0</v>
      </c>
      <c r="AA26" s="2">
        <f t="shared" si="15"/>
        <v>0</v>
      </c>
      <c r="AB26" s="2">
        <f t="shared" si="15"/>
        <v>58440</v>
      </c>
      <c r="AC26" s="2">
        <f t="shared" si="15"/>
        <v>1</v>
      </c>
      <c r="AD26" s="2">
        <f t="shared" si="15"/>
        <v>52873</v>
      </c>
      <c r="AE26" s="2">
        <f t="shared" si="15"/>
        <v>2555</v>
      </c>
      <c r="AF26" s="2">
        <f t="shared" si="15"/>
        <v>5566</v>
      </c>
      <c r="AG26" s="2">
        <f t="shared" si="15"/>
        <v>0</v>
      </c>
      <c r="AH26" s="2">
        <f t="shared" si="15"/>
        <v>788.01772000000005</v>
      </c>
      <c r="AI26" s="2">
        <f t="shared" si="15"/>
        <v>231.67151000000001</v>
      </c>
      <c r="AJ26" s="2">
        <f t="shared" si="15"/>
        <v>0</v>
      </c>
      <c r="AK26" s="2">
        <f t="shared" si="15"/>
        <v>8476</v>
      </c>
      <c r="AL26" s="2">
        <f t="shared" si="15"/>
        <v>4887</v>
      </c>
      <c r="AM26" s="2">
        <f t="shared" si="15"/>
        <v>0</v>
      </c>
      <c r="AN26" s="2">
        <f t="shared" si="15"/>
        <v>0</v>
      </c>
      <c r="AO26" s="2">
        <f t="shared" si="15"/>
        <v>0</v>
      </c>
      <c r="AP26" s="2">
        <f t="shared" si="15"/>
        <v>0</v>
      </c>
      <c r="AQ26" s="2">
        <f t="shared" si="15"/>
        <v>0</v>
      </c>
      <c r="AR26" s="2">
        <f t="shared" si="15"/>
        <v>71803</v>
      </c>
      <c r="AS26" s="2">
        <f t="shared" si="15"/>
        <v>71803</v>
      </c>
      <c r="AT26" s="2">
        <f t="shared" si="15"/>
        <v>0</v>
      </c>
      <c r="AU26" s="2">
        <f t="shared" ref="AU26:BZ26" si="16">AU45</f>
        <v>0</v>
      </c>
      <c r="AV26" s="2">
        <f t="shared" si="16"/>
        <v>1</v>
      </c>
      <c r="AW26" s="2">
        <f t="shared" si="16"/>
        <v>1</v>
      </c>
      <c r="AX26" s="2">
        <f t="shared" si="16"/>
        <v>0</v>
      </c>
      <c r="AY26" s="2">
        <f t="shared" si="16"/>
        <v>1</v>
      </c>
      <c r="AZ26" s="2">
        <f t="shared" si="16"/>
        <v>0</v>
      </c>
      <c r="BA26" s="2">
        <f t="shared" si="16"/>
        <v>0</v>
      </c>
      <c r="BB26" s="2">
        <f t="shared" si="16"/>
        <v>0</v>
      </c>
      <c r="BC26" s="2">
        <f t="shared" si="16"/>
        <v>0</v>
      </c>
      <c r="BD26" s="2">
        <f t="shared" si="16"/>
        <v>11810</v>
      </c>
      <c r="BE26" s="2">
        <f t="shared" si="16"/>
        <v>0</v>
      </c>
      <c r="BF26" s="2">
        <f t="shared" si="16"/>
        <v>0</v>
      </c>
      <c r="BG26" s="2">
        <f t="shared" si="16"/>
        <v>0</v>
      </c>
      <c r="BH26" s="2">
        <f t="shared" si="16"/>
        <v>0</v>
      </c>
      <c r="BI26" s="2">
        <f t="shared" si="16"/>
        <v>0</v>
      </c>
      <c r="BJ26" s="2">
        <f t="shared" si="16"/>
        <v>0</v>
      </c>
      <c r="BK26" s="2">
        <f t="shared" si="16"/>
        <v>0</v>
      </c>
      <c r="BL26" s="2">
        <f t="shared" si="16"/>
        <v>0</v>
      </c>
      <c r="BM26" s="2">
        <f t="shared" si="16"/>
        <v>0</v>
      </c>
      <c r="BN26" s="2">
        <f t="shared" si="16"/>
        <v>0</v>
      </c>
      <c r="BO26" s="2">
        <f t="shared" si="16"/>
        <v>0</v>
      </c>
      <c r="BP26" s="2">
        <f t="shared" si="16"/>
        <v>0</v>
      </c>
      <c r="BQ26" s="2">
        <f t="shared" si="16"/>
        <v>0</v>
      </c>
      <c r="BR26" s="2">
        <f t="shared" si="16"/>
        <v>0</v>
      </c>
      <c r="BS26" s="2">
        <f t="shared" si="16"/>
        <v>0</v>
      </c>
      <c r="BT26" s="2">
        <f t="shared" si="16"/>
        <v>0</v>
      </c>
      <c r="BU26" s="2">
        <f t="shared" si="16"/>
        <v>0</v>
      </c>
      <c r="BV26" s="2">
        <f t="shared" si="16"/>
        <v>0</v>
      </c>
      <c r="BW26" s="2">
        <f t="shared" si="16"/>
        <v>0</v>
      </c>
      <c r="BX26" s="2">
        <f t="shared" si="16"/>
        <v>0</v>
      </c>
      <c r="BY26" s="2">
        <f t="shared" si="16"/>
        <v>0</v>
      </c>
      <c r="BZ26" s="2">
        <f t="shared" si="16"/>
        <v>0</v>
      </c>
      <c r="CA26" s="2">
        <f t="shared" ref="CA26:DF26" si="17">CA45</f>
        <v>71803</v>
      </c>
      <c r="CB26" s="2">
        <f t="shared" si="17"/>
        <v>71803</v>
      </c>
      <c r="CC26" s="2">
        <f t="shared" si="17"/>
        <v>0</v>
      </c>
      <c r="CD26" s="2">
        <f t="shared" si="17"/>
        <v>0</v>
      </c>
      <c r="CE26" s="2">
        <f t="shared" si="17"/>
        <v>1</v>
      </c>
      <c r="CF26" s="2">
        <f t="shared" si="17"/>
        <v>1</v>
      </c>
      <c r="CG26" s="2">
        <f t="shared" si="17"/>
        <v>0</v>
      </c>
      <c r="CH26" s="2">
        <f t="shared" si="17"/>
        <v>1</v>
      </c>
      <c r="CI26" s="2">
        <f t="shared" si="17"/>
        <v>0</v>
      </c>
      <c r="CJ26" s="2">
        <f t="shared" si="17"/>
        <v>0</v>
      </c>
      <c r="CK26" s="2">
        <f t="shared" si="17"/>
        <v>0</v>
      </c>
      <c r="CL26" s="2">
        <f t="shared" si="17"/>
        <v>0</v>
      </c>
      <c r="CM26" s="2">
        <f t="shared" si="17"/>
        <v>11810</v>
      </c>
      <c r="CN26" s="2">
        <f t="shared" si="17"/>
        <v>0</v>
      </c>
      <c r="CO26" s="2">
        <f t="shared" si="17"/>
        <v>0</v>
      </c>
      <c r="CP26" s="2">
        <f t="shared" si="17"/>
        <v>0</v>
      </c>
      <c r="CQ26" s="2">
        <f t="shared" si="17"/>
        <v>0</v>
      </c>
      <c r="CR26" s="2">
        <f t="shared" si="17"/>
        <v>0</v>
      </c>
      <c r="CS26" s="2">
        <f t="shared" si="17"/>
        <v>0</v>
      </c>
      <c r="CT26" s="2">
        <f t="shared" si="17"/>
        <v>0</v>
      </c>
      <c r="CU26" s="2">
        <f t="shared" si="17"/>
        <v>0</v>
      </c>
      <c r="CV26" s="2">
        <f t="shared" si="17"/>
        <v>0</v>
      </c>
      <c r="CW26" s="2">
        <f t="shared" si="17"/>
        <v>0</v>
      </c>
      <c r="CX26" s="2">
        <f t="shared" si="17"/>
        <v>0</v>
      </c>
      <c r="CY26" s="2">
        <f t="shared" si="17"/>
        <v>0</v>
      </c>
      <c r="CZ26" s="2">
        <f t="shared" si="17"/>
        <v>0</v>
      </c>
      <c r="DA26" s="2">
        <f t="shared" si="17"/>
        <v>0</v>
      </c>
      <c r="DB26" s="2">
        <f t="shared" si="17"/>
        <v>0</v>
      </c>
      <c r="DC26" s="2">
        <f t="shared" si="17"/>
        <v>0</v>
      </c>
      <c r="DD26" s="2">
        <f t="shared" si="17"/>
        <v>0</v>
      </c>
      <c r="DE26" s="2">
        <f t="shared" si="17"/>
        <v>0</v>
      </c>
      <c r="DF26" s="2">
        <f t="shared" si="17"/>
        <v>0</v>
      </c>
      <c r="DG26" s="3">
        <f t="shared" ref="DG26:EL26" si="18">DG45</f>
        <v>0</v>
      </c>
      <c r="DH26" s="3">
        <f t="shared" si="18"/>
        <v>0</v>
      </c>
      <c r="DI26" s="3">
        <f t="shared" si="18"/>
        <v>0</v>
      </c>
      <c r="DJ26" s="3">
        <f t="shared" si="18"/>
        <v>0</v>
      </c>
      <c r="DK26" s="3">
        <f t="shared" si="18"/>
        <v>0</v>
      </c>
      <c r="DL26" s="3">
        <f t="shared" si="18"/>
        <v>0</v>
      </c>
      <c r="DM26" s="3">
        <f t="shared" si="18"/>
        <v>0</v>
      </c>
      <c r="DN26" s="3">
        <f t="shared" si="18"/>
        <v>0</v>
      </c>
      <c r="DO26" s="3">
        <f t="shared" si="18"/>
        <v>0</v>
      </c>
      <c r="DP26" s="3">
        <f t="shared" si="18"/>
        <v>0</v>
      </c>
      <c r="DQ26" s="3">
        <f t="shared" si="18"/>
        <v>0</v>
      </c>
      <c r="DR26" s="3">
        <f t="shared" si="18"/>
        <v>0</v>
      </c>
      <c r="DS26" s="3">
        <f t="shared" si="18"/>
        <v>0</v>
      </c>
      <c r="DT26" s="3">
        <f t="shared" si="18"/>
        <v>0</v>
      </c>
      <c r="DU26" s="3">
        <f t="shared" si="18"/>
        <v>0</v>
      </c>
      <c r="DV26" s="3">
        <f t="shared" si="18"/>
        <v>0</v>
      </c>
      <c r="DW26" s="3">
        <f t="shared" si="18"/>
        <v>0</v>
      </c>
      <c r="DX26" s="3">
        <f t="shared" si="18"/>
        <v>0</v>
      </c>
      <c r="DY26" s="3">
        <f t="shared" si="18"/>
        <v>0</v>
      </c>
      <c r="DZ26" s="3">
        <f t="shared" si="18"/>
        <v>0</v>
      </c>
      <c r="EA26" s="3">
        <f t="shared" si="18"/>
        <v>0</v>
      </c>
      <c r="EB26" s="3">
        <f t="shared" si="18"/>
        <v>0</v>
      </c>
      <c r="EC26" s="3">
        <f t="shared" si="18"/>
        <v>0</v>
      </c>
      <c r="ED26" s="3">
        <f t="shared" si="18"/>
        <v>0</v>
      </c>
      <c r="EE26" s="3">
        <f t="shared" si="18"/>
        <v>0</v>
      </c>
      <c r="EF26" s="3">
        <f t="shared" si="18"/>
        <v>0</v>
      </c>
      <c r="EG26" s="3">
        <f t="shared" si="18"/>
        <v>0</v>
      </c>
      <c r="EH26" s="3">
        <f t="shared" si="18"/>
        <v>0</v>
      </c>
      <c r="EI26" s="3">
        <f t="shared" si="18"/>
        <v>0</v>
      </c>
      <c r="EJ26" s="3">
        <f t="shared" si="18"/>
        <v>0</v>
      </c>
      <c r="EK26" s="3">
        <f t="shared" si="18"/>
        <v>0</v>
      </c>
      <c r="EL26" s="3">
        <f t="shared" si="18"/>
        <v>0</v>
      </c>
      <c r="EM26" s="3">
        <f t="shared" ref="EM26:FR26" si="19">EM45</f>
        <v>0</v>
      </c>
      <c r="EN26" s="3">
        <f t="shared" si="19"/>
        <v>0</v>
      </c>
      <c r="EO26" s="3">
        <f t="shared" si="19"/>
        <v>0</v>
      </c>
      <c r="EP26" s="3">
        <f t="shared" si="19"/>
        <v>0</v>
      </c>
      <c r="EQ26" s="3">
        <f t="shared" si="19"/>
        <v>0</v>
      </c>
      <c r="ER26" s="3">
        <f t="shared" si="19"/>
        <v>0</v>
      </c>
      <c r="ES26" s="3">
        <f t="shared" si="19"/>
        <v>0</v>
      </c>
      <c r="ET26" s="3">
        <f t="shared" si="19"/>
        <v>0</v>
      </c>
      <c r="EU26" s="3">
        <f t="shared" si="19"/>
        <v>0</v>
      </c>
      <c r="EV26" s="3">
        <f t="shared" si="19"/>
        <v>0</v>
      </c>
      <c r="EW26" s="3">
        <f t="shared" si="19"/>
        <v>0</v>
      </c>
      <c r="EX26" s="3">
        <f t="shared" si="19"/>
        <v>0</v>
      </c>
      <c r="EY26" s="3">
        <f t="shared" si="19"/>
        <v>0</v>
      </c>
      <c r="EZ26" s="3">
        <f t="shared" si="19"/>
        <v>0</v>
      </c>
      <c r="FA26" s="3">
        <f t="shared" si="19"/>
        <v>0</v>
      </c>
      <c r="FB26" s="3">
        <f t="shared" si="19"/>
        <v>0</v>
      </c>
      <c r="FC26" s="3">
        <f t="shared" si="19"/>
        <v>0</v>
      </c>
      <c r="FD26" s="3">
        <f t="shared" si="19"/>
        <v>0</v>
      </c>
      <c r="FE26" s="3">
        <f t="shared" si="19"/>
        <v>0</v>
      </c>
      <c r="FF26" s="3">
        <f t="shared" si="19"/>
        <v>0</v>
      </c>
      <c r="FG26" s="3">
        <f t="shared" si="19"/>
        <v>0</v>
      </c>
      <c r="FH26" s="3">
        <f t="shared" si="19"/>
        <v>0</v>
      </c>
      <c r="FI26" s="3">
        <f t="shared" si="19"/>
        <v>0</v>
      </c>
      <c r="FJ26" s="3">
        <f t="shared" si="19"/>
        <v>0</v>
      </c>
      <c r="FK26" s="3">
        <f t="shared" si="19"/>
        <v>0</v>
      </c>
      <c r="FL26" s="3">
        <f t="shared" si="19"/>
        <v>0</v>
      </c>
      <c r="FM26" s="3">
        <f t="shared" si="19"/>
        <v>0</v>
      </c>
      <c r="FN26" s="3">
        <f t="shared" si="19"/>
        <v>0</v>
      </c>
      <c r="FO26" s="3">
        <f t="shared" si="19"/>
        <v>0</v>
      </c>
      <c r="FP26" s="3">
        <f t="shared" si="19"/>
        <v>0</v>
      </c>
      <c r="FQ26" s="3">
        <f t="shared" si="19"/>
        <v>0</v>
      </c>
      <c r="FR26" s="3">
        <f t="shared" si="19"/>
        <v>0</v>
      </c>
      <c r="FS26" s="3">
        <f t="shared" ref="FS26:GX26" si="20">FS45</f>
        <v>0</v>
      </c>
      <c r="FT26" s="3">
        <f t="shared" si="20"/>
        <v>0</v>
      </c>
      <c r="FU26" s="3">
        <f t="shared" si="20"/>
        <v>0</v>
      </c>
      <c r="FV26" s="3">
        <f t="shared" si="20"/>
        <v>0</v>
      </c>
      <c r="FW26" s="3">
        <f t="shared" si="20"/>
        <v>0</v>
      </c>
      <c r="FX26" s="3">
        <f t="shared" si="20"/>
        <v>0</v>
      </c>
      <c r="FY26" s="3">
        <f t="shared" si="20"/>
        <v>0</v>
      </c>
      <c r="FZ26" s="3">
        <f t="shared" si="20"/>
        <v>0</v>
      </c>
      <c r="GA26" s="3">
        <f t="shared" si="20"/>
        <v>0</v>
      </c>
      <c r="GB26" s="3">
        <f t="shared" si="20"/>
        <v>0</v>
      </c>
      <c r="GC26" s="3">
        <f t="shared" si="20"/>
        <v>0</v>
      </c>
      <c r="GD26" s="3">
        <f t="shared" si="20"/>
        <v>0</v>
      </c>
      <c r="GE26" s="3">
        <f t="shared" si="20"/>
        <v>0</v>
      </c>
      <c r="GF26" s="3">
        <f t="shared" si="20"/>
        <v>0</v>
      </c>
      <c r="GG26" s="3">
        <f t="shared" si="20"/>
        <v>0</v>
      </c>
      <c r="GH26" s="3">
        <f t="shared" si="20"/>
        <v>0</v>
      </c>
      <c r="GI26" s="3">
        <f t="shared" si="20"/>
        <v>0</v>
      </c>
      <c r="GJ26" s="3">
        <f t="shared" si="20"/>
        <v>0</v>
      </c>
      <c r="GK26" s="3">
        <f t="shared" si="20"/>
        <v>0</v>
      </c>
      <c r="GL26" s="3">
        <f t="shared" si="20"/>
        <v>0</v>
      </c>
      <c r="GM26" s="3">
        <f t="shared" si="20"/>
        <v>0</v>
      </c>
      <c r="GN26" s="3">
        <f t="shared" si="20"/>
        <v>0</v>
      </c>
      <c r="GO26" s="3">
        <f t="shared" si="20"/>
        <v>0</v>
      </c>
      <c r="GP26" s="3">
        <f t="shared" si="20"/>
        <v>0</v>
      </c>
      <c r="GQ26" s="3">
        <f t="shared" si="20"/>
        <v>0</v>
      </c>
      <c r="GR26" s="3">
        <f t="shared" si="20"/>
        <v>0</v>
      </c>
      <c r="GS26" s="3">
        <f t="shared" si="20"/>
        <v>0</v>
      </c>
      <c r="GT26" s="3">
        <f t="shared" si="20"/>
        <v>0</v>
      </c>
      <c r="GU26" s="3">
        <f t="shared" si="20"/>
        <v>0</v>
      </c>
      <c r="GV26" s="3">
        <f t="shared" si="20"/>
        <v>0</v>
      </c>
      <c r="GW26" s="3">
        <f t="shared" si="20"/>
        <v>0</v>
      </c>
      <c r="GX26" s="3">
        <f t="shared" si="20"/>
        <v>0</v>
      </c>
    </row>
    <row r="28" spans="1:245" x14ac:dyDescent="0.2">
      <c r="A28">
        <v>17</v>
      </c>
      <c r="B28">
        <v>1</v>
      </c>
      <c r="C28">
        <f>ROW(SmtRes!A4)</f>
        <v>4</v>
      </c>
      <c r="D28">
        <f>ROW(EtalonRes!A4)</f>
        <v>4</v>
      </c>
      <c r="E28" t="s">
        <v>16</v>
      </c>
      <c r="F28" t="s">
        <v>17</v>
      </c>
      <c r="G28" t="s">
        <v>18</v>
      </c>
      <c r="H28" t="s">
        <v>19</v>
      </c>
      <c r="I28">
        <f>ROUND(9*2.11,4)</f>
        <v>18.989999999999998</v>
      </c>
      <c r="J28">
        <v>0</v>
      </c>
      <c r="O28">
        <f t="shared" ref="O28:O43" si="21">ROUND(CP28,0)</f>
        <v>7803</v>
      </c>
      <c r="P28">
        <f t="shared" ref="P28:P43" si="22">ROUND(CQ28*I28,0)</f>
        <v>0</v>
      </c>
      <c r="Q28">
        <f t="shared" ref="Q28:Q43" si="23">ROUND(CR28*I28,0)</f>
        <v>7266</v>
      </c>
      <c r="R28">
        <f t="shared" ref="R28:R43" si="24">ROUND(CS28*I28,0)</f>
        <v>403</v>
      </c>
      <c r="S28">
        <f t="shared" ref="S28:S43" si="25">ROUND(CT28*I28,0)</f>
        <v>537</v>
      </c>
      <c r="T28">
        <f t="shared" ref="T28:T43" si="26">ROUND(CU28*I28,0)</f>
        <v>0</v>
      </c>
      <c r="U28">
        <f t="shared" ref="U28:U43" si="27">CV28*I28</f>
        <v>72.731699999999989</v>
      </c>
      <c r="V28">
        <f t="shared" ref="V28:V43" si="28">CW28*I28</f>
        <v>35.321399999999997</v>
      </c>
      <c r="W28">
        <f t="shared" ref="W28:W43" si="29">ROUND(CX28*I28,0)</f>
        <v>0</v>
      </c>
      <c r="X28">
        <f t="shared" ref="X28:X43" si="30">ROUND(CY28,0)</f>
        <v>978</v>
      </c>
      <c r="Y28">
        <f t="shared" ref="Y28:Y43" si="31">ROUND(CZ28,0)</f>
        <v>564</v>
      </c>
      <c r="AA28">
        <v>50256141</v>
      </c>
      <c r="AB28">
        <f t="shared" ref="AB28:AB43" si="32">ROUND((AC28+AD28+AF28),1)</f>
        <v>410.9</v>
      </c>
      <c r="AC28">
        <f t="shared" ref="AC28:AC36" si="33">ROUND((ES28),1)</f>
        <v>0</v>
      </c>
      <c r="AD28">
        <f t="shared" ref="AD28:AD34" si="34">ROUND((((ET28)-(EU28))+AE28),1)</f>
        <v>382.6</v>
      </c>
      <c r="AE28">
        <f t="shared" ref="AE28:AF34" si="35">ROUND((EU28),1)</f>
        <v>21.2</v>
      </c>
      <c r="AF28">
        <f t="shared" si="35"/>
        <v>28.3</v>
      </c>
      <c r="AG28">
        <f t="shared" ref="AG28:AG43" si="36">ROUND((AP28),1)</f>
        <v>0</v>
      </c>
      <c r="AH28">
        <f t="shared" ref="AH28:AH36" si="37">(EW28)</f>
        <v>3.83</v>
      </c>
      <c r="AI28">
        <f t="shared" ref="AI28:AI36" si="38">(EX28)</f>
        <v>1.86</v>
      </c>
      <c r="AJ28">
        <f t="shared" ref="AJ28:AJ43" si="39">(AS28)</f>
        <v>0</v>
      </c>
      <c r="AK28">
        <v>410.87</v>
      </c>
      <c r="AL28">
        <v>0</v>
      </c>
      <c r="AM28">
        <v>382.6</v>
      </c>
      <c r="AN28">
        <v>21.17</v>
      </c>
      <c r="AO28">
        <v>28.27</v>
      </c>
      <c r="AP28">
        <v>0</v>
      </c>
      <c r="AQ28">
        <v>3.83</v>
      </c>
      <c r="AR28">
        <v>1.86</v>
      </c>
      <c r="AS28">
        <v>0</v>
      </c>
      <c r="AT28">
        <v>104</v>
      </c>
      <c r="AU28">
        <v>60</v>
      </c>
      <c r="AV28">
        <v>1</v>
      </c>
      <c r="AW28">
        <v>1</v>
      </c>
      <c r="AZ28">
        <v>1</v>
      </c>
      <c r="BA28">
        <v>1</v>
      </c>
      <c r="BB28">
        <v>1</v>
      </c>
      <c r="BC28">
        <v>1</v>
      </c>
      <c r="BD28" t="s">
        <v>3</v>
      </c>
      <c r="BE28" t="s">
        <v>3</v>
      </c>
      <c r="BF28" t="s">
        <v>3</v>
      </c>
      <c r="BG28" t="s">
        <v>3</v>
      </c>
      <c r="BH28">
        <v>0</v>
      </c>
      <c r="BI28">
        <v>1</v>
      </c>
      <c r="BJ28" t="s">
        <v>20</v>
      </c>
      <c r="BM28">
        <v>68001</v>
      </c>
      <c r="BN28">
        <v>0</v>
      </c>
      <c r="BO28" t="s">
        <v>3</v>
      </c>
      <c r="BP28">
        <v>0</v>
      </c>
      <c r="BQ28">
        <v>6</v>
      </c>
      <c r="BR28">
        <v>0</v>
      </c>
      <c r="BS28">
        <v>1</v>
      </c>
      <c r="BT28">
        <v>1</v>
      </c>
      <c r="BU28">
        <v>1</v>
      </c>
      <c r="BV28">
        <v>1</v>
      </c>
      <c r="BW28">
        <v>1</v>
      </c>
      <c r="BX28">
        <v>1</v>
      </c>
      <c r="BY28" t="s">
        <v>3</v>
      </c>
      <c r="BZ28">
        <v>104</v>
      </c>
      <c r="CA28">
        <v>60</v>
      </c>
      <c r="CE28">
        <v>0</v>
      </c>
      <c r="CF28">
        <v>0</v>
      </c>
      <c r="CG28">
        <v>0</v>
      </c>
      <c r="CM28">
        <v>0</v>
      </c>
      <c r="CN28" t="s">
        <v>3</v>
      </c>
      <c r="CO28">
        <v>0</v>
      </c>
      <c r="CP28">
        <f t="shared" ref="CP28:CP43" si="40">(P28+Q28+S28)</f>
        <v>7803</v>
      </c>
      <c r="CQ28">
        <f t="shared" ref="CQ28:CQ43" si="41">AC28*BC28</f>
        <v>0</v>
      </c>
      <c r="CR28">
        <f t="shared" ref="CR28:CR43" si="42">AD28*BB28</f>
        <v>382.6</v>
      </c>
      <c r="CS28">
        <f t="shared" ref="CS28:CS43" si="43">AE28*BS28</f>
        <v>21.2</v>
      </c>
      <c r="CT28">
        <f t="shared" ref="CT28:CT43" si="44">AF28*BA28</f>
        <v>28.3</v>
      </c>
      <c r="CU28">
        <f t="shared" ref="CU28:CU43" si="45">AG28</f>
        <v>0</v>
      </c>
      <c r="CV28">
        <f t="shared" ref="CV28:CV43" si="46">AH28</f>
        <v>3.83</v>
      </c>
      <c r="CW28">
        <f t="shared" ref="CW28:CW43" si="47">AI28</f>
        <v>1.86</v>
      </c>
      <c r="CX28">
        <f t="shared" ref="CX28:CX43" si="48">AJ28</f>
        <v>0</v>
      </c>
      <c r="CY28">
        <f t="shared" ref="CY28:CY43" si="49">(((S28+R28)*AT28)/100)</f>
        <v>977.6</v>
      </c>
      <c r="CZ28">
        <f t="shared" ref="CZ28:CZ43" si="50">(((S28+R28)*AU28)/100)</f>
        <v>564</v>
      </c>
      <c r="DC28" t="s">
        <v>3</v>
      </c>
      <c r="DD28" t="s">
        <v>3</v>
      </c>
      <c r="DE28" t="s">
        <v>3</v>
      </c>
      <c r="DF28" t="s">
        <v>3</v>
      </c>
      <c r="DG28" t="s">
        <v>3</v>
      </c>
      <c r="DH28" t="s">
        <v>3</v>
      </c>
      <c r="DI28" t="s">
        <v>3</v>
      </c>
      <c r="DJ28" t="s">
        <v>3</v>
      </c>
      <c r="DK28" t="s">
        <v>3</v>
      </c>
      <c r="DL28" t="s">
        <v>3</v>
      </c>
      <c r="DM28" t="s">
        <v>3</v>
      </c>
      <c r="DN28">
        <v>0</v>
      </c>
      <c r="DO28">
        <v>0</v>
      </c>
      <c r="DP28">
        <v>1</v>
      </c>
      <c r="DQ28">
        <v>1</v>
      </c>
      <c r="DU28">
        <v>1013</v>
      </c>
      <c r="DV28" t="s">
        <v>19</v>
      </c>
      <c r="DW28" t="s">
        <v>19</v>
      </c>
      <c r="DX28">
        <v>1</v>
      </c>
      <c r="EE28">
        <v>48752341</v>
      </c>
      <c r="EF28">
        <v>6</v>
      </c>
      <c r="EG28" t="s">
        <v>21</v>
      </c>
      <c r="EH28">
        <v>0</v>
      </c>
      <c r="EI28" t="s">
        <v>3</v>
      </c>
      <c r="EJ28">
        <v>1</v>
      </c>
      <c r="EK28">
        <v>68001</v>
      </c>
      <c r="EL28" t="s">
        <v>22</v>
      </c>
      <c r="EM28" t="s">
        <v>23</v>
      </c>
      <c r="EO28" t="s">
        <v>3</v>
      </c>
      <c r="EQ28">
        <v>131072</v>
      </c>
      <c r="ER28">
        <v>410.87</v>
      </c>
      <c r="ES28">
        <v>0</v>
      </c>
      <c r="ET28">
        <v>382.6</v>
      </c>
      <c r="EU28">
        <v>21.17</v>
      </c>
      <c r="EV28">
        <v>28.27</v>
      </c>
      <c r="EW28">
        <v>3.83</v>
      </c>
      <c r="EX28">
        <v>1.86</v>
      </c>
      <c r="EY28">
        <v>0</v>
      </c>
      <c r="FQ28">
        <v>0</v>
      </c>
      <c r="FR28">
        <f t="shared" ref="FR28:FR43" si="51">ROUND(IF(AND(BH28=3,BI28=3),P28,0),0)</f>
        <v>0</v>
      </c>
      <c r="FS28">
        <v>0</v>
      </c>
      <c r="FX28">
        <v>104</v>
      </c>
      <c r="FY28">
        <v>60</v>
      </c>
      <c r="GA28" t="s">
        <v>3</v>
      </c>
      <c r="GD28">
        <v>1</v>
      </c>
      <c r="GF28">
        <v>1286256653</v>
      </c>
      <c r="GG28">
        <v>2</v>
      </c>
      <c r="GH28">
        <v>1</v>
      </c>
      <c r="GI28">
        <v>-2</v>
      </c>
      <c r="GJ28">
        <v>0</v>
      </c>
      <c r="GK28">
        <v>0</v>
      </c>
      <c r="GL28">
        <f t="shared" ref="GL28:GL43" si="52">ROUND(IF(AND(BH28=3,BI28=3,FS28&lt;&gt;0),P28,0),0)</f>
        <v>0</v>
      </c>
      <c r="GM28">
        <f t="shared" ref="GM28:GM43" si="53">ROUND(O28+X28+Y28,0)+GX28</f>
        <v>9345</v>
      </c>
      <c r="GN28">
        <f t="shared" ref="GN28:GN43" si="54">IF(OR(BI28=0,BI28=1),ROUND(O28+X28+Y28,0),0)</f>
        <v>9345</v>
      </c>
      <c r="GO28">
        <f t="shared" ref="GO28:GO43" si="55">IF(BI28=2,ROUND(O28+X28+Y28,0),0)</f>
        <v>0</v>
      </c>
      <c r="GP28">
        <f t="shared" ref="GP28:GP43" si="56">IF(BI28=4,ROUND(O28+X28+Y28,0)+GX28,0)</f>
        <v>0</v>
      </c>
      <c r="GR28">
        <v>0</v>
      </c>
      <c r="GS28">
        <v>3</v>
      </c>
      <c r="GT28">
        <v>0</v>
      </c>
      <c r="GU28" t="s">
        <v>3</v>
      </c>
      <c r="GV28">
        <f t="shared" ref="GV28:GV43" si="57">ROUND((GT28),1)</f>
        <v>0</v>
      </c>
      <c r="GW28">
        <v>1</v>
      </c>
      <c r="GX28">
        <f t="shared" ref="GX28:GX43" si="58">ROUND(HC28*I28,0)</f>
        <v>0</v>
      </c>
      <c r="HA28">
        <v>0</v>
      </c>
      <c r="HB28">
        <v>0</v>
      </c>
      <c r="HC28">
        <f t="shared" ref="HC28:HC43" si="59">GV28*GW28</f>
        <v>0</v>
      </c>
      <c r="IK28">
        <v>0</v>
      </c>
    </row>
    <row r="29" spans="1:245" x14ac:dyDescent="0.2">
      <c r="A29">
        <v>17</v>
      </c>
      <c r="B29">
        <v>1</v>
      </c>
      <c r="C29">
        <f>ROW(SmtRes!A8)</f>
        <v>8</v>
      </c>
      <c r="D29">
        <f>ROW(EtalonRes!A8)</f>
        <v>8</v>
      </c>
      <c r="E29" t="s">
        <v>24</v>
      </c>
      <c r="F29" t="s">
        <v>25</v>
      </c>
      <c r="G29" t="s">
        <v>26</v>
      </c>
      <c r="H29" t="s">
        <v>19</v>
      </c>
      <c r="I29">
        <f>ROUND(2*9.08,4)</f>
        <v>18.16</v>
      </c>
      <c r="J29">
        <v>0</v>
      </c>
      <c r="O29">
        <f t="shared" si="21"/>
        <v>2606</v>
      </c>
      <c r="P29">
        <f t="shared" si="22"/>
        <v>0</v>
      </c>
      <c r="Q29">
        <f t="shared" si="23"/>
        <v>2428</v>
      </c>
      <c r="R29">
        <f t="shared" si="24"/>
        <v>134</v>
      </c>
      <c r="S29">
        <f t="shared" si="25"/>
        <v>178</v>
      </c>
      <c r="T29">
        <f t="shared" si="26"/>
        <v>0</v>
      </c>
      <c r="U29">
        <f t="shared" si="27"/>
        <v>24.152800000000003</v>
      </c>
      <c r="V29">
        <f t="shared" si="28"/>
        <v>11.804</v>
      </c>
      <c r="W29">
        <f t="shared" si="29"/>
        <v>0</v>
      </c>
      <c r="X29">
        <f t="shared" si="30"/>
        <v>324</v>
      </c>
      <c r="Y29">
        <f t="shared" si="31"/>
        <v>187</v>
      </c>
      <c r="AA29">
        <v>50256141</v>
      </c>
      <c r="AB29">
        <f t="shared" si="32"/>
        <v>143.5</v>
      </c>
      <c r="AC29">
        <f t="shared" si="33"/>
        <v>0</v>
      </c>
      <c r="AD29">
        <f t="shared" si="34"/>
        <v>133.69999999999999</v>
      </c>
      <c r="AE29">
        <f t="shared" si="35"/>
        <v>7.4</v>
      </c>
      <c r="AF29">
        <f t="shared" si="35"/>
        <v>9.8000000000000007</v>
      </c>
      <c r="AG29">
        <f t="shared" si="36"/>
        <v>0</v>
      </c>
      <c r="AH29">
        <f t="shared" si="37"/>
        <v>1.33</v>
      </c>
      <c r="AI29">
        <f t="shared" si="38"/>
        <v>0.65</v>
      </c>
      <c r="AJ29">
        <f t="shared" si="39"/>
        <v>0</v>
      </c>
      <c r="AK29">
        <v>143.52000000000001</v>
      </c>
      <c r="AL29">
        <v>0</v>
      </c>
      <c r="AM29">
        <v>133.69999999999999</v>
      </c>
      <c r="AN29">
        <v>7.4</v>
      </c>
      <c r="AO29">
        <v>9.82</v>
      </c>
      <c r="AP29">
        <v>0</v>
      </c>
      <c r="AQ29">
        <v>1.33</v>
      </c>
      <c r="AR29">
        <v>0.65</v>
      </c>
      <c r="AS29">
        <v>0</v>
      </c>
      <c r="AT29">
        <v>104</v>
      </c>
      <c r="AU29">
        <v>60</v>
      </c>
      <c r="AV29">
        <v>1</v>
      </c>
      <c r="AW29">
        <v>1</v>
      </c>
      <c r="AZ29">
        <v>1</v>
      </c>
      <c r="BA29">
        <v>1</v>
      </c>
      <c r="BB29">
        <v>1</v>
      </c>
      <c r="BC29">
        <v>1</v>
      </c>
      <c r="BD29" t="s">
        <v>3</v>
      </c>
      <c r="BE29" t="s">
        <v>3</v>
      </c>
      <c r="BF29" t="s">
        <v>3</v>
      </c>
      <c r="BG29" t="s">
        <v>3</v>
      </c>
      <c r="BH29">
        <v>0</v>
      </c>
      <c r="BI29">
        <v>1</v>
      </c>
      <c r="BJ29" t="s">
        <v>27</v>
      </c>
      <c r="BM29">
        <v>68001</v>
      </c>
      <c r="BN29">
        <v>0</v>
      </c>
      <c r="BO29" t="s">
        <v>3</v>
      </c>
      <c r="BP29">
        <v>0</v>
      </c>
      <c r="BQ29">
        <v>6</v>
      </c>
      <c r="BR29">
        <v>0</v>
      </c>
      <c r="BS29">
        <v>1</v>
      </c>
      <c r="BT29">
        <v>1</v>
      </c>
      <c r="BU29">
        <v>1</v>
      </c>
      <c r="BV29">
        <v>1</v>
      </c>
      <c r="BW29">
        <v>1</v>
      </c>
      <c r="BX29">
        <v>1</v>
      </c>
      <c r="BY29" t="s">
        <v>3</v>
      </c>
      <c r="BZ29">
        <v>104</v>
      </c>
      <c r="CA29">
        <v>60</v>
      </c>
      <c r="CE29">
        <v>0</v>
      </c>
      <c r="CF29">
        <v>0</v>
      </c>
      <c r="CG29">
        <v>0</v>
      </c>
      <c r="CM29">
        <v>0</v>
      </c>
      <c r="CN29" t="s">
        <v>3</v>
      </c>
      <c r="CO29">
        <v>0</v>
      </c>
      <c r="CP29">
        <f t="shared" si="40"/>
        <v>2606</v>
      </c>
      <c r="CQ29">
        <f t="shared" si="41"/>
        <v>0</v>
      </c>
      <c r="CR29">
        <f t="shared" si="42"/>
        <v>133.69999999999999</v>
      </c>
      <c r="CS29">
        <f t="shared" si="43"/>
        <v>7.4</v>
      </c>
      <c r="CT29">
        <f t="shared" si="44"/>
        <v>9.8000000000000007</v>
      </c>
      <c r="CU29">
        <f t="shared" si="45"/>
        <v>0</v>
      </c>
      <c r="CV29">
        <f t="shared" si="46"/>
        <v>1.33</v>
      </c>
      <c r="CW29">
        <f t="shared" si="47"/>
        <v>0.65</v>
      </c>
      <c r="CX29">
        <f t="shared" si="48"/>
        <v>0</v>
      </c>
      <c r="CY29">
        <f t="shared" si="49"/>
        <v>324.48</v>
      </c>
      <c r="CZ29">
        <f t="shared" si="50"/>
        <v>187.2</v>
      </c>
      <c r="DC29" t="s">
        <v>3</v>
      </c>
      <c r="DD29" t="s">
        <v>3</v>
      </c>
      <c r="DE29" t="s">
        <v>3</v>
      </c>
      <c r="DF29" t="s">
        <v>3</v>
      </c>
      <c r="DG29" t="s">
        <v>3</v>
      </c>
      <c r="DH29" t="s">
        <v>3</v>
      </c>
      <c r="DI29" t="s">
        <v>3</v>
      </c>
      <c r="DJ29" t="s">
        <v>3</v>
      </c>
      <c r="DK29" t="s">
        <v>3</v>
      </c>
      <c r="DL29" t="s">
        <v>3</v>
      </c>
      <c r="DM29" t="s">
        <v>3</v>
      </c>
      <c r="DN29">
        <v>0</v>
      </c>
      <c r="DO29">
        <v>0</v>
      </c>
      <c r="DP29">
        <v>1</v>
      </c>
      <c r="DQ29">
        <v>1</v>
      </c>
      <c r="DU29">
        <v>1013</v>
      </c>
      <c r="DV29" t="s">
        <v>19</v>
      </c>
      <c r="DW29" t="s">
        <v>19</v>
      </c>
      <c r="DX29">
        <v>1</v>
      </c>
      <c r="EE29">
        <v>48752341</v>
      </c>
      <c r="EF29">
        <v>6</v>
      </c>
      <c r="EG29" t="s">
        <v>21</v>
      </c>
      <c r="EH29">
        <v>0</v>
      </c>
      <c r="EI29" t="s">
        <v>3</v>
      </c>
      <c r="EJ29">
        <v>1</v>
      </c>
      <c r="EK29">
        <v>68001</v>
      </c>
      <c r="EL29" t="s">
        <v>22</v>
      </c>
      <c r="EM29" t="s">
        <v>23</v>
      </c>
      <c r="EO29" t="s">
        <v>3</v>
      </c>
      <c r="EQ29">
        <v>131072</v>
      </c>
      <c r="ER29">
        <v>143.52000000000001</v>
      </c>
      <c r="ES29">
        <v>0</v>
      </c>
      <c r="ET29">
        <v>133.69999999999999</v>
      </c>
      <c r="EU29">
        <v>7.4</v>
      </c>
      <c r="EV29">
        <v>9.82</v>
      </c>
      <c r="EW29">
        <v>1.33</v>
      </c>
      <c r="EX29">
        <v>0.65</v>
      </c>
      <c r="EY29">
        <v>0</v>
      </c>
      <c r="FQ29">
        <v>0</v>
      </c>
      <c r="FR29">
        <f t="shared" si="51"/>
        <v>0</v>
      </c>
      <c r="FS29">
        <v>0</v>
      </c>
      <c r="FX29">
        <v>104</v>
      </c>
      <c r="FY29">
        <v>60</v>
      </c>
      <c r="GA29" t="s">
        <v>3</v>
      </c>
      <c r="GD29">
        <v>1</v>
      </c>
      <c r="GF29">
        <v>1920519704</v>
      </c>
      <c r="GG29">
        <v>2</v>
      </c>
      <c r="GH29">
        <v>1</v>
      </c>
      <c r="GI29">
        <v>-2</v>
      </c>
      <c r="GJ29">
        <v>0</v>
      </c>
      <c r="GK29">
        <v>0</v>
      </c>
      <c r="GL29">
        <f t="shared" si="52"/>
        <v>0</v>
      </c>
      <c r="GM29">
        <f t="shared" si="53"/>
        <v>3117</v>
      </c>
      <c r="GN29">
        <f t="shared" si="54"/>
        <v>3117</v>
      </c>
      <c r="GO29">
        <f t="shared" si="55"/>
        <v>0</v>
      </c>
      <c r="GP29">
        <f t="shared" si="56"/>
        <v>0</v>
      </c>
      <c r="GR29">
        <v>0</v>
      </c>
      <c r="GS29">
        <v>3</v>
      </c>
      <c r="GT29">
        <v>0</v>
      </c>
      <c r="GU29" t="s">
        <v>3</v>
      </c>
      <c r="GV29">
        <f t="shared" si="57"/>
        <v>0</v>
      </c>
      <c r="GW29">
        <v>1</v>
      </c>
      <c r="GX29">
        <f t="shared" si="58"/>
        <v>0</v>
      </c>
      <c r="HA29">
        <v>0</v>
      </c>
      <c r="HB29">
        <v>0</v>
      </c>
      <c r="HC29">
        <f t="shared" si="59"/>
        <v>0</v>
      </c>
      <c r="IK29">
        <v>0</v>
      </c>
    </row>
    <row r="30" spans="1:245" x14ac:dyDescent="0.2">
      <c r="A30">
        <v>17</v>
      </c>
      <c r="B30">
        <v>1</v>
      </c>
      <c r="C30">
        <f>ROW(SmtRes!A12)</f>
        <v>12</v>
      </c>
      <c r="D30">
        <f>ROW(EtalonRes!A12)</f>
        <v>12</v>
      </c>
      <c r="E30" t="s">
        <v>28</v>
      </c>
      <c r="F30" t="s">
        <v>29</v>
      </c>
      <c r="G30" t="s">
        <v>30</v>
      </c>
      <c r="H30" t="s">
        <v>19</v>
      </c>
      <c r="I30">
        <f>ROUND(8*24.15,4)</f>
        <v>193.2</v>
      </c>
      <c r="J30">
        <v>0</v>
      </c>
      <c r="O30">
        <f t="shared" si="21"/>
        <v>23049</v>
      </c>
      <c r="P30">
        <f t="shared" si="22"/>
        <v>0</v>
      </c>
      <c r="Q30">
        <f t="shared" si="23"/>
        <v>21465</v>
      </c>
      <c r="R30">
        <f t="shared" si="24"/>
        <v>1198</v>
      </c>
      <c r="S30">
        <f t="shared" si="25"/>
        <v>1584</v>
      </c>
      <c r="T30">
        <f t="shared" si="26"/>
        <v>0</v>
      </c>
      <c r="U30">
        <f t="shared" si="27"/>
        <v>214.452</v>
      </c>
      <c r="V30">
        <f t="shared" si="28"/>
        <v>104.328</v>
      </c>
      <c r="W30">
        <f t="shared" si="29"/>
        <v>0</v>
      </c>
      <c r="X30">
        <f t="shared" si="30"/>
        <v>2893</v>
      </c>
      <c r="Y30">
        <f t="shared" si="31"/>
        <v>1669</v>
      </c>
      <c r="AA30">
        <v>50256141</v>
      </c>
      <c r="AB30">
        <f t="shared" si="32"/>
        <v>119.3</v>
      </c>
      <c r="AC30">
        <f t="shared" si="33"/>
        <v>0</v>
      </c>
      <c r="AD30">
        <f t="shared" si="34"/>
        <v>111.1</v>
      </c>
      <c r="AE30">
        <f t="shared" si="35"/>
        <v>6.2</v>
      </c>
      <c r="AF30">
        <f t="shared" si="35"/>
        <v>8.1999999999999993</v>
      </c>
      <c r="AG30">
        <f t="shared" si="36"/>
        <v>0</v>
      </c>
      <c r="AH30">
        <f t="shared" si="37"/>
        <v>1.1100000000000001</v>
      </c>
      <c r="AI30">
        <f t="shared" si="38"/>
        <v>0.54</v>
      </c>
      <c r="AJ30">
        <f t="shared" si="39"/>
        <v>0</v>
      </c>
      <c r="AK30">
        <v>119.25</v>
      </c>
      <c r="AL30">
        <v>0</v>
      </c>
      <c r="AM30">
        <v>111.06</v>
      </c>
      <c r="AN30">
        <v>6.15</v>
      </c>
      <c r="AO30">
        <v>8.19</v>
      </c>
      <c r="AP30">
        <v>0</v>
      </c>
      <c r="AQ30">
        <v>1.1100000000000001</v>
      </c>
      <c r="AR30">
        <v>0.54</v>
      </c>
      <c r="AS30">
        <v>0</v>
      </c>
      <c r="AT30">
        <v>104</v>
      </c>
      <c r="AU30">
        <v>60</v>
      </c>
      <c r="AV30">
        <v>1</v>
      </c>
      <c r="AW30">
        <v>1</v>
      </c>
      <c r="AZ30">
        <v>1</v>
      </c>
      <c r="BA30">
        <v>1</v>
      </c>
      <c r="BB30">
        <v>1</v>
      </c>
      <c r="BC30">
        <v>1</v>
      </c>
      <c r="BD30" t="s">
        <v>3</v>
      </c>
      <c r="BE30" t="s">
        <v>3</v>
      </c>
      <c r="BF30" t="s">
        <v>3</v>
      </c>
      <c r="BG30" t="s">
        <v>3</v>
      </c>
      <c r="BH30">
        <v>0</v>
      </c>
      <c r="BI30">
        <v>1</v>
      </c>
      <c r="BJ30" t="s">
        <v>31</v>
      </c>
      <c r="BM30">
        <v>68001</v>
      </c>
      <c r="BN30">
        <v>0</v>
      </c>
      <c r="BO30" t="s">
        <v>3</v>
      </c>
      <c r="BP30">
        <v>0</v>
      </c>
      <c r="BQ30">
        <v>6</v>
      </c>
      <c r="BR30">
        <v>0</v>
      </c>
      <c r="BS30">
        <v>1</v>
      </c>
      <c r="BT30">
        <v>1</v>
      </c>
      <c r="BU30">
        <v>1</v>
      </c>
      <c r="BV30">
        <v>1</v>
      </c>
      <c r="BW30">
        <v>1</v>
      </c>
      <c r="BX30">
        <v>1</v>
      </c>
      <c r="BY30" t="s">
        <v>3</v>
      </c>
      <c r="BZ30">
        <v>104</v>
      </c>
      <c r="CA30">
        <v>60</v>
      </c>
      <c r="CE30">
        <v>0</v>
      </c>
      <c r="CF30">
        <v>0</v>
      </c>
      <c r="CG30">
        <v>0</v>
      </c>
      <c r="CM30">
        <v>0</v>
      </c>
      <c r="CN30" t="s">
        <v>3</v>
      </c>
      <c r="CO30">
        <v>0</v>
      </c>
      <c r="CP30">
        <f t="shared" si="40"/>
        <v>23049</v>
      </c>
      <c r="CQ30">
        <f t="shared" si="41"/>
        <v>0</v>
      </c>
      <c r="CR30">
        <f t="shared" si="42"/>
        <v>111.1</v>
      </c>
      <c r="CS30">
        <f t="shared" si="43"/>
        <v>6.2</v>
      </c>
      <c r="CT30">
        <f t="shared" si="44"/>
        <v>8.1999999999999993</v>
      </c>
      <c r="CU30">
        <f t="shared" si="45"/>
        <v>0</v>
      </c>
      <c r="CV30">
        <f t="shared" si="46"/>
        <v>1.1100000000000001</v>
      </c>
      <c r="CW30">
        <f t="shared" si="47"/>
        <v>0.54</v>
      </c>
      <c r="CX30">
        <f t="shared" si="48"/>
        <v>0</v>
      </c>
      <c r="CY30">
        <f t="shared" si="49"/>
        <v>2893.28</v>
      </c>
      <c r="CZ30">
        <f t="shared" si="50"/>
        <v>1669.2</v>
      </c>
      <c r="DC30" t="s">
        <v>3</v>
      </c>
      <c r="DD30" t="s">
        <v>3</v>
      </c>
      <c r="DE30" t="s">
        <v>3</v>
      </c>
      <c r="DF30" t="s">
        <v>3</v>
      </c>
      <c r="DG30" t="s">
        <v>3</v>
      </c>
      <c r="DH30" t="s">
        <v>3</v>
      </c>
      <c r="DI30" t="s">
        <v>3</v>
      </c>
      <c r="DJ30" t="s">
        <v>3</v>
      </c>
      <c r="DK30" t="s">
        <v>3</v>
      </c>
      <c r="DL30" t="s">
        <v>3</v>
      </c>
      <c r="DM30" t="s">
        <v>3</v>
      </c>
      <c r="DN30">
        <v>0</v>
      </c>
      <c r="DO30">
        <v>0</v>
      </c>
      <c r="DP30">
        <v>1</v>
      </c>
      <c r="DQ30">
        <v>1</v>
      </c>
      <c r="DU30">
        <v>1013</v>
      </c>
      <c r="DV30" t="s">
        <v>19</v>
      </c>
      <c r="DW30" t="s">
        <v>19</v>
      </c>
      <c r="DX30">
        <v>1</v>
      </c>
      <c r="EE30">
        <v>48752341</v>
      </c>
      <c r="EF30">
        <v>6</v>
      </c>
      <c r="EG30" t="s">
        <v>21</v>
      </c>
      <c r="EH30">
        <v>0</v>
      </c>
      <c r="EI30" t="s">
        <v>3</v>
      </c>
      <c r="EJ30">
        <v>1</v>
      </c>
      <c r="EK30">
        <v>68001</v>
      </c>
      <c r="EL30" t="s">
        <v>22</v>
      </c>
      <c r="EM30" t="s">
        <v>23</v>
      </c>
      <c r="EO30" t="s">
        <v>3</v>
      </c>
      <c r="EQ30">
        <v>131072</v>
      </c>
      <c r="ER30">
        <v>119.25</v>
      </c>
      <c r="ES30">
        <v>0</v>
      </c>
      <c r="ET30">
        <v>111.06</v>
      </c>
      <c r="EU30">
        <v>6.15</v>
      </c>
      <c r="EV30">
        <v>8.19</v>
      </c>
      <c r="EW30">
        <v>1.1100000000000001</v>
      </c>
      <c r="EX30">
        <v>0.54</v>
      </c>
      <c r="EY30">
        <v>0</v>
      </c>
      <c r="FQ30">
        <v>0</v>
      </c>
      <c r="FR30">
        <f t="shared" si="51"/>
        <v>0</v>
      </c>
      <c r="FS30">
        <v>0</v>
      </c>
      <c r="FX30">
        <v>104</v>
      </c>
      <c r="FY30">
        <v>60</v>
      </c>
      <c r="GA30" t="s">
        <v>3</v>
      </c>
      <c r="GD30">
        <v>1</v>
      </c>
      <c r="GF30">
        <v>-1440413350</v>
      </c>
      <c r="GG30">
        <v>2</v>
      </c>
      <c r="GH30">
        <v>1</v>
      </c>
      <c r="GI30">
        <v>-2</v>
      </c>
      <c r="GJ30">
        <v>0</v>
      </c>
      <c r="GK30">
        <v>0</v>
      </c>
      <c r="GL30">
        <f t="shared" si="52"/>
        <v>0</v>
      </c>
      <c r="GM30">
        <f t="shared" si="53"/>
        <v>27611</v>
      </c>
      <c r="GN30">
        <f t="shared" si="54"/>
        <v>27611</v>
      </c>
      <c r="GO30">
        <f t="shared" si="55"/>
        <v>0</v>
      </c>
      <c r="GP30">
        <f t="shared" si="56"/>
        <v>0</v>
      </c>
      <c r="GR30">
        <v>0</v>
      </c>
      <c r="GS30">
        <v>3</v>
      </c>
      <c r="GT30">
        <v>0</v>
      </c>
      <c r="GU30" t="s">
        <v>3</v>
      </c>
      <c r="GV30">
        <f t="shared" si="57"/>
        <v>0</v>
      </c>
      <c r="GW30">
        <v>1</v>
      </c>
      <c r="GX30">
        <f t="shared" si="58"/>
        <v>0</v>
      </c>
      <c r="HA30">
        <v>0</v>
      </c>
      <c r="HB30">
        <v>0</v>
      </c>
      <c r="HC30">
        <f t="shared" si="59"/>
        <v>0</v>
      </c>
      <c r="IK30">
        <v>0</v>
      </c>
    </row>
    <row r="31" spans="1:245" x14ac:dyDescent="0.2">
      <c r="A31">
        <v>17</v>
      </c>
      <c r="B31">
        <v>1</v>
      </c>
      <c r="C31">
        <f>ROW(SmtRes!A13)</f>
        <v>13</v>
      </c>
      <c r="D31">
        <f>ROW(EtalonRes!A13)</f>
        <v>13</v>
      </c>
      <c r="E31" t="s">
        <v>32</v>
      </c>
      <c r="F31" t="s">
        <v>33</v>
      </c>
      <c r="G31" t="s">
        <v>34</v>
      </c>
      <c r="H31" t="s">
        <v>35</v>
      </c>
      <c r="I31">
        <f>ROUND(19/100,4)</f>
        <v>0.19</v>
      </c>
      <c r="J31">
        <v>0</v>
      </c>
      <c r="O31">
        <f t="shared" si="21"/>
        <v>232</v>
      </c>
      <c r="P31">
        <f t="shared" si="22"/>
        <v>0</v>
      </c>
      <c r="Q31">
        <f t="shared" si="23"/>
        <v>0</v>
      </c>
      <c r="R31">
        <f t="shared" si="24"/>
        <v>0</v>
      </c>
      <c r="S31">
        <f t="shared" si="25"/>
        <v>232</v>
      </c>
      <c r="T31">
        <f t="shared" si="26"/>
        <v>0</v>
      </c>
      <c r="U31">
        <f t="shared" si="27"/>
        <v>36.480000000000004</v>
      </c>
      <c r="V31">
        <f t="shared" si="28"/>
        <v>0</v>
      </c>
      <c r="W31">
        <f t="shared" si="29"/>
        <v>0</v>
      </c>
      <c r="X31">
        <f t="shared" si="30"/>
        <v>186</v>
      </c>
      <c r="Y31">
        <f t="shared" si="31"/>
        <v>88</v>
      </c>
      <c r="AA31">
        <v>50256141</v>
      </c>
      <c r="AB31">
        <f t="shared" si="32"/>
        <v>1219.2</v>
      </c>
      <c r="AC31">
        <f t="shared" si="33"/>
        <v>0</v>
      </c>
      <c r="AD31">
        <f t="shared" si="34"/>
        <v>0</v>
      </c>
      <c r="AE31">
        <f t="shared" si="35"/>
        <v>0</v>
      </c>
      <c r="AF31">
        <f t="shared" si="35"/>
        <v>1219.2</v>
      </c>
      <c r="AG31">
        <f t="shared" si="36"/>
        <v>0</v>
      </c>
      <c r="AH31">
        <f t="shared" si="37"/>
        <v>192</v>
      </c>
      <c r="AI31">
        <f t="shared" si="38"/>
        <v>0</v>
      </c>
      <c r="AJ31">
        <f t="shared" si="39"/>
        <v>0</v>
      </c>
      <c r="AK31">
        <v>1219.2</v>
      </c>
      <c r="AL31">
        <v>0</v>
      </c>
      <c r="AM31">
        <v>0</v>
      </c>
      <c r="AN31">
        <v>0</v>
      </c>
      <c r="AO31">
        <v>1219.2</v>
      </c>
      <c r="AP31">
        <v>0</v>
      </c>
      <c r="AQ31">
        <v>192</v>
      </c>
      <c r="AR31">
        <v>0</v>
      </c>
      <c r="AS31">
        <v>0</v>
      </c>
      <c r="AT31">
        <v>80</v>
      </c>
      <c r="AU31">
        <v>38</v>
      </c>
      <c r="AV31">
        <v>1</v>
      </c>
      <c r="AW31">
        <v>1</v>
      </c>
      <c r="AZ31">
        <v>1</v>
      </c>
      <c r="BA31">
        <v>1</v>
      </c>
      <c r="BB31">
        <v>1</v>
      </c>
      <c r="BC31">
        <v>1</v>
      </c>
      <c r="BD31" t="s">
        <v>3</v>
      </c>
      <c r="BE31" t="s">
        <v>3</v>
      </c>
      <c r="BF31" t="s">
        <v>3</v>
      </c>
      <c r="BG31" t="s">
        <v>3</v>
      </c>
      <c r="BH31">
        <v>0</v>
      </c>
      <c r="BI31">
        <v>1</v>
      </c>
      <c r="BJ31" t="s">
        <v>36</v>
      </c>
      <c r="BM31">
        <v>1007</v>
      </c>
      <c r="BN31">
        <v>0</v>
      </c>
      <c r="BO31" t="s">
        <v>3</v>
      </c>
      <c r="BP31">
        <v>0</v>
      </c>
      <c r="BQ31">
        <v>2</v>
      </c>
      <c r="BR31">
        <v>0</v>
      </c>
      <c r="BS31">
        <v>1</v>
      </c>
      <c r="BT31">
        <v>1</v>
      </c>
      <c r="BU31">
        <v>1</v>
      </c>
      <c r="BV31">
        <v>1</v>
      </c>
      <c r="BW31">
        <v>1</v>
      </c>
      <c r="BX31">
        <v>1</v>
      </c>
      <c r="BY31" t="s">
        <v>3</v>
      </c>
      <c r="BZ31">
        <v>80</v>
      </c>
      <c r="CA31">
        <v>45</v>
      </c>
      <c r="CE31">
        <v>0</v>
      </c>
      <c r="CF31">
        <v>0</v>
      </c>
      <c r="CG31">
        <v>0</v>
      </c>
      <c r="CM31">
        <v>0</v>
      </c>
      <c r="CN31" t="s">
        <v>3</v>
      </c>
      <c r="CO31">
        <v>0</v>
      </c>
      <c r="CP31">
        <f t="shared" si="40"/>
        <v>232</v>
      </c>
      <c r="CQ31">
        <f t="shared" si="41"/>
        <v>0</v>
      </c>
      <c r="CR31">
        <f t="shared" si="42"/>
        <v>0</v>
      </c>
      <c r="CS31">
        <f t="shared" si="43"/>
        <v>0</v>
      </c>
      <c r="CT31">
        <f t="shared" si="44"/>
        <v>1219.2</v>
      </c>
      <c r="CU31">
        <f t="shared" si="45"/>
        <v>0</v>
      </c>
      <c r="CV31">
        <f t="shared" si="46"/>
        <v>192</v>
      </c>
      <c r="CW31">
        <f t="shared" si="47"/>
        <v>0</v>
      </c>
      <c r="CX31">
        <f t="shared" si="48"/>
        <v>0</v>
      </c>
      <c r="CY31">
        <f t="shared" si="49"/>
        <v>185.6</v>
      </c>
      <c r="CZ31">
        <f t="shared" si="50"/>
        <v>88.16</v>
      </c>
      <c r="DC31" t="s">
        <v>3</v>
      </c>
      <c r="DD31" t="s">
        <v>3</v>
      </c>
      <c r="DE31" t="s">
        <v>3</v>
      </c>
      <c r="DF31" t="s">
        <v>3</v>
      </c>
      <c r="DG31" t="s">
        <v>3</v>
      </c>
      <c r="DH31" t="s">
        <v>3</v>
      </c>
      <c r="DI31" t="s">
        <v>3</v>
      </c>
      <c r="DJ31" t="s">
        <v>3</v>
      </c>
      <c r="DK31" t="s">
        <v>3</v>
      </c>
      <c r="DL31" t="s">
        <v>3</v>
      </c>
      <c r="DM31" t="s">
        <v>3</v>
      </c>
      <c r="DN31">
        <v>0</v>
      </c>
      <c r="DO31">
        <v>0</v>
      </c>
      <c r="DP31">
        <v>1</v>
      </c>
      <c r="DQ31">
        <v>1</v>
      </c>
      <c r="DU31">
        <v>1013</v>
      </c>
      <c r="DV31" t="s">
        <v>35</v>
      </c>
      <c r="DW31" t="s">
        <v>35</v>
      </c>
      <c r="DX31">
        <v>1</v>
      </c>
      <c r="EE31">
        <v>48752194</v>
      </c>
      <c r="EF31">
        <v>2</v>
      </c>
      <c r="EG31" t="s">
        <v>37</v>
      </c>
      <c r="EH31">
        <v>0</v>
      </c>
      <c r="EI31" t="s">
        <v>3</v>
      </c>
      <c r="EJ31">
        <v>1</v>
      </c>
      <c r="EK31">
        <v>1007</v>
      </c>
      <c r="EL31" t="s">
        <v>38</v>
      </c>
      <c r="EM31" t="s">
        <v>39</v>
      </c>
      <c r="EO31" t="s">
        <v>3</v>
      </c>
      <c r="EQ31">
        <v>131072</v>
      </c>
      <c r="ER31">
        <v>1219.2</v>
      </c>
      <c r="ES31">
        <v>0</v>
      </c>
      <c r="ET31">
        <v>0</v>
      </c>
      <c r="EU31">
        <v>0</v>
      </c>
      <c r="EV31">
        <v>1219.2</v>
      </c>
      <c r="EW31">
        <v>192</v>
      </c>
      <c r="EX31">
        <v>0</v>
      </c>
      <c r="EY31">
        <v>0</v>
      </c>
      <c r="FQ31">
        <v>0</v>
      </c>
      <c r="FR31">
        <f t="shared" si="51"/>
        <v>0</v>
      </c>
      <c r="FS31">
        <v>0</v>
      </c>
      <c r="FU31" t="s">
        <v>40</v>
      </c>
      <c r="FX31">
        <v>80</v>
      </c>
      <c r="FY31">
        <v>38.25</v>
      </c>
      <c r="GA31" t="s">
        <v>3</v>
      </c>
      <c r="GD31">
        <v>1</v>
      </c>
      <c r="GF31">
        <v>-440528922</v>
      </c>
      <c r="GG31">
        <v>2</v>
      </c>
      <c r="GH31">
        <v>1</v>
      </c>
      <c r="GI31">
        <v>-2</v>
      </c>
      <c r="GJ31">
        <v>0</v>
      </c>
      <c r="GK31">
        <v>0</v>
      </c>
      <c r="GL31">
        <f t="shared" si="52"/>
        <v>0</v>
      </c>
      <c r="GM31">
        <f t="shared" si="53"/>
        <v>506</v>
      </c>
      <c r="GN31">
        <f t="shared" si="54"/>
        <v>506</v>
      </c>
      <c r="GO31">
        <f t="shared" si="55"/>
        <v>0</v>
      </c>
      <c r="GP31">
        <f t="shared" si="56"/>
        <v>0</v>
      </c>
      <c r="GR31">
        <v>0</v>
      </c>
      <c r="GS31">
        <v>3</v>
      </c>
      <c r="GT31">
        <v>0</v>
      </c>
      <c r="GU31" t="s">
        <v>3</v>
      </c>
      <c r="GV31">
        <f t="shared" si="57"/>
        <v>0</v>
      </c>
      <c r="GW31">
        <v>1</v>
      </c>
      <c r="GX31">
        <f t="shared" si="58"/>
        <v>0</v>
      </c>
      <c r="HA31">
        <v>0</v>
      </c>
      <c r="HB31">
        <v>0</v>
      </c>
      <c r="HC31">
        <f t="shared" si="59"/>
        <v>0</v>
      </c>
      <c r="IK31">
        <v>0</v>
      </c>
    </row>
    <row r="32" spans="1:245" x14ac:dyDescent="0.2">
      <c r="A32">
        <v>17</v>
      </c>
      <c r="B32">
        <v>1</v>
      </c>
      <c r="C32">
        <f>ROW(SmtRes!A17)</f>
        <v>17</v>
      </c>
      <c r="D32">
        <f>ROW(EtalonRes!A17)</f>
        <v>17</v>
      </c>
      <c r="E32" t="s">
        <v>41</v>
      </c>
      <c r="F32" t="s">
        <v>42</v>
      </c>
      <c r="G32" t="s">
        <v>43</v>
      </c>
      <c r="H32" t="s">
        <v>44</v>
      </c>
      <c r="I32">
        <f>ROUND(15/100,4)</f>
        <v>0.15</v>
      </c>
      <c r="J32">
        <v>0</v>
      </c>
      <c r="O32">
        <f t="shared" si="21"/>
        <v>169</v>
      </c>
      <c r="P32">
        <f t="shared" si="22"/>
        <v>0</v>
      </c>
      <c r="Q32">
        <f t="shared" si="23"/>
        <v>154</v>
      </c>
      <c r="R32">
        <f t="shared" si="24"/>
        <v>26</v>
      </c>
      <c r="S32">
        <f t="shared" si="25"/>
        <v>15</v>
      </c>
      <c r="T32">
        <f t="shared" si="26"/>
        <v>0</v>
      </c>
      <c r="U32">
        <f t="shared" si="27"/>
        <v>2.2769999999999997</v>
      </c>
      <c r="V32">
        <f t="shared" si="28"/>
        <v>1.8195000000000001</v>
      </c>
      <c r="W32">
        <f t="shared" si="29"/>
        <v>0</v>
      </c>
      <c r="X32">
        <f t="shared" si="30"/>
        <v>33</v>
      </c>
      <c r="Y32">
        <f t="shared" si="31"/>
        <v>16</v>
      </c>
      <c r="AA32">
        <v>50256141</v>
      </c>
      <c r="AB32">
        <f t="shared" si="32"/>
        <v>1123.8</v>
      </c>
      <c r="AC32">
        <f t="shared" si="33"/>
        <v>0</v>
      </c>
      <c r="AD32">
        <f t="shared" si="34"/>
        <v>1024.8</v>
      </c>
      <c r="AE32">
        <f t="shared" si="35"/>
        <v>171.5</v>
      </c>
      <c r="AF32">
        <f t="shared" si="35"/>
        <v>99</v>
      </c>
      <c r="AG32">
        <f t="shared" si="36"/>
        <v>0</v>
      </c>
      <c r="AH32">
        <f t="shared" si="37"/>
        <v>15.18</v>
      </c>
      <c r="AI32">
        <f t="shared" si="38"/>
        <v>12.13</v>
      </c>
      <c r="AJ32">
        <f t="shared" si="39"/>
        <v>0</v>
      </c>
      <c r="AK32">
        <v>1123.81</v>
      </c>
      <c r="AL32">
        <v>0</v>
      </c>
      <c r="AM32">
        <v>1024.8399999999999</v>
      </c>
      <c r="AN32">
        <v>171.52</v>
      </c>
      <c r="AO32">
        <v>98.97</v>
      </c>
      <c r="AP32">
        <v>0</v>
      </c>
      <c r="AQ32">
        <v>15.18</v>
      </c>
      <c r="AR32">
        <v>12.13</v>
      </c>
      <c r="AS32">
        <v>0</v>
      </c>
      <c r="AT32">
        <v>80</v>
      </c>
      <c r="AU32">
        <v>38</v>
      </c>
      <c r="AV32">
        <v>1</v>
      </c>
      <c r="AW32">
        <v>1</v>
      </c>
      <c r="AZ32">
        <v>1</v>
      </c>
      <c r="BA32">
        <v>1</v>
      </c>
      <c r="BB32">
        <v>1</v>
      </c>
      <c r="BC32">
        <v>1</v>
      </c>
      <c r="BD32" t="s">
        <v>3</v>
      </c>
      <c r="BE32" t="s">
        <v>3</v>
      </c>
      <c r="BF32" t="s">
        <v>3</v>
      </c>
      <c r="BG32" t="s">
        <v>3</v>
      </c>
      <c r="BH32">
        <v>0</v>
      </c>
      <c r="BI32">
        <v>1</v>
      </c>
      <c r="BJ32" t="s">
        <v>45</v>
      </c>
      <c r="BM32">
        <v>1007</v>
      </c>
      <c r="BN32">
        <v>0</v>
      </c>
      <c r="BO32" t="s">
        <v>3</v>
      </c>
      <c r="BP32">
        <v>0</v>
      </c>
      <c r="BQ32">
        <v>2</v>
      </c>
      <c r="BR32">
        <v>0</v>
      </c>
      <c r="BS32">
        <v>1</v>
      </c>
      <c r="BT32">
        <v>1</v>
      </c>
      <c r="BU32">
        <v>1</v>
      </c>
      <c r="BV32">
        <v>1</v>
      </c>
      <c r="BW32">
        <v>1</v>
      </c>
      <c r="BX32">
        <v>1</v>
      </c>
      <c r="BY32" t="s">
        <v>3</v>
      </c>
      <c r="BZ32">
        <v>80</v>
      </c>
      <c r="CA32">
        <v>45</v>
      </c>
      <c r="CE32">
        <v>0</v>
      </c>
      <c r="CF32">
        <v>0</v>
      </c>
      <c r="CG32">
        <v>0</v>
      </c>
      <c r="CM32">
        <v>0</v>
      </c>
      <c r="CN32" t="s">
        <v>3</v>
      </c>
      <c r="CO32">
        <v>0</v>
      </c>
      <c r="CP32">
        <f t="shared" si="40"/>
        <v>169</v>
      </c>
      <c r="CQ32">
        <f t="shared" si="41"/>
        <v>0</v>
      </c>
      <c r="CR32">
        <f t="shared" si="42"/>
        <v>1024.8</v>
      </c>
      <c r="CS32">
        <f t="shared" si="43"/>
        <v>171.5</v>
      </c>
      <c r="CT32">
        <f t="shared" si="44"/>
        <v>99</v>
      </c>
      <c r="CU32">
        <f t="shared" si="45"/>
        <v>0</v>
      </c>
      <c r="CV32">
        <f t="shared" si="46"/>
        <v>15.18</v>
      </c>
      <c r="CW32">
        <f t="shared" si="47"/>
        <v>12.13</v>
      </c>
      <c r="CX32">
        <f t="shared" si="48"/>
        <v>0</v>
      </c>
      <c r="CY32">
        <f t="shared" si="49"/>
        <v>32.799999999999997</v>
      </c>
      <c r="CZ32">
        <f t="shared" si="50"/>
        <v>15.58</v>
      </c>
      <c r="DC32" t="s">
        <v>3</v>
      </c>
      <c r="DD32" t="s">
        <v>3</v>
      </c>
      <c r="DE32" t="s">
        <v>3</v>
      </c>
      <c r="DF32" t="s">
        <v>3</v>
      </c>
      <c r="DG32" t="s">
        <v>3</v>
      </c>
      <c r="DH32" t="s">
        <v>3</v>
      </c>
      <c r="DI32" t="s">
        <v>3</v>
      </c>
      <c r="DJ32" t="s">
        <v>3</v>
      </c>
      <c r="DK32" t="s">
        <v>3</v>
      </c>
      <c r="DL32" t="s">
        <v>3</v>
      </c>
      <c r="DM32" t="s">
        <v>3</v>
      </c>
      <c r="DN32">
        <v>0</v>
      </c>
      <c r="DO32">
        <v>0</v>
      </c>
      <c r="DP32">
        <v>1</v>
      </c>
      <c r="DQ32">
        <v>1</v>
      </c>
      <c r="DU32">
        <v>1013</v>
      </c>
      <c r="DV32" t="s">
        <v>44</v>
      </c>
      <c r="DW32" t="s">
        <v>44</v>
      </c>
      <c r="DX32">
        <v>1</v>
      </c>
      <c r="EE32">
        <v>48752194</v>
      </c>
      <c r="EF32">
        <v>2</v>
      </c>
      <c r="EG32" t="s">
        <v>37</v>
      </c>
      <c r="EH32">
        <v>0</v>
      </c>
      <c r="EI32" t="s">
        <v>3</v>
      </c>
      <c r="EJ32">
        <v>1</v>
      </c>
      <c r="EK32">
        <v>1007</v>
      </c>
      <c r="EL32" t="s">
        <v>38</v>
      </c>
      <c r="EM32" t="s">
        <v>39</v>
      </c>
      <c r="EO32" t="s">
        <v>3</v>
      </c>
      <c r="EQ32">
        <v>131072</v>
      </c>
      <c r="ER32">
        <v>1123.81</v>
      </c>
      <c r="ES32">
        <v>0</v>
      </c>
      <c r="ET32">
        <v>1024.8399999999999</v>
      </c>
      <c r="EU32">
        <v>171.52</v>
      </c>
      <c r="EV32">
        <v>98.97</v>
      </c>
      <c r="EW32">
        <v>15.18</v>
      </c>
      <c r="EX32">
        <v>12.13</v>
      </c>
      <c r="EY32">
        <v>0</v>
      </c>
      <c r="FQ32">
        <v>0</v>
      </c>
      <c r="FR32">
        <f t="shared" si="51"/>
        <v>0</v>
      </c>
      <c r="FS32">
        <v>0</v>
      </c>
      <c r="FU32" t="s">
        <v>40</v>
      </c>
      <c r="FX32">
        <v>80</v>
      </c>
      <c r="FY32">
        <v>38.25</v>
      </c>
      <c r="GA32" t="s">
        <v>3</v>
      </c>
      <c r="GD32">
        <v>1</v>
      </c>
      <c r="GF32">
        <v>-455055597</v>
      </c>
      <c r="GG32">
        <v>2</v>
      </c>
      <c r="GH32">
        <v>1</v>
      </c>
      <c r="GI32">
        <v>-2</v>
      </c>
      <c r="GJ32">
        <v>0</v>
      </c>
      <c r="GK32">
        <v>0</v>
      </c>
      <c r="GL32">
        <f t="shared" si="52"/>
        <v>0</v>
      </c>
      <c r="GM32">
        <f t="shared" si="53"/>
        <v>218</v>
      </c>
      <c r="GN32">
        <f t="shared" si="54"/>
        <v>218</v>
      </c>
      <c r="GO32">
        <f t="shared" si="55"/>
        <v>0</v>
      </c>
      <c r="GP32">
        <f t="shared" si="56"/>
        <v>0</v>
      </c>
      <c r="GR32">
        <v>0</v>
      </c>
      <c r="GS32">
        <v>3</v>
      </c>
      <c r="GT32">
        <v>0</v>
      </c>
      <c r="GU32" t="s">
        <v>3</v>
      </c>
      <c r="GV32">
        <f t="shared" si="57"/>
        <v>0</v>
      </c>
      <c r="GW32">
        <v>1</v>
      </c>
      <c r="GX32">
        <f t="shared" si="58"/>
        <v>0</v>
      </c>
      <c r="HA32">
        <v>0</v>
      </c>
      <c r="HB32">
        <v>0</v>
      </c>
      <c r="HC32">
        <f t="shared" si="59"/>
        <v>0</v>
      </c>
      <c r="IK32">
        <v>0</v>
      </c>
    </row>
    <row r="33" spans="1:245" x14ac:dyDescent="0.2">
      <c r="A33">
        <v>17</v>
      </c>
      <c r="B33">
        <v>1</v>
      </c>
      <c r="C33">
        <f>ROW(SmtRes!A20)</f>
        <v>20</v>
      </c>
      <c r="D33">
        <f>ROW(EtalonRes!A20)</f>
        <v>20</v>
      </c>
      <c r="E33" t="s">
        <v>46</v>
      </c>
      <c r="F33" t="s">
        <v>47</v>
      </c>
      <c r="G33" t="s">
        <v>48</v>
      </c>
      <c r="H33" t="s">
        <v>49</v>
      </c>
      <c r="I33">
        <f>ROUND(27,4)</f>
        <v>27</v>
      </c>
      <c r="J33">
        <v>0</v>
      </c>
      <c r="O33">
        <f t="shared" si="21"/>
        <v>1191</v>
      </c>
      <c r="P33">
        <f t="shared" si="22"/>
        <v>0</v>
      </c>
      <c r="Q33">
        <f t="shared" si="23"/>
        <v>1037</v>
      </c>
      <c r="R33">
        <f t="shared" si="24"/>
        <v>89</v>
      </c>
      <c r="S33">
        <f t="shared" si="25"/>
        <v>154</v>
      </c>
      <c r="T33">
        <f t="shared" si="26"/>
        <v>0</v>
      </c>
      <c r="U33">
        <f t="shared" si="27"/>
        <v>18.360000000000003</v>
      </c>
      <c r="V33">
        <f t="shared" si="28"/>
        <v>8.91</v>
      </c>
      <c r="W33">
        <f t="shared" si="29"/>
        <v>0</v>
      </c>
      <c r="X33">
        <f t="shared" si="30"/>
        <v>279</v>
      </c>
      <c r="Y33">
        <f t="shared" si="31"/>
        <v>187</v>
      </c>
      <c r="AA33">
        <v>50256141</v>
      </c>
      <c r="AB33">
        <f t="shared" si="32"/>
        <v>44.1</v>
      </c>
      <c r="AC33">
        <f t="shared" si="33"/>
        <v>0</v>
      </c>
      <c r="AD33">
        <f t="shared" si="34"/>
        <v>38.4</v>
      </c>
      <c r="AE33">
        <f t="shared" si="35"/>
        <v>3.3</v>
      </c>
      <c r="AF33">
        <f t="shared" si="35"/>
        <v>5.7</v>
      </c>
      <c r="AG33">
        <f t="shared" si="36"/>
        <v>0</v>
      </c>
      <c r="AH33">
        <f t="shared" si="37"/>
        <v>0.68</v>
      </c>
      <c r="AI33">
        <f t="shared" si="38"/>
        <v>0.33</v>
      </c>
      <c r="AJ33">
        <f t="shared" si="39"/>
        <v>0</v>
      </c>
      <c r="AK33">
        <v>44.12</v>
      </c>
      <c r="AL33">
        <v>0</v>
      </c>
      <c r="AM33">
        <v>38.39</v>
      </c>
      <c r="AN33">
        <v>3.26</v>
      </c>
      <c r="AO33">
        <v>5.73</v>
      </c>
      <c r="AP33">
        <v>0</v>
      </c>
      <c r="AQ33">
        <v>0.68</v>
      </c>
      <c r="AR33">
        <v>0.33</v>
      </c>
      <c r="AS33">
        <v>0</v>
      </c>
      <c r="AT33">
        <v>115</v>
      </c>
      <c r="AU33">
        <v>77</v>
      </c>
      <c r="AV33">
        <v>1</v>
      </c>
      <c r="AW33">
        <v>1</v>
      </c>
      <c r="AZ33">
        <v>1</v>
      </c>
      <c r="BA33">
        <v>1</v>
      </c>
      <c r="BB33">
        <v>1</v>
      </c>
      <c r="BC33">
        <v>1</v>
      </c>
      <c r="BD33" t="s">
        <v>3</v>
      </c>
      <c r="BE33" t="s">
        <v>3</v>
      </c>
      <c r="BF33" t="s">
        <v>3</v>
      </c>
      <c r="BG33" t="s">
        <v>3</v>
      </c>
      <c r="BH33">
        <v>0</v>
      </c>
      <c r="BI33">
        <v>1</v>
      </c>
      <c r="BJ33" t="s">
        <v>50</v>
      </c>
      <c r="BM33">
        <v>47001</v>
      </c>
      <c r="BN33">
        <v>0</v>
      </c>
      <c r="BO33" t="s">
        <v>3</v>
      </c>
      <c r="BP33">
        <v>0</v>
      </c>
      <c r="BQ33">
        <v>2</v>
      </c>
      <c r="BR33">
        <v>0</v>
      </c>
      <c r="BS33">
        <v>1</v>
      </c>
      <c r="BT33">
        <v>1</v>
      </c>
      <c r="BU33">
        <v>1</v>
      </c>
      <c r="BV33">
        <v>1</v>
      </c>
      <c r="BW33">
        <v>1</v>
      </c>
      <c r="BX33">
        <v>1</v>
      </c>
      <c r="BY33" t="s">
        <v>3</v>
      </c>
      <c r="BZ33">
        <v>115</v>
      </c>
      <c r="CA33">
        <v>90</v>
      </c>
      <c r="CE33">
        <v>0</v>
      </c>
      <c r="CF33">
        <v>0</v>
      </c>
      <c r="CG33">
        <v>0</v>
      </c>
      <c r="CM33">
        <v>0</v>
      </c>
      <c r="CN33" t="s">
        <v>3</v>
      </c>
      <c r="CO33">
        <v>0</v>
      </c>
      <c r="CP33">
        <f t="shared" si="40"/>
        <v>1191</v>
      </c>
      <c r="CQ33">
        <f t="shared" si="41"/>
        <v>0</v>
      </c>
      <c r="CR33">
        <f t="shared" si="42"/>
        <v>38.4</v>
      </c>
      <c r="CS33">
        <f t="shared" si="43"/>
        <v>3.3</v>
      </c>
      <c r="CT33">
        <f t="shared" si="44"/>
        <v>5.7</v>
      </c>
      <c r="CU33">
        <f t="shared" si="45"/>
        <v>0</v>
      </c>
      <c r="CV33">
        <f t="shared" si="46"/>
        <v>0.68</v>
      </c>
      <c r="CW33">
        <f t="shared" si="47"/>
        <v>0.33</v>
      </c>
      <c r="CX33">
        <f t="shared" si="48"/>
        <v>0</v>
      </c>
      <c r="CY33">
        <f t="shared" si="49"/>
        <v>279.45</v>
      </c>
      <c r="CZ33">
        <f t="shared" si="50"/>
        <v>187.11</v>
      </c>
      <c r="DC33" t="s">
        <v>3</v>
      </c>
      <c r="DD33" t="s">
        <v>3</v>
      </c>
      <c r="DE33" t="s">
        <v>3</v>
      </c>
      <c r="DF33" t="s">
        <v>3</v>
      </c>
      <c r="DG33" t="s">
        <v>3</v>
      </c>
      <c r="DH33" t="s">
        <v>3</v>
      </c>
      <c r="DI33" t="s">
        <v>3</v>
      </c>
      <c r="DJ33" t="s">
        <v>3</v>
      </c>
      <c r="DK33" t="s">
        <v>3</v>
      </c>
      <c r="DL33" t="s">
        <v>3</v>
      </c>
      <c r="DM33" t="s">
        <v>3</v>
      </c>
      <c r="DN33">
        <v>0</v>
      </c>
      <c r="DO33">
        <v>0</v>
      </c>
      <c r="DP33">
        <v>1</v>
      </c>
      <c r="DQ33">
        <v>1</v>
      </c>
      <c r="DU33">
        <v>1013</v>
      </c>
      <c r="DV33" t="s">
        <v>49</v>
      </c>
      <c r="DW33" t="s">
        <v>49</v>
      </c>
      <c r="DX33">
        <v>1</v>
      </c>
      <c r="EE33">
        <v>48752284</v>
      </c>
      <c r="EF33">
        <v>2</v>
      </c>
      <c r="EG33" t="s">
        <v>37</v>
      </c>
      <c r="EH33">
        <v>0</v>
      </c>
      <c r="EI33" t="s">
        <v>3</v>
      </c>
      <c r="EJ33">
        <v>1</v>
      </c>
      <c r="EK33">
        <v>47001</v>
      </c>
      <c r="EL33" t="s">
        <v>51</v>
      </c>
      <c r="EM33" t="s">
        <v>52</v>
      </c>
      <c r="EO33" t="s">
        <v>3</v>
      </c>
      <c r="EQ33">
        <v>131072</v>
      </c>
      <c r="ER33">
        <v>44.12</v>
      </c>
      <c r="ES33">
        <v>0</v>
      </c>
      <c r="ET33">
        <v>38.39</v>
      </c>
      <c r="EU33">
        <v>3.26</v>
      </c>
      <c r="EV33">
        <v>5.73</v>
      </c>
      <c r="EW33">
        <v>0.68</v>
      </c>
      <c r="EX33">
        <v>0.33</v>
      </c>
      <c r="EY33">
        <v>0</v>
      </c>
      <c r="FQ33">
        <v>0</v>
      </c>
      <c r="FR33">
        <f t="shared" si="51"/>
        <v>0</v>
      </c>
      <c r="FS33">
        <v>0</v>
      </c>
      <c r="FU33" t="s">
        <v>40</v>
      </c>
      <c r="FX33">
        <v>115</v>
      </c>
      <c r="FY33">
        <v>76.5</v>
      </c>
      <c r="GA33" t="s">
        <v>3</v>
      </c>
      <c r="GD33">
        <v>1</v>
      </c>
      <c r="GF33">
        <v>230568423</v>
      </c>
      <c r="GG33">
        <v>2</v>
      </c>
      <c r="GH33">
        <v>1</v>
      </c>
      <c r="GI33">
        <v>-2</v>
      </c>
      <c r="GJ33">
        <v>0</v>
      </c>
      <c r="GK33">
        <v>0</v>
      </c>
      <c r="GL33">
        <f t="shared" si="52"/>
        <v>0</v>
      </c>
      <c r="GM33">
        <f t="shared" si="53"/>
        <v>1657</v>
      </c>
      <c r="GN33">
        <f t="shared" si="54"/>
        <v>1657</v>
      </c>
      <c r="GO33">
        <f t="shared" si="55"/>
        <v>0</v>
      </c>
      <c r="GP33">
        <f t="shared" si="56"/>
        <v>0</v>
      </c>
      <c r="GR33">
        <v>0</v>
      </c>
      <c r="GS33">
        <v>3</v>
      </c>
      <c r="GT33">
        <v>0</v>
      </c>
      <c r="GU33" t="s">
        <v>3</v>
      </c>
      <c r="GV33">
        <f t="shared" si="57"/>
        <v>0</v>
      </c>
      <c r="GW33">
        <v>1</v>
      </c>
      <c r="GX33">
        <f t="shared" si="58"/>
        <v>0</v>
      </c>
      <c r="HA33">
        <v>0</v>
      </c>
      <c r="HB33">
        <v>0</v>
      </c>
      <c r="HC33">
        <f t="shared" si="59"/>
        <v>0</v>
      </c>
      <c r="IK33">
        <v>0</v>
      </c>
    </row>
    <row r="34" spans="1:245" x14ac:dyDescent="0.2">
      <c r="A34">
        <v>17</v>
      </c>
      <c r="B34">
        <v>1</v>
      </c>
      <c r="C34">
        <f>ROW(SmtRes!A21)</f>
        <v>21</v>
      </c>
      <c r="D34">
        <f>ROW(EtalonRes!A21)</f>
        <v>21</v>
      </c>
      <c r="E34" t="s">
        <v>53</v>
      </c>
      <c r="F34" t="s">
        <v>54</v>
      </c>
      <c r="G34" t="s">
        <v>55</v>
      </c>
      <c r="H34" t="s">
        <v>56</v>
      </c>
      <c r="I34">
        <f>ROUND(30/100,4)</f>
        <v>0.3</v>
      </c>
      <c r="J34">
        <v>0</v>
      </c>
      <c r="O34">
        <f t="shared" si="21"/>
        <v>9</v>
      </c>
      <c r="P34">
        <f t="shared" si="22"/>
        <v>0</v>
      </c>
      <c r="Q34">
        <f t="shared" si="23"/>
        <v>0</v>
      </c>
      <c r="R34">
        <f t="shared" si="24"/>
        <v>0</v>
      </c>
      <c r="S34">
        <f t="shared" si="25"/>
        <v>9</v>
      </c>
      <c r="T34">
        <f t="shared" si="26"/>
        <v>0</v>
      </c>
      <c r="U34">
        <f t="shared" si="27"/>
        <v>1.329</v>
      </c>
      <c r="V34">
        <f t="shared" si="28"/>
        <v>0</v>
      </c>
      <c r="W34">
        <f t="shared" si="29"/>
        <v>0</v>
      </c>
      <c r="X34">
        <f t="shared" si="30"/>
        <v>7</v>
      </c>
      <c r="Y34">
        <f t="shared" si="31"/>
        <v>3</v>
      </c>
      <c r="AA34">
        <v>50256141</v>
      </c>
      <c r="AB34">
        <f t="shared" si="32"/>
        <v>30.7</v>
      </c>
      <c r="AC34">
        <f t="shared" si="33"/>
        <v>0</v>
      </c>
      <c r="AD34">
        <f t="shared" si="34"/>
        <v>0</v>
      </c>
      <c r="AE34">
        <f t="shared" si="35"/>
        <v>0</v>
      </c>
      <c r="AF34">
        <f t="shared" si="35"/>
        <v>30.7</v>
      </c>
      <c r="AG34">
        <f t="shared" si="36"/>
        <v>0</v>
      </c>
      <c r="AH34">
        <f t="shared" si="37"/>
        <v>4.43</v>
      </c>
      <c r="AI34">
        <f t="shared" si="38"/>
        <v>0</v>
      </c>
      <c r="AJ34">
        <f t="shared" si="39"/>
        <v>0</v>
      </c>
      <c r="AK34">
        <v>30.74</v>
      </c>
      <c r="AL34">
        <v>0</v>
      </c>
      <c r="AM34">
        <v>0</v>
      </c>
      <c r="AN34">
        <v>0</v>
      </c>
      <c r="AO34">
        <v>30.74</v>
      </c>
      <c r="AP34">
        <v>0</v>
      </c>
      <c r="AQ34">
        <v>4.43</v>
      </c>
      <c r="AR34">
        <v>0</v>
      </c>
      <c r="AS34">
        <v>0</v>
      </c>
      <c r="AT34">
        <v>80</v>
      </c>
      <c r="AU34">
        <v>38</v>
      </c>
      <c r="AV34">
        <v>1</v>
      </c>
      <c r="AW34">
        <v>1</v>
      </c>
      <c r="AZ34">
        <v>1</v>
      </c>
      <c r="BA34">
        <v>1</v>
      </c>
      <c r="BB34">
        <v>1</v>
      </c>
      <c r="BC34">
        <v>1</v>
      </c>
      <c r="BD34" t="s">
        <v>3</v>
      </c>
      <c r="BE34" t="s">
        <v>3</v>
      </c>
      <c r="BF34" t="s">
        <v>3</v>
      </c>
      <c r="BG34" t="s">
        <v>3</v>
      </c>
      <c r="BH34">
        <v>0</v>
      </c>
      <c r="BI34">
        <v>1</v>
      </c>
      <c r="BJ34" t="s">
        <v>57</v>
      </c>
      <c r="BM34">
        <v>1007</v>
      </c>
      <c r="BN34">
        <v>0</v>
      </c>
      <c r="BO34" t="s">
        <v>3</v>
      </c>
      <c r="BP34">
        <v>0</v>
      </c>
      <c r="BQ34">
        <v>2</v>
      </c>
      <c r="BR34">
        <v>0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1</v>
      </c>
      <c r="BY34" t="s">
        <v>3</v>
      </c>
      <c r="BZ34">
        <v>80</v>
      </c>
      <c r="CA34">
        <v>45</v>
      </c>
      <c r="CE34">
        <v>0</v>
      </c>
      <c r="CF34">
        <v>0</v>
      </c>
      <c r="CG34">
        <v>0</v>
      </c>
      <c r="CM34">
        <v>0</v>
      </c>
      <c r="CN34" t="s">
        <v>3</v>
      </c>
      <c r="CO34">
        <v>0</v>
      </c>
      <c r="CP34">
        <f t="shared" si="40"/>
        <v>9</v>
      </c>
      <c r="CQ34">
        <f t="shared" si="41"/>
        <v>0</v>
      </c>
      <c r="CR34">
        <f t="shared" si="42"/>
        <v>0</v>
      </c>
      <c r="CS34">
        <f t="shared" si="43"/>
        <v>0</v>
      </c>
      <c r="CT34">
        <f t="shared" si="44"/>
        <v>30.7</v>
      </c>
      <c r="CU34">
        <f t="shared" si="45"/>
        <v>0</v>
      </c>
      <c r="CV34">
        <f t="shared" si="46"/>
        <v>4.43</v>
      </c>
      <c r="CW34">
        <f t="shared" si="47"/>
        <v>0</v>
      </c>
      <c r="CX34">
        <f t="shared" si="48"/>
        <v>0</v>
      </c>
      <c r="CY34">
        <f t="shared" si="49"/>
        <v>7.2</v>
      </c>
      <c r="CZ34">
        <f t="shared" si="50"/>
        <v>3.42</v>
      </c>
      <c r="DC34" t="s">
        <v>3</v>
      </c>
      <c r="DD34" t="s">
        <v>3</v>
      </c>
      <c r="DE34" t="s">
        <v>3</v>
      </c>
      <c r="DF34" t="s">
        <v>3</v>
      </c>
      <c r="DG34" t="s">
        <v>3</v>
      </c>
      <c r="DH34" t="s">
        <v>3</v>
      </c>
      <c r="DI34" t="s">
        <v>3</v>
      </c>
      <c r="DJ34" t="s">
        <v>3</v>
      </c>
      <c r="DK34" t="s">
        <v>3</v>
      </c>
      <c r="DL34" t="s">
        <v>3</v>
      </c>
      <c r="DM34" t="s">
        <v>3</v>
      </c>
      <c r="DN34">
        <v>0</v>
      </c>
      <c r="DO34">
        <v>0</v>
      </c>
      <c r="DP34">
        <v>1</v>
      </c>
      <c r="DQ34">
        <v>1</v>
      </c>
      <c r="DU34">
        <v>1005</v>
      </c>
      <c r="DV34" t="s">
        <v>56</v>
      </c>
      <c r="DW34" t="s">
        <v>56</v>
      </c>
      <c r="DX34">
        <v>100</v>
      </c>
      <c r="EE34">
        <v>48752194</v>
      </c>
      <c r="EF34">
        <v>2</v>
      </c>
      <c r="EG34" t="s">
        <v>37</v>
      </c>
      <c r="EH34">
        <v>0</v>
      </c>
      <c r="EI34" t="s">
        <v>3</v>
      </c>
      <c r="EJ34">
        <v>1</v>
      </c>
      <c r="EK34">
        <v>1007</v>
      </c>
      <c r="EL34" t="s">
        <v>38</v>
      </c>
      <c r="EM34" t="s">
        <v>39</v>
      </c>
      <c r="EO34" t="s">
        <v>3</v>
      </c>
      <c r="EQ34">
        <v>131072</v>
      </c>
      <c r="ER34">
        <v>30.74</v>
      </c>
      <c r="ES34">
        <v>0</v>
      </c>
      <c r="ET34">
        <v>0</v>
      </c>
      <c r="EU34">
        <v>0</v>
      </c>
      <c r="EV34">
        <v>30.74</v>
      </c>
      <c r="EW34">
        <v>4.43</v>
      </c>
      <c r="EX34">
        <v>0</v>
      </c>
      <c r="EY34">
        <v>0</v>
      </c>
      <c r="FQ34">
        <v>0</v>
      </c>
      <c r="FR34">
        <f t="shared" si="51"/>
        <v>0</v>
      </c>
      <c r="FS34">
        <v>0</v>
      </c>
      <c r="FU34" t="s">
        <v>40</v>
      </c>
      <c r="FX34">
        <v>80</v>
      </c>
      <c r="FY34">
        <v>38.25</v>
      </c>
      <c r="GA34" t="s">
        <v>3</v>
      </c>
      <c r="GD34">
        <v>1</v>
      </c>
      <c r="GF34">
        <v>375113741</v>
      </c>
      <c r="GG34">
        <v>2</v>
      </c>
      <c r="GH34">
        <v>1</v>
      </c>
      <c r="GI34">
        <v>-2</v>
      </c>
      <c r="GJ34">
        <v>0</v>
      </c>
      <c r="GK34">
        <v>0</v>
      </c>
      <c r="GL34">
        <f t="shared" si="52"/>
        <v>0</v>
      </c>
      <c r="GM34">
        <f t="shared" si="53"/>
        <v>19</v>
      </c>
      <c r="GN34">
        <f t="shared" si="54"/>
        <v>19</v>
      </c>
      <c r="GO34">
        <f t="shared" si="55"/>
        <v>0</v>
      </c>
      <c r="GP34">
        <f t="shared" si="56"/>
        <v>0</v>
      </c>
      <c r="GR34">
        <v>0</v>
      </c>
      <c r="GS34">
        <v>3</v>
      </c>
      <c r="GT34">
        <v>0</v>
      </c>
      <c r="GU34" t="s">
        <v>3</v>
      </c>
      <c r="GV34">
        <f t="shared" si="57"/>
        <v>0</v>
      </c>
      <c r="GW34">
        <v>1</v>
      </c>
      <c r="GX34">
        <f t="shared" si="58"/>
        <v>0</v>
      </c>
      <c r="HA34">
        <v>0</v>
      </c>
      <c r="HB34">
        <v>0</v>
      </c>
      <c r="HC34">
        <f t="shared" si="59"/>
        <v>0</v>
      </c>
      <c r="IK34">
        <v>0</v>
      </c>
    </row>
    <row r="35" spans="1:245" x14ac:dyDescent="0.2">
      <c r="A35">
        <v>17</v>
      </c>
      <c r="B35">
        <v>1</v>
      </c>
      <c r="E35" t="s">
        <v>58</v>
      </c>
      <c r="F35" t="s">
        <v>59</v>
      </c>
      <c r="G35" t="s">
        <v>60</v>
      </c>
      <c r="H35" t="s">
        <v>61</v>
      </c>
      <c r="I35">
        <f>ROUND((I29+I28+I30)*0.6+3+I33*0.5*0.6,4)</f>
        <v>149.31</v>
      </c>
      <c r="J35">
        <v>0</v>
      </c>
      <c r="O35">
        <f t="shared" si="21"/>
        <v>1538</v>
      </c>
      <c r="P35">
        <f t="shared" si="22"/>
        <v>0</v>
      </c>
      <c r="Q35">
        <f t="shared" si="23"/>
        <v>1538</v>
      </c>
      <c r="R35">
        <f t="shared" si="24"/>
        <v>0</v>
      </c>
      <c r="S35">
        <f t="shared" si="25"/>
        <v>0</v>
      </c>
      <c r="T35">
        <f t="shared" si="26"/>
        <v>0</v>
      </c>
      <c r="U35">
        <f t="shared" si="27"/>
        <v>0</v>
      </c>
      <c r="V35">
        <f t="shared" si="28"/>
        <v>0</v>
      </c>
      <c r="W35">
        <f t="shared" si="29"/>
        <v>0</v>
      </c>
      <c r="X35">
        <f t="shared" si="30"/>
        <v>0</v>
      </c>
      <c r="Y35">
        <f t="shared" si="31"/>
        <v>0</v>
      </c>
      <c r="AA35">
        <v>50256141</v>
      </c>
      <c r="AB35">
        <f t="shared" si="32"/>
        <v>10.3</v>
      </c>
      <c r="AC35">
        <f t="shared" si="33"/>
        <v>0</v>
      </c>
      <c r="AD35">
        <f>ROUND(((ET35)+ROUND(((EU35)*1.6),2)),1)</f>
        <v>10.3</v>
      </c>
      <c r="AE35">
        <f>ROUND(((EU35)+ROUND(((EU35)*1.6),2)),1)</f>
        <v>0</v>
      </c>
      <c r="AF35">
        <f>ROUND(((EV35)+ROUND(((EV35)*1.6),2)),1)</f>
        <v>0</v>
      </c>
      <c r="AG35">
        <f t="shared" si="36"/>
        <v>0</v>
      </c>
      <c r="AH35">
        <f t="shared" si="37"/>
        <v>0</v>
      </c>
      <c r="AI35">
        <f t="shared" si="38"/>
        <v>0</v>
      </c>
      <c r="AJ35">
        <f t="shared" si="39"/>
        <v>0</v>
      </c>
      <c r="AK35">
        <v>10.29</v>
      </c>
      <c r="AL35">
        <v>0</v>
      </c>
      <c r="AM35">
        <v>10.29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1</v>
      </c>
      <c r="AW35">
        <v>1</v>
      </c>
      <c r="AZ35">
        <v>1</v>
      </c>
      <c r="BA35">
        <v>1</v>
      </c>
      <c r="BB35">
        <v>1</v>
      </c>
      <c r="BC35">
        <v>1</v>
      </c>
      <c r="BD35" t="s">
        <v>3</v>
      </c>
      <c r="BE35" t="s">
        <v>3</v>
      </c>
      <c r="BF35" t="s">
        <v>3</v>
      </c>
      <c r="BG35" t="s">
        <v>3</v>
      </c>
      <c r="BH35">
        <v>0</v>
      </c>
      <c r="BI35">
        <v>1</v>
      </c>
      <c r="BJ35" t="s">
        <v>62</v>
      </c>
      <c r="BM35">
        <v>700004</v>
      </c>
      <c r="BN35">
        <v>0</v>
      </c>
      <c r="BO35" t="s">
        <v>3</v>
      </c>
      <c r="BP35">
        <v>0</v>
      </c>
      <c r="BQ35">
        <v>19</v>
      </c>
      <c r="BR35">
        <v>0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 t="s">
        <v>3</v>
      </c>
      <c r="BZ35">
        <v>0</v>
      </c>
      <c r="CA35">
        <v>0</v>
      </c>
      <c r="CE35">
        <v>0</v>
      </c>
      <c r="CF35">
        <v>0</v>
      </c>
      <c r="CG35">
        <v>0</v>
      </c>
      <c r="CM35">
        <v>0</v>
      </c>
      <c r="CN35" t="s">
        <v>3</v>
      </c>
      <c r="CO35">
        <v>0</v>
      </c>
      <c r="CP35">
        <f t="shared" si="40"/>
        <v>1538</v>
      </c>
      <c r="CQ35">
        <f t="shared" si="41"/>
        <v>0</v>
      </c>
      <c r="CR35">
        <f t="shared" si="42"/>
        <v>10.3</v>
      </c>
      <c r="CS35">
        <f t="shared" si="43"/>
        <v>0</v>
      </c>
      <c r="CT35">
        <f t="shared" si="44"/>
        <v>0</v>
      </c>
      <c r="CU35">
        <f t="shared" si="45"/>
        <v>0</v>
      </c>
      <c r="CV35">
        <f t="shared" si="46"/>
        <v>0</v>
      </c>
      <c r="CW35">
        <f t="shared" si="47"/>
        <v>0</v>
      </c>
      <c r="CX35">
        <f t="shared" si="48"/>
        <v>0</v>
      </c>
      <c r="CY35">
        <f t="shared" si="49"/>
        <v>0</v>
      </c>
      <c r="CZ35">
        <f t="shared" si="50"/>
        <v>0</v>
      </c>
      <c r="DC35" t="s">
        <v>3</v>
      </c>
      <c r="DD35" t="s">
        <v>3</v>
      </c>
      <c r="DE35" t="s">
        <v>3</v>
      </c>
      <c r="DF35" t="s">
        <v>3</v>
      </c>
      <c r="DG35" t="s">
        <v>3</v>
      </c>
      <c r="DH35" t="s">
        <v>3</v>
      </c>
      <c r="DI35" t="s">
        <v>3</v>
      </c>
      <c r="DJ35" t="s">
        <v>3</v>
      </c>
      <c r="DK35" t="s">
        <v>3</v>
      </c>
      <c r="DL35" t="s">
        <v>3</v>
      </c>
      <c r="DM35" t="s">
        <v>3</v>
      </c>
      <c r="DN35">
        <v>0</v>
      </c>
      <c r="DO35">
        <v>0</v>
      </c>
      <c r="DP35">
        <v>1</v>
      </c>
      <c r="DQ35">
        <v>1</v>
      </c>
      <c r="DU35">
        <v>1013</v>
      </c>
      <c r="DV35" t="s">
        <v>61</v>
      </c>
      <c r="DW35" t="s">
        <v>61</v>
      </c>
      <c r="DX35">
        <v>1</v>
      </c>
      <c r="EE35">
        <v>48752403</v>
      </c>
      <c r="EF35">
        <v>19</v>
      </c>
      <c r="EG35" t="s">
        <v>63</v>
      </c>
      <c r="EH35">
        <v>0</v>
      </c>
      <c r="EI35" t="s">
        <v>3</v>
      </c>
      <c r="EJ35">
        <v>1</v>
      </c>
      <c r="EK35">
        <v>700004</v>
      </c>
      <c r="EL35" t="s">
        <v>64</v>
      </c>
      <c r="EM35" t="s">
        <v>65</v>
      </c>
      <c r="EO35" t="s">
        <v>3</v>
      </c>
      <c r="EQ35">
        <v>131072</v>
      </c>
      <c r="ER35">
        <v>10.29</v>
      </c>
      <c r="ES35">
        <v>0</v>
      </c>
      <c r="ET35">
        <v>10.29</v>
      </c>
      <c r="EU35">
        <v>0</v>
      </c>
      <c r="EV35">
        <v>0</v>
      </c>
      <c r="EW35">
        <v>0</v>
      </c>
      <c r="EX35">
        <v>0</v>
      </c>
      <c r="EY35">
        <v>0</v>
      </c>
      <c r="FQ35">
        <v>0</v>
      </c>
      <c r="FR35">
        <f t="shared" si="51"/>
        <v>0</v>
      </c>
      <c r="FS35">
        <v>0</v>
      </c>
      <c r="FX35">
        <v>0</v>
      </c>
      <c r="FY35">
        <v>0</v>
      </c>
      <c r="GA35" t="s">
        <v>3</v>
      </c>
      <c r="GD35">
        <v>1</v>
      </c>
      <c r="GF35">
        <v>1722445820</v>
      </c>
      <c r="GG35">
        <v>2</v>
      </c>
      <c r="GH35">
        <v>1</v>
      </c>
      <c r="GI35">
        <v>-2</v>
      </c>
      <c r="GJ35">
        <v>0</v>
      </c>
      <c r="GK35">
        <v>0</v>
      </c>
      <c r="GL35">
        <f t="shared" si="52"/>
        <v>0</v>
      </c>
      <c r="GM35">
        <f t="shared" si="53"/>
        <v>1538</v>
      </c>
      <c r="GN35">
        <f t="shared" si="54"/>
        <v>1538</v>
      </c>
      <c r="GO35">
        <f t="shared" si="55"/>
        <v>0</v>
      </c>
      <c r="GP35">
        <f t="shared" si="56"/>
        <v>0</v>
      </c>
      <c r="GR35">
        <v>0</v>
      </c>
      <c r="GS35">
        <v>3</v>
      </c>
      <c r="GT35">
        <v>0</v>
      </c>
      <c r="GU35" t="s">
        <v>3</v>
      </c>
      <c r="GV35">
        <f t="shared" si="57"/>
        <v>0</v>
      </c>
      <c r="GW35">
        <v>1</v>
      </c>
      <c r="GX35">
        <f t="shared" si="58"/>
        <v>0</v>
      </c>
      <c r="HA35">
        <v>0</v>
      </c>
      <c r="HB35">
        <v>0</v>
      </c>
      <c r="HC35">
        <f t="shared" si="59"/>
        <v>0</v>
      </c>
      <c r="HD35">
        <f>GM35</f>
        <v>1538</v>
      </c>
      <c r="IK35">
        <v>0</v>
      </c>
    </row>
    <row r="36" spans="1:245" x14ac:dyDescent="0.2">
      <c r="A36">
        <v>17</v>
      </c>
      <c r="B36">
        <v>1</v>
      </c>
      <c r="E36" t="s">
        <v>66</v>
      </c>
      <c r="F36" t="s">
        <v>67</v>
      </c>
      <c r="G36" t="s">
        <v>68</v>
      </c>
      <c r="H36" t="s">
        <v>61</v>
      </c>
      <c r="I36">
        <f>ROUND(I35,4)</f>
        <v>149.31</v>
      </c>
      <c r="J36">
        <v>0</v>
      </c>
      <c r="O36">
        <f t="shared" si="21"/>
        <v>2867</v>
      </c>
      <c r="P36">
        <f t="shared" si="22"/>
        <v>0</v>
      </c>
      <c r="Q36">
        <f t="shared" si="23"/>
        <v>2867</v>
      </c>
      <c r="R36">
        <f t="shared" si="24"/>
        <v>0</v>
      </c>
      <c r="S36">
        <f t="shared" si="25"/>
        <v>0</v>
      </c>
      <c r="T36">
        <f t="shared" si="26"/>
        <v>0</v>
      </c>
      <c r="U36">
        <f t="shared" si="27"/>
        <v>0</v>
      </c>
      <c r="V36">
        <f t="shared" si="28"/>
        <v>0</v>
      </c>
      <c r="W36">
        <f t="shared" si="29"/>
        <v>0</v>
      </c>
      <c r="X36">
        <f t="shared" si="30"/>
        <v>0</v>
      </c>
      <c r="Y36">
        <f t="shared" si="31"/>
        <v>0</v>
      </c>
      <c r="AA36">
        <v>50256141</v>
      </c>
      <c r="AB36">
        <f t="shared" si="32"/>
        <v>19.2</v>
      </c>
      <c r="AC36">
        <f t="shared" si="33"/>
        <v>0</v>
      </c>
      <c r="AD36">
        <f>ROUND(((ET36)+ROUND(((EU36)*1.85),2)),1)</f>
        <v>19.2</v>
      </c>
      <c r="AE36">
        <f>ROUND(((EU36)+ROUND(((EU36)*1.85),2)),1)</f>
        <v>0</v>
      </c>
      <c r="AF36">
        <f>ROUND(((EV36)+ROUND(((EV36)*1.85),2)),1)</f>
        <v>0</v>
      </c>
      <c r="AG36">
        <f t="shared" si="36"/>
        <v>0</v>
      </c>
      <c r="AH36">
        <f t="shared" si="37"/>
        <v>0</v>
      </c>
      <c r="AI36">
        <f t="shared" si="38"/>
        <v>0</v>
      </c>
      <c r="AJ36">
        <f t="shared" si="39"/>
        <v>0</v>
      </c>
      <c r="AK36">
        <v>19.170000000000002</v>
      </c>
      <c r="AL36">
        <v>0</v>
      </c>
      <c r="AM36">
        <v>19.170000000000002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1</v>
      </c>
      <c r="AW36">
        <v>1</v>
      </c>
      <c r="AZ36">
        <v>1</v>
      </c>
      <c r="BA36">
        <v>1</v>
      </c>
      <c r="BB36">
        <v>1</v>
      </c>
      <c r="BC36">
        <v>1</v>
      </c>
      <c r="BD36" t="s">
        <v>3</v>
      </c>
      <c r="BE36" t="s">
        <v>3</v>
      </c>
      <c r="BF36" t="s">
        <v>3</v>
      </c>
      <c r="BG36" t="s">
        <v>3</v>
      </c>
      <c r="BH36">
        <v>0</v>
      </c>
      <c r="BI36">
        <v>1</v>
      </c>
      <c r="BJ36" t="s">
        <v>69</v>
      </c>
      <c r="BM36">
        <v>700001</v>
      </c>
      <c r="BN36">
        <v>0</v>
      </c>
      <c r="BO36" t="s">
        <v>3</v>
      </c>
      <c r="BP36">
        <v>0</v>
      </c>
      <c r="BQ36">
        <v>10</v>
      </c>
      <c r="BR36">
        <v>0</v>
      </c>
      <c r="BS36">
        <v>1</v>
      </c>
      <c r="BT36">
        <v>1</v>
      </c>
      <c r="BU36">
        <v>1</v>
      </c>
      <c r="BV36">
        <v>1</v>
      </c>
      <c r="BW36">
        <v>1</v>
      </c>
      <c r="BX36">
        <v>1</v>
      </c>
      <c r="BY36" t="s">
        <v>3</v>
      </c>
      <c r="BZ36">
        <v>0</v>
      </c>
      <c r="CA36">
        <v>0</v>
      </c>
      <c r="CE36">
        <v>0</v>
      </c>
      <c r="CF36">
        <v>0</v>
      </c>
      <c r="CG36">
        <v>0</v>
      </c>
      <c r="CM36">
        <v>0</v>
      </c>
      <c r="CN36" t="s">
        <v>3</v>
      </c>
      <c r="CO36">
        <v>0</v>
      </c>
      <c r="CP36">
        <f t="shared" si="40"/>
        <v>2867</v>
      </c>
      <c r="CQ36">
        <f t="shared" si="41"/>
        <v>0</v>
      </c>
      <c r="CR36">
        <f t="shared" si="42"/>
        <v>19.2</v>
      </c>
      <c r="CS36">
        <f t="shared" si="43"/>
        <v>0</v>
      </c>
      <c r="CT36">
        <f t="shared" si="44"/>
        <v>0</v>
      </c>
      <c r="CU36">
        <f t="shared" si="45"/>
        <v>0</v>
      </c>
      <c r="CV36">
        <f t="shared" si="46"/>
        <v>0</v>
      </c>
      <c r="CW36">
        <f t="shared" si="47"/>
        <v>0</v>
      </c>
      <c r="CX36">
        <f t="shared" si="48"/>
        <v>0</v>
      </c>
      <c r="CY36">
        <f t="shared" si="49"/>
        <v>0</v>
      </c>
      <c r="CZ36">
        <f t="shared" si="50"/>
        <v>0</v>
      </c>
      <c r="DC36" t="s">
        <v>3</v>
      </c>
      <c r="DD36" t="s">
        <v>3</v>
      </c>
      <c r="DE36" t="s">
        <v>3</v>
      </c>
      <c r="DF36" t="s">
        <v>3</v>
      </c>
      <c r="DG36" t="s">
        <v>3</v>
      </c>
      <c r="DH36" t="s">
        <v>3</v>
      </c>
      <c r="DI36" t="s">
        <v>3</v>
      </c>
      <c r="DJ36" t="s">
        <v>3</v>
      </c>
      <c r="DK36" t="s">
        <v>3</v>
      </c>
      <c r="DL36" t="s">
        <v>3</v>
      </c>
      <c r="DM36" t="s">
        <v>3</v>
      </c>
      <c r="DN36">
        <v>0</v>
      </c>
      <c r="DO36">
        <v>0</v>
      </c>
      <c r="DP36">
        <v>1</v>
      </c>
      <c r="DQ36">
        <v>1</v>
      </c>
      <c r="DU36">
        <v>1013</v>
      </c>
      <c r="DV36" t="s">
        <v>61</v>
      </c>
      <c r="DW36" t="s">
        <v>61</v>
      </c>
      <c r="DX36">
        <v>1</v>
      </c>
      <c r="EE36">
        <v>48752153</v>
      </c>
      <c r="EF36">
        <v>10</v>
      </c>
      <c r="EG36" t="s">
        <v>70</v>
      </c>
      <c r="EH36">
        <v>0</v>
      </c>
      <c r="EI36" t="s">
        <v>3</v>
      </c>
      <c r="EJ36">
        <v>1</v>
      </c>
      <c r="EK36">
        <v>700001</v>
      </c>
      <c r="EL36" t="s">
        <v>71</v>
      </c>
      <c r="EM36" t="s">
        <v>72</v>
      </c>
      <c r="EO36" t="s">
        <v>3</v>
      </c>
      <c r="EQ36">
        <v>131072</v>
      </c>
      <c r="ER36">
        <v>19.170000000000002</v>
      </c>
      <c r="ES36">
        <v>0</v>
      </c>
      <c r="ET36">
        <v>19.170000000000002</v>
      </c>
      <c r="EU36">
        <v>0</v>
      </c>
      <c r="EV36">
        <v>0</v>
      </c>
      <c r="EW36">
        <v>0</v>
      </c>
      <c r="EX36">
        <v>0</v>
      </c>
      <c r="EY36">
        <v>0</v>
      </c>
      <c r="FQ36">
        <v>0</v>
      </c>
      <c r="FR36">
        <f t="shared" si="51"/>
        <v>0</v>
      </c>
      <c r="FS36">
        <v>0</v>
      </c>
      <c r="FX36">
        <v>0</v>
      </c>
      <c r="FY36">
        <v>0</v>
      </c>
      <c r="GA36" t="s">
        <v>3</v>
      </c>
      <c r="GD36">
        <v>1</v>
      </c>
      <c r="GF36">
        <v>-776111215</v>
      </c>
      <c r="GG36">
        <v>2</v>
      </c>
      <c r="GH36">
        <v>1</v>
      </c>
      <c r="GI36">
        <v>-2</v>
      </c>
      <c r="GJ36">
        <v>0</v>
      </c>
      <c r="GK36">
        <v>0</v>
      </c>
      <c r="GL36">
        <f t="shared" si="52"/>
        <v>0</v>
      </c>
      <c r="GM36">
        <f t="shared" si="53"/>
        <v>2867</v>
      </c>
      <c r="GN36">
        <f t="shared" si="54"/>
        <v>2867</v>
      </c>
      <c r="GO36">
        <f t="shared" si="55"/>
        <v>0</v>
      </c>
      <c r="GP36">
        <f t="shared" si="56"/>
        <v>0</v>
      </c>
      <c r="GR36">
        <v>0</v>
      </c>
      <c r="GS36">
        <v>3</v>
      </c>
      <c r="GT36">
        <v>0</v>
      </c>
      <c r="GU36" t="s">
        <v>3</v>
      </c>
      <c r="GV36">
        <f t="shared" si="57"/>
        <v>0</v>
      </c>
      <c r="GW36">
        <v>1</v>
      </c>
      <c r="GX36">
        <f t="shared" si="58"/>
        <v>0</v>
      </c>
      <c r="HA36">
        <v>0</v>
      </c>
      <c r="HB36">
        <v>0</v>
      </c>
      <c r="HC36">
        <f t="shared" si="59"/>
        <v>0</v>
      </c>
      <c r="HD36">
        <f>GM36</f>
        <v>2867</v>
      </c>
      <c r="IK36">
        <v>0</v>
      </c>
    </row>
    <row r="37" spans="1:245" x14ac:dyDescent="0.2">
      <c r="A37">
        <v>17</v>
      </c>
      <c r="B37">
        <v>1</v>
      </c>
      <c r="C37">
        <f>ROW(SmtRes!A25)</f>
        <v>25</v>
      </c>
      <c r="D37">
        <f>ROW(EtalonRes!A26)</f>
        <v>26</v>
      </c>
      <c r="E37" t="s">
        <v>73</v>
      </c>
      <c r="F37" t="s">
        <v>74</v>
      </c>
      <c r="G37" t="s">
        <v>75</v>
      </c>
      <c r="H37" t="s">
        <v>76</v>
      </c>
      <c r="I37">
        <f>ROUND(14/100,4)</f>
        <v>0.14000000000000001</v>
      </c>
      <c r="J37">
        <v>0</v>
      </c>
      <c r="O37">
        <f t="shared" si="21"/>
        <v>131</v>
      </c>
      <c r="P37">
        <f t="shared" si="22"/>
        <v>0</v>
      </c>
      <c r="Q37">
        <f t="shared" si="23"/>
        <v>30</v>
      </c>
      <c r="R37">
        <f t="shared" si="24"/>
        <v>5</v>
      </c>
      <c r="S37">
        <f t="shared" si="25"/>
        <v>101</v>
      </c>
      <c r="T37">
        <f t="shared" si="26"/>
        <v>0</v>
      </c>
      <c r="U37">
        <f t="shared" si="27"/>
        <v>13.72784</v>
      </c>
      <c r="V37">
        <f t="shared" si="28"/>
        <v>0.35280000000000006</v>
      </c>
      <c r="W37">
        <f t="shared" si="29"/>
        <v>0</v>
      </c>
      <c r="X37">
        <f t="shared" si="30"/>
        <v>164</v>
      </c>
      <c r="Y37">
        <f t="shared" si="31"/>
        <v>90</v>
      </c>
      <c r="AA37">
        <v>50256141</v>
      </c>
      <c r="AB37">
        <f t="shared" si="32"/>
        <v>940.8</v>
      </c>
      <c r="AC37">
        <f>ROUND(((ES37*0)),1)</f>
        <v>0</v>
      </c>
      <c r="AD37">
        <f>ROUND(((((ET37*0.8))-((EU37*0.8)))+AE37),1)</f>
        <v>217.1</v>
      </c>
      <c r="AE37">
        <f>ROUND(((EU37*0.8)),1)</f>
        <v>33.4</v>
      </c>
      <c r="AF37">
        <f>ROUND(((EV37*0.8)),1)</f>
        <v>723.7</v>
      </c>
      <c r="AG37">
        <f t="shared" si="36"/>
        <v>0</v>
      </c>
      <c r="AH37">
        <f>((EW37*0.8))</f>
        <v>98.055999999999997</v>
      </c>
      <c r="AI37">
        <f>((EX37*0.8))</f>
        <v>2.52</v>
      </c>
      <c r="AJ37">
        <f t="shared" si="39"/>
        <v>0</v>
      </c>
      <c r="AK37">
        <v>2773.63</v>
      </c>
      <c r="AL37">
        <v>1597.66</v>
      </c>
      <c r="AM37">
        <v>271.39999999999998</v>
      </c>
      <c r="AN37">
        <v>41.77</v>
      </c>
      <c r="AO37">
        <v>904.57</v>
      </c>
      <c r="AP37">
        <v>0</v>
      </c>
      <c r="AQ37">
        <v>122.57</v>
      </c>
      <c r="AR37">
        <v>3.15</v>
      </c>
      <c r="AS37">
        <v>0</v>
      </c>
      <c r="AT37">
        <v>155</v>
      </c>
      <c r="AU37">
        <v>85</v>
      </c>
      <c r="AV37">
        <v>1</v>
      </c>
      <c r="AW37">
        <v>1</v>
      </c>
      <c r="AZ37">
        <v>1</v>
      </c>
      <c r="BA37">
        <v>1</v>
      </c>
      <c r="BB37">
        <v>1</v>
      </c>
      <c r="BC37">
        <v>1</v>
      </c>
      <c r="BD37" t="s">
        <v>3</v>
      </c>
      <c r="BE37" t="s">
        <v>3</v>
      </c>
      <c r="BF37" t="s">
        <v>3</v>
      </c>
      <c r="BG37" t="s">
        <v>3</v>
      </c>
      <c r="BH37">
        <v>0</v>
      </c>
      <c r="BI37">
        <v>1</v>
      </c>
      <c r="BJ37" t="s">
        <v>77</v>
      </c>
      <c r="BM37">
        <v>7005</v>
      </c>
      <c r="BN37">
        <v>0</v>
      </c>
      <c r="BO37" t="s">
        <v>3</v>
      </c>
      <c r="BP37">
        <v>0</v>
      </c>
      <c r="BQ37">
        <v>2</v>
      </c>
      <c r="BR37">
        <v>0</v>
      </c>
      <c r="BS37">
        <v>1</v>
      </c>
      <c r="BT37">
        <v>1</v>
      </c>
      <c r="BU37">
        <v>1</v>
      </c>
      <c r="BV37">
        <v>1</v>
      </c>
      <c r="BW37">
        <v>1</v>
      </c>
      <c r="BX37">
        <v>1</v>
      </c>
      <c r="BY37" t="s">
        <v>3</v>
      </c>
      <c r="BZ37">
        <v>155</v>
      </c>
      <c r="CA37">
        <v>100</v>
      </c>
      <c r="CE37">
        <v>0</v>
      </c>
      <c r="CF37">
        <v>0</v>
      </c>
      <c r="CG37">
        <v>0</v>
      </c>
      <c r="CM37">
        <v>0</v>
      </c>
      <c r="CN37" t="s">
        <v>3</v>
      </c>
      <c r="CO37">
        <v>0</v>
      </c>
      <c r="CP37">
        <f t="shared" si="40"/>
        <v>131</v>
      </c>
      <c r="CQ37">
        <f t="shared" si="41"/>
        <v>0</v>
      </c>
      <c r="CR37">
        <f t="shared" si="42"/>
        <v>217.1</v>
      </c>
      <c r="CS37">
        <f t="shared" si="43"/>
        <v>33.4</v>
      </c>
      <c r="CT37">
        <f t="shared" si="44"/>
        <v>723.7</v>
      </c>
      <c r="CU37">
        <f t="shared" si="45"/>
        <v>0</v>
      </c>
      <c r="CV37">
        <f t="shared" si="46"/>
        <v>98.055999999999997</v>
      </c>
      <c r="CW37">
        <f t="shared" si="47"/>
        <v>2.52</v>
      </c>
      <c r="CX37">
        <f t="shared" si="48"/>
        <v>0</v>
      </c>
      <c r="CY37">
        <f t="shared" si="49"/>
        <v>164.3</v>
      </c>
      <c r="CZ37">
        <f t="shared" si="50"/>
        <v>90.1</v>
      </c>
      <c r="DC37" t="s">
        <v>3</v>
      </c>
      <c r="DD37" t="s">
        <v>78</v>
      </c>
      <c r="DE37" t="s">
        <v>79</v>
      </c>
      <c r="DF37" t="s">
        <v>79</v>
      </c>
      <c r="DG37" t="s">
        <v>79</v>
      </c>
      <c r="DH37" t="s">
        <v>3</v>
      </c>
      <c r="DI37" t="s">
        <v>79</v>
      </c>
      <c r="DJ37" t="s">
        <v>79</v>
      </c>
      <c r="DK37" t="s">
        <v>3</v>
      </c>
      <c r="DL37" t="s">
        <v>3</v>
      </c>
      <c r="DM37" t="s">
        <v>3</v>
      </c>
      <c r="DN37">
        <v>0</v>
      </c>
      <c r="DO37">
        <v>0</v>
      </c>
      <c r="DP37">
        <v>1</v>
      </c>
      <c r="DQ37">
        <v>1</v>
      </c>
      <c r="DU37">
        <v>1013</v>
      </c>
      <c r="DV37" t="s">
        <v>76</v>
      </c>
      <c r="DW37" t="s">
        <v>76</v>
      </c>
      <c r="DX37">
        <v>1</v>
      </c>
      <c r="EE37">
        <v>48752167</v>
      </c>
      <c r="EF37">
        <v>2</v>
      </c>
      <c r="EG37" t="s">
        <v>37</v>
      </c>
      <c r="EH37">
        <v>0</v>
      </c>
      <c r="EI37" t="s">
        <v>3</v>
      </c>
      <c r="EJ37">
        <v>1</v>
      </c>
      <c r="EK37">
        <v>7005</v>
      </c>
      <c r="EL37" t="s">
        <v>80</v>
      </c>
      <c r="EM37" t="s">
        <v>81</v>
      </c>
      <c r="EO37" t="s">
        <v>3</v>
      </c>
      <c r="EQ37">
        <v>0</v>
      </c>
      <c r="ER37">
        <v>2773.63</v>
      </c>
      <c r="ES37">
        <v>1597.66</v>
      </c>
      <c r="ET37">
        <v>271.39999999999998</v>
      </c>
      <c r="EU37">
        <v>41.77</v>
      </c>
      <c r="EV37">
        <v>904.57</v>
      </c>
      <c r="EW37">
        <v>122.57</v>
      </c>
      <c r="EX37">
        <v>3.15</v>
      </c>
      <c r="EY37">
        <v>0</v>
      </c>
      <c r="FQ37">
        <v>0</v>
      </c>
      <c r="FR37">
        <f t="shared" si="51"/>
        <v>0</v>
      </c>
      <c r="FS37">
        <v>0</v>
      </c>
      <c r="FU37" t="s">
        <v>40</v>
      </c>
      <c r="FX37">
        <v>155</v>
      </c>
      <c r="FY37">
        <v>85</v>
      </c>
      <c r="GA37" t="s">
        <v>3</v>
      </c>
      <c r="GD37">
        <v>1</v>
      </c>
      <c r="GF37">
        <v>236153093</v>
      </c>
      <c r="GG37">
        <v>2</v>
      </c>
      <c r="GH37">
        <v>1</v>
      </c>
      <c r="GI37">
        <v>-2</v>
      </c>
      <c r="GJ37">
        <v>0</v>
      </c>
      <c r="GK37">
        <v>0</v>
      </c>
      <c r="GL37">
        <f t="shared" si="52"/>
        <v>0</v>
      </c>
      <c r="GM37">
        <f t="shared" si="53"/>
        <v>385</v>
      </c>
      <c r="GN37">
        <f t="shared" si="54"/>
        <v>385</v>
      </c>
      <c r="GO37">
        <f t="shared" si="55"/>
        <v>0</v>
      </c>
      <c r="GP37">
        <f t="shared" si="56"/>
        <v>0</v>
      </c>
      <c r="GR37">
        <v>0</v>
      </c>
      <c r="GS37">
        <v>3</v>
      </c>
      <c r="GT37">
        <v>0</v>
      </c>
      <c r="GU37" t="s">
        <v>3</v>
      </c>
      <c r="GV37">
        <f t="shared" si="57"/>
        <v>0</v>
      </c>
      <c r="GW37">
        <v>1</v>
      </c>
      <c r="GX37">
        <f t="shared" si="58"/>
        <v>0</v>
      </c>
      <c r="HA37">
        <v>0</v>
      </c>
      <c r="HB37">
        <v>0</v>
      </c>
      <c r="HC37">
        <f t="shared" si="59"/>
        <v>0</v>
      </c>
      <c r="IK37">
        <v>0</v>
      </c>
    </row>
    <row r="38" spans="1:245" x14ac:dyDescent="0.2">
      <c r="A38">
        <v>17</v>
      </c>
      <c r="B38">
        <v>1</v>
      </c>
      <c r="C38">
        <f>ROW(SmtRes!A32)</f>
        <v>32</v>
      </c>
      <c r="D38">
        <f>ROW(EtalonRes!A33)</f>
        <v>33</v>
      </c>
      <c r="E38" t="s">
        <v>82</v>
      </c>
      <c r="F38" t="s">
        <v>83</v>
      </c>
      <c r="G38" t="s">
        <v>84</v>
      </c>
      <c r="H38" t="s">
        <v>85</v>
      </c>
      <c r="I38">
        <f>ROUND(329.9/100,4)</f>
        <v>3.2989999999999999</v>
      </c>
      <c r="J38">
        <v>0</v>
      </c>
      <c r="O38">
        <f t="shared" si="21"/>
        <v>2355</v>
      </c>
      <c r="P38">
        <f t="shared" si="22"/>
        <v>1</v>
      </c>
      <c r="Q38">
        <f t="shared" si="23"/>
        <v>2344</v>
      </c>
      <c r="R38">
        <f t="shared" si="24"/>
        <v>37</v>
      </c>
      <c r="S38">
        <f t="shared" si="25"/>
        <v>10</v>
      </c>
      <c r="T38">
        <f t="shared" si="26"/>
        <v>0</v>
      </c>
      <c r="U38">
        <f t="shared" si="27"/>
        <v>1.3855799999999998</v>
      </c>
      <c r="V38">
        <f t="shared" si="28"/>
        <v>3.0020899999999999</v>
      </c>
      <c r="W38">
        <f t="shared" si="29"/>
        <v>0</v>
      </c>
      <c r="X38">
        <f t="shared" si="30"/>
        <v>67</v>
      </c>
      <c r="Y38">
        <f t="shared" si="31"/>
        <v>38</v>
      </c>
      <c r="AA38">
        <v>50256141</v>
      </c>
      <c r="AB38">
        <f t="shared" si="32"/>
        <v>713.7</v>
      </c>
      <c r="AC38">
        <f t="shared" ref="AC38:AC43" si="60">ROUND((ES38),1)</f>
        <v>0.4</v>
      </c>
      <c r="AD38">
        <f>ROUND((((ET38)-(EU38))+AE38),1)</f>
        <v>710.4</v>
      </c>
      <c r="AE38">
        <f t="shared" ref="AE38:AF40" si="61">ROUND((EU38),1)</f>
        <v>11.2</v>
      </c>
      <c r="AF38">
        <f t="shared" si="61"/>
        <v>2.9</v>
      </c>
      <c r="AG38">
        <f t="shared" si="36"/>
        <v>0</v>
      </c>
      <c r="AH38">
        <f t="shared" ref="AH38:AI43" si="62">(EW38)</f>
        <v>0.42</v>
      </c>
      <c r="AI38">
        <f t="shared" si="62"/>
        <v>0.91</v>
      </c>
      <c r="AJ38">
        <f t="shared" si="39"/>
        <v>0</v>
      </c>
      <c r="AK38">
        <v>713.69</v>
      </c>
      <c r="AL38">
        <v>0.4</v>
      </c>
      <c r="AM38">
        <v>710.4</v>
      </c>
      <c r="AN38">
        <v>11.18</v>
      </c>
      <c r="AO38">
        <v>2.89</v>
      </c>
      <c r="AP38">
        <v>0</v>
      </c>
      <c r="AQ38">
        <v>0.42</v>
      </c>
      <c r="AR38">
        <v>0.91</v>
      </c>
      <c r="AS38">
        <v>0</v>
      </c>
      <c r="AT38">
        <v>142</v>
      </c>
      <c r="AU38">
        <v>81</v>
      </c>
      <c r="AV38">
        <v>1</v>
      </c>
      <c r="AW38">
        <v>1</v>
      </c>
      <c r="AZ38">
        <v>1</v>
      </c>
      <c r="BA38">
        <v>1</v>
      </c>
      <c r="BB38">
        <v>1</v>
      </c>
      <c r="BC38">
        <v>1</v>
      </c>
      <c r="BD38" t="s">
        <v>3</v>
      </c>
      <c r="BE38" t="s">
        <v>3</v>
      </c>
      <c r="BF38" t="s">
        <v>3</v>
      </c>
      <c r="BG38" t="s">
        <v>3</v>
      </c>
      <c r="BH38">
        <v>0</v>
      </c>
      <c r="BI38">
        <v>1</v>
      </c>
      <c r="BJ38" t="s">
        <v>86</v>
      </c>
      <c r="BM38">
        <v>27001</v>
      </c>
      <c r="BN38">
        <v>0</v>
      </c>
      <c r="BO38" t="s">
        <v>3</v>
      </c>
      <c r="BP38">
        <v>0</v>
      </c>
      <c r="BQ38">
        <v>2</v>
      </c>
      <c r="BR38">
        <v>0</v>
      </c>
      <c r="BS38">
        <v>1</v>
      </c>
      <c r="BT38">
        <v>1</v>
      </c>
      <c r="BU38">
        <v>1</v>
      </c>
      <c r="BV38">
        <v>1</v>
      </c>
      <c r="BW38">
        <v>1</v>
      </c>
      <c r="BX38">
        <v>1</v>
      </c>
      <c r="BY38" t="s">
        <v>3</v>
      </c>
      <c r="BZ38">
        <v>142</v>
      </c>
      <c r="CA38">
        <v>95</v>
      </c>
      <c r="CE38">
        <v>0</v>
      </c>
      <c r="CF38">
        <v>0</v>
      </c>
      <c r="CG38">
        <v>0</v>
      </c>
      <c r="CM38">
        <v>0</v>
      </c>
      <c r="CN38" t="s">
        <v>3</v>
      </c>
      <c r="CO38">
        <v>0</v>
      </c>
      <c r="CP38">
        <f t="shared" si="40"/>
        <v>2355</v>
      </c>
      <c r="CQ38">
        <f t="shared" si="41"/>
        <v>0.4</v>
      </c>
      <c r="CR38">
        <f t="shared" si="42"/>
        <v>710.4</v>
      </c>
      <c r="CS38">
        <f t="shared" si="43"/>
        <v>11.2</v>
      </c>
      <c r="CT38">
        <f t="shared" si="44"/>
        <v>2.9</v>
      </c>
      <c r="CU38">
        <f t="shared" si="45"/>
        <v>0</v>
      </c>
      <c r="CV38">
        <f t="shared" si="46"/>
        <v>0.42</v>
      </c>
      <c r="CW38">
        <f t="shared" si="47"/>
        <v>0.91</v>
      </c>
      <c r="CX38">
        <f t="shared" si="48"/>
        <v>0</v>
      </c>
      <c r="CY38">
        <f t="shared" si="49"/>
        <v>66.739999999999995</v>
      </c>
      <c r="CZ38">
        <f t="shared" si="50"/>
        <v>38.07</v>
      </c>
      <c r="DC38" t="s">
        <v>3</v>
      </c>
      <c r="DD38" t="s">
        <v>3</v>
      </c>
      <c r="DE38" t="s">
        <v>3</v>
      </c>
      <c r="DF38" t="s">
        <v>3</v>
      </c>
      <c r="DG38" t="s">
        <v>3</v>
      </c>
      <c r="DH38" t="s">
        <v>3</v>
      </c>
      <c r="DI38" t="s">
        <v>3</v>
      </c>
      <c r="DJ38" t="s">
        <v>3</v>
      </c>
      <c r="DK38" t="s">
        <v>3</v>
      </c>
      <c r="DL38" t="s">
        <v>3</v>
      </c>
      <c r="DM38" t="s">
        <v>3</v>
      </c>
      <c r="DN38">
        <v>0</v>
      </c>
      <c r="DO38">
        <v>0</v>
      </c>
      <c r="DP38">
        <v>1</v>
      </c>
      <c r="DQ38">
        <v>1</v>
      </c>
      <c r="DU38">
        <v>1013</v>
      </c>
      <c r="DV38" t="s">
        <v>85</v>
      </c>
      <c r="DW38" t="s">
        <v>85</v>
      </c>
      <c r="DX38">
        <v>1</v>
      </c>
      <c r="EE38">
        <v>48752256</v>
      </c>
      <c r="EF38">
        <v>2</v>
      </c>
      <c r="EG38" t="s">
        <v>37</v>
      </c>
      <c r="EH38">
        <v>0</v>
      </c>
      <c r="EI38" t="s">
        <v>3</v>
      </c>
      <c r="EJ38">
        <v>1</v>
      </c>
      <c r="EK38">
        <v>27001</v>
      </c>
      <c r="EL38" t="s">
        <v>87</v>
      </c>
      <c r="EM38" t="s">
        <v>88</v>
      </c>
      <c r="EO38" t="s">
        <v>3</v>
      </c>
      <c r="EQ38">
        <v>131072</v>
      </c>
      <c r="ER38">
        <v>713.69</v>
      </c>
      <c r="ES38">
        <v>0.4</v>
      </c>
      <c r="ET38">
        <v>710.4</v>
      </c>
      <c r="EU38">
        <v>11.18</v>
      </c>
      <c r="EV38">
        <v>2.89</v>
      </c>
      <c r="EW38">
        <v>0.42</v>
      </c>
      <c r="EX38">
        <v>0.91</v>
      </c>
      <c r="EY38">
        <v>0</v>
      </c>
      <c r="FQ38">
        <v>0</v>
      </c>
      <c r="FR38">
        <f t="shared" si="51"/>
        <v>0</v>
      </c>
      <c r="FS38">
        <v>0</v>
      </c>
      <c r="FU38" t="s">
        <v>40</v>
      </c>
      <c r="FX38">
        <v>142</v>
      </c>
      <c r="FY38">
        <v>80.75</v>
      </c>
      <c r="GA38" t="s">
        <v>3</v>
      </c>
      <c r="GD38">
        <v>1</v>
      </c>
      <c r="GF38">
        <v>15912649</v>
      </c>
      <c r="GG38">
        <v>2</v>
      </c>
      <c r="GH38">
        <v>1</v>
      </c>
      <c r="GI38">
        <v>-2</v>
      </c>
      <c r="GJ38">
        <v>0</v>
      </c>
      <c r="GK38">
        <v>0</v>
      </c>
      <c r="GL38">
        <f t="shared" si="52"/>
        <v>0</v>
      </c>
      <c r="GM38">
        <f t="shared" si="53"/>
        <v>2460</v>
      </c>
      <c r="GN38">
        <f t="shared" si="54"/>
        <v>2460</v>
      </c>
      <c r="GO38">
        <f t="shared" si="55"/>
        <v>0</v>
      </c>
      <c r="GP38">
        <f t="shared" si="56"/>
        <v>0</v>
      </c>
      <c r="GR38">
        <v>0</v>
      </c>
      <c r="GS38">
        <v>3</v>
      </c>
      <c r="GT38">
        <v>0</v>
      </c>
      <c r="GU38" t="s">
        <v>3</v>
      </c>
      <c r="GV38">
        <f t="shared" si="57"/>
        <v>0</v>
      </c>
      <c r="GW38">
        <v>1</v>
      </c>
      <c r="GX38">
        <f t="shared" si="58"/>
        <v>0</v>
      </c>
      <c r="HA38">
        <v>0</v>
      </c>
      <c r="HB38">
        <v>0</v>
      </c>
      <c r="HC38">
        <f t="shared" si="59"/>
        <v>0</v>
      </c>
      <c r="IK38">
        <v>0</v>
      </c>
    </row>
    <row r="39" spans="1:245" x14ac:dyDescent="0.2">
      <c r="A39">
        <v>17</v>
      </c>
      <c r="B39">
        <v>1</v>
      </c>
      <c r="C39">
        <f>ROW(SmtRes!A36)</f>
        <v>36</v>
      </c>
      <c r="D39">
        <f>ROW(EtalonRes!A37)</f>
        <v>37</v>
      </c>
      <c r="E39" t="s">
        <v>89</v>
      </c>
      <c r="F39" t="s">
        <v>90</v>
      </c>
      <c r="G39" t="s">
        <v>91</v>
      </c>
      <c r="H39" t="s">
        <v>92</v>
      </c>
      <c r="I39">
        <f>ROUND(110/100,4)</f>
        <v>1.1000000000000001</v>
      </c>
      <c r="J39">
        <v>0</v>
      </c>
      <c r="O39">
        <f t="shared" si="21"/>
        <v>1504</v>
      </c>
      <c r="P39">
        <f t="shared" si="22"/>
        <v>0</v>
      </c>
      <c r="Q39">
        <f t="shared" si="23"/>
        <v>976</v>
      </c>
      <c r="R39">
        <f t="shared" si="24"/>
        <v>102</v>
      </c>
      <c r="S39">
        <f t="shared" si="25"/>
        <v>528</v>
      </c>
      <c r="T39">
        <f t="shared" si="26"/>
        <v>0</v>
      </c>
      <c r="U39">
        <f t="shared" si="27"/>
        <v>75.086000000000013</v>
      </c>
      <c r="V39">
        <f t="shared" si="28"/>
        <v>10.340000000000002</v>
      </c>
      <c r="W39">
        <f t="shared" si="29"/>
        <v>0</v>
      </c>
      <c r="X39">
        <f t="shared" si="30"/>
        <v>655</v>
      </c>
      <c r="Y39">
        <f t="shared" si="31"/>
        <v>378</v>
      </c>
      <c r="AA39">
        <v>50256141</v>
      </c>
      <c r="AB39">
        <f t="shared" si="32"/>
        <v>1367.4</v>
      </c>
      <c r="AC39">
        <f t="shared" si="60"/>
        <v>0</v>
      </c>
      <c r="AD39">
        <f>ROUND((((ET39)-(EU39))+AE39),1)</f>
        <v>887.5</v>
      </c>
      <c r="AE39">
        <f t="shared" si="61"/>
        <v>92.9</v>
      </c>
      <c r="AF39">
        <f t="shared" si="61"/>
        <v>479.9</v>
      </c>
      <c r="AG39">
        <f t="shared" si="36"/>
        <v>0</v>
      </c>
      <c r="AH39">
        <f t="shared" si="62"/>
        <v>68.260000000000005</v>
      </c>
      <c r="AI39">
        <f t="shared" si="62"/>
        <v>9.4</v>
      </c>
      <c r="AJ39">
        <f t="shared" si="39"/>
        <v>0</v>
      </c>
      <c r="AK39">
        <v>1367.32</v>
      </c>
      <c r="AL39">
        <v>0</v>
      </c>
      <c r="AM39">
        <v>887.45</v>
      </c>
      <c r="AN39">
        <v>92.87</v>
      </c>
      <c r="AO39">
        <v>479.87</v>
      </c>
      <c r="AP39">
        <v>0</v>
      </c>
      <c r="AQ39">
        <v>68.260000000000005</v>
      </c>
      <c r="AR39">
        <v>9.4</v>
      </c>
      <c r="AS39">
        <v>0</v>
      </c>
      <c r="AT39">
        <v>104</v>
      </c>
      <c r="AU39">
        <v>60</v>
      </c>
      <c r="AV39">
        <v>1</v>
      </c>
      <c r="AW39">
        <v>1</v>
      </c>
      <c r="AZ39">
        <v>1</v>
      </c>
      <c r="BA39">
        <v>1</v>
      </c>
      <c r="BB39">
        <v>1</v>
      </c>
      <c r="BC39">
        <v>1</v>
      </c>
      <c r="BD39" t="s">
        <v>3</v>
      </c>
      <c r="BE39" t="s">
        <v>3</v>
      </c>
      <c r="BF39" t="s">
        <v>3</v>
      </c>
      <c r="BG39" t="s">
        <v>3</v>
      </c>
      <c r="BH39">
        <v>0</v>
      </c>
      <c r="BI39">
        <v>1</v>
      </c>
      <c r="BJ39" t="s">
        <v>93</v>
      </c>
      <c r="BM39">
        <v>68001</v>
      </c>
      <c r="BN39">
        <v>0</v>
      </c>
      <c r="BO39" t="s">
        <v>3</v>
      </c>
      <c r="BP39">
        <v>0</v>
      </c>
      <c r="BQ39">
        <v>6</v>
      </c>
      <c r="BR39">
        <v>0</v>
      </c>
      <c r="BS39">
        <v>1</v>
      </c>
      <c r="BT39">
        <v>1</v>
      </c>
      <c r="BU39">
        <v>1</v>
      </c>
      <c r="BV39">
        <v>1</v>
      </c>
      <c r="BW39">
        <v>1</v>
      </c>
      <c r="BX39">
        <v>1</v>
      </c>
      <c r="BY39" t="s">
        <v>3</v>
      </c>
      <c r="BZ39">
        <v>104</v>
      </c>
      <c r="CA39">
        <v>60</v>
      </c>
      <c r="CE39">
        <v>0</v>
      </c>
      <c r="CF39">
        <v>0</v>
      </c>
      <c r="CG39">
        <v>0</v>
      </c>
      <c r="CM39">
        <v>0</v>
      </c>
      <c r="CN39" t="s">
        <v>3</v>
      </c>
      <c r="CO39">
        <v>0</v>
      </c>
      <c r="CP39">
        <f t="shared" si="40"/>
        <v>1504</v>
      </c>
      <c r="CQ39">
        <f t="shared" si="41"/>
        <v>0</v>
      </c>
      <c r="CR39">
        <f t="shared" si="42"/>
        <v>887.5</v>
      </c>
      <c r="CS39">
        <f t="shared" si="43"/>
        <v>92.9</v>
      </c>
      <c r="CT39">
        <f t="shared" si="44"/>
        <v>479.9</v>
      </c>
      <c r="CU39">
        <f t="shared" si="45"/>
        <v>0</v>
      </c>
      <c r="CV39">
        <f t="shared" si="46"/>
        <v>68.260000000000005</v>
      </c>
      <c r="CW39">
        <f t="shared" si="47"/>
        <v>9.4</v>
      </c>
      <c r="CX39">
        <f t="shared" si="48"/>
        <v>0</v>
      </c>
      <c r="CY39">
        <f t="shared" si="49"/>
        <v>655.20000000000005</v>
      </c>
      <c r="CZ39">
        <f t="shared" si="50"/>
        <v>378</v>
      </c>
      <c r="DC39" t="s">
        <v>3</v>
      </c>
      <c r="DD39" t="s">
        <v>3</v>
      </c>
      <c r="DE39" t="s">
        <v>3</v>
      </c>
      <c r="DF39" t="s">
        <v>3</v>
      </c>
      <c r="DG39" t="s">
        <v>3</v>
      </c>
      <c r="DH39" t="s">
        <v>3</v>
      </c>
      <c r="DI39" t="s">
        <v>3</v>
      </c>
      <c r="DJ39" t="s">
        <v>3</v>
      </c>
      <c r="DK39" t="s">
        <v>3</v>
      </c>
      <c r="DL39" t="s">
        <v>3</v>
      </c>
      <c r="DM39" t="s">
        <v>3</v>
      </c>
      <c r="DN39">
        <v>0</v>
      </c>
      <c r="DO39">
        <v>0</v>
      </c>
      <c r="DP39">
        <v>1</v>
      </c>
      <c r="DQ39">
        <v>1</v>
      </c>
      <c r="DU39">
        <v>1003</v>
      </c>
      <c r="DV39" t="s">
        <v>92</v>
      </c>
      <c r="DW39" t="s">
        <v>92</v>
      </c>
      <c r="DX39">
        <v>100</v>
      </c>
      <c r="EE39">
        <v>48752341</v>
      </c>
      <c r="EF39">
        <v>6</v>
      </c>
      <c r="EG39" t="s">
        <v>21</v>
      </c>
      <c r="EH39">
        <v>0</v>
      </c>
      <c r="EI39" t="s">
        <v>3</v>
      </c>
      <c r="EJ39">
        <v>1</v>
      </c>
      <c r="EK39">
        <v>68001</v>
      </c>
      <c r="EL39" t="s">
        <v>22</v>
      </c>
      <c r="EM39" t="s">
        <v>23</v>
      </c>
      <c r="EO39" t="s">
        <v>3</v>
      </c>
      <c r="EQ39">
        <v>131072</v>
      </c>
      <c r="ER39">
        <v>1367.32</v>
      </c>
      <c r="ES39">
        <v>0</v>
      </c>
      <c r="ET39">
        <v>887.45</v>
      </c>
      <c r="EU39">
        <v>92.87</v>
      </c>
      <c r="EV39">
        <v>479.87</v>
      </c>
      <c r="EW39">
        <v>68.260000000000005</v>
      </c>
      <c r="EX39">
        <v>9.4</v>
      </c>
      <c r="EY39">
        <v>0</v>
      </c>
      <c r="FQ39">
        <v>0</v>
      </c>
      <c r="FR39">
        <f t="shared" si="51"/>
        <v>0</v>
      </c>
      <c r="FS39">
        <v>0</v>
      </c>
      <c r="FX39">
        <v>104</v>
      </c>
      <c r="FY39">
        <v>60</v>
      </c>
      <c r="GA39" t="s">
        <v>3</v>
      </c>
      <c r="GD39">
        <v>1</v>
      </c>
      <c r="GF39">
        <v>-1519557652</v>
      </c>
      <c r="GG39">
        <v>2</v>
      </c>
      <c r="GH39">
        <v>1</v>
      </c>
      <c r="GI39">
        <v>-2</v>
      </c>
      <c r="GJ39">
        <v>0</v>
      </c>
      <c r="GK39">
        <v>0</v>
      </c>
      <c r="GL39">
        <f t="shared" si="52"/>
        <v>0</v>
      </c>
      <c r="GM39">
        <f t="shared" si="53"/>
        <v>2537</v>
      </c>
      <c r="GN39">
        <f t="shared" si="54"/>
        <v>2537</v>
      </c>
      <c r="GO39">
        <f t="shared" si="55"/>
        <v>0</v>
      </c>
      <c r="GP39">
        <f t="shared" si="56"/>
        <v>0</v>
      </c>
      <c r="GR39">
        <v>0</v>
      </c>
      <c r="GS39">
        <v>3</v>
      </c>
      <c r="GT39">
        <v>0</v>
      </c>
      <c r="GU39" t="s">
        <v>3</v>
      </c>
      <c r="GV39">
        <f t="shared" si="57"/>
        <v>0</v>
      </c>
      <c r="GW39">
        <v>1</v>
      </c>
      <c r="GX39">
        <f t="shared" si="58"/>
        <v>0</v>
      </c>
      <c r="HA39">
        <v>0</v>
      </c>
      <c r="HB39">
        <v>0</v>
      </c>
      <c r="HC39">
        <f t="shared" si="59"/>
        <v>0</v>
      </c>
      <c r="IK39">
        <v>0</v>
      </c>
    </row>
    <row r="40" spans="1:245" x14ac:dyDescent="0.2">
      <c r="A40">
        <v>17</v>
      </c>
      <c r="B40">
        <v>1</v>
      </c>
      <c r="C40">
        <f>ROW(SmtRes!A42)</f>
        <v>42</v>
      </c>
      <c r="D40">
        <f>ROW(EtalonRes!A43)</f>
        <v>43</v>
      </c>
      <c r="E40" t="s">
        <v>94</v>
      </c>
      <c r="F40" t="s">
        <v>95</v>
      </c>
      <c r="G40" t="s">
        <v>96</v>
      </c>
      <c r="H40" t="s">
        <v>97</v>
      </c>
      <c r="I40">
        <f>ROUND(674.01*0.2/100,4)</f>
        <v>1.3480000000000001</v>
      </c>
      <c r="J40">
        <v>0</v>
      </c>
      <c r="O40">
        <f t="shared" si="21"/>
        <v>7581</v>
      </c>
      <c r="P40">
        <f t="shared" si="22"/>
        <v>0</v>
      </c>
      <c r="Q40">
        <f t="shared" si="23"/>
        <v>5363</v>
      </c>
      <c r="R40">
        <f t="shared" si="24"/>
        <v>561</v>
      </c>
      <c r="S40">
        <f t="shared" si="25"/>
        <v>2218</v>
      </c>
      <c r="T40">
        <f t="shared" si="26"/>
        <v>0</v>
      </c>
      <c r="U40">
        <f t="shared" si="27"/>
        <v>328.03579999999999</v>
      </c>
      <c r="V40">
        <f t="shared" si="28"/>
        <v>55.793720000000008</v>
      </c>
      <c r="W40">
        <f t="shared" si="29"/>
        <v>0</v>
      </c>
      <c r="X40">
        <f t="shared" si="30"/>
        <v>2890</v>
      </c>
      <c r="Y40">
        <f t="shared" si="31"/>
        <v>1667</v>
      </c>
      <c r="AA40">
        <v>50256141</v>
      </c>
      <c r="AB40">
        <f t="shared" si="32"/>
        <v>5623.8</v>
      </c>
      <c r="AC40">
        <f t="shared" si="60"/>
        <v>0</v>
      </c>
      <c r="AD40">
        <f>ROUND((((ET40)-(EU40))+AE40),1)</f>
        <v>3978.7</v>
      </c>
      <c r="AE40">
        <f t="shared" si="61"/>
        <v>416</v>
      </c>
      <c r="AF40">
        <f t="shared" si="61"/>
        <v>1645.1</v>
      </c>
      <c r="AG40">
        <f t="shared" si="36"/>
        <v>0</v>
      </c>
      <c r="AH40">
        <f t="shared" si="62"/>
        <v>243.35</v>
      </c>
      <c r="AI40">
        <f t="shared" si="62"/>
        <v>41.39</v>
      </c>
      <c r="AJ40">
        <f t="shared" si="39"/>
        <v>0</v>
      </c>
      <c r="AK40">
        <v>5623.67</v>
      </c>
      <c r="AL40">
        <v>0</v>
      </c>
      <c r="AM40">
        <v>3978.62</v>
      </c>
      <c r="AN40">
        <v>415.97</v>
      </c>
      <c r="AO40">
        <v>1645.05</v>
      </c>
      <c r="AP40">
        <v>0</v>
      </c>
      <c r="AQ40">
        <v>243.35</v>
      </c>
      <c r="AR40">
        <v>41.39</v>
      </c>
      <c r="AS40">
        <v>0</v>
      </c>
      <c r="AT40">
        <v>104</v>
      </c>
      <c r="AU40">
        <v>60</v>
      </c>
      <c r="AV40">
        <v>1</v>
      </c>
      <c r="AW40">
        <v>1</v>
      </c>
      <c r="AZ40">
        <v>1</v>
      </c>
      <c r="BA40">
        <v>1</v>
      </c>
      <c r="BB40">
        <v>1</v>
      </c>
      <c r="BC40">
        <v>1</v>
      </c>
      <c r="BD40" t="s">
        <v>3</v>
      </c>
      <c r="BE40" t="s">
        <v>3</v>
      </c>
      <c r="BF40" t="s">
        <v>3</v>
      </c>
      <c r="BG40" t="s">
        <v>3</v>
      </c>
      <c r="BH40">
        <v>0</v>
      </c>
      <c r="BI40">
        <v>1</v>
      </c>
      <c r="BJ40" t="s">
        <v>98</v>
      </c>
      <c r="BM40">
        <v>68001</v>
      </c>
      <c r="BN40">
        <v>0</v>
      </c>
      <c r="BO40" t="s">
        <v>3</v>
      </c>
      <c r="BP40">
        <v>0</v>
      </c>
      <c r="BQ40">
        <v>6</v>
      </c>
      <c r="BR40">
        <v>0</v>
      </c>
      <c r="BS40">
        <v>1</v>
      </c>
      <c r="BT40">
        <v>1</v>
      </c>
      <c r="BU40">
        <v>1</v>
      </c>
      <c r="BV40">
        <v>1</v>
      </c>
      <c r="BW40">
        <v>1</v>
      </c>
      <c r="BX40">
        <v>1</v>
      </c>
      <c r="BY40" t="s">
        <v>3</v>
      </c>
      <c r="BZ40">
        <v>104</v>
      </c>
      <c r="CA40">
        <v>60</v>
      </c>
      <c r="CE40">
        <v>0</v>
      </c>
      <c r="CF40">
        <v>0</v>
      </c>
      <c r="CG40">
        <v>0</v>
      </c>
      <c r="CM40">
        <v>0</v>
      </c>
      <c r="CN40" t="s">
        <v>3</v>
      </c>
      <c r="CO40">
        <v>0</v>
      </c>
      <c r="CP40">
        <f t="shared" si="40"/>
        <v>7581</v>
      </c>
      <c r="CQ40">
        <f t="shared" si="41"/>
        <v>0</v>
      </c>
      <c r="CR40">
        <f t="shared" si="42"/>
        <v>3978.7</v>
      </c>
      <c r="CS40">
        <f t="shared" si="43"/>
        <v>416</v>
      </c>
      <c r="CT40">
        <f t="shared" si="44"/>
        <v>1645.1</v>
      </c>
      <c r="CU40">
        <f t="shared" si="45"/>
        <v>0</v>
      </c>
      <c r="CV40">
        <f t="shared" si="46"/>
        <v>243.35</v>
      </c>
      <c r="CW40">
        <f t="shared" si="47"/>
        <v>41.39</v>
      </c>
      <c r="CX40">
        <f t="shared" si="48"/>
        <v>0</v>
      </c>
      <c r="CY40">
        <f t="shared" si="49"/>
        <v>2890.16</v>
      </c>
      <c r="CZ40">
        <f t="shared" si="50"/>
        <v>1667.4</v>
      </c>
      <c r="DC40" t="s">
        <v>3</v>
      </c>
      <c r="DD40" t="s">
        <v>3</v>
      </c>
      <c r="DE40" t="s">
        <v>3</v>
      </c>
      <c r="DF40" t="s">
        <v>3</v>
      </c>
      <c r="DG40" t="s">
        <v>3</v>
      </c>
      <c r="DH40" t="s">
        <v>3</v>
      </c>
      <c r="DI40" t="s">
        <v>3</v>
      </c>
      <c r="DJ40" t="s">
        <v>3</v>
      </c>
      <c r="DK40" t="s">
        <v>3</v>
      </c>
      <c r="DL40" t="s">
        <v>3</v>
      </c>
      <c r="DM40" t="s">
        <v>3</v>
      </c>
      <c r="DN40">
        <v>0</v>
      </c>
      <c r="DO40">
        <v>0</v>
      </c>
      <c r="DP40">
        <v>1</v>
      </c>
      <c r="DQ40">
        <v>1</v>
      </c>
      <c r="DU40">
        <v>1007</v>
      </c>
      <c r="DV40" t="s">
        <v>97</v>
      </c>
      <c r="DW40" t="s">
        <v>97</v>
      </c>
      <c r="DX40">
        <v>100</v>
      </c>
      <c r="EE40">
        <v>48752341</v>
      </c>
      <c r="EF40">
        <v>6</v>
      </c>
      <c r="EG40" t="s">
        <v>21</v>
      </c>
      <c r="EH40">
        <v>0</v>
      </c>
      <c r="EI40" t="s">
        <v>3</v>
      </c>
      <c r="EJ40">
        <v>1</v>
      </c>
      <c r="EK40">
        <v>68001</v>
      </c>
      <c r="EL40" t="s">
        <v>22</v>
      </c>
      <c r="EM40" t="s">
        <v>23</v>
      </c>
      <c r="EO40" t="s">
        <v>3</v>
      </c>
      <c r="EQ40">
        <v>131072</v>
      </c>
      <c r="ER40">
        <v>5623.67</v>
      </c>
      <c r="ES40">
        <v>0</v>
      </c>
      <c r="ET40">
        <v>3978.62</v>
      </c>
      <c r="EU40">
        <v>415.97</v>
      </c>
      <c r="EV40">
        <v>1645.05</v>
      </c>
      <c r="EW40">
        <v>243.35</v>
      </c>
      <c r="EX40">
        <v>41.39</v>
      </c>
      <c r="EY40">
        <v>0</v>
      </c>
      <c r="FQ40">
        <v>0</v>
      </c>
      <c r="FR40">
        <f t="shared" si="51"/>
        <v>0</v>
      </c>
      <c r="FS40">
        <v>0</v>
      </c>
      <c r="FX40">
        <v>104</v>
      </c>
      <c r="FY40">
        <v>60</v>
      </c>
      <c r="GA40" t="s">
        <v>3</v>
      </c>
      <c r="GD40">
        <v>1</v>
      </c>
      <c r="GF40">
        <v>836996749</v>
      </c>
      <c r="GG40">
        <v>2</v>
      </c>
      <c r="GH40">
        <v>1</v>
      </c>
      <c r="GI40">
        <v>-2</v>
      </c>
      <c r="GJ40">
        <v>0</v>
      </c>
      <c r="GK40">
        <v>0</v>
      </c>
      <c r="GL40">
        <f t="shared" si="52"/>
        <v>0</v>
      </c>
      <c r="GM40">
        <f t="shared" si="53"/>
        <v>12138</v>
      </c>
      <c r="GN40">
        <f t="shared" si="54"/>
        <v>12138</v>
      </c>
      <c r="GO40">
        <f t="shared" si="55"/>
        <v>0</v>
      </c>
      <c r="GP40">
        <f t="shared" si="56"/>
        <v>0</v>
      </c>
      <c r="GR40">
        <v>0</v>
      </c>
      <c r="GS40">
        <v>3</v>
      </c>
      <c r="GT40">
        <v>0</v>
      </c>
      <c r="GU40" t="s">
        <v>3</v>
      </c>
      <c r="GV40">
        <f t="shared" si="57"/>
        <v>0</v>
      </c>
      <c r="GW40">
        <v>1</v>
      </c>
      <c r="GX40">
        <f t="shared" si="58"/>
        <v>0</v>
      </c>
      <c r="HA40">
        <v>0</v>
      </c>
      <c r="HB40">
        <v>0</v>
      </c>
      <c r="HC40">
        <f t="shared" si="59"/>
        <v>0</v>
      </c>
      <c r="IK40">
        <v>0</v>
      </c>
    </row>
    <row r="41" spans="1:245" x14ac:dyDescent="0.2">
      <c r="A41">
        <v>17</v>
      </c>
      <c r="B41">
        <v>1</v>
      </c>
      <c r="E41" t="s">
        <v>99</v>
      </c>
      <c r="F41" t="s">
        <v>100</v>
      </c>
      <c r="G41" t="s">
        <v>101</v>
      </c>
      <c r="H41" t="s">
        <v>61</v>
      </c>
      <c r="I41">
        <f>ROUND(110*0.1+I40*100*2.2+1.5,4)</f>
        <v>309.06</v>
      </c>
      <c r="J41">
        <v>0</v>
      </c>
      <c r="O41">
        <f t="shared" si="21"/>
        <v>1082</v>
      </c>
      <c r="P41">
        <f t="shared" si="22"/>
        <v>0</v>
      </c>
      <c r="Q41">
        <f t="shared" si="23"/>
        <v>1082</v>
      </c>
      <c r="R41">
        <f t="shared" si="24"/>
        <v>0</v>
      </c>
      <c r="S41">
        <f t="shared" si="25"/>
        <v>0</v>
      </c>
      <c r="T41">
        <f t="shared" si="26"/>
        <v>0</v>
      </c>
      <c r="U41">
        <f t="shared" si="27"/>
        <v>0</v>
      </c>
      <c r="V41">
        <f t="shared" si="28"/>
        <v>0</v>
      </c>
      <c r="W41">
        <f t="shared" si="29"/>
        <v>0</v>
      </c>
      <c r="X41">
        <f t="shared" si="30"/>
        <v>0</v>
      </c>
      <c r="Y41">
        <f t="shared" si="31"/>
        <v>0</v>
      </c>
      <c r="AA41">
        <v>50256141</v>
      </c>
      <c r="AB41">
        <f t="shared" si="32"/>
        <v>3.5</v>
      </c>
      <c r="AC41">
        <f t="shared" si="60"/>
        <v>0</v>
      </c>
      <c r="AD41">
        <f>ROUND(((ET41)+ROUND(((EU41)*1.6),2)),1)</f>
        <v>3.5</v>
      </c>
      <c r="AE41">
        <f>ROUND(((EU41)+ROUND(((EU41)*1.6),2)),1)</f>
        <v>0</v>
      </c>
      <c r="AF41">
        <f>ROUND(((EV41)+ROUND(((EV41)*1.6),2)),1)</f>
        <v>0</v>
      </c>
      <c r="AG41">
        <f t="shared" si="36"/>
        <v>0</v>
      </c>
      <c r="AH41">
        <f t="shared" si="62"/>
        <v>0</v>
      </c>
      <c r="AI41">
        <f t="shared" si="62"/>
        <v>0</v>
      </c>
      <c r="AJ41">
        <f t="shared" si="39"/>
        <v>0</v>
      </c>
      <c r="AK41">
        <v>3.52</v>
      </c>
      <c r="AL41">
        <v>0</v>
      </c>
      <c r="AM41">
        <v>3.52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1</v>
      </c>
      <c r="AW41">
        <v>1</v>
      </c>
      <c r="AZ41">
        <v>1</v>
      </c>
      <c r="BA41">
        <v>1</v>
      </c>
      <c r="BB41">
        <v>1</v>
      </c>
      <c r="BC41">
        <v>1</v>
      </c>
      <c r="BD41" t="s">
        <v>3</v>
      </c>
      <c r="BE41" t="s">
        <v>3</v>
      </c>
      <c r="BF41" t="s">
        <v>3</v>
      </c>
      <c r="BG41" t="s">
        <v>3</v>
      </c>
      <c r="BH41">
        <v>0</v>
      </c>
      <c r="BI41">
        <v>1</v>
      </c>
      <c r="BJ41" t="s">
        <v>102</v>
      </c>
      <c r="BM41">
        <v>700004</v>
      </c>
      <c r="BN41">
        <v>0</v>
      </c>
      <c r="BO41" t="s">
        <v>3</v>
      </c>
      <c r="BP41">
        <v>0</v>
      </c>
      <c r="BQ41">
        <v>19</v>
      </c>
      <c r="BR41">
        <v>0</v>
      </c>
      <c r="BS41">
        <v>1</v>
      </c>
      <c r="BT41">
        <v>1</v>
      </c>
      <c r="BU41">
        <v>1</v>
      </c>
      <c r="BV41">
        <v>1</v>
      </c>
      <c r="BW41">
        <v>1</v>
      </c>
      <c r="BX41">
        <v>1</v>
      </c>
      <c r="BY41" t="s">
        <v>3</v>
      </c>
      <c r="BZ41">
        <v>0</v>
      </c>
      <c r="CA41">
        <v>0</v>
      </c>
      <c r="CE41">
        <v>0</v>
      </c>
      <c r="CF41">
        <v>0</v>
      </c>
      <c r="CG41">
        <v>0</v>
      </c>
      <c r="CM41">
        <v>0</v>
      </c>
      <c r="CN41" t="s">
        <v>3</v>
      </c>
      <c r="CO41">
        <v>0</v>
      </c>
      <c r="CP41">
        <f t="shared" si="40"/>
        <v>1082</v>
      </c>
      <c r="CQ41">
        <f t="shared" si="41"/>
        <v>0</v>
      </c>
      <c r="CR41">
        <f t="shared" si="42"/>
        <v>3.5</v>
      </c>
      <c r="CS41">
        <f t="shared" si="43"/>
        <v>0</v>
      </c>
      <c r="CT41">
        <f t="shared" si="44"/>
        <v>0</v>
      </c>
      <c r="CU41">
        <f t="shared" si="45"/>
        <v>0</v>
      </c>
      <c r="CV41">
        <f t="shared" si="46"/>
        <v>0</v>
      </c>
      <c r="CW41">
        <f t="shared" si="47"/>
        <v>0</v>
      </c>
      <c r="CX41">
        <f t="shared" si="48"/>
        <v>0</v>
      </c>
      <c r="CY41">
        <f t="shared" si="49"/>
        <v>0</v>
      </c>
      <c r="CZ41">
        <f t="shared" si="50"/>
        <v>0</v>
      </c>
      <c r="DC41" t="s">
        <v>3</v>
      </c>
      <c r="DD41" t="s">
        <v>3</v>
      </c>
      <c r="DE41" t="s">
        <v>3</v>
      </c>
      <c r="DF41" t="s">
        <v>3</v>
      </c>
      <c r="DG41" t="s">
        <v>3</v>
      </c>
      <c r="DH41" t="s">
        <v>3</v>
      </c>
      <c r="DI41" t="s">
        <v>3</v>
      </c>
      <c r="DJ41" t="s">
        <v>3</v>
      </c>
      <c r="DK41" t="s">
        <v>3</v>
      </c>
      <c r="DL41" t="s">
        <v>3</v>
      </c>
      <c r="DM41" t="s">
        <v>3</v>
      </c>
      <c r="DN41">
        <v>0</v>
      </c>
      <c r="DO41">
        <v>0</v>
      </c>
      <c r="DP41">
        <v>1</v>
      </c>
      <c r="DQ41">
        <v>1</v>
      </c>
      <c r="DU41">
        <v>1013</v>
      </c>
      <c r="DV41" t="s">
        <v>61</v>
      </c>
      <c r="DW41" t="s">
        <v>61</v>
      </c>
      <c r="DX41">
        <v>1</v>
      </c>
      <c r="EE41">
        <v>48752403</v>
      </c>
      <c r="EF41">
        <v>19</v>
      </c>
      <c r="EG41" t="s">
        <v>63</v>
      </c>
      <c r="EH41">
        <v>0</v>
      </c>
      <c r="EI41" t="s">
        <v>3</v>
      </c>
      <c r="EJ41">
        <v>1</v>
      </c>
      <c r="EK41">
        <v>700004</v>
      </c>
      <c r="EL41" t="s">
        <v>64</v>
      </c>
      <c r="EM41" t="s">
        <v>65</v>
      </c>
      <c r="EO41" t="s">
        <v>3</v>
      </c>
      <c r="EQ41">
        <v>131072</v>
      </c>
      <c r="ER41">
        <v>3.52</v>
      </c>
      <c r="ES41">
        <v>0</v>
      </c>
      <c r="ET41">
        <v>3.52</v>
      </c>
      <c r="EU41">
        <v>0</v>
      </c>
      <c r="EV41">
        <v>0</v>
      </c>
      <c r="EW41">
        <v>0</v>
      </c>
      <c r="EX41">
        <v>0</v>
      </c>
      <c r="EY41">
        <v>0</v>
      </c>
      <c r="FQ41">
        <v>0</v>
      </c>
      <c r="FR41">
        <f t="shared" si="51"/>
        <v>0</v>
      </c>
      <c r="FS41">
        <v>0</v>
      </c>
      <c r="FX41">
        <v>0</v>
      </c>
      <c r="FY41">
        <v>0</v>
      </c>
      <c r="GA41" t="s">
        <v>3</v>
      </c>
      <c r="GD41">
        <v>1</v>
      </c>
      <c r="GF41">
        <v>1664035000</v>
      </c>
      <c r="GG41">
        <v>2</v>
      </c>
      <c r="GH41">
        <v>1</v>
      </c>
      <c r="GI41">
        <v>-2</v>
      </c>
      <c r="GJ41">
        <v>0</v>
      </c>
      <c r="GK41">
        <v>0</v>
      </c>
      <c r="GL41">
        <f t="shared" si="52"/>
        <v>0</v>
      </c>
      <c r="GM41">
        <f t="shared" si="53"/>
        <v>1082</v>
      </c>
      <c r="GN41">
        <f t="shared" si="54"/>
        <v>1082</v>
      </c>
      <c r="GO41">
        <f t="shared" si="55"/>
        <v>0</v>
      </c>
      <c r="GP41">
        <f t="shared" si="56"/>
        <v>0</v>
      </c>
      <c r="GR41">
        <v>0</v>
      </c>
      <c r="GS41">
        <v>3</v>
      </c>
      <c r="GT41">
        <v>0</v>
      </c>
      <c r="GU41" t="s">
        <v>3</v>
      </c>
      <c r="GV41">
        <f t="shared" si="57"/>
        <v>0</v>
      </c>
      <c r="GW41">
        <v>1</v>
      </c>
      <c r="GX41">
        <f t="shared" si="58"/>
        <v>0</v>
      </c>
      <c r="HA41">
        <v>0</v>
      </c>
      <c r="HB41">
        <v>0</v>
      </c>
      <c r="HC41">
        <f t="shared" si="59"/>
        <v>0</v>
      </c>
      <c r="HD41">
        <f>GM41</f>
        <v>1082</v>
      </c>
      <c r="IK41">
        <v>0</v>
      </c>
    </row>
    <row r="42" spans="1:245" x14ac:dyDescent="0.2">
      <c r="A42">
        <v>17</v>
      </c>
      <c r="B42">
        <v>1</v>
      </c>
      <c r="E42" t="s">
        <v>103</v>
      </c>
      <c r="F42" t="s">
        <v>67</v>
      </c>
      <c r="G42" t="s">
        <v>68</v>
      </c>
      <c r="H42" t="s">
        <v>61</v>
      </c>
      <c r="I42">
        <f>ROUND(I41,4)</f>
        <v>309.06</v>
      </c>
      <c r="J42">
        <v>0</v>
      </c>
      <c r="O42">
        <f t="shared" si="21"/>
        <v>5934</v>
      </c>
      <c r="P42">
        <f t="shared" si="22"/>
        <v>0</v>
      </c>
      <c r="Q42">
        <f t="shared" si="23"/>
        <v>5934</v>
      </c>
      <c r="R42">
        <f t="shared" si="24"/>
        <v>0</v>
      </c>
      <c r="S42">
        <f t="shared" si="25"/>
        <v>0</v>
      </c>
      <c r="T42">
        <f t="shared" si="26"/>
        <v>0</v>
      </c>
      <c r="U42">
        <f t="shared" si="27"/>
        <v>0</v>
      </c>
      <c r="V42">
        <f t="shared" si="28"/>
        <v>0</v>
      </c>
      <c r="W42">
        <f t="shared" si="29"/>
        <v>0</v>
      </c>
      <c r="X42">
        <f t="shared" si="30"/>
        <v>0</v>
      </c>
      <c r="Y42">
        <f t="shared" si="31"/>
        <v>0</v>
      </c>
      <c r="AA42">
        <v>50256141</v>
      </c>
      <c r="AB42">
        <f t="shared" si="32"/>
        <v>19.2</v>
      </c>
      <c r="AC42">
        <f t="shared" si="60"/>
        <v>0</v>
      </c>
      <c r="AD42">
        <f>ROUND(((ET42)+ROUND(((EU42)*1.85),2)),1)</f>
        <v>19.2</v>
      </c>
      <c r="AE42">
        <f>ROUND(((EU42)+ROUND(((EU42)*1.85),2)),1)</f>
        <v>0</v>
      </c>
      <c r="AF42">
        <f>ROUND(((EV42)+ROUND(((EV42)*1.85),2)),1)</f>
        <v>0</v>
      </c>
      <c r="AG42">
        <f t="shared" si="36"/>
        <v>0</v>
      </c>
      <c r="AH42">
        <f t="shared" si="62"/>
        <v>0</v>
      </c>
      <c r="AI42">
        <f t="shared" si="62"/>
        <v>0</v>
      </c>
      <c r="AJ42">
        <f t="shared" si="39"/>
        <v>0</v>
      </c>
      <c r="AK42">
        <v>19.170000000000002</v>
      </c>
      <c r="AL42">
        <v>0</v>
      </c>
      <c r="AM42">
        <v>19.170000000000002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1</v>
      </c>
      <c r="AW42">
        <v>1</v>
      </c>
      <c r="AZ42">
        <v>1</v>
      </c>
      <c r="BA42">
        <v>1</v>
      </c>
      <c r="BB42">
        <v>1</v>
      </c>
      <c r="BC42">
        <v>1</v>
      </c>
      <c r="BD42" t="s">
        <v>3</v>
      </c>
      <c r="BE42" t="s">
        <v>3</v>
      </c>
      <c r="BF42" t="s">
        <v>3</v>
      </c>
      <c r="BG42" t="s">
        <v>3</v>
      </c>
      <c r="BH42">
        <v>0</v>
      </c>
      <c r="BI42">
        <v>1</v>
      </c>
      <c r="BJ42" t="s">
        <v>69</v>
      </c>
      <c r="BM42">
        <v>700001</v>
      </c>
      <c r="BN42">
        <v>0</v>
      </c>
      <c r="BO42" t="s">
        <v>3</v>
      </c>
      <c r="BP42">
        <v>0</v>
      </c>
      <c r="BQ42">
        <v>10</v>
      </c>
      <c r="BR42">
        <v>0</v>
      </c>
      <c r="BS42">
        <v>1</v>
      </c>
      <c r="BT42">
        <v>1</v>
      </c>
      <c r="BU42">
        <v>1</v>
      </c>
      <c r="BV42">
        <v>1</v>
      </c>
      <c r="BW42">
        <v>1</v>
      </c>
      <c r="BX42">
        <v>1</v>
      </c>
      <c r="BY42" t="s">
        <v>3</v>
      </c>
      <c r="BZ42">
        <v>0</v>
      </c>
      <c r="CA42">
        <v>0</v>
      </c>
      <c r="CE42">
        <v>0</v>
      </c>
      <c r="CF42">
        <v>0</v>
      </c>
      <c r="CG42">
        <v>0</v>
      </c>
      <c r="CM42">
        <v>0</v>
      </c>
      <c r="CN42" t="s">
        <v>3</v>
      </c>
      <c r="CO42">
        <v>0</v>
      </c>
      <c r="CP42">
        <f t="shared" si="40"/>
        <v>5934</v>
      </c>
      <c r="CQ42">
        <f t="shared" si="41"/>
        <v>0</v>
      </c>
      <c r="CR42">
        <f t="shared" si="42"/>
        <v>19.2</v>
      </c>
      <c r="CS42">
        <f t="shared" si="43"/>
        <v>0</v>
      </c>
      <c r="CT42">
        <f t="shared" si="44"/>
        <v>0</v>
      </c>
      <c r="CU42">
        <f t="shared" si="45"/>
        <v>0</v>
      </c>
      <c r="CV42">
        <f t="shared" si="46"/>
        <v>0</v>
      </c>
      <c r="CW42">
        <f t="shared" si="47"/>
        <v>0</v>
      </c>
      <c r="CX42">
        <f t="shared" si="48"/>
        <v>0</v>
      </c>
      <c r="CY42">
        <f t="shared" si="49"/>
        <v>0</v>
      </c>
      <c r="CZ42">
        <f t="shared" si="50"/>
        <v>0</v>
      </c>
      <c r="DC42" t="s">
        <v>3</v>
      </c>
      <c r="DD42" t="s">
        <v>3</v>
      </c>
      <c r="DE42" t="s">
        <v>3</v>
      </c>
      <c r="DF42" t="s">
        <v>3</v>
      </c>
      <c r="DG42" t="s">
        <v>3</v>
      </c>
      <c r="DH42" t="s">
        <v>3</v>
      </c>
      <c r="DI42" t="s">
        <v>3</v>
      </c>
      <c r="DJ42" t="s">
        <v>3</v>
      </c>
      <c r="DK42" t="s">
        <v>3</v>
      </c>
      <c r="DL42" t="s">
        <v>3</v>
      </c>
      <c r="DM42" t="s">
        <v>3</v>
      </c>
      <c r="DN42">
        <v>0</v>
      </c>
      <c r="DO42">
        <v>0</v>
      </c>
      <c r="DP42">
        <v>1</v>
      </c>
      <c r="DQ42">
        <v>1</v>
      </c>
      <c r="DU42">
        <v>1013</v>
      </c>
      <c r="DV42" t="s">
        <v>61</v>
      </c>
      <c r="DW42" t="s">
        <v>61</v>
      </c>
      <c r="DX42">
        <v>1</v>
      </c>
      <c r="EE42">
        <v>48752153</v>
      </c>
      <c r="EF42">
        <v>10</v>
      </c>
      <c r="EG42" t="s">
        <v>70</v>
      </c>
      <c r="EH42">
        <v>0</v>
      </c>
      <c r="EI42" t="s">
        <v>3</v>
      </c>
      <c r="EJ42">
        <v>1</v>
      </c>
      <c r="EK42">
        <v>700001</v>
      </c>
      <c r="EL42" t="s">
        <v>71</v>
      </c>
      <c r="EM42" t="s">
        <v>72</v>
      </c>
      <c r="EO42" t="s">
        <v>3</v>
      </c>
      <c r="EQ42">
        <v>131072</v>
      </c>
      <c r="ER42">
        <v>19.170000000000002</v>
      </c>
      <c r="ES42">
        <v>0</v>
      </c>
      <c r="ET42">
        <v>19.170000000000002</v>
      </c>
      <c r="EU42">
        <v>0</v>
      </c>
      <c r="EV42">
        <v>0</v>
      </c>
      <c r="EW42">
        <v>0</v>
      </c>
      <c r="EX42">
        <v>0</v>
      </c>
      <c r="EY42">
        <v>0</v>
      </c>
      <c r="FQ42">
        <v>0</v>
      </c>
      <c r="FR42">
        <f t="shared" si="51"/>
        <v>0</v>
      </c>
      <c r="FS42">
        <v>0</v>
      </c>
      <c r="FX42">
        <v>0</v>
      </c>
      <c r="FY42">
        <v>0</v>
      </c>
      <c r="GA42" t="s">
        <v>3</v>
      </c>
      <c r="GD42">
        <v>1</v>
      </c>
      <c r="GF42">
        <v>-776111215</v>
      </c>
      <c r="GG42">
        <v>2</v>
      </c>
      <c r="GH42">
        <v>1</v>
      </c>
      <c r="GI42">
        <v>-2</v>
      </c>
      <c r="GJ42">
        <v>0</v>
      </c>
      <c r="GK42">
        <v>0</v>
      </c>
      <c r="GL42">
        <f t="shared" si="52"/>
        <v>0</v>
      </c>
      <c r="GM42">
        <f t="shared" si="53"/>
        <v>5934</v>
      </c>
      <c r="GN42">
        <f t="shared" si="54"/>
        <v>5934</v>
      </c>
      <c r="GO42">
        <f t="shared" si="55"/>
        <v>0</v>
      </c>
      <c r="GP42">
        <f t="shared" si="56"/>
        <v>0</v>
      </c>
      <c r="GR42">
        <v>0</v>
      </c>
      <c r="GS42">
        <v>3</v>
      </c>
      <c r="GT42">
        <v>0</v>
      </c>
      <c r="GU42" t="s">
        <v>3</v>
      </c>
      <c r="GV42">
        <f t="shared" si="57"/>
        <v>0</v>
      </c>
      <c r="GW42">
        <v>1</v>
      </c>
      <c r="GX42">
        <f t="shared" si="58"/>
        <v>0</v>
      </c>
      <c r="HA42">
        <v>0</v>
      </c>
      <c r="HB42">
        <v>0</v>
      </c>
      <c r="HC42">
        <f t="shared" si="59"/>
        <v>0</v>
      </c>
      <c r="HD42">
        <f>GM42</f>
        <v>5934</v>
      </c>
      <c r="IK42">
        <v>0</v>
      </c>
    </row>
    <row r="43" spans="1:245" x14ac:dyDescent="0.2">
      <c r="A43">
        <v>17</v>
      </c>
      <c r="B43">
        <v>1</v>
      </c>
      <c r="E43" t="s">
        <v>104</v>
      </c>
      <c r="F43" t="s">
        <v>105</v>
      </c>
      <c r="G43" t="s">
        <v>106</v>
      </c>
      <c r="H43" t="s">
        <v>61</v>
      </c>
      <c r="I43">
        <f>ROUND(I38*100*0.08*2.2,4)</f>
        <v>58.062399999999997</v>
      </c>
      <c r="J43">
        <v>0</v>
      </c>
      <c r="O43">
        <f t="shared" si="21"/>
        <v>389</v>
      </c>
      <c r="P43">
        <f t="shared" si="22"/>
        <v>0</v>
      </c>
      <c r="Q43">
        <f t="shared" si="23"/>
        <v>389</v>
      </c>
      <c r="R43">
        <f t="shared" si="24"/>
        <v>0</v>
      </c>
      <c r="S43">
        <f t="shared" si="25"/>
        <v>0</v>
      </c>
      <c r="T43">
        <f t="shared" si="26"/>
        <v>0</v>
      </c>
      <c r="U43">
        <f t="shared" si="27"/>
        <v>0</v>
      </c>
      <c r="V43">
        <f t="shared" si="28"/>
        <v>0</v>
      </c>
      <c r="W43">
        <f t="shared" si="29"/>
        <v>0</v>
      </c>
      <c r="X43">
        <f t="shared" si="30"/>
        <v>0</v>
      </c>
      <c r="Y43">
        <f t="shared" si="31"/>
        <v>0</v>
      </c>
      <c r="AA43">
        <v>50256141</v>
      </c>
      <c r="AB43">
        <f t="shared" si="32"/>
        <v>6.7</v>
      </c>
      <c r="AC43">
        <f t="shared" si="60"/>
        <v>0</v>
      </c>
      <c r="AD43">
        <f>ROUND(((ET43)+ROUND(((EU43)*1.85),2)),1)</f>
        <v>6.7</v>
      </c>
      <c r="AE43">
        <f>ROUND(((EU43)+ROUND(((EU43)*1.85),2)),1)</f>
        <v>0</v>
      </c>
      <c r="AF43">
        <f>ROUND(((EV43)+ROUND(((EV43)*1.85),2)),1)</f>
        <v>0</v>
      </c>
      <c r="AG43">
        <f t="shared" si="36"/>
        <v>0</v>
      </c>
      <c r="AH43">
        <f t="shared" si="62"/>
        <v>0</v>
      </c>
      <c r="AI43">
        <f t="shared" si="62"/>
        <v>0</v>
      </c>
      <c r="AJ43">
        <f t="shared" si="39"/>
        <v>0</v>
      </c>
      <c r="AK43">
        <v>6.65</v>
      </c>
      <c r="AL43">
        <v>0</v>
      </c>
      <c r="AM43">
        <v>6.65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1</v>
      </c>
      <c r="AW43">
        <v>1</v>
      </c>
      <c r="AZ43">
        <v>1</v>
      </c>
      <c r="BA43">
        <v>1</v>
      </c>
      <c r="BB43">
        <v>1</v>
      </c>
      <c r="BC43">
        <v>1</v>
      </c>
      <c r="BD43" t="s">
        <v>3</v>
      </c>
      <c r="BE43" t="s">
        <v>3</v>
      </c>
      <c r="BF43" t="s">
        <v>3</v>
      </c>
      <c r="BG43" t="s">
        <v>3</v>
      </c>
      <c r="BH43">
        <v>0</v>
      </c>
      <c r="BI43">
        <v>1</v>
      </c>
      <c r="BJ43" t="s">
        <v>107</v>
      </c>
      <c r="BM43">
        <v>700001</v>
      </c>
      <c r="BN43">
        <v>0</v>
      </c>
      <c r="BO43" t="s">
        <v>3</v>
      </c>
      <c r="BP43">
        <v>0</v>
      </c>
      <c r="BQ43">
        <v>10</v>
      </c>
      <c r="BR43">
        <v>0</v>
      </c>
      <c r="BS43">
        <v>1</v>
      </c>
      <c r="BT43">
        <v>1</v>
      </c>
      <c r="BU43">
        <v>1</v>
      </c>
      <c r="BV43">
        <v>1</v>
      </c>
      <c r="BW43">
        <v>1</v>
      </c>
      <c r="BX43">
        <v>1</v>
      </c>
      <c r="BY43" t="s">
        <v>3</v>
      </c>
      <c r="BZ43">
        <v>0</v>
      </c>
      <c r="CA43">
        <v>0</v>
      </c>
      <c r="CE43">
        <v>0</v>
      </c>
      <c r="CF43">
        <v>0</v>
      </c>
      <c r="CG43">
        <v>0</v>
      </c>
      <c r="CM43">
        <v>0</v>
      </c>
      <c r="CN43" t="s">
        <v>3</v>
      </c>
      <c r="CO43">
        <v>0</v>
      </c>
      <c r="CP43">
        <f t="shared" si="40"/>
        <v>389</v>
      </c>
      <c r="CQ43">
        <f t="shared" si="41"/>
        <v>0</v>
      </c>
      <c r="CR43">
        <f t="shared" si="42"/>
        <v>6.7</v>
      </c>
      <c r="CS43">
        <f t="shared" si="43"/>
        <v>0</v>
      </c>
      <c r="CT43">
        <f t="shared" si="44"/>
        <v>0</v>
      </c>
      <c r="CU43">
        <f t="shared" si="45"/>
        <v>0</v>
      </c>
      <c r="CV43">
        <f t="shared" si="46"/>
        <v>0</v>
      </c>
      <c r="CW43">
        <f t="shared" si="47"/>
        <v>0</v>
      </c>
      <c r="CX43">
        <f t="shared" si="48"/>
        <v>0</v>
      </c>
      <c r="CY43">
        <f t="shared" si="49"/>
        <v>0</v>
      </c>
      <c r="CZ43">
        <f t="shared" si="50"/>
        <v>0</v>
      </c>
      <c r="DC43" t="s">
        <v>3</v>
      </c>
      <c r="DD43" t="s">
        <v>3</v>
      </c>
      <c r="DE43" t="s">
        <v>3</v>
      </c>
      <c r="DF43" t="s">
        <v>3</v>
      </c>
      <c r="DG43" t="s">
        <v>3</v>
      </c>
      <c r="DH43" t="s">
        <v>3</v>
      </c>
      <c r="DI43" t="s">
        <v>3</v>
      </c>
      <c r="DJ43" t="s">
        <v>3</v>
      </c>
      <c r="DK43" t="s">
        <v>3</v>
      </c>
      <c r="DL43" t="s">
        <v>3</v>
      </c>
      <c r="DM43" t="s">
        <v>3</v>
      </c>
      <c r="DN43">
        <v>0</v>
      </c>
      <c r="DO43">
        <v>0</v>
      </c>
      <c r="DP43">
        <v>1</v>
      </c>
      <c r="DQ43">
        <v>1</v>
      </c>
      <c r="DU43">
        <v>1013</v>
      </c>
      <c r="DV43" t="s">
        <v>61</v>
      </c>
      <c r="DW43" t="s">
        <v>61</v>
      </c>
      <c r="DX43">
        <v>1</v>
      </c>
      <c r="EE43">
        <v>48752153</v>
      </c>
      <c r="EF43">
        <v>10</v>
      </c>
      <c r="EG43" t="s">
        <v>70</v>
      </c>
      <c r="EH43">
        <v>0</v>
      </c>
      <c r="EI43" t="s">
        <v>3</v>
      </c>
      <c r="EJ43">
        <v>1</v>
      </c>
      <c r="EK43">
        <v>700001</v>
      </c>
      <c r="EL43" t="s">
        <v>71</v>
      </c>
      <c r="EM43" t="s">
        <v>72</v>
      </c>
      <c r="EO43" t="s">
        <v>3</v>
      </c>
      <c r="EQ43">
        <v>131072</v>
      </c>
      <c r="ER43">
        <v>6.65</v>
      </c>
      <c r="ES43">
        <v>0</v>
      </c>
      <c r="ET43">
        <v>6.65</v>
      </c>
      <c r="EU43">
        <v>0</v>
      </c>
      <c r="EV43">
        <v>0</v>
      </c>
      <c r="EW43">
        <v>0</v>
      </c>
      <c r="EX43">
        <v>0</v>
      </c>
      <c r="EY43">
        <v>0</v>
      </c>
      <c r="FQ43">
        <v>0</v>
      </c>
      <c r="FR43">
        <f t="shared" si="51"/>
        <v>0</v>
      </c>
      <c r="FS43">
        <v>0</v>
      </c>
      <c r="FX43">
        <v>0</v>
      </c>
      <c r="FY43">
        <v>0</v>
      </c>
      <c r="GA43" t="s">
        <v>3</v>
      </c>
      <c r="GD43">
        <v>1</v>
      </c>
      <c r="GF43">
        <v>-811322024</v>
      </c>
      <c r="GG43">
        <v>2</v>
      </c>
      <c r="GH43">
        <v>1</v>
      </c>
      <c r="GI43">
        <v>-2</v>
      </c>
      <c r="GJ43">
        <v>0</v>
      </c>
      <c r="GK43">
        <v>0</v>
      </c>
      <c r="GL43">
        <f t="shared" si="52"/>
        <v>0</v>
      </c>
      <c r="GM43">
        <f t="shared" si="53"/>
        <v>389</v>
      </c>
      <c r="GN43">
        <f t="shared" si="54"/>
        <v>389</v>
      </c>
      <c r="GO43">
        <f t="shared" si="55"/>
        <v>0</v>
      </c>
      <c r="GP43">
        <f t="shared" si="56"/>
        <v>0</v>
      </c>
      <c r="GR43">
        <v>0</v>
      </c>
      <c r="GS43">
        <v>3</v>
      </c>
      <c r="GT43">
        <v>0</v>
      </c>
      <c r="GU43" t="s">
        <v>3</v>
      </c>
      <c r="GV43">
        <f t="shared" si="57"/>
        <v>0</v>
      </c>
      <c r="GW43">
        <v>1</v>
      </c>
      <c r="GX43">
        <f t="shared" si="58"/>
        <v>0</v>
      </c>
      <c r="HA43">
        <v>0</v>
      </c>
      <c r="HB43">
        <v>0</v>
      </c>
      <c r="HC43">
        <f t="shared" si="59"/>
        <v>0</v>
      </c>
      <c r="HD43">
        <f>GM43</f>
        <v>389</v>
      </c>
      <c r="IK43">
        <v>0</v>
      </c>
    </row>
    <row r="45" spans="1:245" x14ac:dyDescent="0.2">
      <c r="A45" s="2">
        <v>51</v>
      </c>
      <c r="B45" s="2">
        <f>B24</f>
        <v>1</v>
      </c>
      <c r="C45" s="2">
        <f>A24</f>
        <v>4</v>
      </c>
      <c r="D45" s="2">
        <f>ROW(A24)</f>
        <v>24</v>
      </c>
      <c r="E45" s="2"/>
      <c r="F45" s="2" t="str">
        <f>IF(F24&lt;&gt;"",F24,"")</f>
        <v>Новый раздел</v>
      </c>
      <c r="G45" s="2" t="str">
        <f>IF(G24&lt;&gt;"",G24,"")</f>
        <v>1. Демонтажные работы</v>
      </c>
      <c r="H45" s="2">
        <v>0</v>
      </c>
      <c r="I45" s="2"/>
      <c r="J45" s="2"/>
      <c r="K45" s="2"/>
      <c r="L45" s="2"/>
      <c r="M45" s="2"/>
      <c r="N45" s="2"/>
      <c r="O45" s="2">
        <f t="shared" ref="O45:T45" si="63">ROUND(AB45,0)</f>
        <v>58440</v>
      </c>
      <c r="P45" s="2">
        <f t="shared" si="63"/>
        <v>1</v>
      </c>
      <c r="Q45" s="2">
        <f t="shared" si="63"/>
        <v>52873</v>
      </c>
      <c r="R45" s="2">
        <f t="shared" si="63"/>
        <v>2555</v>
      </c>
      <c r="S45" s="2">
        <f t="shared" si="63"/>
        <v>5566</v>
      </c>
      <c r="T45" s="2">
        <f t="shared" si="63"/>
        <v>0</v>
      </c>
      <c r="U45" s="2">
        <f>AH45</f>
        <v>788.01772000000005</v>
      </c>
      <c r="V45" s="2">
        <f>AI45</f>
        <v>231.67151000000001</v>
      </c>
      <c r="W45" s="2">
        <f>ROUND(AJ45,0)</f>
        <v>0</v>
      </c>
      <c r="X45" s="2">
        <f>ROUND(AK45,0)</f>
        <v>8476</v>
      </c>
      <c r="Y45" s="2">
        <f>ROUND(AL45,0)</f>
        <v>4887</v>
      </c>
      <c r="Z45" s="2"/>
      <c r="AA45" s="2"/>
      <c r="AB45" s="2">
        <f>ROUND(SUMIF(AA28:AA43,"=50256141",O28:O43),0)</f>
        <v>58440</v>
      </c>
      <c r="AC45" s="2">
        <f>ROUND(SUMIF(AA28:AA43,"=50256141",P28:P43),0)</f>
        <v>1</v>
      </c>
      <c r="AD45" s="2">
        <f>ROUND(SUMIF(AA28:AA43,"=50256141",Q28:Q43),0)</f>
        <v>52873</v>
      </c>
      <c r="AE45" s="2">
        <f>ROUND(SUMIF(AA28:AA43,"=50256141",R28:R43),0)</f>
        <v>2555</v>
      </c>
      <c r="AF45" s="2">
        <f>ROUND(SUMIF(AA28:AA43,"=50256141",S28:S43),0)</f>
        <v>5566</v>
      </c>
      <c r="AG45" s="2">
        <f>ROUND(SUMIF(AA28:AA43,"=50256141",T28:T43),0)</f>
        <v>0</v>
      </c>
      <c r="AH45" s="2">
        <f>SUMIF(AA28:AA43,"=50256141",U28:U43)</f>
        <v>788.01772000000005</v>
      </c>
      <c r="AI45" s="2">
        <f>SUMIF(AA28:AA43,"=50256141",V28:V43)</f>
        <v>231.67151000000001</v>
      </c>
      <c r="AJ45" s="2">
        <f>ROUND(SUMIF(AA28:AA43,"=50256141",W28:W43),0)</f>
        <v>0</v>
      </c>
      <c r="AK45" s="2">
        <f>ROUND(SUMIF(AA28:AA43,"=50256141",X28:X43),0)</f>
        <v>8476</v>
      </c>
      <c r="AL45" s="2">
        <f>ROUND(SUMIF(AA28:AA43,"=50256141",Y28:Y43),0)</f>
        <v>4887</v>
      </c>
      <c r="AM45" s="2"/>
      <c r="AN45" s="2"/>
      <c r="AO45" s="2">
        <f t="shared" ref="AO45:BD45" si="64">ROUND(BX45,0)</f>
        <v>0</v>
      </c>
      <c r="AP45" s="2">
        <f t="shared" si="64"/>
        <v>0</v>
      </c>
      <c r="AQ45" s="2">
        <f t="shared" si="64"/>
        <v>0</v>
      </c>
      <c r="AR45" s="2">
        <f t="shared" si="64"/>
        <v>71803</v>
      </c>
      <c r="AS45" s="2">
        <f t="shared" si="64"/>
        <v>71803</v>
      </c>
      <c r="AT45" s="2">
        <f t="shared" si="64"/>
        <v>0</v>
      </c>
      <c r="AU45" s="2">
        <f t="shared" si="64"/>
        <v>0</v>
      </c>
      <c r="AV45" s="2">
        <f t="shared" si="64"/>
        <v>1</v>
      </c>
      <c r="AW45" s="2">
        <f t="shared" si="64"/>
        <v>1</v>
      </c>
      <c r="AX45" s="2">
        <f t="shared" si="64"/>
        <v>0</v>
      </c>
      <c r="AY45" s="2">
        <f t="shared" si="64"/>
        <v>1</v>
      </c>
      <c r="AZ45" s="2">
        <f t="shared" si="64"/>
        <v>0</v>
      </c>
      <c r="BA45" s="2">
        <f t="shared" si="64"/>
        <v>0</v>
      </c>
      <c r="BB45" s="2">
        <f t="shared" si="64"/>
        <v>0</v>
      </c>
      <c r="BC45" s="2">
        <f t="shared" si="64"/>
        <v>0</v>
      </c>
      <c r="BD45" s="2">
        <f t="shared" si="64"/>
        <v>11810</v>
      </c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>
        <f>ROUND(SUMIF(AA28:AA43,"=50256141",FQ28:FQ43),0)</f>
        <v>0</v>
      </c>
      <c r="BY45" s="2">
        <f>ROUND(SUMIF(AA28:AA43,"=50256141",FR28:FR43),0)</f>
        <v>0</v>
      </c>
      <c r="BZ45" s="2">
        <f>ROUND(SUMIF(AA28:AA43,"=50256141",GL28:GL43),0)</f>
        <v>0</v>
      </c>
      <c r="CA45" s="2">
        <f>ROUND(SUMIF(AA28:AA43,"=50256141",GM28:GM43),0)</f>
        <v>71803</v>
      </c>
      <c r="CB45" s="2">
        <f>ROUND(SUMIF(AA28:AA43,"=50256141",GN28:GN43),0)</f>
        <v>71803</v>
      </c>
      <c r="CC45" s="2">
        <f>ROUND(SUMIF(AA28:AA43,"=50256141",GO28:GO43),0)</f>
        <v>0</v>
      </c>
      <c r="CD45" s="2">
        <f>ROUND(SUMIF(AA28:AA43,"=50256141",GP28:GP43),0)</f>
        <v>0</v>
      </c>
      <c r="CE45" s="2">
        <f>AC45-BX45</f>
        <v>1</v>
      </c>
      <c r="CF45" s="2">
        <f>AC45-BY45</f>
        <v>1</v>
      </c>
      <c r="CG45" s="2">
        <f>BX45-BZ45</f>
        <v>0</v>
      </c>
      <c r="CH45" s="2">
        <f>AC45-BX45-BY45+BZ45</f>
        <v>1</v>
      </c>
      <c r="CI45" s="2">
        <f>BY45-BZ45</f>
        <v>0</v>
      </c>
      <c r="CJ45" s="2">
        <f>ROUND(SUMIF(AA28:AA43,"=50256141",GX28:GX43),0)</f>
        <v>0</v>
      </c>
      <c r="CK45" s="2">
        <f>ROUND(SUMIF(AA28:AA43,"=50256141",GY28:GY43),0)</f>
        <v>0</v>
      </c>
      <c r="CL45" s="2">
        <f>ROUND(SUMIF(AA28:AA43,"=50256141",GZ28:GZ43),0)</f>
        <v>0</v>
      </c>
      <c r="CM45" s="2">
        <f>ROUND(SUMIF(AA28:AA43,"=50256141",HD28:HD43),0)</f>
        <v>11810</v>
      </c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>
        <v>0</v>
      </c>
    </row>
    <row r="47" spans="1:245" x14ac:dyDescent="0.2">
      <c r="A47" s="4">
        <v>50</v>
      </c>
      <c r="B47" s="4">
        <v>0</v>
      </c>
      <c r="C47" s="4">
        <v>0</v>
      </c>
      <c r="D47" s="4">
        <v>1</v>
      </c>
      <c r="E47" s="4">
        <v>201</v>
      </c>
      <c r="F47" s="4">
        <f>ROUND(Source!O45,O47)</f>
        <v>58440</v>
      </c>
      <c r="G47" s="4" t="s">
        <v>108</v>
      </c>
      <c r="H47" s="4" t="s">
        <v>109</v>
      </c>
      <c r="I47" s="4"/>
      <c r="J47" s="4"/>
      <c r="K47" s="4">
        <v>201</v>
      </c>
      <c r="L47" s="4">
        <v>1</v>
      </c>
      <c r="M47" s="4">
        <v>3</v>
      </c>
      <c r="N47" s="4" t="s">
        <v>3</v>
      </c>
      <c r="O47" s="4">
        <v>0</v>
      </c>
      <c r="P47" s="4"/>
      <c r="Q47" s="4"/>
      <c r="R47" s="4"/>
      <c r="S47" s="4"/>
      <c r="T47" s="4"/>
      <c r="U47" s="4"/>
      <c r="V47" s="4"/>
      <c r="W47" s="4"/>
    </row>
    <row r="48" spans="1:245" x14ac:dyDescent="0.2">
      <c r="A48" s="4">
        <v>50</v>
      </c>
      <c r="B48" s="4">
        <v>0</v>
      </c>
      <c r="C48" s="4">
        <v>0</v>
      </c>
      <c r="D48" s="4">
        <v>1</v>
      </c>
      <c r="E48" s="4">
        <v>202</v>
      </c>
      <c r="F48" s="4">
        <f>ROUND(Source!P45,O48)</f>
        <v>1</v>
      </c>
      <c r="G48" s="4" t="s">
        <v>110</v>
      </c>
      <c r="H48" s="4" t="s">
        <v>111</v>
      </c>
      <c r="I48" s="4"/>
      <c r="J48" s="4"/>
      <c r="K48" s="4">
        <v>202</v>
      </c>
      <c r="L48" s="4">
        <v>2</v>
      </c>
      <c r="M48" s="4">
        <v>3</v>
      </c>
      <c r="N48" s="4" t="s">
        <v>3</v>
      </c>
      <c r="O48" s="4">
        <v>0</v>
      </c>
      <c r="P48" s="4"/>
      <c r="Q48" s="4"/>
      <c r="R48" s="4"/>
      <c r="S48" s="4"/>
      <c r="T48" s="4"/>
      <c r="U48" s="4"/>
      <c r="V48" s="4"/>
      <c r="W48" s="4"/>
    </row>
    <row r="49" spans="1:23" x14ac:dyDescent="0.2">
      <c r="A49" s="4">
        <v>50</v>
      </c>
      <c r="B49" s="4">
        <v>0</v>
      </c>
      <c r="C49" s="4">
        <v>0</v>
      </c>
      <c r="D49" s="4">
        <v>1</v>
      </c>
      <c r="E49" s="4">
        <v>222</v>
      </c>
      <c r="F49" s="4">
        <f>ROUND(Source!AO45,O49)</f>
        <v>0</v>
      </c>
      <c r="G49" s="4" t="s">
        <v>112</v>
      </c>
      <c r="H49" s="4" t="s">
        <v>113</v>
      </c>
      <c r="I49" s="4"/>
      <c r="J49" s="4"/>
      <c r="K49" s="4">
        <v>222</v>
      </c>
      <c r="L49" s="4">
        <v>3</v>
      </c>
      <c r="M49" s="4">
        <v>3</v>
      </c>
      <c r="N49" s="4" t="s">
        <v>3</v>
      </c>
      <c r="O49" s="4">
        <v>0</v>
      </c>
      <c r="P49" s="4"/>
      <c r="Q49" s="4"/>
      <c r="R49" s="4"/>
      <c r="S49" s="4"/>
      <c r="T49" s="4"/>
      <c r="U49" s="4"/>
      <c r="V49" s="4"/>
      <c r="W49" s="4"/>
    </row>
    <row r="50" spans="1:23" x14ac:dyDescent="0.2">
      <c r="A50" s="4">
        <v>50</v>
      </c>
      <c r="B50" s="4">
        <v>0</v>
      </c>
      <c r="C50" s="4">
        <v>0</v>
      </c>
      <c r="D50" s="4">
        <v>1</v>
      </c>
      <c r="E50" s="4">
        <v>225</v>
      </c>
      <c r="F50" s="4">
        <f>ROUND(Source!AV45,O50)</f>
        <v>1</v>
      </c>
      <c r="G50" s="4" t="s">
        <v>114</v>
      </c>
      <c r="H50" s="4" t="s">
        <v>115</v>
      </c>
      <c r="I50" s="4"/>
      <c r="J50" s="4"/>
      <c r="K50" s="4">
        <v>225</v>
      </c>
      <c r="L50" s="4">
        <v>4</v>
      </c>
      <c r="M50" s="4">
        <v>3</v>
      </c>
      <c r="N50" s="4" t="s">
        <v>3</v>
      </c>
      <c r="O50" s="4">
        <v>0</v>
      </c>
      <c r="P50" s="4"/>
      <c r="Q50" s="4"/>
      <c r="R50" s="4"/>
      <c r="S50" s="4"/>
      <c r="T50" s="4"/>
      <c r="U50" s="4"/>
      <c r="V50" s="4"/>
      <c r="W50" s="4"/>
    </row>
    <row r="51" spans="1:23" x14ac:dyDescent="0.2">
      <c r="A51" s="4">
        <v>50</v>
      </c>
      <c r="B51" s="4">
        <v>0</v>
      </c>
      <c r="C51" s="4">
        <v>0</v>
      </c>
      <c r="D51" s="4">
        <v>1</v>
      </c>
      <c r="E51" s="4">
        <v>226</v>
      </c>
      <c r="F51" s="4">
        <f>ROUND(Source!AW45,O51)</f>
        <v>1</v>
      </c>
      <c r="G51" s="4" t="s">
        <v>116</v>
      </c>
      <c r="H51" s="4" t="s">
        <v>117</v>
      </c>
      <c r="I51" s="4"/>
      <c r="J51" s="4"/>
      <c r="K51" s="4">
        <v>226</v>
      </c>
      <c r="L51" s="4">
        <v>5</v>
      </c>
      <c r="M51" s="4">
        <v>3</v>
      </c>
      <c r="N51" s="4" t="s">
        <v>3</v>
      </c>
      <c r="O51" s="4">
        <v>0</v>
      </c>
      <c r="P51" s="4"/>
      <c r="Q51" s="4"/>
      <c r="R51" s="4"/>
      <c r="S51" s="4"/>
      <c r="T51" s="4"/>
      <c r="U51" s="4"/>
      <c r="V51" s="4"/>
      <c r="W51" s="4"/>
    </row>
    <row r="52" spans="1:23" x14ac:dyDescent="0.2">
      <c r="A52" s="4">
        <v>50</v>
      </c>
      <c r="B52" s="4">
        <v>0</v>
      </c>
      <c r="C52" s="4">
        <v>0</v>
      </c>
      <c r="D52" s="4">
        <v>1</v>
      </c>
      <c r="E52" s="4">
        <v>227</v>
      </c>
      <c r="F52" s="4">
        <f>ROUND(Source!AX45,O52)</f>
        <v>0</v>
      </c>
      <c r="G52" s="4" t="s">
        <v>118</v>
      </c>
      <c r="H52" s="4" t="s">
        <v>119</v>
      </c>
      <c r="I52" s="4"/>
      <c r="J52" s="4"/>
      <c r="K52" s="4">
        <v>227</v>
      </c>
      <c r="L52" s="4">
        <v>6</v>
      </c>
      <c r="M52" s="4">
        <v>3</v>
      </c>
      <c r="N52" s="4" t="s">
        <v>3</v>
      </c>
      <c r="O52" s="4">
        <v>0</v>
      </c>
      <c r="P52" s="4"/>
      <c r="Q52" s="4"/>
      <c r="R52" s="4"/>
      <c r="S52" s="4"/>
      <c r="T52" s="4"/>
      <c r="U52" s="4"/>
      <c r="V52" s="4"/>
      <c r="W52" s="4"/>
    </row>
    <row r="53" spans="1:23" x14ac:dyDescent="0.2">
      <c r="A53" s="4">
        <v>50</v>
      </c>
      <c r="B53" s="4">
        <v>0</v>
      </c>
      <c r="C53" s="4">
        <v>0</v>
      </c>
      <c r="D53" s="4">
        <v>1</v>
      </c>
      <c r="E53" s="4">
        <v>228</v>
      </c>
      <c r="F53" s="4">
        <f>ROUND(Source!AY45,O53)</f>
        <v>1</v>
      </c>
      <c r="G53" s="4" t="s">
        <v>120</v>
      </c>
      <c r="H53" s="4" t="s">
        <v>121</v>
      </c>
      <c r="I53" s="4"/>
      <c r="J53" s="4"/>
      <c r="K53" s="4">
        <v>228</v>
      </c>
      <c r="L53" s="4">
        <v>7</v>
      </c>
      <c r="M53" s="4">
        <v>3</v>
      </c>
      <c r="N53" s="4" t="s">
        <v>3</v>
      </c>
      <c r="O53" s="4">
        <v>0</v>
      </c>
      <c r="P53" s="4"/>
      <c r="Q53" s="4"/>
      <c r="R53" s="4"/>
      <c r="S53" s="4"/>
      <c r="T53" s="4"/>
      <c r="U53" s="4"/>
      <c r="V53" s="4"/>
      <c r="W53" s="4"/>
    </row>
    <row r="54" spans="1:23" x14ac:dyDescent="0.2">
      <c r="A54" s="4">
        <v>50</v>
      </c>
      <c r="B54" s="4">
        <v>0</v>
      </c>
      <c r="C54" s="4">
        <v>0</v>
      </c>
      <c r="D54" s="4">
        <v>1</v>
      </c>
      <c r="E54" s="4">
        <v>216</v>
      </c>
      <c r="F54" s="4">
        <f>ROUND(Source!AP45,O54)</f>
        <v>0</v>
      </c>
      <c r="G54" s="4" t="s">
        <v>122</v>
      </c>
      <c r="H54" s="4" t="s">
        <v>123</v>
      </c>
      <c r="I54" s="4"/>
      <c r="J54" s="4"/>
      <c r="K54" s="4">
        <v>216</v>
      </c>
      <c r="L54" s="4">
        <v>8</v>
      </c>
      <c r="M54" s="4">
        <v>3</v>
      </c>
      <c r="N54" s="4" t="s">
        <v>3</v>
      </c>
      <c r="O54" s="4">
        <v>0</v>
      </c>
      <c r="P54" s="4"/>
      <c r="Q54" s="4"/>
      <c r="R54" s="4"/>
      <c r="S54" s="4"/>
      <c r="T54" s="4"/>
      <c r="U54" s="4"/>
      <c r="V54" s="4"/>
      <c r="W54" s="4"/>
    </row>
    <row r="55" spans="1:23" x14ac:dyDescent="0.2">
      <c r="A55" s="4">
        <v>50</v>
      </c>
      <c r="B55" s="4">
        <v>0</v>
      </c>
      <c r="C55" s="4">
        <v>0</v>
      </c>
      <c r="D55" s="4">
        <v>1</v>
      </c>
      <c r="E55" s="4">
        <v>223</v>
      </c>
      <c r="F55" s="4">
        <f>ROUND(Source!AQ45,O55)</f>
        <v>0</v>
      </c>
      <c r="G55" s="4" t="s">
        <v>124</v>
      </c>
      <c r="H55" s="4" t="s">
        <v>125</v>
      </c>
      <c r="I55" s="4"/>
      <c r="J55" s="4"/>
      <c r="K55" s="4">
        <v>223</v>
      </c>
      <c r="L55" s="4">
        <v>9</v>
      </c>
      <c r="M55" s="4">
        <v>3</v>
      </c>
      <c r="N55" s="4" t="s">
        <v>3</v>
      </c>
      <c r="O55" s="4">
        <v>0</v>
      </c>
      <c r="P55" s="4"/>
      <c r="Q55" s="4"/>
      <c r="R55" s="4"/>
      <c r="S55" s="4"/>
      <c r="T55" s="4"/>
      <c r="U55" s="4"/>
      <c r="V55" s="4"/>
      <c r="W55" s="4"/>
    </row>
    <row r="56" spans="1:23" x14ac:dyDescent="0.2">
      <c r="A56" s="4">
        <v>50</v>
      </c>
      <c r="B56" s="4">
        <v>0</v>
      </c>
      <c r="C56" s="4">
        <v>0</v>
      </c>
      <c r="D56" s="4">
        <v>1</v>
      </c>
      <c r="E56" s="4">
        <v>229</v>
      </c>
      <c r="F56" s="4">
        <f>ROUND(Source!AZ45,O56)</f>
        <v>0</v>
      </c>
      <c r="G56" s="4" t="s">
        <v>126</v>
      </c>
      <c r="H56" s="4" t="s">
        <v>127</v>
      </c>
      <c r="I56" s="4"/>
      <c r="J56" s="4"/>
      <c r="K56" s="4">
        <v>229</v>
      </c>
      <c r="L56" s="4">
        <v>10</v>
      </c>
      <c r="M56" s="4">
        <v>3</v>
      </c>
      <c r="N56" s="4" t="s">
        <v>3</v>
      </c>
      <c r="O56" s="4">
        <v>0</v>
      </c>
      <c r="P56" s="4"/>
      <c r="Q56" s="4"/>
      <c r="R56" s="4"/>
      <c r="S56" s="4"/>
      <c r="T56" s="4"/>
      <c r="U56" s="4"/>
      <c r="V56" s="4"/>
      <c r="W56" s="4"/>
    </row>
    <row r="57" spans="1:23" x14ac:dyDescent="0.2">
      <c r="A57" s="4">
        <v>50</v>
      </c>
      <c r="B57" s="4">
        <v>0</v>
      </c>
      <c r="C57" s="4">
        <v>0</v>
      </c>
      <c r="D57" s="4">
        <v>1</v>
      </c>
      <c r="E57" s="4">
        <v>203</v>
      </c>
      <c r="F57" s="4">
        <f>ROUND(Source!Q45,O57)</f>
        <v>52873</v>
      </c>
      <c r="G57" s="4" t="s">
        <v>128</v>
      </c>
      <c r="H57" s="4" t="s">
        <v>129</v>
      </c>
      <c r="I57" s="4"/>
      <c r="J57" s="4"/>
      <c r="K57" s="4">
        <v>203</v>
      </c>
      <c r="L57" s="4">
        <v>11</v>
      </c>
      <c r="M57" s="4">
        <v>3</v>
      </c>
      <c r="N57" s="4" t="s">
        <v>3</v>
      </c>
      <c r="O57" s="4">
        <v>0</v>
      </c>
      <c r="P57" s="4"/>
      <c r="Q57" s="4"/>
      <c r="R57" s="4"/>
      <c r="S57" s="4"/>
      <c r="T57" s="4"/>
      <c r="U57" s="4"/>
      <c r="V57" s="4"/>
      <c r="W57" s="4"/>
    </row>
    <row r="58" spans="1:23" x14ac:dyDescent="0.2">
      <c r="A58" s="4">
        <v>50</v>
      </c>
      <c r="B58" s="4">
        <v>0</v>
      </c>
      <c r="C58" s="4">
        <v>0</v>
      </c>
      <c r="D58" s="4">
        <v>1</v>
      </c>
      <c r="E58" s="4">
        <v>231</v>
      </c>
      <c r="F58" s="4">
        <f>ROUND(Source!BB45,O58)</f>
        <v>0</v>
      </c>
      <c r="G58" s="4" t="s">
        <v>130</v>
      </c>
      <c r="H58" s="4" t="s">
        <v>131</v>
      </c>
      <c r="I58" s="4"/>
      <c r="J58" s="4"/>
      <c r="K58" s="4">
        <v>231</v>
      </c>
      <c r="L58" s="4">
        <v>12</v>
      </c>
      <c r="M58" s="4">
        <v>3</v>
      </c>
      <c r="N58" s="4" t="s">
        <v>3</v>
      </c>
      <c r="O58" s="4">
        <v>0</v>
      </c>
      <c r="P58" s="4"/>
      <c r="Q58" s="4"/>
      <c r="R58" s="4"/>
      <c r="S58" s="4"/>
      <c r="T58" s="4"/>
      <c r="U58" s="4"/>
      <c r="V58" s="4"/>
      <c r="W58" s="4"/>
    </row>
    <row r="59" spans="1:23" x14ac:dyDescent="0.2">
      <c r="A59" s="4">
        <v>50</v>
      </c>
      <c r="B59" s="4">
        <v>0</v>
      </c>
      <c r="C59" s="4">
        <v>0</v>
      </c>
      <c r="D59" s="4">
        <v>1</v>
      </c>
      <c r="E59" s="4">
        <v>204</v>
      </c>
      <c r="F59" s="4">
        <f>ROUND(Source!R45,O59)</f>
        <v>2555</v>
      </c>
      <c r="G59" s="4" t="s">
        <v>132</v>
      </c>
      <c r="H59" s="4" t="s">
        <v>133</v>
      </c>
      <c r="I59" s="4"/>
      <c r="J59" s="4"/>
      <c r="K59" s="4">
        <v>204</v>
      </c>
      <c r="L59" s="4">
        <v>13</v>
      </c>
      <c r="M59" s="4">
        <v>3</v>
      </c>
      <c r="N59" s="4" t="s">
        <v>3</v>
      </c>
      <c r="O59" s="4">
        <v>0</v>
      </c>
      <c r="P59" s="4"/>
      <c r="Q59" s="4"/>
      <c r="R59" s="4"/>
      <c r="S59" s="4"/>
      <c r="T59" s="4"/>
      <c r="U59" s="4"/>
      <c r="V59" s="4"/>
      <c r="W59" s="4"/>
    </row>
    <row r="60" spans="1:23" x14ac:dyDescent="0.2">
      <c r="A60" s="4">
        <v>50</v>
      </c>
      <c r="B60" s="4">
        <v>0</v>
      </c>
      <c r="C60" s="4">
        <v>0</v>
      </c>
      <c r="D60" s="4">
        <v>1</v>
      </c>
      <c r="E60" s="4">
        <v>205</v>
      </c>
      <c r="F60" s="4">
        <f>ROUND(Source!S45,O60)</f>
        <v>5566</v>
      </c>
      <c r="G60" s="4" t="s">
        <v>134</v>
      </c>
      <c r="H60" s="4" t="s">
        <v>135</v>
      </c>
      <c r="I60" s="4"/>
      <c r="J60" s="4"/>
      <c r="K60" s="4">
        <v>205</v>
      </c>
      <c r="L60" s="4">
        <v>14</v>
      </c>
      <c r="M60" s="4">
        <v>3</v>
      </c>
      <c r="N60" s="4" t="s">
        <v>3</v>
      </c>
      <c r="O60" s="4">
        <v>0</v>
      </c>
      <c r="P60" s="4"/>
      <c r="Q60" s="4"/>
      <c r="R60" s="4"/>
      <c r="S60" s="4"/>
      <c r="T60" s="4"/>
      <c r="U60" s="4"/>
      <c r="V60" s="4"/>
      <c r="W60" s="4"/>
    </row>
    <row r="61" spans="1:23" x14ac:dyDescent="0.2">
      <c r="A61" s="4">
        <v>50</v>
      </c>
      <c r="B61" s="4">
        <v>0</v>
      </c>
      <c r="C61" s="4">
        <v>0</v>
      </c>
      <c r="D61" s="4">
        <v>1</v>
      </c>
      <c r="E61" s="4">
        <v>232</v>
      </c>
      <c r="F61" s="4">
        <f>ROUND(Source!BC45,O61)</f>
        <v>0</v>
      </c>
      <c r="G61" s="4" t="s">
        <v>136</v>
      </c>
      <c r="H61" s="4" t="s">
        <v>137</v>
      </c>
      <c r="I61" s="4"/>
      <c r="J61" s="4"/>
      <c r="K61" s="4">
        <v>232</v>
      </c>
      <c r="L61" s="4">
        <v>15</v>
      </c>
      <c r="M61" s="4">
        <v>3</v>
      </c>
      <c r="N61" s="4" t="s">
        <v>3</v>
      </c>
      <c r="O61" s="4">
        <v>0</v>
      </c>
      <c r="P61" s="4"/>
      <c r="Q61" s="4"/>
      <c r="R61" s="4"/>
      <c r="S61" s="4"/>
      <c r="T61" s="4"/>
      <c r="U61" s="4"/>
      <c r="V61" s="4"/>
      <c r="W61" s="4"/>
    </row>
    <row r="62" spans="1:23" x14ac:dyDescent="0.2">
      <c r="A62" s="4">
        <v>50</v>
      </c>
      <c r="B62" s="4">
        <v>0</v>
      </c>
      <c r="C62" s="4">
        <v>0</v>
      </c>
      <c r="D62" s="4">
        <v>1</v>
      </c>
      <c r="E62" s="4">
        <v>214</v>
      </c>
      <c r="F62" s="4">
        <f>ROUND(Source!AS45,O62)</f>
        <v>71803</v>
      </c>
      <c r="G62" s="4" t="s">
        <v>138</v>
      </c>
      <c r="H62" s="4" t="s">
        <v>139</v>
      </c>
      <c r="I62" s="4"/>
      <c r="J62" s="4"/>
      <c r="K62" s="4">
        <v>214</v>
      </c>
      <c r="L62" s="4">
        <v>16</v>
      </c>
      <c r="M62" s="4">
        <v>3</v>
      </c>
      <c r="N62" s="4" t="s">
        <v>3</v>
      </c>
      <c r="O62" s="4">
        <v>0</v>
      </c>
      <c r="P62" s="4"/>
      <c r="Q62" s="4"/>
      <c r="R62" s="4"/>
      <c r="S62" s="4"/>
      <c r="T62" s="4"/>
      <c r="U62" s="4"/>
      <c r="V62" s="4"/>
      <c r="W62" s="4"/>
    </row>
    <row r="63" spans="1:23" x14ac:dyDescent="0.2">
      <c r="A63" s="4">
        <v>50</v>
      </c>
      <c r="B63" s="4">
        <v>0</v>
      </c>
      <c r="C63" s="4">
        <v>0</v>
      </c>
      <c r="D63" s="4">
        <v>1</v>
      </c>
      <c r="E63" s="4">
        <v>215</v>
      </c>
      <c r="F63" s="4">
        <f>ROUND(Source!AT45,O63)</f>
        <v>0</v>
      </c>
      <c r="G63" s="4" t="s">
        <v>140</v>
      </c>
      <c r="H63" s="4" t="s">
        <v>141</v>
      </c>
      <c r="I63" s="4"/>
      <c r="J63" s="4"/>
      <c r="K63" s="4">
        <v>215</v>
      </c>
      <c r="L63" s="4">
        <v>17</v>
      </c>
      <c r="M63" s="4">
        <v>3</v>
      </c>
      <c r="N63" s="4" t="s">
        <v>3</v>
      </c>
      <c r="O63" s="4">
        <v>0</v>
      </c>
      <c r="P63" s="4"/>
      <c r="Q63" s="4"/>
      <c r="R63" s="4"/>
      <c r="S63" s="4"/>
      <c r="T63" s="4"/>
      <c r="U63" s="4"/>
      <c r="V63" s="4"/>
      <c r="W63" s="4"/>
    </row>
    <row r="64" spans="1:23" x14ac:dyDescent="0.2">
      <c r="A64" s="4">
        <v>50</v>
      </c>
      <c r="B64" s="4">
        <v>0</v>
      </c>
      <c r="C64" s="4">
        <v>0</v>
      </c>
      <c r="D64" s="4">
        <v>1</v>
      </c>
      <c r="E64" s="4">
        <v>217</v>
      </c>
      <c r="F64" s="4">
        <f>ROUND(Source!AU45,O64)</f>
        <v>0</v>
      </c>
      <c r="G64" s="4" t="s">
        <v>142</v>
      </c>
      <c r="H64" s="4" t="s">
        <v>143</v>
      </c>
      <c r="I64" s="4"/>
      <c r="J64" s="4"/>
      <c r="K64" s="4">
        <v>217</v>
      </c>
      <c r="L64" s="4">
        <v>18</v>
      </c>
      <c r="M64" s="4">
        <v>3</v>
      </c>
      <c r="N64" s="4" t="s">
        <v>3</v>
      </c>
      <c r="O64" s="4">
        <v>0</v>
      </c>
      <c r="P64" s="4"/>
      <c r="Q64" s="4"/>
      <c r="R64" s="4"/>
      <c r="S64" s="4"/>
      <c r="T64" s="4"/>
      <c r="U64" s="4"/>
      <c r="V64" s="4"/>
      <c r="W64" s="4"/>
    </row>
    <row r="65" spans="1:206" x14ac:dyDescent="0.2">
      <c r="A65" s="4">
        <v>50</v>
      </c>
      <c r="B65" s="4">
        <v>0</v>
      </c>
      <c r="C65" s="4">
        <v>0</v>
      </c>
      <c r="D65" s="4">
        <v>1</v>
      </c>
      <c r="E65" s="4">
        <v>230</v>
      </c>
      <c r="F65" s="4">
        <f>ROUND(Source!BA45,O65)</f>
        <v>0</v>
      </c>
      <c r="G65" s="4" t="s">
        <v>144</v>
      </c>
      <c r="H65" s="4" t="s">
        <v>145</v>
      </c>
      <c r="I65" s="4"/>
      <c r="J65" s="4"/>
      <c r="K65" s="4">
        <v>230</v>
      </c>
      <c r="L65" s="4">
        <v>19</v>
      </c>
      <c r="M65" s="4">
        <v>3</v>
      </c>
      <c r="N65" s="4" t="s">
        <v>3</v>
      </c>
      <c r="O65" s="4">
        <v>0</v>
      </c>
      <c r="P65" s="4"/>
      <c r="Q65" s="4"/>
      <c r="R65" s="4"/>
      <c r="S65" s="4"/>
      <c r="T65" s="4"/>
      <c r="U65" s="4"/>
      <c r="V65" s="4"/>
      <c r="W65" s="4"/>
    </row>
    <row r="66" spans="1:206" x14ac:dyDescent="0.2">
      <c r="A66" s="4">
        <v>50</v>
      </c>
      <c r="B66" s="4">
        <v>0</v>
      </c>
      <c r="C66" s="4">
        <v>0</v>
      </c>
      <c r="D66" s="4">
        <v>1</v>
      </c>
      <c r="E66" s="4">
        <v>206</v>
      </c>
      <c r="F66" s="4">
        <f>ROUND(Source!T45,O66)</f>
        <v>0</v>
      </c>
      <c r="G66" s="4" t="s">
        <v>146</v>
      </c>
      <c r="H66" s="4" t="s">
        <v>147</v>
      </c>
      <c r="I66" s="4"/>
      <c r="J66" s="4"/>
      <c r="K66" s="4">
        <v>206</v>
      </c>
      <c r="L66" s="4">
        <v>20</v>
      </c>
      <c r="M66" s="4">
        <v>3</v>
      </c>
      <c r="N66" s="4" t="s">
        <v>3</v>
      </c>
      <c r="O66" s="4">
        <v>0</v>
      </c>
      <c r="P66" s="4"/>
      <c r="Q66" s="4"/>
      <c r="R66" s="4"/>
      <c r="S66" s="4"/>
      <c r="T66" s="4"/>
      <c r="U66" s="4"/>
      <c r="V66" s="4"/>
      <c r="W66" s="4"/>
    </row>
    <row r="67" spans="1:206" x14ac:dyDescent="0.2">
      <c r="A67" s="4">
        <v>50</v>
      </c>
      <c r="B67" s="4">
        <v>0</v>
      </c>
      <c r="C67" s="4">
        <v>0</v>
      </c>
      <c r="D67" s="4">
        <v>1</v>
      </c>
      <c r="E67" s="4">
        <v>207</v>
      </c>
      <c r="F67" s="4">
        <f>Source!U45</f>
        <v>788.01772000000005</v>
      </c>
      <c r="G67" s="4" t="s">
        <v>148</v>
      </c>
      <c r="H67" s="4" t="s">
        <v>149</v>
      </c>
      <c r="I67" s="4"/>
      <c r="J67" s="4"/>
      <c r="K67" s="4">
        <v>207</v>
      </c>
      <c r="L67" s="4">
        <v>21</v>
      </c>
      <c r="M67" s="4">
        <v>3</v>
      </c>
      <c r="N67" s="4" t="s">
        <v>3</v>
      </c>
      <c r="O67" s="4">
        <v>-1</v>
      </c>
      <c r="P67" s="4"/>
      <c r="Q67" s="4"/>
      <c r="R67" s="4"/>
      <c r="S67" s="4"/>
      <c r="T67" s="4"/>
      <c r="U67" s="4"/>
      <c r="V67" s="4"/>
      <c r="W67" s="4"/>
    </row>
    <row r="68" spans="1:206" x14ac:dyDescent="0.2">
      <c r="A68" s="4">
        <v>50</v>
      </c>
      <c r="B68" s="4">
        <v>0</v>
      </c>
      <c r="C68" s="4">
        <v>0</v>
      </c>
      <c r="D68" s="4">
        <v>1</v>
      </c>
      <c r="E68" s="4">
        <v>208</v>
      </c>
      <c r="F68" s="4">
        <f>Source!V45</f>
        <v>231.67151000000001</v>
      </c>
      <c r="G68" s="4" t="s">
        <v>150</v>
      </c>
      <c r="H68" s="4" t="s">
        <v>151</v>
      </c>
      <c r="I68" s="4"/>
      <c r="J68" s="4"/>
      <c r="K68" s="4">
        <v>208</v>
      </c>
      <c r="L68" s="4">
        <v>22</v>
      </c>
      <c r="M68" s="4">
        <v>3</v>
      </c>
      <c r="N68" s="4" t="s">
        <v>3</v>
      </c>
      <c r="O68" s="4">
        <v>-1</v>
      </c>
      <c r="P68" s="4"/>
      <c r="Q68" s="4"/>
      <c r="R68" s="4"/>
      <c r="S68" s="4"/>
      <c r="T68" s="4"/>
      <c r="U68" s="4"/>
      <c r="V68" s="4"/>
      <c r="W68" s="4"/>
    </row>
    <row r="69" spans="1:206" x14ac:dyDescent="0.2">
      <c r="A69" s="4">
        <v>50</v>
      </c>
      <c r="B69" s="4">
        <v>0</v>
      </c>
      <c r="C69" s="4">
        <v>0</v>
      </c>
      <c r="D69" s="4">
        <v>1</v>
      </c>
      <c r="E69" s="4">
        <v>209</v>
      </c>
      <c r="F69" s="4">
        <f>ROUND(Source!W45,O69)</f>
        <v>0</v>
      </c>
      <c r="G69" s="4" t="s">
        <v>152</v>
      </c>
      <c r="H69" s="4" t="s">
        <v>153</v>
      </c>
      <c r="I69" s="4"/>
      <c r="J69" s="4"/>
      <c r="K69" s="4">
        <v>209</v>
      </c>
      <c r="L69" s="4">
        <v>23</v>
      </c>
      <c r="M69" s="4">
        <v>3</v>
      </c>
      <c r="N69" s="4" t="s">
        <v>3</v>
      </c>
      <c r="O69" s="4">
        <v>0</v>
      </c>
      <c r="P69" s="4"/>
      <c r="Q69" s="4"/>
      <c r="R69" s="4"/>
      <c r="S69" s="4"/>
      <c r="T69" s="4"/>
      <c r="U69" s="4"/>
      <c r="V69" s="4"/>
      <c r="W69" s="4"/>
    </row>
    <row r="70" spans="1:206" x14ac:dyDescent="0.2">
      <c r="A70" s="4">
        <v>50</v>
      </c>
      <c r="B70" s="4">
        <v>0</v>
      </c>
      <c r="C70" s="4">
        <v>0</v>
      </c>
      <c r="D70" s="4">
        <v>1</v>
      </c>
      <c r="E70" s="4">
        <v>233</v>
      </c>
      <c r="F70" s="4">
        <f>ROUND(Source!BD45,O70)</f>
        <v>11810</v>
      </c>
      <c r="G70" s="4" t="s">
        <v>154</v>
      </c>
      <c r="H70" s="4" t="s">
        <v>155</v>
      </c>
      <c r="I70" s="4"/>
      <c r="J70" s="4"/>
      <c r="K70" s="4">
        <v>233</v>
      </c>
      <c r="L70" s="4">
        <v>24</v>
      </c>
      <c r="M70" s="4">
        <v>3</v>
      </c>
      <c r="N70" s="4" t="s">
        <v>3</v>
      </c>
      <c r="O70" s="4">
        <v>0</v>
      </c>
      <c r="P70" s="4"/>
      <c r="Q70" s="4"/>
      <c r="R70" s="4"/>
      <c r="S70" s="4"/>
      <c r="T70" s="4"/>
      <c r="U70" s="4"/>
      <c r="V70" s="4"/>
      <c r="W70" s="4"/>
    </row>
    <row r="71" spans="1:206" x14ac:dyDescent="0.2">
      <c r="A71" s="4">
        <v>50</v>
      </c>
      <c r="B71" s="4">
        <v>0</v>
      </c>
      <c r="C71" s="4">
        <v>0</v>
      </c>
      <c r="D71" s="4">
        <v>1</v>
      </c>
      <c r="E71" s="4">
        <v>210</v>
      </c>
      <c r="F71" s="4">
        <f>ROUND(Source!X45,O71)</f>
        <v>8476</v>
      </c>
      <c r="G71" s="4" t="s">
        <v>156</v>
      </c>
      <c r="H71" s="4" t="s">
        <v>157</v>
      </c>
      <c r="I71" s="4"/>
      <c r="J71" s="4"/>
      <c r="K71" s="4">
        <v>210</v>
      </c>
      <c r="L71" s="4">
        <v>25</v>
      </c>
      <c r="M71" s="4">
        <v>3</v>
      </c>
      <c r="N71" s="4" t="s">
        <v>3</v>
      </c>
      <c r="O71" s="4">
        <v>0</v>
      </c>
      <c r="P71" s="4"/>
      <c r="Q71" s="4"/>
      <c r="R71" s="4"/>
      <c r="S71" s="4"/>
      <c r="T71" s="4"/>
      <c r="U71" s="4"/>
      <c r="V71" s="4"/>
      <c r="W71" s="4"/>
    </row>
    <row r="72" spans="1:206" x14ac:dyDescent="0.2">
      <c r="A72" s="4">
        <v>50</v>
      </c>
      <c r="B72" s="4">
        <v>0</v>
      </c>
      <c r="C72" s="4">
        <v>0</v>
      </c>
      <c r="D72" s="4">
        <v>1</v>
      </c>
      <c r="E72" s="4">
        <v>211</v>
      </c>
      <c r="F72" s="4">
        <f>ROUND(Source!Y45,O72)</f>
        <v>4887</v>
      </c>
      <c r="G72" s="4" t="s">
        <v>158</v>
      </c>
      <c r="H72" s="4" t="s">
        <v>159</v>
      </c>
      <c r="I72" s="4"/>
      <c r="J72" s="4"/>
      <c r="K72" s="4">
        <v>211</v>
      </c>
      <c r="L72" s="4">
        <v>26</v>
      </c>
      <c r="M72" s="4">
        <v>3</v>
      </c>
      <c r="N72" s="4" t="s">
        <v>3</v>
      </c>
      <c r="O72" s="4">
        <v>0</v>
      </c>
      <c r="P72" s="4"/>
      <c r="Q72" s="4"/>
      <c r="R72" s="4"/>
      <c r="S72" s="4"/>
      <c r="T72" s="4"/>
      <c r="U72" s="4"/>
      <c r="V72" s="4"/>
      <c r="W72" s="4"/>
    </row>
    <row r="73" spans="1:206" x14ac:dyDescent="0.2">
      <c r="A73" s="4">
        <v>50</v>
      </c>
      <c r="B73" s="4">
        <v>0</v>
      </c>
      <c r="C73" s="4">
        <v>0</v>
      </c>
      <c r="D73" s="4">
        <v>1</v>
      </c>
      <c r="E73" s="4">
        <v>224</v>
      </c>
      <c r="F73" s="4">
        <f>ROUND(Source!AR45,O73)</f>
        <v>71803</v>
      </c>
      <c r="G73" s="4" t="s">
        <v>160</v>
      </c>
      <c r="H73" s="4" t="s">
        <v>161</v>
      </c>
      <c r="I73" s="4"/>
      <c r="J73" s="4"/>
      <c r="K73" s="4">
        <v>224</v>
      </c>
      <c r="L73" s="4">
        <v>27</v>
      </c>
      <c r="M73" s="4">
        <v>3</v>
      </c>
      <c r="N73" s="4" t="s">
        <v>3</v>
      </c>
      <c r="O73" s="4">
        <v>0</v>
      </c>
      <c r="P73" s="4"/>
      <c r="Q73" s="4"/>
      <c r="R73" s="4"/>
      <c r="S73" s="4"/>
      <c r="T73" s="4"/>
      <c r="U73" s="4"/>
      <c r="V73" s="4"/>
      <c r="W73" s="4"/>
    </row>
    <row r="74" spans="1:206" x14ac:dyDescent="0.2">
      <c r="A74" s="4">
        <v>50</v>
      </c>
      <c r="B74" s="4">
        <v>1</v>
      </c>
      <c r="C74" s="4">
        <v>0</v>
      </c>
      <c r="D74" s="4">
        <v>2</v>
      </c>
      <c r="E74" s="4">
        <v>0</v>
      </c>
      <c r="F74" s="4">
        <f>ROUND((F73-F54)*8.21,O74)</f>
        <v>589502.63</v>
      </c>
      <c r="G74" s="4" t="s">
        <v>162</v>
      </c>
      <c r="H74" s="4" t="s">
        <v>163</v>
      </c>
      <c r="I74" s="4"/>
      <c r="J74" s="4"/>
      <c r="K74" s="4">
        <v>212</v>
      </c>
      <c r="L74" s="4">
        <v>28</v>
      </c>
      <c r="M74" s="4">
        <v>0</v>
      </c>
      <c r="N74" s="4" t="s">
        <v>3</v>
      </c>
      <c r="O74" s="4">
        <v>2</v>
      </c>
      <c r="P74" s="4"/>
      <c r="Q74" s="4"/>
      <c r="R74" s="4"/>
      <c r="S74" s="4"/>
      <c r="T74" s="4"/>
      <c r="U74" s="4"/>
      <c r="V74" s="4"/>
      <c r="W74" s="4"/>
    </row>
    <row r="75" spans="1:206" x14ac:dyDescent="0.2">
      <c r="A75" s="4">
        <v>50</v>
      </c>
      <c r="B75" s="4">
        <v>1</v>
      </c>
      <c r="C75" s="4">
        <v>0</v>
      </c>
      <c r="D75" s="4">
        <v>2</v>
      </c>
      <c r="E75" s="4">
        <v>0</v>
      </c>
      <c r="F75" s="4">
        <f>ROUND(F74*0.2,O75)</f>
        <v>117900.53</v>
      </c>
      <c r="G75" s="4" t="s">
        <v>164</v>
      </c>
      <c r="H75" s="4" t="s">
        <v>165</v>
      </c>
      <c r="I75" s="4"/>
      <c r="J75" s="4"/>
      <c r="K75" s="4">
        <v>212</v>
      </c>
      <c r="L75" s="4">
        <v>29</v>
      </c>
      <c r="M75" s="4">
        <v>0</v>
      </c>
      <c r="N75" s="4" t="s">
        <v>3</v>
      </c>
      <c r="O75" s="4">
        <v>2</v>
      </c>
      <c r="P75" s="4"/>
      <c r="Q75" s="4"/>
      <c r="R75" s="4"/>
      <c r="S75" s="4"/>
      <c r="T75" s="4"/>
      <c r="U75" s="4"/>
      <c r="V75" s="4"/>
      <c r="W75" s="4"/>
    </row>
    <row r="76" spans="1:206" x14ac:dyDescent="0.2">
      <c r="A76" s="4">
        <v>50</v>
      </c>
      <c r="B76" s="4">
        <v>1</v>
      </c>
      <c r="C76" s="4">
        <v>0</v>
      </c>
      <c r="D76" s="4">
        <v>2</v>
      </c>
      <c r="E76" s="4">
        <v>0</v>
      </c>
      <c r="F76" s="4">
        <f>ROUND(F74+F75,O76)</f>
        <v>707403.16</v>
      </c>
      <c r="G76" s="4" t="s">
        <v>166</v>
      </c>
      <c r="H76" s="4" t="s">
        <v>167</v>
      </c>
      <c r="I76" s="4"/>
      <c r="J76" s="4"/>
      <c r="K76" s="4">
        <v>212</v>
      </c>
      <c r="L76" s="4">
        <v>30</v>
      </c>
      <c r="M76" s="4">
        <v>0</v>
      </c>
      <c r="N76" s="4" t="s">
        <v>3</v>
      </c>
      <c r="O76" s="4">
        <v>2</v>
      </c>
      <c r="P76" s="4"/>
      <c r="Q76" s="4"/>
      <c r="R76" s="4"/>
      <c r="S76" s="4"/>
      <c r="T76" s="4"/>
      <c r="U76" s="4"/>
      <c r="V76" s="4"/>
      <c r="W76" s="4"/>
    </row>
    <row r="78" spans="1:206" x14ac:dyDescent="0.2">
      <c r="A78" s="1">
        <v>4</v>
      </c>
      <c r="B78" s="1">
        <v>1</v>
      </c>
      <c r="C78" s="1"/>
      <c r="D78" s="1">
        <f>ROW(A202)</f>
        <v>202</v>
      </c>
      <c r="E78" s="1"/>
      <c r="F78" s="1" t="s">
        <v>14</v>
      </c>
      <c r="G78" s="1" t="s">
        <v>168</v>
      </c>
      <c r="H78" s="1" t="s">
        <v>3</v>
      </c>
      <c r="I78" s="1">
        <v>0</v>
      </c>
      <c r="J78" s="1"/>
      <c r="K78" s="1">
        <v>-1</v>
      </c>
      <c r="L78" s="1"/>
      <c r="M78" s="1"/>
      <c r="N78" s="1"/>
      <c r="O78" s="1"/>
      <c r="P78" s="1"/>
      <c r="Q78" s="1"/>
      <c r="R78" s="1"/>
      <c r="S78" s="1"/>
      <c r="T78" s="1"/>
      <c r="U78" s="1" t="s">
        <v>3</v>
      </c>
      <c r="V78" s="1">
        <v>0</v>
      </c>
      <c r="W78" s="1"/>
      <c r="X78" s="1"/>
      <c r="Y78" s="1"/>
      <c r="Z78" s="1"/>
      <c r="AA78" s="1"/>
      <c r="AB78" s="1" t="s">
        <v>3</v>
      </c>
      <c r="AC78" s="1" t="s">
        <v>3</v>
      </c>
      <c r="AD78" s="1" t="s">
        <v>3</v>
      </c>
      <c r="AE78" s="1" t="s">
        <v>3</v>
      </c>
      <c r="AF78" s="1" t="s">
        <v>3</v>
      </c>
      <c r="AG78" s="1" t="s">
        <v>3</v>
      </c>
      <c r="AH78" s="1"/>
      <c r="AI78" s="1"/>
      <c r="AJ78" s="1"/>
      <c r="AK78" s="1"/>
      <c r="AL78" s="1"/>
      <c r="AM78" s="1"/>
      <c r="AN78" s="1"/>
      <c r="AO78" s="1"/>
      <c r="AP78" s="1" t="s">
        <v>3</v>
      </c>
      <c r="AQ78" s="1" t="s">
        <v>3</v>
      </c>
      <c r="AR78" s="1" t="s">
        <v>3</v>
      </c>
      <c r="AS78" s="1"/>
      <c r="AT78" s="1"/>
      <c r="AU78" s="1"/>
      <c r="AV78" s="1"/>
      <c r="AW78" s="1"/>
      <c r="AX78" s="1"/>
      <c r="AY78" s="1"/>
      <c r="AZ78" s="1" t="s">
        <v>3</v>
      </c>
      <c r="BA78" s="1"/>
      <c r="BB78" s="1" t="s">
        <v>3</v>
      </c>
      <c r="BC78" s="1" t="s">
        <v>3</v>
      </c>
      <c r="BD78" s="1" t="s">
        <v>12</v>
      </c>
      <c r="BE78" s="1" t="s">
        <v>12</v>
      </c>
      <c r="BF78" s="1" t="s">
        <v>13</v>
      </c>
      <c r="BG78" s="1" t="s">
        <v>3</v>
      </c>
      <c r="BH78" s="1" t="s">
        <v>13</v>
      </c>
      <c r="BI78" s="1" t="s">
        <v>12</v>
      </c>
      <c r="BJ78" s="1" t="s">
        <v>3</v>
      </c>
      <c r="BK78" s="1" t="s">
        <v>3</v>
      </c>
      <c r="BL78" s="1" t="s">
        <v>3</v>
      </c>
      <c r="BM78" s="1" t="s">
        <v>3</v>
      </c>
      <c r="BN78" s="1" t="s">
        <v>12</v>
      </c>
      <c r="BO78" s="1" t="s">
        <v>3</v>
      </c>
      <c r="BP78" s="1" t="s">
        <v>3</v>
      </c>
      <c r="BQ78" s="1"/>
      <c r="BR78" s="1"/>
      <c r="BS78" s="1"/>
      <c r="BT78" s="1"/>
      <c r="BU78" s="1"/>
      <c r="BV78" s="1"/>
      <c r="BW78" s="1"/>
      <c r="BX78" s="1">
        <v>0</v>
      </c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>
        <v>0</v>
      </c>
    </row>
    <row r="80" spans="1:206" x14ac:dyDescent="0.2">
      <c r="A80" s="2">
        <v>52</v>
      </c>
      <c r="B80" s="2">
        <f t="shared" ref="B80:G80" si="65">B202</f>
        <v>1</v>
      </c>
      <c r="C80" s="2">
        <f t="shared" si="65"/>
        <v>4</v>
      </c>
      <c r="D80" s="2">
        <f t="shared" si="65"/>
        <v>78</v>
      </c>
      <c r="E80" s="2">
        <f t="shared" si="65"/>
        <v>0</v>
      </c>
      <c r="F80" s="2" t="str">
        <f t="shared" si="65"/>
        <v>Новый раздел</v>
      </c>
      <c r="G80" s="2" t="str">
        <f t="shared" si="65"/>
        <v>2. Площадка для занаятий физкультурой</v>
      </c>
      <c r="H80" s="2"/>
      <c r="I80" s="2"/>
      <c r="J80" s="2"/>
      <c r="K80" s="2"/>
      <c r="L80" s="2"/>
      <c r="M80" s="2"/>
      <c r="N80" s="2"/>
      <c r="O80" s="2">
        <f t="shared" ref="O80:AT80" si="66">O202</f>
        <v>156645</v>
      </c>
      <c r="P80" s="2">
        <f t="shared" si="66"/>
        <v>144392</v>
      </c>
      <c r="Q80" s="2">
        <f t="shared" si="66"/>
        <v>9522</v>
      </c>
      <c r="R80" s="2">
        <f t="shared" si="66"/>
        <v>811</v>
      </c>
      <c r="S80" s="2">
        <f t="shared" si="66"/>
        <v>2731</v>
      </c>
      <c r="T80" s="2">
        <f t="shared" si="66"/>
        <v>0</v>
      </c>
      <c r="U80" s="2">
        <f t="shared" si="66"/>
        <v>409.14865199999997</v>
      </c>
      <c r="V80" s="2">
        <f t="shared" si="66"/>
        <v>62.987687000000001</v>
      </c>
      <c r="W80" s="2">
        <f t="shared" si="66"/>
        <v>0</v>
      </c>
      <c r="X80" s="2">
        <f t="shared" si="66"/>
        <v>4375</v>
      </c>
      <c r="Y80" s="2">
        <f t="shared" si="66"/>
        <v>2502</v>
      </c>
      <c r="Z80" s="2">
        <f t="shared" si="66"/>
        <v>0</v>
      </c>
      <c r="AA80" s="2">
        <f t="shared" si="66"/>
        <v>0</v>
      </c>
      <c r="AB80" s="2">
        <f t="shared" si="66"/>
        <v>0</v>
      </c>
      <c r="AC80" s="2">
        <f t="shared" si="66"/>
        <v>0</v>
      </c>
      <c r="AD80" s="2">
        <f t="shared" si="66"/>
        <v>0</v>
      </c>
      <c r="AE80" s="2">
        <f t="shared" si="66"/>
        <v>0</v>
      </c>
      <c r="AF80" s="2">
        <f t="shared" si="66"/>
        <v>0</v>
      </c>
      <c r="AG80" s="2">
        <f t="shared" si="66"/>
        <v>0</v>
      </c>
      <c r="AH80" s="2">
        <f t="shared" si="66"/>
        <v>0</v>
      </c>
      <c r="AI80" s="2">
        <f t="shared" si="66"/>
        <v>0</v>
      </c>
      <c r="AJ80" s="2">
        <f t="shared" si="66"/>
        <v>0</v>
      </c>
      <c r="AK80" s="2">
        <f t="shared" si="66"/>
        <v>0</v>
      </c>
      <c r="AL80" s="2">
        <f t="shared" si="66"/>
        <v>0</v>
      </c>
      <c r="AM80" s="2">
        <f t="shared" si="66"/>
        <v>0</v>
      </c>
      <c r="AN80" s="2">
        <f t="shared" si="66"/>
        <v>0</v>
      </c>
      <c r="AO80" s="2">
        <f t="shared" si="66"/>
        <v>0</v>
      </c>
      <c r="AP80" s="2">
        <f t="shared" si="66"/>
        <v>0</v>
      </c>
      <c r="AQ80" s="2">
        <f t="shared" si="66"/>
        <v>0</v>
      </c>
      <c r="AR80" s="2">
        <f t="shared" si="66"/>
        <v>163522</v>
      </c>
      <c r="AS80" s="2">
        <f t="shared" si="66"/>
        <v>163522</v>
      </c>
      <c r="AT80" s="2">
        <f t="shared" si="66"/>
        <v>0</v>
      </c>
      <c r="AU80" s="2">
        <f t="shared" ref="AU80:BZ80" si="67">AU202</f>
        <v>0</v>
      </c>
      <c r="AV80" s="2">
        <f t="shared" si="67"/>
        <v>144392</v>
      </c>
      <c r="AW80" s="2">
        <f t="shared" si="67"/>
        <v>144392</v>
      </c>
      <c r="AX80" s="2">
        <f t="shared" si="67"/>
        <v>0</v>
      </c>
      <c r="AY80" s="2">
        <f t="shared" si="67"/>
        <v>144392</v>
      </c>
      <c r="AZ80" s="2">
        <f t="shared" si="67"/>
        <v>0</v>
      </c>
      <c r="BA80" s="2">
        <f t="shared" si="67"/>
        <v>0</v>
      </c>
      <c r="BB80" s="2">
        <f t="shared" si="67"/>
        <v>0</v>
      </c>
      <c r="BC80" s="2">
        <f t="shared" si="67"/>
        <v>0</v>
      </c>
      <c r="BD80" s="2">
        <f t="shared" si="67"/>
        <v>1995</v>
      </c>
      <c r="BE80" s="2">
        <f t="shared" si="67"/>
        <v>0</v>
      </c>
      <c r="BF80" s="2">
        <f t="shared" si="67"/>
        <v>0</v>
      </c>
      <c r="BG80" s="2">
        <f t="shared" si="67"/>
        <v>0</v>
      </c>
      <c r="BH80" s="2">
        <f t="shared" si="67"/>
        <v>0</v>
      </c>
      <c r="BI80" s="2">
        <f t="shared" si="67"/>
        <v>0</v>
      </c>
      <c r="BJ80" s="2">
        <f t="shared" si="67"/>
        <v>0</v>
      </c>
      <c r="BK80" s="2">
        <f t="shared" si="67"/>
        <v>0</v>
      </c>
      <c r="BL80" s="2">
        <f t="shared" si="67"/>
        <v>0</v>
      </c>
      <c r="BM80" s="2">
        <f t="shared" si="67"/>
        <v>0</v>
      </c>
      <c r="BN80" s="2">
        <f t="shared" si="67"/>
        <v>0</v>
      </c>
      <c r="BO80" s="2">
        <f t="shared" si="67"/>
        <v>0</v>
      </c>
      <c r="BP80" s="2">
        <f t="shared" si="67"/>
        <v>0</v>
      </c>
      <c r="BQ80" s="2">
        <f t="shared" si="67"/>
        <v>0</v>
      </c>
      <c r="BR80" s="2">
        <f t="shared" si="67"/>
        <v>0</v>
      </c>
      <c r="BS80" s="2">
        <f t="shared" si="67"/>
        <v>0</v>
      </c>
      <c r="BT80" s="2">
        <f t="shared" si="67"/>
        <v>0</v>
      </c>
      <c r="BU80" s="2">
        <f t="shared" si="67"/>
        <v>0</v>
      </c>
      <c r="BV80" s="2">
        <f t="shared" si="67"/>
        <v>0</v>
      </c>
      <c r="BW80" s="2">
        <f t="shared" si="67"/>
        <v>0</v>
      </c>
      <c r="BX80" s="2">
        <f t="shared" si="67"/>
        <v>0</v>
      </c>
      <c r="BY80" s="2">
        <f t="shared" si="67"/>
        <v>0</v>
      </c>
      <c r="BZ80" s="2">
        <f t="shared" si="67"/>
        <v>0</v>
      </c>
      <c r="CA80" s="2">
        <f t="shared" ref="CA80:DF80" si="68">CA202</f>
        <v>0</v>
      </c>
      <c r="CB80" s="2">
        <f t="shared" si="68"/>
        <v>0</v>
      </c>
      <c r="CC80" s="2">
        <f t="shared" si="68"/>
        <v>0</v>
      </c>
      <c r="CD80" s="2">
        <f t="shared" si="68"/>
        <v>0</v>
      </c>
      <c r="CE80" s="2">
        <f t="shared" si="68"/>
        <v>0</v>
      </c>
      <c r="CF80" s="2">
        <f t="shared" si="68"/>
        <v>0</v>
      </c>
      <c r="CG80" s="2">
        <f t="shared" si="68"/>
        <v>0</v>
      </c>
      <c r="CH80" s="2">
        <f t="shared" si="68"/>
        <v>0</v>
      </c>
      <c r="CI80" s="2">
        <f t="shared" si="68"/>
        <v>0</v>
      </c>
      <c r="CJ80" s="2">
        <f t="shared" si="68"/>
        <v>0</v>
      </c>
      <c r="CK80" s="2">
        <f t="shared" si="68"/>
        <v>0</v>
      </c>
      <c r="CL80" s="2">
        <f t="shared" si="68"/>
        <v>0</v>
      </c>
      <c r="CM80" s="2">
        <f t="shared" si="68"/>
        <v>0</v>
      </c>
      <c r="CN80" s="2">
        <f t="shared" si="68"/>
        <v>0</v>
      </c>
      <c r="CO80" s="2">
        <f t="shared" si="68"/>
        <v>0</v>
      </c>
      <c r="CP80" s="2">
        <f t="shared" si="68"/>
        <v>0</v>
      </c>
      <c r="CQ80" s="2">
        <f t="shared" si="68"/>
        <v>0</v>
      </c>
      <c r="CR80" s="2">
        <f t="shared" si="68"/>
        <v>0</v>
      </c>
      <c r="CS80" s="2">
        <f t="shared" si="68"/>
        <v>0</v>
      </c>
      <c r="CT80" s="2">
        <f t="shared" si="68"/>
        <v>0</v>
      </c>
      <c r="CU80" s="2">
        <f t="shared" si="68"/>
        <v>0</v>
      </c>
      <c r="CV80" s="2">
        <f t="shared" si="68"/>
        <v>0</v>
      </c>
      <c r="CW80" s="2">
        <f t="shared" si="68"/>
        <v>0</v>
      </c>
      <c r="CX80" s="2">
        <f t="shared" si="68"/>
        <v>0</v>
      </c>
      <c r="CY80" s="2">
        <f t="shared" si="68"/>
        <v>0</v>
      </c>
      <c r="CZ80" s="2">
        <f t="shared" si="68"/>
        <v>0</v>
      </c>
      <c r="DA80" s="2">
        <f t="shared" si="68"/>
        <v>0</v>
      </c>
      <c r="DB80" s="2">
        <f t="shared" si="68"/>
        <v>0</v>
      </c>
      <c r="DC80" s="2">
        <f t="shared" si="68"/>
        <v>0</v>
      </c>
      <c r="DD80" s="2">
        <f t="shared" si="68"/>
        <v>0</v>
      </c>
      <c r="DE80" s="2">
        <f t="shared" si="68"/>
        <v>0</v>
      </c>
      <c r="DF80" s="2">
        <f t="shared" si="68"/>
        <v>0</v>
      </c>
      <c r="DG80" s="3">
        <f t="shared" ref="DG80:EL80" si="69">DG202</f>
        <v>0</v>
      </c>
      <c r="DH80" s="3">
        <f t="shared" si="69"/>
        <v>0</v>
      </c>
      <c r="DI80" s="3">
        <f t="shared" si="69"/>
        <v>0</v>
      </c>
      <c r="DJ80" s="3">
        <f t="shared" si="69"/>
        <v>0</v>
      </c>
      <c r="DK80" s="3">
        <f t="shared" si="69"/>
        <v>0</v>
      </c>
      <c r="DL80" s="3">
        <f t="shared" si="69"/>
        <v>0</v>
      </c>
      <c r="DM80" s="3">
        <f t="shared" si="69"/>
        <v>0</v>
      </c>
      <c r="DN80" s="3">
        <f t="shared" si="69"/>
        <v>0</v>
      </c>
      <c r="DO80" s="3">
        <f t="shared" si="69"/>
        <v>0</v>
      </c>
      <c r="DP80" s="3">
        <f t="shared" si="69"/>
        <v>0</v>
      </c>
      <c r="DQ80" s="3">
        <f t="shared" si="69"/>
        <v>0</v>
      </c>
      <c r="DR80" s="3">
        <f t="shared" si="69"/>
        <v>0</v>
      </c>
      <c r="DS80" s="3">
        <f t="shared" si="69"/>
        <v>0</v>
      </c>
      <c r="DT80" s="3">
        <f t="shared" si="69"/>
        <v>0</v>
      </c>
      <c r="DU80" s="3">
        <f t="shared" si="69"/>
        <v>0</v>
      </c>
      <c r="DV80" s="3">
        <f t="shared" si="69"/>
        <v>0</v>
      </c>
      <c r="DW80" s="3">
        <f t="shared" si="69"/>
        <v>0</v>
      </c>
      <c r="DX80" s="3">
        <f t="shared" si="69"/>
        <v>0</v>
      </c>
      <c r="DY80" s="3">
        <f t="shared" si="69"/>
        <v>0</v>
      </c>
      <c r="DZ80" s="3">
        <f t="shared" si="69"/>
        <v>0</v>
      </c>
      <c r="EA80" s="3">
        <f t="shared" si="69"/>
        <v>0</v>
      </c>
      <c r="EB80" s="3">
        <f t="shared" si="69"/>
        <v>0</v>
      </c>
      <c r="EC80" s="3">
        <f t="shared" si="69"/>
        <v>0</v>
      </c>
      <c r="ED80" s="3">
        <f t="shared" si="69"/>
        <v>0</v>
      </c>
      <c r="EE80" s="3">
        <f t="shared" si="69"/>
        <v>0</v>
      </c>
      <c r="EF80" s="3">
        <f t="shared" si="69"/>
        <v>0</v>
      </c>
      <c r="EG80" s="3">
        <f t="shared" si="69"/>
        <v>0</v>
      </c>
      <c r="EH80" s="3">
        <f t="shared" si="69"/>
        <v>0</v>
      </c>
      <c r="EI80" s="3">
        <f t="shared" si="69"/>
        <v>0</v>
      </c>
      <c r="EJ80" s="3">
        <f t="shared" si="69"/>
        <v>0</v>
      </c>
      <c r="EK80" s="3">
        <f t="shared" si="69"/>
        <v>0</v>
      </c>
      <c r="EL80" s="3">
        <f t="shared" si="69"/>
        <v>0</v>
      </c>
      <c r="EM80" s="3">
        <f t="shared" ref="EM80:FR80" si="70">EM202</f>
        <v>0</v>
      </c>
      <c r="EN80" s="3">
        <f t="shared" si="70"/>
        <v>0</v>
      </c>
      <c r="EO80" s="3">
        <f t="shared" si="70"/>
        <v>0</v>
      </c>
      <c r="EP80" s="3">
        <f t="shared" si="70"/>
        <v>0</v>
      </c>
      <c r="EQ80" s="3">
        <f t="shared" si="70"/>
        <v>0</v>
      </c>
      <c r="ER80" s="3">
        <f t="shared" si="70"/>
        <v>0</v>
      </c>
      <c r="ES80" s="3">
        <f t="shared" si="70"/>
        <v>0</v>
      </c>
      <c r="ET80" s="3">
        <f t="shared" si="70"/>
        <v>0</v>
      </c>
      <c r="EU80" s="3">
        <f t="shared" si="70"/>
        <v>0</v>
      </c>
      <c r="EV80" s="3">
        <f t="shared" si="70"/>
        <v>0</v>
      </c>
      <c r="EW80" s="3">
        <f t="shared" si="70"/>
        <v>0</v>
      </c>
      <c r="EX80" s="3">
        <f t="shared" si="70"/>
        <v>0</v>
      </c>
      <c r="EY80" s="3">
        <f t="shared" si="70"/>
        <v>0</v>
      </c>
      <c r="EZ80" s="3">
        <f t="shared" si="70"/>
        <v>0</v>
      </c>
      <c r="FA80" s="3">
        <f t="shared" si="70"/>
        <v>0</v>
      </c>
      <c r="FB80" s="3">
        <f t="shared" si="70"/>
        <v>0</v>
      </c>
      <c r="FC80" s="3">
        <f t="shared" si="70"/>
        <v>0</v>
      </c>
      <c r="FD80" s="3">
        <f t="shared" si="70"/>
        <v>0</v>
      </c>
      <c r="FE80" s="3">
        <f t="shared" si="70"/>
        <v>0</v>
      </c>
      <c r="FF80" s="3">
        <f t="shared" si="70"/>
        <v>0</v>
      </c>
      <c r="FG80" s="3">
        <f t="shared" si="70"/>
        <v>0</v>
      </c>
      <c r="FH80" s="3">
        <f t="shared" si="70"/>
        <v>0</v>
      </c>
      <c r="FI80" s="3">
        <f t="shared" si="70"/>
        <v>0</v>
      </c>
      <c r="FJ80" s="3">
        <f t="shared" si="70"/>
        <v>0</v>
      </c>
      <c r="FK80" s="3">
        <f t="shared" si="70"/>
        <v>0</v>
      </c>
      <c r="FL80" s="3">
        <f t="shared" si="70"/>
        <v>0</v>
      </c>
      <c r="FM80" s="3">
        <f t="shared" si="70"/>
        <v>0</v>
      </c>
      <c r="FN80" s="3">
        <f t="shared" si="70"/>
        <v>0</v>
      </c>
      <c r="FO80" s="3">
        <f t="shared" si="70"/>
        <v>0</v>
      </c>
      <c r="FP80" s="3">
        <f t="shared" si="70"/>
        <v>0</v>
      </c>
      <c r="FQ80" s="3">
        <f t="shared" si="70"/>
        <v>0</v>
      </c>
      <c r="FR80" s="3">
        <f t="shared" si="70"/>
        <v>0</v>
      </c>
      <c r="FS80" s="3">
        <f t="shared" ref="FS80:GX80" si="71">FS202</f>
        <v>0</v>
      </c>
      <c r="FT80" s="3">
        <f t="shared" si="71"/>
        <v>0</v>
      </c>
      <c r="FU80" s="3">
        <f t="shared" si="71"/>
        <v>0</v>
      </c>
      <c r="FV80" s="3">
        <f t="shared" si="71"/>
        <v>0</v>
      </c>
      <c r="FW80" s="3">
        <f t="shared" si="71"/>
        <v>0</v>
      </c>
      <c r="FX80" s="3">
        <f t="shared" si="71"/>
        <v>0</v>
      </c>
      <c r="FY80" s="3">
        <f t="shared" si="71"/>
        <v>0</v>
      </c>
      <c r="FZ80" s="3">
        <f t="shared" si="71"/>
        <v>0</v>
      </c>
      <c r="GA80" s="3">
        <f t="shared" si="71"/>
        <v>0</v>
      </c>
      <c r="GB80" s="3">
        <f t="shared" si="71"/>
        <v>0</v>
      </c>
      <c r="GC80" s="3">
        <f t="shared" si="71"/>
        <v>0</v>
      </c>
      <c r="GD80" s="3">
        <f t="shared" si="71"/>
        <v>0</v>
      </c>
      <c r="GE80" s="3">
        <f t="shared" si="71"/>
        <v>0</v>
      </c>
      <c r="GF80" s="3">
        <f t="shared" si="71"/>
        <v>0</v>
      </c>
      <c r="GG80" s="3">
        <f t="shared" si="71"/>
        <v>0</v>
      </c>
      <c r="GH80" s="3">
        <f t="shared" si="71"/>
        <v>0</v>
      </c>
      <c r="GI80" s="3">
        <f t="shared" si="71"/>
        <v>0</v>
      </c>
      <c r="GJ80" s="3">
        <f t="shared" si="71"/>
        <v>0</v>
      </c>
      <c r="GK80" s="3">
        <f t="shared" si="71"/>
        <v>0</v>
      </c>
      <c r="GL80" s="3">
        <f t="shared" si="71"/>
        <v>0</v>
      </c>
      <c r="GM80" s="3">
        <f t="shared" si="71"/>
        <v>0</v>
      </c>
      <c r="GN80" s="3">
        <f t="shared" si="71"/>
        <v>0</v>
      </c>
      <c r="GO80" s="3">
        <f t="shared" si="71"/>
        <v>0</v>
      </c>
      <c r="GP80" s="3">
        <f t="shared" si="71"/>
        <v>0</v>
      </c>
      <c r="GQ80" s="3">
        <f t="shared" si="71"/>
        <v>0</v>
      </c>
      <c r="GR80" s="3">
        <f t="shared" si="71"/>
        <v>0</v>
      </c>
      <c r="GS80" s="3">
        <f t="shared" si="71"/>
        <v>0</v>
      </c>
      <c r="GT80" s="3">
        <f t="shared" si="71"/>
        <v>0</v>
      </c>
      <c r="GU80" s="3">
        <f t="shared" si="71"/>
        <v>0</v>
      </c>
      <c r="GV80" s="3">
        <f t="shared" si="71"/>
        <v>0</v>
      </c>
      <c r="GW80" s="3">
        <f t="shared" si="71"/>
        <v>0</v>
      </c>
      <c r="GX80" s="3">
        <f t="shared" si="71"/>
        <v>0</v>
      </c>
    </row>
    <row r="82" spans="1:245" x14ac:dyDescent="0.2">
      <c r="A82" s="1">
        <v>5</v>
      </c>
      <c r="B82" s="1">
        <v>1</v>
      </c>
      <c r="C82" s="1"/>
      <c r="D82" s="1">
        <f>ROW(A124)</f>
        <v>124</v>
      </c>
      <c r="E82" s="1"/>
      <c r="F82" s="1" t="s">
        <v>169</v>
      </c>
      <c r="G82" s="1" t="s">
        <v>170</v>
      </c>
      <c r="H82" s="1" t="s">
        <v>3</v>
      </c>
      <c r="I82" s="1">
        <v>0</v>
      </c>
      <c r="J82" s="1"/>
      <c r="K82" s="1">
        <v>0</v>
      </c>
      <c r="L82" s="1"/>
      <c r="M82" s="1"/>
      <c r="N82" s="1"/>
      <c r="O82" s="1"/>
      <c r="P82" s="1"/>
      <c r="Q82" s="1"/>
      <c r="R82" s="1"/>
      <c r="S82" s="1"/>
      <c r="T82" s="1"/>
      <c r="U82" s="1" t="s">
        <v>3</v>
      </c>
      <c r="V82" s="1">
        <v>0</v>
      </c>
      <c r="W82" s="1"/>
      <c r="X82" s="1"/>
      <c r="Y82" s="1"/>
      <c r="Z82" s="1"/>
      <c r="AA82" s="1"/>
      <c r="AB82" s="1" t="s">
        <v>3</v>
      </c>
      <c r="AC82" s="1" t="s">
        <v>3</v>
      </c>
      <c r="AD82" s="1" t="s">
        <v>3</v>
      </c>
      <c r="AE82" s="1" t="s">
        <v>3</v>
      </c>
      <c r="AF82" s="1" t="s">
        <v>3</v>
      </c>
      <c r="AG82" s="1" t="s">
        <v>3</v>
      </c>
      <c r="AH82" s="1"/>
      <c r="AI82" s="1"/>
      <c r="AJ82" s="1"/>
      <c r="AK82" s="1"/>
      <c r="AL82" s="1"/>
      <c r="AM82" s="1"/>
      <c r="AN82" s="1"/>
      <c r="AO82" s="1"/>
      <c r="AP82" s="1" t="s">
        <v>3</v>
      </c>
      <c r="AQ82" s="1" t="s">
        <v>3</v>
      </c>
      <c r="AR82" s="1" t="s">
        <v>3</v>
      </c>
      <c r="AS82" s="1"/>
      <c r="AT82" s="1"/>
      <c r="AU82" s="1"/>
      <c r="AV82" s="1"/>
      <c r="AW82" s="1"/>
      <c r="AX82" s="1"/>
      <c r="AY82" s="1"/>
      <c r="AZ82" s="1" t="s">
        <v>3</v>
      </c>
      <c r="BA82" s="1"/>
      <c r="BB82" s="1" t="s">
        <v>3</v>
      </c>
      <c r="BC82" s="1" t="s">
        <v>3</v>
      </c>
      <c r="BD82" s="1" t="s">
        <v>12</v>
      </c>
      <c r="BE82" s="1" t="s">
        <v>12</v>
      </c>
      <c r="BF82" s="1" t="s">
        <v>13</v>
      </c>
      <c r="BG82" s="1" t="s">
        <v>3</v>
      </c>
      <c r="BH82" s="1" t="s">
        <v>13</v>
      </c>
      <c r="BI82" s="1" t="s">
        <v>12</v>
      </c>
      <c r="BJ82" s="1" t="s">
        <v>3</v>
      </c>
      <c r="BK82" s="1" t="s">
        <v>3</v>
      </c>
      <c r="BL82" s="1" t="s">
        <v>3</v>
      </c>
      <c r="BM82" s="1" t="s">
        <v>3</v>
      </c>
      <c r="BN82" s="1" t="s">
        <v>12</v>
      </c>
      <c r="BO82" s="1" t="s">
        <v>3</v>
      </c>
      <c r="BP82" s="1" t="s">
        <v>3</v>
      </c>
      <c r="BQ82" s="1"/>
      <c r="BR82" s="1"/>
      <c r="BS82" s="1"/>
      <c r="BT82" s="1"/>
      <c r="BU82" s="1"/>
      <c r="BV82" s="1"/>
      <c r="BW82" s="1"/>
      <c r="BX82" s="1">
        <v>0</v>
      </c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>
        <v>0</v>
      </c>
    </row>
    <row r="84" spans="1:245" x14ac:dyDescent="0.2">
      <c r="A84" s="2">
        <v>52</v>
      </c>
      <c r="B84" s="2">
        <f t="shared" ref="B84:G84" si="72">B124</f>
        <v>1</v>
      </c>
      <c r="C84" s="2">
        <f t="shared" si="72"/>
        <v>5</v>
      </c>
      <c r="D84" s="2">
        <f t="shared" si="72"/>
        <v>82</v>
      </c>
      <c r="E84" s="2">
        <f t="shared" si="72"/>
        <v>0</v>
      </c>
      <c r="F84" s="2" t="str">
        <f t="shared" si="72"/>
        <v>Новый подраздел</v>
      </c>
      <c r="G84" s="2" t="str">
        <f t="shared" si="72"/>
        <v>Покрытие</v>
      </c>
      <c r="H84" s="2"/>
      <c r="I84" s="2"/>
      <c r="J84" s="2"/>
      <c r="K84" s="2"/>
      <c r="L84" s="2"/>
      <c r="M84" s="2"/>
      <c r="N84" s="2"/>
      <c r="O84" s="2">
        <f t="shared" ref="O84:AT84" si="73">O124</f>
        <v>126700</v>
      </c>
      <c r="P84" s="2">
        <f t="shared" si="73"/>
        <v>115811</v>
      </c>
      <c r="Q84" s="2">
        <f t="shared" si="73"/>
        <v>8592</v>
      </c>
      <c r="R84" s="2">
        <f t="shared" si="73"/>
        <v>697</v>
      </c>
      <c r="S84" s="2">
        <f t="shared" si="73"/>
        <v>2297</v>
      </c>
      <c r="T84" s="2">
        <f t="shared" si="73"/>
        <v>0</v>
      </c>
      <c r="U84" s="2">
        <f t="shared" si="73"/>
        <v>346.47105199999999</v>
      </c>
      <c r="V84" s="2">
        <f t="shared" si="73"/>
        <v>53.227086999999997</v>
      </c>
      <c r="W84" s="2">
        <f t="shared" si="73"/>
        <v>0</v>
      </c>
      <c r="X84" s="2">
        <f t="shared" si="73"/>
        <v>3881</v>
      </c>
      <c r="Y84" s="2">
        <f t="shared" si="73"/>
        <v>2108</v>
      </c>
      <c r="Z84" s="2">
        <f t="shared" si="73"/>
        <v>0</v>
      </c>
      <c r="AA84" s="2">
        <f t="shared" si="73"/>
        <v>0</v>
      </c>
      <c r="AB84" s="2">
        <f t="shared" si="73"/>
        <v>126700</v>
      </c>
      <c r="AC84" s="2">
        <f t="shared" si="73"/>
        <v>115811</v>
      </c>
      <c r="AD84" s="2">
        <f t="shared" si="73"/>
        <v>8592</v>
      </c>
      <c r="AE84" s="2">
        <f t="shared" si="73"/>
        <v>697</v>
      </c>
      <c r="AF84" s="2">
        <f t="shared" si="73"/>
        <v>2297</v>
      </c>
      <c r="AG84" s="2">
        <f t="shared" si="73"/>
        <v>0</v>
      </c>
      <c r="AH84" s="2">
        <f t="shared" si="73"/>
        <v>346.47105199999999</v>
      </c>
      <c r="AI84" s="2">
        <f t="shared" si="73"/>
        <v>53.227086999999997</v>
      </c>
      <c r="AJ84" s="2">
        <f t="shared" si="73"/>
        <v>0</v>
      </c>
      <c r="AK84" s="2">
        <f t="shared" si="73"/>
        <v>3881</v>
      </c>
      <c r="AL84" s="2">
        <f t="shared" si="73"/>
        <v>2108</v>
      </c>
      <c r="AM84" s="2">
        <f t="shared" si="73"/>
        <v>0</v>
      </c>
      <c r="AN84" s="2">
        <f t="shared" si="73"/>
        <v>0</v>
      </c>
      <c r="AO84" s="2">
        <f t="shared" si="73"/>
        <v>0</v>
      </c>
      <c r="AP84" s="2">
        <f t="shared" si="73"/>
        <v>0</v>
      </c>
      <c r="AQ84" s="2">
        <f t="shared" si="73"/>
        <v>0</v>
      </c>
      <c r="AR84" s="2">
        <f t="shared" si="73"/>
        <v>132689</v>
      </c>
      <c r="AS84" s="2">
        <f t="shared" si="73"/>
        <v>132689</v>
      </c>
      <c r="AT84" s="2">
        <f t="shared" si="73"/>
        <v>0</v>
      </c>
      <c r="AU84" s="2">
        <f t="shared" ref="AU84:BZ84" si="74">AU124</f>
        <v>0</v>
      </c>
      <c r="AV84" s="2">
        <f t="shared" si="74"/>
        <v>115811</v>
      </c>
      <c r="AW84" s="2">
        <f t="shared" si="74"/>
        <v>115811</v>
      </c>
      <c r="AX84" s="2">
        <f t="shared" si="74"/>
        <v>0</v>
      </c>
      <c r="AY84" s="2">
        <f t="shared" si="74"/>
        <v>115811</v>
      </c>
      <c r="AZ84" s="2">
        <f t="shared" si="74"/>
        <v>0</v>
      </c>
      <c r="BA84" s="2">
        <f t="shared" si="74"/>
        <v>0</v>
      </c>
      <c r="BB84" s="2">
        <f t="shared" si="74"/>
        <v>0</v>
      </c>
      <c r="BC84" s="2">
        <f t="shared" si="74"/>
        <v>0</v>
      </c>
      <c r="BD84" s="2">
        <f t="shared" si="74"/>
        <v>1995</v>
      </c>
      <c r="BE84" s="2">
        <f t="shared" si="74"/>
        <v>0</v>
      </c>
      <c r="BF84" s="2">
        <f t="shared" si="74"/>
        <v>0</v>
      </c>
      <c r="BG84" s="2">
        <f t="shared" si="74"/>
        <v>0</v>
      </c>
      <c r="BH84" s="2">
        <f t="shared" si="74"/>
        <v>0</v>
      </c>
      <c r="BI84" s="2">
        <f t="shared" si="74"/>
        <v>0</v>
      </c>
      <c r="BJ84" s="2">
        <f t="shared" si="74"/>
        <v>0</v>
      </c>
      <c r="BK84" s="2">
        <f t="shared" si="74"/>
        <v>0</v>
      </c>
      <c r="BL84" s="2">
        <f t="shared" si="74"/>
        <v>0</v>
      </c>
      <c r="BM84" s="2">
        <f t="shared" si="74"/>
        <v>0</v>
      </c>
      <c r="BN84" s="2">
        <f t="shared" si="74"/>
        <v>0</v>
      </c>
      <c r="BO84" s="2">
        <f t="shared" si="74"/>
        <v>0</v>
      </c>
      <c r="BP84" s="2">
        <f t="shared" si="74"/>
        <v>0</v>
      </c>
      <c r="BQ84" s="2">
        <f t="shared" si="74"/>
        <v>0</v>
      </c>
      <c r="BR84" s="2">
        <f t="shared" si="74"/>
        <v>0</v>
      </c>
      <c r="BS84" s="2">
        <f t="shared" si="74"/>
        <v>0</v>
      </c>
      <c r="BT84" s="2">
        <f t="shared" si="74"/>
        <v>0</v>
      </c>
      <c r="BU84" s="2">
        <f t="shared" si="74"/>
        <v>0</v>
      </c>
      <c r="BV84" s="2">
        <f t="shared" si="74"/>
        <v>0</v>
      </c>
      <c r="BW84" s="2">
        <f t="shared" si="74"/>
        <v>0</v>
      </c>
      <c r="BX84" s="2">
        <f t="shared" si="74"/>
        <v>0</v>
      </c>
      <c r="BY84" s="2">
        <f t="shared" si="74"/>
        <v>0</v>
      </c>
      <c r="BZ84" s="2">
        <f t="shared" si="74"/>
        <v>0</v>
      </c>
      <c r="CA84" s="2">
        <f t="shared" ref="CA84:DF84" si="75">CA124</f>
        <v>132689</v>
      </c>
      <c r="CB84" s="2">
        <f t="shared" si="75"/>
        <v>132689</v>
      </c>
      <c r="CC84" s="2">
        <f t="shared" si="75"/>
        <v>0</v>
      </c>
      <c r="CD84" s="2">
        <f t="shared" si="75"/>
        <v>0</v>
      </c>
      <c r="CE84" s="2">
        <f t="shared" si="75"/>
        <v>115811</v>
      </c>
      <c r="CF84" s="2">
        <f t="shared" si="75"/>
        <v>115811</v>
      </c>
      <c r="CG84" s="2">
        <f t="shared" si="75"/>
        <v>0</v>
      </c>
      <c r="CH84" s="2">
        <f t="shared" si="75"/>
        <v>115811</v>
      </c>
      <c r="CI84" s="2">
        <f t="shared" si="75"/>
        <v>0</v>
      </c>
      <c r="CJ84" s="2">
        <f t="shared" si="75"/>
        <v>0</v>
      </c>
      <c r="CK84" s="2">
        <f t="shared" si="75"/>
        <v>0</v>
      </c>
      <c r="CL84" s="2">
        <f t="shared" si="75"/>
        <v>0</v>
      </c>
      <c r="CM84" s="2">
        <f t="shared" si="75"/>
        <v>1995</v>
      </c>
      <c r="CN84" s="2">
        <f t="shared" si="75"/>
        <v>0</v>
      </c>
      <c r="CO84" s="2">
        <f t="shared" si="75"/>
        <v>0</v>
      </c>
      <c r="CP84" s="2">
        <f t="shared" si="75"/>
        <v>0</v>
      </c>
      <c r="CQ84" s="2">
        <f t="shared" si="75"/>
        <v>0</v>
      </c>
      <c r="CR84" s="2">
        <f t="shared" si="75"/>
        <v>0</v>
      </c>
      <c r="CS84" s="2">
        <f t="shared" si="75"/>
        <v>0</v>
      </c>
      <c r="CT84" s="2">
        <f t="shared" si="75"/>
        <v>0</v>
      </c>
      <c r="CU84" s="2">
        <f t="shared" si="75"/>
        <v>0</v>
      </c>
      <c r="CV84" s="2">
        <f t="shared" si="75"/>
        <v>0</v>
      </c>
      <c r="CW84" s="2">
        <f t="shared" si="75"/>
        <v>0</v>
      </c>
      <c r="CX84" s="2">
        <f t="shared" si="75"/>
        <v>0</v>
      </c>
      <c r="CY84" s="2">
        <f t="shared" si="75"/>
        <v>0</v>
      </c>
      <c r="CZ84" s="2">
        <f t="shared" si="75"/>
        <v>0</v>
      </c>
      <c r="DA84" s="2">
        <f t="shared" si="75"/>
        <v>0</v>
      </c>
      <c r="DB84" s="2">
        <f t="shared" si="75"/>
        <v>0</v>
      </c>
      <c r="DC84" s="2">
        <f t="shared" si="75"/>
        <v>0</v>
      </c>
      <c r="DD84" s="2">
        <f t="shared" si="75"/>
        <v>0</v>
      </c>
      <c r="DE84" s="2">
        <f t="shared" si="75"/>
        <v>0</v>
      </c>
      <c r="DF84" s="2">
        <f t="shared" si="75"/>
        <v>0</v>
      </c>
      <c r="DG84" s="3">
        <f t="shared" ref="DG84:EL84" si="76">DG124</f>
        <v>0</v>
      </c>
      <c r="DH84" s="3">
        <f t="shared" si="76"/>
        <v>0</v>
      </c>
      <c r="DI84" s="3">
        <f t="shared" si="76"/>
        <v>0</v>
      </c>
      <c r="DJ84" s="3">
        <f t="shared" si="76"/>
        <v>0</v>
      </c>
      <c r="DK84" s="3">
        <f t="shared" si="76"/>
        <v>0</v>
      </c>
      <c r="DL84" s="3">
        <f t="shared" si="76"/>
        <v>0</v>
      </c>
      <c r="DM84" s="3">
        <f t="shared" si="76"/>
        <v>0</v>
      </c>
      <c r="DN84" s="3">
        <f t="shared" si="76"/>
        <v>0</v>
      </c>
      <c r="DO84" s="3">
        <f t="shared" si="76"/>
        <v>0</v>
      </c>
      <c r="DP84" s="3">
        <f t="shared" si="76"/>
        <v>0</v>
      </c>
      <c r="DQ84" s="3">
        <f t="shared" si="76"/>
        <v>0</v>
      </c>
      <c r="DR84" s="3">
        <f t="shared" si="76"/>
        <v>0</v>
      </c>
      <c r="DS84" s="3">
        <f t="shared" si="76"/>
        <v>0</v>
      </c>
      <c r="DT84" s="3">
        <f t="shared" si="76"/>
        <v>0</v>
      </c>
      <c r="DU84" s="3">
        <f t="shared" si="76"/>
        <v>0</v>
      </c>
      <c r="DV84" s="3">
        <f t="shared" si="76"/>
        <v>0</v>
      </c>
      <c r="DW84" s="3">
        <f t="shared" si="76"/>
        <v>0</v>
      </c>
      <c r="DX84" s="3">
        <f t="shared" si="76"/>
        <v>0</v>
      </c>
      <c r="DY84" s="3">
        <f t="shared" si="76"/>
        <v>0</v>
      </c>
      <c r="DZ84" s="3">
        <f t="shared" si="76"/>
        <v>0</v>
      </c>
      <c r="EA84" s="3">
        <f t="shared" si="76"/>
        <v>0</v>
      </c>
      <c r="EB84" s="3">
        <f t="shared" si="76"/>
        <v>0</v>
      </c>
      <c r="EC84" s="3">
        <f t="shared" si="76"/>
        <v>0</v>
      </c>
      <c r="ED84" s="3">
        <f t="shared" si="76"/>
        <v>0</v>
      </c>
      <c r="EE84" s="3">
        <f t="shared" si="76"/>
        <v>0</v>
      </c>
      <c r="EF84" s="3">
        <f t="shared" si="76"/>
        <v>0</v>
      </c>
      <c r="EG84" s="3">
        <f t="shared" si="76"/>
        <v>0</v>
      </c>
      <c r="EH84" s="3">
        <f t="shared" si="76"/>
        <v>0</v>
      </c>
      <c r="EI84" s="3">
        <f t="shared" si="76"/>
        <v>0</v>
      </c>
      <c r="EJ84" s="3">
        <f t="shared" si="76"/>
        <v>0</v>
      </c>
      <c r="EK84" s="3">
        <f t="shared" si="76"/>
        <v>0</v>
      </c>
      <c r="EL84" s="3">
        <f t="shared" si="76"/>
        <v>0</v>
      </c>
      <c r="EM84" s="3">
        <f t="shared" ref="EM84:FR84" si="77">EM124</f>
        <v>0</v>
      </c>
      <c r="EN84" s="3">
        <f t="shared" si="77"/>
        <v>0</v>
      </c>
      <c r="EO84" s="3">
        <f t="shared" si="77"/>
        <v>0</v>
      </c>
      <c r="EP84" s="3">
        <f t="shared" si="77"/>
        <v>0</v>
      </c>
      <c r="EQ84" s="3">
        <f t="shared" si="77"/>
        <v>0</v>
      </c>
      <c r="ER84" s="3">
        <f t="shared" si="77"/>
        <v>0</v>
      </c>
      <c r="ES84" s="3">
        <f t="shared" si="77"/>
        <v>0</v>
      </c>
      <c r="ET84" s="3">
        <f t="shared" si="77"/>
        <v>0</v>
      </c>
      <c r="EU84" s="3">
        <f t="shared" si="77"/>
        <v>0</v>
      </c>
      <c r="EV84" s="3">
        <f t="shared" si="77"/>
        <v>0</v>
      </c>
      <c r="EW84" s="3">
        <f t="shared" si="77"/>
        <v>0</v>
      </c>
      <c r="EX84" s="3">
        <f t="shared" si="77"/>
        <v>0</v>
      </c>
      <c r="EY84" s="3">
        <f t="shared" si="77"/>
        <v>0</v>
      </c>
      <c r="EZ84" s="3">
        <f t="shared" si="77"/>
        <v>0</v>
      </c>
      <c r="FA84" s="3">
        <f t="shared" si="77"/>
        <v>0</v>
      </c>
      <c r="FB84" s="3">
        <f t="shared" si="77"/>
        <v>0</v>
      </c>
      <c r="FC84" s="3">
        <f t="shared" si="77"/>
        <v>0</v>
      </c>
      <c r="FD84" s="3">
        <f t="shared" si="77"/>
        <v>0</v>
      </c>
      <c r="FE84" s="3">
        <f t="shared" si="77"/>
        <v>0</v>
      </c>
      <c r="FF84" s="3">
        <f t="shared" si="77"/>
        <v>0</v>
      </c>
      <c r="FG84" s="3">
        <f t="shared" si="77"/>
        <v>0</v>
      </c>
      <c r="FH84" s="3">
        <f t="shared" si="77"/>
        <v>0</v>
      </c>
      <c r="FI84" s="3">
        <f t="shared" si="77"/>
        <v>0</v>
      </c>
      <c r="FJ84" s="3">
        <f t="shared" si="77"/>
        <v>0</v>
      </c>
      <c r="FK84" s="3">
        <f t="shared" si="77"/>
        <v>0</v>
      </c>
      <c r="FL84" s="3">
        <f t="shared" si="77"/>
        <v>0</v>
      </c>
      <c r="FM84" s="3">
        <f t="shared" si="77"/>
        <v>0</v>
      </c>
      <c r="FN84" s="3">
        <f t="shared" si="77"/>
        <v>0</v>
      </c>
      <c r="FO84" s="3">
        <f t="shared" si="77"/>
        <v>0</v>
      </c>
      <c r="FP84" s="3">
        <f t="shared" si="77"/>
        <v>0</v>
      </c>
      <c r="FQ84" s="3">
        <f t="shared" si="77"/>
        <v>0</v>
      </c>
      <c r="FR84" s="3">
        <f t="shared" si="77"/>
        <v>0</v>
      </c>
      <c r="FS84" s="3">
        <f t="shared" ref="FS84:GX84" si="78">FS124</f>
        <v>0</v>
      </c>
      <c r="FT84" s="3">
        <f t="shared" si="78"/>
        <v>0</v>
      </c>
      <c r="FU84" s="3">
        <f t="shared" si="78"/>
        <v>0</v>
      </c>
      <c r="FV84" s="3">
        <f t="shared" si="78"/>
        <v>0</v>
      </c>
      <c r="FW84" s="3">
        <f t="shared" si="78"/>
        <v>0</v>
      </c>
      <c r="FX84" s="3">
        <f t="shared" si="78"/>
        <v>0</v>
      </c>
      <c r="FY84" s="3">
        <f t="shared" si="78"/>
        <v>0</v>
      </c>
      <c r="FZ84" s="3">
        <f t="shared" si="78"/>
        <v>0</v>
      </c>
      <c r="GA84" s="3">
        <f t="shared" si="78"/>
        <v>0</v>
      </c>
      <c r="GB84" s="3">
        <f t="shared" si="78"/>
        <v>0</v>
      </c>
      <c r="GC84" s="3">
        <f t="shared" si="78"/>
        <v>0</v>
      </c>
      <c r="GD84" s="3">
        <f t="shared" si="78"/>
        <v>0</v>
      </c>
      <c r="GE84" s="3">
        <f t="shared" si="78"/>
        <v>0</v>
      </c>
      <c r="GF84" s="3">
        <f t="shared" si="78"/>
        <v>0</v>
      </c>
      <c r="GG84" s="3">
        <f t="shared" si="78"/>
        <v>0</v>
      </c>
      <c r="GH84" s="3">
        <f t="shared" si="78"/>
        <v>0</v>
      </c>
      <c r="GI84" s="3">
        <f t="shared" si="78"/>
        <v>0</v>
      </c>
      <c r="GJ84" s="3">
        <f t="shared" si="78"/>
        <v>0</v>
      </c>
      <c r="GK84" s="3">
        <f t="shared" si="78"/>
        <v>0</v>
      </c>
      <c r="GL84" s="3">
        <f t="shared" si="78"/>
        <v>0</v>
      </c>
      <c r="GM84" s="3">
        <f t="shared" si="78"/>
        <v>0</v>
      </c>
      <c r="GN84" s="3">
        <f t="shared" si="78"/>
        <v>0</v>
      </c>
      <c r="GO84" s="3">
        <f t="shared" si="78"/>
        <v>0</v>
      </c>
      <c r="GP84" s="3">
        <f t="shared" si="78"/>
        <v>0</v>
      </c>
      <c r="GQ84" s="3">
        <f t="shared" si="78"/>
        <v>0</v>
      </c>
      <c r="GR84" s="3">
        <f t="shared" si="78"/>
        <v>0</v>
      </c>
      <c r="GS84" s="3">
        <f t="shared" si="78"/>
        <v>0</v>
      </c>
      <c r="GT84" s="3">
        <f t="shared" si="78"/>
        <v>0</v>
      </c>
      <c r="GU84" s="3">
        <f t="shared" si="78"/>
        <v>0</v>
      </c>
      <c r="GV84" s="3">
        <f t="shared" si="78"/>
        <v>0</v>
      </c>
      <c r="GW84" s="3">
        <f t="shared" si="78"/>
        <v>0</v>
      </c>
      <c r="GX84" s="3">
        <f t="shared" si="78"/>
        <v>0</v>
      </c>
    </row>
    <row r="86" spans="1:245" x14ac:dyDescent="0.2">
      <c r="A86">
        <v>17</v>
      </c>
      <c r="B86">
        <v>1</v>
      </c>
      <c r="C86">
        <f>ROW(SmtRes!A47)</f>
        <v>47</v>
      </c>
      <c r="D86">
        <f>ROW(EtalonRes!A48)</f>
        <v>48</v>
      </c>
      <c r="E86" t="s">
        <v>171</v>
      </c>
      <c r="F86" t="s">
        <v>172</v>
      </c>
      <c r="G86" t="s">
        <v>173</v>
      </c>
      <c r="H86" t="s">
        <v>174</v>
      </c>
      <c r="I86">
        <f>ROUND((520.3*0.365)/1000,4)</f>
        <v>0.18990000000000001</v>
      </c>
      <c r="J86">
        <v>0</v>
      </c>
      <c r="O86">
        <f t="shared" ref="O86:O122" si="79">ROUND(CP86,0)</f>
        <v>806</v>
      </c>
      <c r="P86">
        <f t="shared" ref="P86:P122" si="80">ROUND(CQ86*I86,0)</f>
        <v>1</v>
      </c>
      <c r="Q86">
        <f t="shared" ref="Q86:Q122" si="81">ROUND(CR86*I86,0)</f>
        <v>787</v>
      </c>
      <c r="R86">
        <f t="shared" ref="R86:R122" si="82">ROUND(CS86*I86,0)</f>
        <v>110</v>
      </c>
      <c r="S86">
        <f t="shared" ref="S86:S122" si="83">ROUND(CT86*I86,0)</f>
        <v>18</v>
      </c>
      <c r="T86">
        <f t="shared" ref="T86:T122" si="84">ROUND(CU86*I86,0)</f>
        <v>0</v>
      </c>
      <c r="U86">
        <f t="shared" ref="U86:U122" si="85">CV86*I86</f>
        <v>2.8636920000000003</v>
      </c>
      <c r="V86">
        <f t="shared" ref="V86:V122" si="86">CW86*I86</f>
        <v>8.2834380000000003</v>
      </c>
      <c r="W86">
        <f t="shared" ref="W86:W122" si="87">ROUND(CX86*I86,0)</f>
        <v>0</v>
      </c>
      <c r="X86">
        <f t="shared" ref="X86:X122" si="88">ROUND(CY86,0)</f>
        <v>122</v>
      </c>
      <c r="Y86">
        <f t="shared" ref="Y86:Y122" si="89">ROUND(CZ86,0)</f>
        <v>55</v>
      </c>
      <c r="AA86">
        <v>50256141</v>
      </c>
      <c r="AB86">
        <f t="shared" ref="AB86:AB122" si="90">ROUND((AC86+AD86+AF86),1)</f>
        <v>4245.2</v>
      </c>
      <c r="AC86">
        <f t="shared" ref="AC86:AC115" si="91">ROUND((ES86),1)</f>
        <v>4.8</v>
      </c>
      <c r="AD86">
        <f>ROUND((((ET86)-(EU86))+AE86),1)</f>
        <v>4144.6000000000004</v>
      </c>
      <c r="AE86">
        <f>ROUND((EU86),1)</f>
        <v>578.4</v>
      </c>
      <c r="AF86">
        <f>ROUND((EV86),1)</f>
        <v>95.8</v>
      </c>
      <c r="AG86">
        <f t="shared" ref="AG86:AG122" si="92">ROUND((AP86),1)</f>
        <v>0</v>
      </c>
      <c r="AH86">
        <f t="shared" ref="AH86:AH115" si="93">(EW86)</f>
        <v>15.08</v>
      </c>
      <c r="AI86">
        <f t="shared" ref="AI86:AI115" si="94">(EX86)</f>
        <v>43.62</v>
      </c>
      <c r="AJ86">
        <f t="shared" ref="AJ86:AJ122" si="95">(AS86)</f>
        <v>0</v>
      </c>
      <c r="AK86">
        <v>4245.2299999999996</v>
      </c>
      <c r="AL86">
        <v>4.84</v>
      </c>
      <c r="AM86">
        <v>4144.63</v>
      </c>
      <c r="AN86">
        <v>578.4</v>
      </c>
      <c r="AO86">
        <v>95.76</v>
      </c>
      <c r="AP86">
        <v>0</v>
      </c>
      <c r="AQ86">
        <v>15.08</v>
      </c>
      <c r="AR86">
        <v>43.62</v>
      </c>
      <c r="AS86">
        <v>0</v>
      </c>
      <c r="AT86">
        <v>95</v>
      </c>
      <c r="AU86">
        <v>43</v>
      </c>
      <c r="AV86">
        <v>1</v>
      </c>
      <c r="AW86">
        <v>1</v>
      </c>
      <c r="AZ86">
        <v>1</v>
      </c>
      <c r="BA86">
        <v>1</v>
      </c>
      <c r="BB86">
        <v>1</v>
      </c>
      <c r="BC86">
        <v>1</v>
      </c>
      <c r="BD86" t="s">
        <v>3</v>
      </c>
      <c r="BE86" t="s">
        <v>3</v>
      </c>
      <c r="BF86" t="s">
        <v>3</v>
      </c>
      <c r="BG86" t="s">
        <v>3</v>
      </c>
      <c r="BH86">
        <v>0</v>
      </c>
      <c r="BI86">
        <v>1</v>
      </c>
      <c r="BJ86" t="s">
        <v>175</v>
      </c>
      <c r="BM86">
        <v>1001</v>
      </c>
      <c r="BN86">
        <v>0</v>
      </c>
      <c r="BO86" t="s">
        <v>3</v>
      </c>
      <c r="BP86">
        <v>0</v>
      </c>
      <c r="BQ86">
        <v>2</v>
      </c>
      <c r="BR86">
        <v>0</v>
      </c>
      <c r="BS86">
        <v>1</v>
      </c>
      <c r="BT86">
        <v>1</v>
      </c>
      <c r="BU86">
        <v>1</v>
      </c>
      <c r="BV86">
        <v>1</v>
      </c>
      <c r="BW86">
        <v>1</v>
      </c>
      <c r="BX86">
        <v>1</v>
      </c>
      <c r="BY86" t="s">
        <v>3</v>
      </c>
      <c r="BZ86">
        <v>95</v>
      </c>
      <c r="CA86">
        <v>50</v>
      </c>
      <c r="CE86">
        <v>0</v>
      </c>
      <c r="CF86">
        <v>0</v>
      </c>
      <c r="CG86">
        <v>0</v>
      </c>
      <c r="CM86">
        <v>0</v>
      </c>
      <c r="CN86" t="s">
        <v>3</v>
      </c>
      <c r="CO86">
        <v>0</v>
      </c>
      <c r="CP86">
        <f t="shared" ref="CP86:CP122" si="96">(P86+Q86+S86)</f>
        <v>806</v>
      </c>
      <c r="CQ86">
        <f t="shared" ref="CQ86:CQ122" si="97">AC86*BC86</f>
        <v>4.8</v>
      </c>
      <c r="CR86">
        <f t="shared" ref="CR86:CR122" si="98">AD86*BB86</f>
        <v>4144.6000000000004</v>
      </c>
      <c r="CS86">
        <f t="shared" ref="CS86:CS122" si="99">AE86*BS86</f>
        <v>578.4</v>
      </c>
      <c r="CT86">
        <f t="shared" ref="CT86:CT122" si="100">AF86*BA86</f>
        <v>95.8</v>
      </c>
      <c r="CU86">
        <f t="shared" ref="CU86:CU122" si="101">AG86</f>
        <v>0</v>
      </c>
      <c r="CV86">
        <f t="shared" ref="CV86:CV122" si="102">AH86</f>
        <v>15.08</v>
      </c>
      <c r="CW86">
        <f t="shared" ref="CW86:CW122" si="103">AI86</f>
        <v>43.62</v>
      </c>
      <c r="CX86">
        <f t="shared" ref="CX86:CX122" si="104">AJ86</f>
        <v>0</v>
      </c>
      <c r="CY86">
        <f t="shared" ref="CY86:CY122" si="105">(((S86+R86)*AT86)/100)</f>
        <v>121.6</v>
      </c>
      <c r="CZ86">
        <f t="shared" ref="CZ86:CZ122" si="106">(((S86+R86)*AU86)/100)</f>
        <v>55.04</v>
      </c>
      <c r="DC86" t="s">
        <v>3</v>
      </c>
      <c r="DD86" t="s">
        <v>3</v>
      </c>
      <c r="DE86" t="s">
        <v>3</v>
      </c>
      <c r="DF86" t="s">
        <v>3</v>
      </c>
      <c r="DG86" t="s">
        <v>3</v>
      </c>
      <c r="DH86" t="s">
        <v>3</v>
      </c>
      <c r="DI86" t="s">
        <v>3</v>
      </c>
      <c r="DJ86" t="s">
        <v>3</v>
      </c>
      <c r="DK86" t="s">
        <v>3</v>
      </c>
      <c r="DL86" t="s">
        <v>3</v>
      </c>
      <c r="DM86" t="s">
        <v>3</v>
      </c>
      <c r="DN86">
        <v>0</v>
      </c>
      <c r="DO86">
        <v>0</v>
      </c>
      <c r="DP86">
        <v>1</v>
      </c>
      <c r="DQ86">
        <v>1</v>
      </c>
      <c r="DU86">
        <v>1007</v>
      </c>
      <c r="DV86" t="s">
        <v>174</v>
      </c>
      <c r="DW86" t="s">
        <v>174</v>
      </c>
      <c r="DX86">
        <v>1000</v>
      </c>
      <c r="EE86">
        <v>48752189</v>
      </c>
      <c r="EF86">
        <v>2</v>
      </c>
      <c r="EG86" t="s">
        <v>37</v>
      </c>
      <c r="EH86">
        <v>0</v>
      </c>
      <c r="EI86" t="s">
        <v>3</v>
      </c>
      <c r="EJ86">
        <v>1</v>
      </c>
      <c r="EK86">
        <v>1001</v>
      </c>
      <c r="EL86" t="s">
        <v>176</v>
      </c>
      <c r="EM86" t="s">
        <v>39</v>
      </c>
      <c r="EO86" t="s">
        <v>3</v>
      </c>
      <c r="EQ86">
        <v>131072</v>
      </c>
      <c r="ER86">
        <v>4245.2299999999996</v>
      </c>
      <c r="ES86">
        <v>4.84</v>
      </c>
      <c r="ET86">
        <v>4144.63</v>
      </c>
      <c r="EU86">
        <v>578.4</v>
      </c>
      <c r="EV86">
        <v>95.76</v>
      </c>
      <c r="EW86">
        <v>15.08</v>
      </c>
      <c r="EX86">
        <v>43.62</v>
      </c>
      <c r="EY86">
        <v>0</v>
      </c>
      <c r="FQ86">
        <v>0</v>
      </c>
      <c r="FR86">
        <f t="shared" ref="FR86:FR122" si="107">ROUND(IF(AND(BH86=3,BI86=3),P86,0),0)</f>
        <v>0</v>
      </c>
      <c r="FS86">
        <v>0</v>
      </c>
      <c r="FU86" t="s">
        <v>40</v>
      </c>
      <c r="FX86">
        <v>95</v>
      </c>
      <c r="FY86">
        <v>42.5</v>
      </c>
      <c r="GA86" t="s">
        <v>3</v>
      </c>
      <c r="GD86">
        <v>1</v>
      </c>
      <c r="GF86">
        <v>-1895246626</v>
      </c>
      <c r="GG86">
        <v>2</v>
      </c>
      <c r="GH86">
        <v>1</v>
      </c>
      <c r="GI86">
        <v>-2</v>
      </c>
      <c r="GJ86">
        <v>0</v>
      </c>
      <c r="GK86">
        <v>0</v>
      </c>
      <c r="GL86">
        <f t="shared" ref="GL86:GL122" si="108">ROUND(IF(AND(BH86=3,BI86=3,FS86&lt;&gt;0),P86,0),0)</f>
        <v>0</v>
      </c>
      <c r="GM86">
        <f t="shared" ref="GM86:GM122" si="109">ROUND(O86+X86+Y86,0)+GX86</f>
        <v>983</v>
      </c>
      <c r="GN86">
        <f t="shared" ref="GN86:GN122" si="110">IF(OR(BI86=0,BI86=1),ROUND(O86+X86+Y86,0),0)</f>
        <v>983</v>
      </c>
      <c r="GO86">
        <f t="shared" ref="GO86:GO122" si="111">IF(BI86=2,ROUND(O86+X86+Y86,0),0)</f>
        <v>0</v>
      </c>
      <c r="GP86">
        <f t="shared" ref="GP86:GP122" si="112">IF(BI86=4,ROUND(O86+X86+Y86,0)+GX86,0)</f>
        <v>0</v>
      </c>
      <c r="GR86">
        <v>0</v>
      </c>
      <c r="GS86">
        <v>3</v>
      </c>
      <c r="GT86">
        <v>0</v>
      </c>
      <c r="GU86" t="s">
        <v>3</v>
      </c>
      <c r="GV86">
        <f t="shared" ref="GV86:GV122" si="113">ROUND((GT86),1)</f>
        <v>0</v>
      </c>
      <c r="GW86">
        <v>1</v>
      </c>
      <c r="GX86">
        <f t="shared" ref="GX86:GX122" si="114">ROUND(HC86*I86,0)</f>
        <v>0</v>
      </c>
      <c r="HA86">
        <v>0</v>
      </c>
      <c r="HB86">
        <v>0</v>
      </c>
      <c r="HC86">
        <f t="shared" ref="HC86:HC122" si="115">GV86*GW86</f>
        <v>0</v>
      </c>
      <c r="IK86">
        <v>0</v>
      </c>
    </row>
    <row r="87" spans="1:245" x14ac:dyDescent="0.2">
      <c r="A87">
        <v>17</v>
      </c>
      <c r="B87">
        <v>1</v>
      </c>
      <c r="E87" t="s">
        <v>177</v>
      </c>
      <c r="F87" t="s">
        <v>105</v>
      </c>
      <c r="G87" t="s">
        <v>106</v>
      </c>
      <c r="H87" t="s">
        <v>61</v>
      </c>
      <c r="I87">
        <f>ROUND(I86*1000*1.5,4)</f>
        <v>284.85000000000002</v>
      </c>
      <c r="J87">
        <v>0</v>
      </c>
      <c r="O87">
        <f t="shared" si="79"/>
        <v>1908</v>
      </c>
      <c r="P87">
        <f t="shared" si="80"/>
        <v>0</v>
      </c>
      <c r="Q87">
        <f t="shared" si="81"/>
        <v>1908</v>
      </c>
      <c r="R87">
        <f t="shared" si="82"/>
        <v>0</v>
      </c>
      <c r="S87">
        <f t="shared" si="83"/>
        <v>0</v>
      </c>
      <c r="T87">
        <f t="shared" si="84"/>
        <v>0</v>
      </c>
      <c r="U87">
        <f t="shared" si="85"/>
        <v>0</v>
      </c>
      <c r="V87">
        <f t="shared" si="86"/>
        <v>0</v>
      </c>
      <c r="W87">
        <f t="shared" si="87"/>
        <v>0</v>
      </c>
      <c r="X87">
        <f t="shared" si="88"/>
        <v>0</v>
      </c>
      <c r="Y87">
        <f t="shared" si="89"/>
        <v>0</v>
      </c>
      <c r="AA87">
        <v>50256141</v>
      </c>
      <c r="AB87">
        <f t="shared" si="90"/>
        <v>6.7</v>
      </c>
      <c r="AC87">
        <f t="shared" si="91"/>
        <v>0</v>
      </c>
      <c r="AD87">
        <f>ROUND(((ET87)+ROUND(((EU87)*1.85),2)),1)</f>
        <v>6.7</v>
      </c>
      <c r="AE87">
        <f>ROUND(((EU87)+ROUND(((EU87)*1.85),2)),1)</f>
        <v>0</v>
      </c>
      <c r="AF87">
        <f>ROUND(((EV87)+ROUND(((EV87)*1.85),2)),1)</f>
        <v>0</v>
      </c>
      <c r="AG87">
        <f t="shared" si="92"/>
        <v>0</v>
      </c>
      <c r="AH87">
        <f t="shared" si="93"/>
        <v>0</v>
      </c>
      <c r="AI87">
        <f t="shared" si="94"/>
        <v>0</v>
      </c>
      <c r="AJ87">
        <f t="shared" si="95"/>
        <v>0</v>
      </c>
      <c r="AK87">
        <v>6.65</v>
      </c>
      <c r="AL87">
        <v>0</v>
      </c>
      <c r="AM87">
        <v>6.65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1</v>
      </c>
      <c r="AW87">
        <v>1</v>
      </c>
      <c r="AZ87">
        <v>1</v>
      </c>
      <c r="BA87">
        <v>1</v>
      </c>
      <c r="BB87">
        <v>1</v>
      </c>
      <c r="BC87">
        <v>1</v>
      </c>
      <c r="BD87" t="s">
        <v>3</v>
      </c>
      <c r="BE87" t="s">
        <v>3</v>
      </c>
      <c r="BF87" t="s">
        <v>3</v>
      </c>
      <c r="BG87" t="s">
        <v>3</v>
      </c>
      <c r="BH87">
        <v>0</v>
      </c>
      <c r="BI87">
        <v>1</v>
      </c>
      <c r="BJ87" t="s">
        <v>107</v>
      </c>
      <c r="BM87">
        <v>700001</v>
      </c>
      <c r="BN87">
        <v>0</v>
      </c>
      <c r="BO87" t="s">
        <v>3</v>
      </c>
      <c r="BP87">
        <v>0</v>
      </c>
      <c r="BQ87">
        <v>10</v>
      </c>
      <c r="BR87">
        <v>0</v>
      </c>
      <c r="BS87">
        <v>1</v>
      </c>
      <c r="BT87">
        <v>1</v>
      </c>
      <c r="BU87">
        <v>1</v>
      </c>
      <c r="BV87">
        <v>1</v>
      </c>
      <c r="BW87">
        <v>1</v>
      </c>
      <c r="BX87">
        <v>1</v>
      </c>
      <c r="BY87" t="s">
        <v>3</v>
      </c>
      <c r="BZ87">
        <v>0</v>
      </c>
      <c r="CA87">
        <v>0</v>
      </c>
      <c r="CE87">
        <v>0</v>
      </c>
      <c r="CF87">
        <v>0</v>
      </c>
      <c r="CG87">
        <v>0</v>
      </c>
      <c r="CM87">
        <v>0</v>
      </c>
      <c r="CN87" t="s">
        <v>3</v>
      </c>
      <c r="CO87">
        <v>0</v>
      </c>
      <c r="CP87">
        <f t="shared" si="96"/>
        <v>1908</v>
      </c>
      <c r="CQ87">
        <f t="shared" si="97"/>
        <v>0</v>
      </c>
      <c r="CR87">
        <f t="shared" si="98"/>
        <v>6.7</v>
      </c>
      <c r="CS87">
        <f t="shared" si="99"/>
        <v>0</v>
      </c>
      <c r="CT87">
        <f t="shared" si="100"/>
        <v>0</v>
      </c>
      <c r="CU87">
        <f t="shared" si="101"/>
        <v>0</v>
      </c>
      <c r="CV87">
        <f t="shared" si="102"/>
        <v>0</v>
      </c>
      <c r="CW87">
        <f t="shared" si="103"/>
        <v>0</v>
      </c>
      <c r="CX87">
        <f t="shared" si="104"/>
        <v>0</v>
      </c>
      <c r="CY87">
        <f t="shared" si="105"/>
        <v>0</v>
      </c>
      <c r="CZ87">
        <f t="shared" si="106"/>
        <v>0</v>
      </c>
      <c r="DC87" t="s">
        <v>3</v>
      </c>
      <c r="DD87" t="s">
        <v>3</v>
      </c>
      <c r="DE87" t="s">
        <v>3</v>
      </c>
      <c r="DF87" t="s">
        <v>3</v>
      </c>
      <c r="DG87" t="s">
        <v>3</v>
      </c>
      <c r="DH87" t="s">
        <v>3</v>
      </c>
      <c r="DI87" t="s">
        <v>3</v>
      </c>
      <c r="DJ87" t="s">
        <v>3</v>
      </c>
      <c r="DK87" t="s">
        <v>3</v>
      </c>
      <c r="DL87" t="s">
        <v>3</v>
      </c>
      <c r="DM87" t="s">
        <v>3</v>
      </c>
      <c r="DN87">
        <v>0</v>
      </c>
      <c r="DO87">
        <v>0</v>
      </c>
      <c r="DP87">
        <v>1</v>
      </c>
      <c r="DQ87">
        <v>1</v>
      </c>
      <c r="DU87">
        <v>1013</v>
      </c>
      <c r="DV87" t="s">
        <v>61</v>
      </c>
      <c r="DW87" t="s">
        <v>61</v>
      </c>
      <c r="DX87">
        <v>1</v>
      </c>
      <c r="EE87">
        <v>48752153</v>
      </c>
      <c r="EF87">
        <v>10</v>
      </c>
      <c r="EG87" t="s">
        <v>70</v>
      </c>
      <c r="EH87">
        <v>0</v>
      </c>
      <c r="EI87" t="s">
        <v>3</v>
      </c>
      <c r="EJ87">
        <v>1</v>
      </c>
      <c r="EK87">
        <v>700001</v>
      </c>
      <c r="EL87" t="s">
        <v>71</v>
      </c>
      <c r="EM87" t="s">
        <v>72</v>
      </c>
      <c r="EO87" t="s">
        <v>3</v>
      </c>
      <c r="EQ87">
        <v>131072</v>
      </c>
      <c r="ER87">
        <v>6.65</v>
      </c>
      <c r="ES87">
        <v>0</v>
      </c>
      <c r="ET87">
        <v>6.65</v>
      </c>
      <c r="EU87">
        <v>0</v>
      </c>
      <c r="EV87">
        <v>0</v>
      </c>
      <c r="EW87">
        <v>0</v>
      </c>
      <c r="EX87">
        <v>0</v>
      </c>
      <c r="EY87">
        <v>0</v>
      </c>
      <c r="FQ87">
        <v>0</v>
      </c>
      <c r="FR87">
        <f t="shared" si="107"/>
        <v>0</v>
      </c>
      <c r="FS87">
        <v>0</v>
      </c>
      <c r="FX87">
        <v>0</v>
      </c>
      <c r="FY87">
        <v>0</v>
      </c>
      <c r="GA87" t="s">
        <v>3</v>
      </c>
      <c r="GD87">
        <v>1</v>
      </c>
      <c r="GF87">
        <v>-811322024</v>
      </c>
      <c r="GG87">
        <v>2</v>
      </c>
      <c r="GH87">
        <v>1</v>
      </c>
      <c r="GI87">
        <v>-2</v>
      </c>
      <c r="GJ87">
        <v>0</v>
      </c>
      <c r="GK87">
        <v>0</v>
      </c>
      <c r="GL87">
        <f t="shared" si="108"/>
        <v>0</v>
      </c>
      <c r="GM87">
        <f t="shared" si="109"/>
        <v>1908</v>
      </c>
      <c r="GN87">
        <f t="shared" si="110"/>
        <v>1908</v>
      </c>
      <c r="GO87">
        <f t="shared" si="111"/>
        <v>0</v>
      </c>
      <c r="GP87">
        <f t="shared" si="112"/>
        <v>0</v>
      </c>
      <c r="GR87">
        <v>0</v>
      </c>
      <c r="GS87">
        <v>3</v>
      </c>
      <c r="GT87">
        <v>0</v>
      </c>
      <c r="GU87" t="s">
        <v>3</v>
      </c>
      <c r="GV87">
        <f t="shared" si="113"/>
        <v>0</v>
      </c>
      <c r="GW87">
        <v>1</v>
      </c>
      <c r="GX87">
        <f t="shared" si="114"/>
        <v>0</v>
      </c>
      <c r="HA87">
        <v>0</v>
      </c>
      <c r="HB87">
        <v>0</v>
      </c>
      <c r="HC87">
        <f t="shared" si="115"/>
        <v>0</v>
      </c>
      <c r="HD87">
        <f>GM87</f>
        <v>1908</v>
      </c>
      <c r="IK87">
        <v>0</v>
      </c>
    </row>
    <row r="88" spans="1:245" x14ac:dyDescent="0.2">
      <c r="A88">
        <v>17</v>
      </c>
      <c r="B88">
        <v>1</v>
      </c>
      <c r="C88">
        <f>ROW(SmtRes!A48)</f>
        <v>48</v>
      </c>
      <c r="D88">
        <f>ROW(EtalonRes!A49)</f>
        <v>49</v>
      </c>
      <c r="E88" t="s">
        <v>178</v>
      </c>
      <c r="F88" t="s">
        <v>179</v>
      </c>
      <c r="G88" t="s">
        <v>180</v>
      </c>
      <c r="H88" t="s">
        <v>181</v>
      </c>
      <c r="I88">
        <f>ROUND((I91*100*0.09)/100,4)</f>
        <v>6.3899999999999998E-2</v>
      </c>
      <c r="J88">
        <v>0</v>
      </c>
      <c r="O88">
        <f t="shared" si="79"/>
        <v>62</v>
      </c>
      <c r="P88">
        <f t="shared" si="80"/>
        <v>0</v>
      </c>
      <c r="Q88">
        <f t="shared" si="81"/>
        <v>0</v>
      </c>
      <c r="R88">
        <f t="shared" si="82"/>
        <v>0</v>
      </c>
      <c r="S88">
        <f t="shared" si="83"/>
        <v>62</v>
      </c>
      <c r="T88">
        <f t="shared" si="84"/>
        <v>0</v>
      </c>
      <c r="U88">
        <f t="shared" si="85"/>
        <v>9.8406000000000002</v>
      </c>
      <c r="V88">
        <f t="shared" si="86"/>
        <v>0</v>
      </c>
      <c r="W88">
        <f t="shared" si="87"/>
        <v>0</v>
      </c>
      <c r="X88">
        <f t="shared" si="88"/>
        <v>50</v>
      </c>
      <c r="Y88">
        <f t="shared" si="89"/>
        <v>24</v>
      </c>
      <c r="AA88">
        <v>50256141</v>
      </c>
      <c r="AB88">
        <f t="shared" si="90"/>
        <v>977.9</v>
      </c>
      <c r="AC88">
        <f t="shared" si="91"/>
        <v>0</v>
      </c>
      <c r="AD88">
        <f t="shared" ref="AD88:AD97" si="116">ROUND((((ET88)-(EU88))+AE88),1)</f>
        <v>0</v>
      </c>
      <c r="AE88">
        <f t="shared" ref="AE88:AE97" si="117">ROUND((EU88),1)</f>
        <v>0</v>
      </c>
      <c r="AF88">
        <f t="shared" ref="AF88:AF97" si="118">ROUND((EV88),1)</f>
        <v>977.9</v>
      </c>
      <c r="AG88">
        <f t="shared" si="92"/>
        <v>0</v>
      </c>
      <c r="AH88">
        <f t="shared" si="93"/>
        <v>154</v>
      </c>
      <c r="AI88">
        <f t="shared" si="94"/>
        <v>0</v>
      </c>
      <c r="AJ88">
        <f t="shared" si="95"/>
        <v>0</v>
      </c>
      <c r="AK88">
        <v>977.9</v>
      </c>
      <c r="AL88">
        <v>0</v>
      </c>
      <c r="AM88">
        <v>0</v>
      </c>
      <c r="AN88">
        <v>0</v>
      </c>
      <c r="AO88">
        <v>977.9</v>
      </c>
      <c r="AP88">
        <v>0</v>
      </c>
      <c r="AQ88">
        <v>154</v>
      </c>
      <c r="AR88">
        <v>0</v>
      </c>
      <c r="AS88">
        <v>0</v>
      </c>
      <c r="AT88">
        <v>80</v>
      </c>
      <c r="AU88">
        <v>38</v>
      </c>
      <c r="AV88">
        <v>1</v>
      </c>
      <c r="AW88">
        <v>1</v>
      </c>
      <c r="AZ88">
        <v>1</v>
      </c>
      <c r="BA88">
        <v>1</v>
      </c>
      <c r="BB88">
        <v>1</v>
      </c>
      <c r="BC88">
        <v>1</v>
      </c>
      <c r="BD88" t="s">
        <v>3</v>
      </c>
      <c r="BE88" t="s">
        <v>3</v>
      </c>
      <c r="BF88" t="s">
        <v>3</v>
      </c>
      <c r="BG88" t="s">
        <v>3</v>
      </c>
      <c r="BH88">
        <v>0</v>
      </c>
      <c r="BI88">
        <v>1</v>
      </c>
      <c r="BJ88" t="s">
        <v>182</v>
      </c>
      <c r="BM88">
        <v>1003</v>
      </c>
      <c r="BN88">
        <v>0</v>
      </c>
      <c r="BO88" t="s">
        <v>3</v>
      </c>
      <c r="BP88">
        <v>0</v>
      </c>
      <c r="BQ88">
        <v>2</v>
      </c>
      <c r="BR88">
        <v>0</v>
      </c>
      <c r="BS88">
        <v>1</v>
      </c>
      <c r="BT88">
        <v>1</v>
      </c>
      <c r="BU88">
        <v>1</v>
      </c>
      <c r="BV88">
        <v>1</v>
      </c>
      <c r="BW88">
        <v>1</v>
      </c>
      <c r="BX88">
        <v>1</v>
      </c>
      <c r="BY88" t="s">
        <v>3</v>
      </c>
      <c r="BZ88">
        <v>80</v>
      </c>
      <c r="CA88">
        <v>45</v>
      </c>
      <c r="CE88">
        <v>0</v>
      </c>
      <c r="CF88">
        <v>0</v>
      </c>
      <c r="CG88">
        <v>0</v>
      </c>
      <c r="CM88">
        <v>0</v>
      </c>
      <c r="CN88" t="s">
        <v>3</v>
      </c>
      <c r="CO88">
        <v>0</v>
      </c>
      <c r="CP88">
        <f t="shared" si="96"/>
        <v>62</v>
      </c>
      <c r="CQ88">
        <f t="shared" si="97"/>
        <v>0</v>
      </c>
      <c r="CR88">
        <f t="shared" si="98"/>
        <v>0</v>
      </c>
      <c r="CS88">
        <f t="shared" si="99"/>
        <v>0</v>
      </c>
      <c r="CT88">
        <f t="shared" si="100"/>
        <v>977.9</v>
      </c>
      <c r="CU88">
        <f t="shared" si="101"/>
        <v>0</v>
      </c>
      <c r="CV88">
        <f t="shared" si="102"/>
        <v>154</v>
      </c>
      <c r="CW88">
        <f t="shared" si="103"/>
        <v>0</v>
      </c>
      <c r="CX88">
        <f t="shared" si="104"/>
        <v>0</v>
      </c>
      <c r="CY88">
        <f t="shared" si="105"/>
        <v>49.6</v>
      </c>
      <c r="CZ88">
        <f t="shared" si="106"/>
        <v>23.56</v>
      </c>
      <c r="DC88" t="s">
        <v>3</v>
      </c>
      <c r="DD88" t="s">
        <v>3</v>
      </c>
      <c r="DE88" t="s">
        <v>3</v>
      </c>
      <c r="DF88" t="s">
        <v>3</v>
      </c>
      <c r="DG88" t="s">
        <v>3</v>
      </c>
      <c r="DH88" t="s">
        <v>3</v>
      </c>
      <c r="DI88" t="s">
        <v>3</v>
      </c>
      <c r="DJ88" t="s">
        <v>3</v>
      </c>
      <c r="DK88" t="s">
        <v>3</v>
      </c>
      <c r="DL88" t="s">
        <v>3</v>
      </c>
      <c r="DM88" t="s">
        <v>3</v>
      </c>
      <c r="DN88">
        <v>0</v>
      </c>
      <c r="DO88">
        <v>0</v>
      </c>
      <c r="DP88">
        <v>1</v>
      </c>
      <c r="DQ88">
        <v>1</v>
      </c>
      <c r="DU88">
        <v>1013</v>
      </c>
      <c r="DV88" t="s">
        <v>181</v>
      </c>
      <c r="DW88" t="s">
        <v>181</v>
      </c>
      <c r="DX88">
        <v>1</v>
      </c>
      <c r="EE88">
        <v>48752191</v>
      </c>
      <c r="EF88">
        <v>2</v>
      </c>
      <c r="EG88" t="s">
        <v>37</v>
      </c>
      <c r="EH88">
        <v>0</v>
      </c>
      <c r="EI88" t="s">
        <v>3</v>
      </c>
      <c r="EJ88">
        <v>1</v>
      </c>
      <c r="EK88">
        <v>1003</v>
      </c>
      <c r="EL88" t="s">
        <v>183</v>
      </c>
      <c r="EM88" t="s">
        <v>39</v>
      </c>
      <c r="EO88" t="s">
        <v>3</v>
      </c>
      <c r="EQ88">
        <v>131072</v>
      </c>
      <c r="ER88">
        <v>977.9</v>
      </c>
      <c r="ES88">
        <v>0</v>
      </c>
      <c r="ET88">
        <v>0</v>
      </c>
      <c r="EU88">
        <v>0</v>
      </c>
      <c r="EV88">
        <v>977.9</v>
      </c>
      <c r="EW88">
        <v>154</v>
      </c>
      <c r="EX88">
        <v>0</v>
      </c>
      <c r="EY88">
        <v>0</v>
      </c>
      <c r="FQ88">
        <v>0</v>
      </c>
      <c r="FR88">
        <f t="shared" si="107"/>
        <v>0</v>
      </c>
      <c r="FS88">
        <v>0</v>
      </c>
      <c r="FU88" t="s">
        <v>40</v>
      </c>
      <c r="FX88">
        <v>80</v>
      </c>
      <c r="FY88">
        <v>38.25</v>
      </c>
      <c r="GA88" t="s">
        <v>3</v>
      </c>
      <c r="GD88">
        <v>1</v>
      </c>
      <c r="GF88">
        <v>-584945989</v>
      </c>
      <c r="GG88">
        <v>2</v>
      </c>
      <c r="GH88">
        <v>1</v>
      </c>
      <c r="GI88">
        <v>-2</v>
      </c>
      <c r="GJ88">
        <v>0</v>
      </c>
      <c r="GK88">
        <v>0</v>
      </c>
      <c r="GL88">
        <f t="shared" si="108"/>
        <v>0</v>
      </c>
      <c r="GM88">
        <f t="shared" si="109"/>
        <v>136</v>
      </c>
      <c r="GN88">
        <f t="shared" si="110"/>
        <v>136</v>
      </c>
      <c r="GO88">
        <f t="shared" si="111"/>
        <v>0</v>
      </c>
      <c r="GP88">
        <f t="shared" si="112"/>
        <v>0</v>
      </c>
      <c r="GR88">
        <v>0</v>
      </c>
      <c r="GS88">
        <v>3</v>
      </c>
      <c r="GT88">
        <v>0</v>
      </c>
      <c r="GU88" t="s">
        <v>3</v>
      </c>
      <c r="GV88">
        <f t="shared" si="113"/>
        <v>0</v>
      </c>
      <c r="GW88">
        <v>1</v>
      </c>
      <c r="GX88">
        <f t="shared" si="114"/>
        <v>0</v>
      </c>
      <c r="HA88">
        <v>0</v>
      </c>
      <c r="HB88">
        <v>0</v>
      </c>
      <c r="HC88">
        <f t="shared" si="115"/>
        <v>0</v>
      </c>
      <c r="IK88">
        <v>0</v>
      </c>
    </row>
    <row r="89" spans="1:245" x14ac:dyDescent="0.2">
      <c r="A89">
        <v>17</v>
      </c>
      <c r="B89">
        <v>1</v>
      </c>
      <c r="C89">
        <f>ROW(SmtRes!A57)</f>
        <v>57</v>
      </c>
      <c r="D89">
        <f>ROW(EtalonRes!A58)</f>
        <v>58</v>
      </c>
      <c r="E89" t="s">
        <v>184</v>
      </c>
      <c r="F89" t="s">
        <v>185</v>
      </c>
      <c r="G89" t="s">
        <v>186</v>
      </c>
      <c r="H89" t="s">
        <v>187</v>
      </c>
      <c r="I89">
        <f>ROUND((I91*100*0.1*0.15)/100,4)</f>
        <v>1.0699999999999999E-2</v>
      </c>
      <c r="J89">
        <v>0</v>
      </c>
      <c r="O89">
        <f t="shared" si="79"/>
        <v>38</v>
      </c>
      <c r="P89">
        <f t="shared" si="80"/>
        <v>0</v>
      </c>
      <c r="Q89">
        <f t="shared" si="81"/>
        <v>36</v>
      </c>
      <c r="R89">
        <f t="shared" si="82"/>
        <v>3</v>
      </c>
      <c r="S89">
        <f t="shared" si="83"/>
        <v>2</v>
      </c>
      <c r="T89">
        <f t="shared" si="84"/>
        <v>0</v>
      </c>
      <c r="U89">
        <f t="shared" si="85"/>
        <v>0.25883299999999998</v>
      </c>
      <c r="V89">
        <f t="shared" si="86"/>
        <v>0.22042</v>
      </c>
      <c r="W89">
        <f t="shared" si="87"/>
        <v>0</v>
      </c>
      <c r="X89">
        <f t="shared" si="88"/>
        <v>7</v>
      </c>
      <c r="Y89">
        <f t="shared" si="89"/>
        <v>4</v>
      </c>
      <c r="AA89">
        <v>50256141</v>
      </c>
      <c r="AB89">
        <f t="shared" si="90"/>
        <v>3511.5</v>
      </c>
      <c r="AC89">
        <f t="shared" si="91"/>
        <v>15.8</v>
      </c>
      <c r="AD89">
        <f t="shared" si="116"/>
        <v>3336.5</v>
      </c>
      <c r="AE89">
        <f t="shared" si="117"/>
        <v>273.60000000000002</v>
      </c>
      <c r="AF89">
        <f t="shared" si="118"/>
        <v>159.19999999999999</v>
      </c>
      <c r="AG89">
        <f t="shared" si="92"/>
        <v>0</v>
      </c>
      <c r="AH89">
        <f t="shared" si="93"/>
        <v>24.19</v>
      </c>
      <c r="AI89">
        <f t="shared" si="94"/>
        <v>20.6</v>
      </c>
      <c r="AJ89">
        <f t="shared" si="95"/>
        <v>0</v>
      </c>
      <c r="AK89">
        <v>3511.43</v>
      </c>
      <c r="AL89">
        <v>15.82</v>
      </c>
      <c r="AM89">
        <v>3336.44</v>
      </c>
      <c r="AN89">
        <v>273.57</v>
      </c>
      <c r="AO89">
        <v>159.16999999999999</v>
      </c>
      <c r="AP89">
        <v>0</v>
      </c>
      <c r="AQ89">
        <v>24.19</v>
      </c>
      <c r="AR89">
        <v>20.6</v>
      </c>
      <c r="AS89">
        <v>0</v>
      </c>
      <c r="AT89">
        <v>142</v>
      </c>
      <c r="AU89">
        <v>81</v>
      </c>
      <c r="AV89">
        <v>1</v>
      </c>
      <c r="AW89">
        <v>1</v>
      </c>
      <c r="AZ89">
        <v>1</v>
      </c>
      <c r="BA89">
        <v>1</v>
      </c>
      <c r="BB89">
        <v>1</v>
      </c>
      <c r="BC89">
        <v>1</v>
      </c>
      <c r="BD89" t="s">
        <v>3</v>
      </c>
      <c r="BE89" t="s">
        <v>3</v>
      </c>
      <c r="BF89" t="s">
        <v>3</v>
      </c>
      <c r="BG89" t="s">
        <v>3</v>
      </c>
      <c r="BH89">
        <v>0</v>
      </c>
      <c r="BI89">
        <v>1</v>
      </c>
      <c r="BJ89" t="s">
        <v>188</v>
      </c>
      <c r="BM89">
        <v>27001</v>
      </c>
      <c r="BN89">
        <v>0</v>
      </c>
      <c r="BO89" t="s">
        <v>3</v>
      </c>
      <c r="BP89">
        <v>0</v>
      </c>
      <c r="BQ89">
        <v>2</v>
      </c>
      <c r="BR89">
        <v>0</v>
      </c>
      <c r="BS89">
        <v>1</v>
      </c>
      <c r="BT89">
        <v>1</v>
      </c>
      <c r="BU89">
        <v>1</v>
      </c>
      <c r="BV89">
        <v>1</v>
      </c>
      <c r="BW89">
        <v>1</v>
      </c>
      <c r="BX89">
        <v>1</v>
      </c>
      <c r="BY89" t="s">
        <v>3</v>
      </c>
      <c r="BZ89">
        <v>142</v>
      </c>
      <c r="CA89">
        <v>95</v>
      </c>
      <c r="CE89">
        <v>0</v>
      </c>
      <c r="CF89">
        <v>0</v>
      </c>
      <c r="CG89">
        <v>0</v>
      </c>
      <c r="CM89">
        <v>0</v>
      </c>
      <c r="CN89" t="s">
        <v>3</v>
      </c>
      <c r="CO89">
        <v>0</v>
      </c>
      <c r="CP89">
        <f t="shared" si="96"/>
        <v>38</v>
      </c>
      <c r="CQ89">
        <f t="shared" si="97"/>
        <v>15.8</v>
      </c>
      <c r="CR89">
        <f t="shared" si="98"/>
        <v>3336.5</v>
      </c>
      <c r="CS89">
        <f t="shared" si="99"/>
        <v>273.60000000000002</v>
      </c>
      <c r="CT89">
        <f t="shared" si="100"/>
        <v>159.19999999999999</v>
      </c>
      <c r="CU89">
        <f t="shared" si="101"/>
        <v>0</v>
      </c>
      <c r="CV89">
        <f t="shared" si="102"/>
        <v>24.19</v>
      </c>
      <c r="CW89">
        <f t="shared" si="103"/>
        <v>20.6</v>
      </c>
      <c r="CX89">
        <f t="shared" si="104"/>
        <v>0</v>
      </c>
      <c r="CY89">
        <f t="shared" si="105"/>
        <v>7.1</v>
      </c>
      <c r="CZ89">
        <f t="shared" si="106"/>
        <v>4.05</v>
      </c>
      <c r="DC89" t="s">
        <v>3</v>
      </c>
      <c r="DD89" t="s">
        <v>3</v>
      </c>
      <c r="DE89" t="s">
        <v>3</v>
      </c>
      <c r="DF89" t="s">
        <v>3</v>
      </c>
      <c r="DG89" t="s">
        <v>3</v>
      </c>
      <c r="DH89" t="s">
        <v>3</v>
      </c>
      <c r="DI89" t="s">
        <v>3</v>
      </c>
      <c r="DJ89" t="s">
        <v>3</v>
      </c>
      <c r="DK89" t="s">
        <v>3</v>
      </c>
      <c r="DL89" t="s">
        <v>3</v>
      </c>
      <c r="DM89" t="s">
        <v>3</v>
      </c>
      <c r="DN89">
        <v>0</v>
      </c>
      <c r="DO89">
        <v>0</v>
      </c>
      <c r="DP89">
        <v>1</v>
      </c>
      <c r="DQ89">
        <v>1</v>
      </c>
      <c r="DU89">
        <v>1013</v>
      </c>
      <c r="DV89" t="s">
        <v>187</v>
      </c>
      <c r="DW89" t="s">
        <v>187</v>
      </c>
      <c r="DX89">
        <v>1</v>
      </c>
      <c r="EE89">
        <v>48752256</v>
      </c>
      <c r="EF89">
        <v>2</v>
      </c>
      <c r="EG89" t="s">
        <v>37</v>
      </c>
      <c r="EH89">
        <v>0</v>
      </c>
      <c r="EI89" t="s">
        <v>3</v>
      </c>
      <c r="EJ89">
        <v>1</v>
      </c>
      <c r="EK89">
        <v>27001</v>
      </c>
      <c r="EL89" t="s">
        <v>87</v>
      </c>
      <c r="EM89" t="s">
        <v>88</v>
      </c>
      <c r="EO89" t="s">
        <v>3</v>
      </c>
      <c r="EQ89">
        <v>131072</v>
      </c>
      <c r="ER89">
        <v>3511.43</v>
      </c>
      <c r="ES89">
        <v>15.82</v>
      </c>
      <c r="ET89">
        <v>3336.44</v>
      </c>
      <c r="EU89">
        <v>273.57</v>
      </c>
      <c r="EV89">
        <v>159.16999999999999</v>
      </c>
      <c r="EW89">
        <v>24.19</v>
      </c>
      <c r="EX89">
        <v>20.6</v>
      </c>
      <c r="EY89">
        <v>0</v>
      </c>
      <c r="FQ89">
        <v>0</v>
      </c>
      <c r="FR89">
        <f t="shared" si="107"/>
        <v>0</v>
      </c>
      <c r="FS89">
        <v>0</v>
      </c>
      <c r="FU89" t="s">
        <v>40</v>
      </c>
      <c r="FX89">
        <v>142</v>
      </c>
      <c r="FY89">
        <v>80.75</v>
      </c>
      <c r="GA89" t="s">
        <v>3</v>
      </c>
      <c r="GD89">
        <v>1</v>
      </c>
      <c r="GF89">
        <v>-2049045877</v>
      </c>
      <c r="GG89">
        <v>2</v>
      </c>
      <c r="GH89">
        <v>1</v>
      </c>
      <c r="GI89">
        <v>-2</v>
      </c>
      <c r="GJ89">
        <v>0</v>
      </c>
      <c r="GK89">
        <v>0</v>
      </c>
      <c r="GL89">
        <f t="shared" si="108"/>
        <v>0</v>
      </c>
      <c r="GM89">
        <f t="shared" si="109"/>
        <v>49</v>
      </c>
      <c r="GN89">
        <f t="shared" si="110"/>
        <v>49</v>
      </c>
      <c r="GO89">
        <f t="shared" si="111"/>
        <v>0</v>
      </c>
      <c r="GP89">
        <f t="shared" si="112"/>
        <v>0</v>
      </c>
      <c r="GR89">
        <v>0</v>
      </c>
      <c r="GS89">
        <v>3</v>
      </c>
      <c r="GT89">
        <v>0</v>
      </c>
      <c r="GU89" t="s">
        <v>3</v>
      </c>
      <c r="GV89">
        <f t="shared" si="113"/>
        <v>0</v>
      </c>
      <c r="GW89">
        <v>1</v>
      </c>
      <c r="GX89">
        <f t="shared" si="114"/>
        <v>0</v>
      </c>
      <c r="HA89">
        <v>0</v>
      </c>
      <c r="HB89">
        <v>0</v>
      </c>
      <c r="HC89">
        <f t="shared" si="115"/>
        <v>0</v>
      </c>
      <c r="IK89">
        <v>0</v>
      </c>
    </row>
    <row r="90" spans="1:245" x14ac:dyDescent="0.2">
      <c r="A90">
        <v>18</v>
      </c>
      <c r="B90">
        <v>1</v>
      </c>
      <c r="C90">
        <v>56</v>
      </c>
      <c r="E90" t="s">
        <v>189</v>
      </c>
      <c r="F90" t="s">
        <v>190</v>
      </c>
      <c r="G90" t="s">
        <v>191</v>
      </c>
      <c r="H90" t="s">
        <v>192</v>
      </c>
      <c r="I90">
        <f>I89*J90</f>
        <v>1.3482000000000001</v>
      </c>
      <c r="J90">
        <v>126.00000000000001</v>
      </c>
      <c r="O90">
        <f t="shared" si="79"/>
        <v>171</v>
      </c>
      <c r="P90">
        <f t="shared" si="80"/>
        <v>171</v>
      </c>
      <c r="Q90">
        <f t="shared" si="81"/>
        <v>0</v>
      </c>
      <c r="R90">
        <f t="shared" si="82"/>
        <v>0</v>
      </c>
      <c r="S90">
        <f t="shared" si="83"/>
        <v>0</v>
      </c>
      <c r="T90">
        <f t="shared" si="84"/>
        <v>0</v>
      </c>
      <c r="U90">
        <f t="shared" si="85"/>
        <v>0</v>
      </c>
      <c r="V90">
        <f t="shared" si="86"/>
        <v>0</v>
      </c>
      <c r="W90">
        <f t="shared" si="87"/>
        <v>0</v>
      </c>
      <c r="X90">
        <f t="shared" si="88"/>
        <v>0</v>
      </c>
      <c r="Y90">
        <f t="shared" si="89"/>
        <v>0</v>
      </c>
      <c r="AA90">
        <v>50256141</v>
      </c>
      <c r="AB90">
        <f t="shared" si="90"/>
        <v>127.2</v>
      </c>
      <c r="AC90">
        <f t="shared" si="91"/>
        <v>127.2</v>
      </c>
      <c r="AD90">
        <f t="shared" si="116"/>
        <v>0</v>
      </c>
      <c r="AE90">
        <f t="shared" si="117"/>
        <v>0</v>
      </c>
      <c r="AF90">
        <f t="shared" si="118"/>
        <v>0</v>
      </c>
      <c r="AG90">
        <f t="shared" si="92"/>
        <v>0</v>
      </c>
      <c r="AH90">
        <f t="shared" si="93"/>
        <v>0</v>
      </c>
      <c r="AI90">
        <f t="shared" si="94"/>
        <v>0</v>
      </c>
      <c r="AJ90">
        <f t="shared" si="95"/>
        <v>0</v>
      </c>
      <c r="AK90">
        <v>127.2</v>
      </c>
      <c r="AL90">
        <v>127.2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142</v>
      </c>
      <c r="AU90">
        <v>81</v>
      </c>
      <c r="AV90">
        <v>1</v>
      </c>
      <c r="AW90">
        <v>1</v>
      </c>
      <c r="AZ90">
        <v>1</v>
      </c>
      <c r="BA90">
        <v>1</v>
      </c>
      <c r="BB90">
        <v>1</v>
      </c>
      <c r="BC90">
        <v>1</v>
      </c>
      <c r="BD90" t="s">
        <v>3</v>
      </c>
      <c r="BE90" t="s">
        <v>3</v>
      </c>
      <c r="BF90" t="s">
        <v>3</v>
      </c>
      <c r="BG90" t="s">
        <v>3</v>
      </c>
      <c r="BH90">
        <v>3</v>
      </c>
      <c r="BI90">
        <v>1</v>
      </c>
      <c r="BJ90" t="s">
        <v>193</v>
      </c>
      <c r="BM90">
        <v>27001</v>
      </c>
      <c r="BN90">
        <v>0</v>
      </c>
      <c r="BO90" t="s">
        <v>3</v>
      </c>
      <c r="BP90">
        <v>0</v>
      </c>
      <c r="BQ90">
        <v>2</v>
      </c>
      <c r="BR90">
        <v>0</v>
      </c>
      <c r="BS90">
        <v>1</v>
      </c>
      <c r="BT90">
        <v>1</v>
      </c>
      <c r="BU90">
        <v>1</v>
      </c>
      <c r="BV90">
        <v>1</v>
      </c>
      <c r="BW90">
        <v>1</v>
      </c>
      <c r="BX90">
        <v>1</v>
      </c>
      <c r="BY90" t="s">
        <v>3</v>
      </c>
      <c r="BZ90">
        <v>142</v>
      </c>
      <c r="CA90">
        <v>95</v>
      </c>
      <c r="CE90">
        <v>0</v>
      </c>
      <c r="CF90">
        <v>0</v>
      </c>
      <c r="CG90">
        <v>0</v>
      </c>
      <c r="CM90">
        <v>0</v>
      </c>
      <c r="CN90" t="s">
        <v>3</v>
      </c>
      <c r="CO90">
        <v>0</v>
      </c>
      <c r="CP90">
        <f t="shared" si="96"/>
        <v>171</v>
      </c>
      <c r="CQ90">
        <f t="shared" si="97"/>
        <v>127.2</v>
      </c>
      <c r="CR90">
        <f t="shared" si="98"/>
        <v>0</v>
      </c>
      <c r="CS90">
        <f t="shared" si="99"/>
        <v>0</v>
      </c>
      <c r="CT90">
        <f t="shared" si="100"/>
        <v>0</v>
      </c>
      <c r="CU90">
        <f t="shared" si="101"/>
        <v>0</v>
      </c>
      <c r="CV90">
        <f t="shared" si="102"/>
        <v>0</v>
      </c>
      <c r="CW90">
        <f t="shared" si="103"/>
        <v>0</v>
      </c>
      <c r="CX90">
        <f t="shared" si="104"/>
        <v>0</v>
      </c>
      <c r="CY90">
        <f t="shared" si="105"/>
        <v>0</v>
      </c>
      <c r="CZ90">
        <f t="shared" si="106"/>
        <v>0</v>
      </c>
      <c r="DC90" t="s">
        <v>3</v>
      </c>
      <c r="DD90" t="s">
        <v>3</v>
      </c>
      <c r="DE90" t="s">
        <v>3</v>
      </c>
      <c r="DF90" t="s">
        <v>3</v>
      </c>
      <c r="DG90" t="s">
        <v>3</v>
      </c>
      <c r="DH90" t="s">
        <v>3</v>
      </c>
      <c r="DI90" t="s">
        <v>3</v>
      </c>
      <c r="DJ90" t="s">
        <v>3</v>
      </c>
      <c r="DK90" t="s">
        <v>3</v>
      </c>
      <c r="DL90" t="s">
        <v>3</v>
      </c>
      <c r="DM90" t="s">
        <v>3</v>
      </c>
      <c r="DN90">
        <v>0</v>
      </c>
      <c r="DO90">
        <v>0</v>
      </c>
      <c r="DP90">
        <v>1</v>
      </c>
      <c r="DQ90">
        <v>1</v>
      </c>
      <c r="DU90">
        <v>1007</v>
      </c>
      <c r="DV90" t="s">
        <v>192</v>
      </c>
      <c r="DW90" t="s">
        <v>192</v>
      </c>
      <c r="DX90">
        <v>1</v>
      </c>
      <c r="EE90">
        <v>48752256</v>
      </c>
      <c r="EF90">
        <v>2</v>
      </c>
      <c r="EG90" t="s">
        <v>37</v>
      </c>
      <c r="EH90">
        <v>0</v>
      </c>
      <c r="EI90" t="s">
        <v>3</v>
      </c>
      <c r="EJ90">
        <v>1</v>
      </c>
      <c r="EK90">
        <v>27001</v>
      </c>
      <c r="EL90" t="s">
        <v>87</v>
      </c>
      <c r="EM90" t="s">
        <v>88</v>
      </c>
      <c r="EO90" t="s">
        <v>3</v>
      </c>
      <c r="EQ90">
        <v>0</v>
      </c>
      <c r="ER90">
        <v>127.2</v>
      </c>
      <c r="ES90">
        <v>127.2</v>
      </c>
      <c r="ET90">
        <v>0</v>
      </c>
      <c r="EU90">
        <v>0</v>
      </c>
      <c r="EV90">
        <v>0</v>
      </c>
      <c r="EW90">
        <v>0</v>
      </c>
      <c r="EX90">
        <v>0</v>
      </c>
      <c r="FQ90">
        <v>0</v>
      </c>
      <c r="FR90">
        <f t="shared" si="107"/>
        <v>0</v>
      </c>
      <c r="FS90">
        <v>0</v>
      </c>
      <c r="FU90" t="s">
        <v>40</v>
      </c>
      <c r="FX90">
        <v>142</v>
      </c>
      <c r="FY90">
        <v>80.75</v>
      </c>
      <c r="GA90" t="s">
        <v>3</v>
      </c>
      <c r="GD90">
        <v>1</v>
      </c>
      <c r="GF90">
        <v>1276216311</v>
      </c>
      <c r="GG90">
        <v>2</v>
      </c>
      <c r="GH90">
        <v>1</v>
      </c>
      <c r="GI90">
        <v>-2</v>
      </c>
      <c r="GJ90">
        <v>0</v>
      </c>
      <c r="GK90">
        <v>0</v>
      </c>
      <c r="GL90">
        <f t="shared" si="108"/>
        <v>0</v>
      </c>
      <c r="GM90">
        <f t="shared" si="109"/>
        <v>171</v>
      </c>
      <c r="GN90">
        <f t="shared" si="110"/>
        <v>171</v>
      </c>
      <c r="GO90">
        <f t="shared" si="111"/>
        <v>0</v>
      </c>
      <c r="GP90">
        <f t="shared" si="112"/>
        <v>0</v>
      </c>
      <c r="GR90">
        <v>0</v>
      </c>
      <c r="GS90">
        <v>3</v>
      </c>
      <c r="GT90">
        <v>0</v>
      </c>
      <c r="GU90" t="s">
        <v>3</v>
      </c>
      <c r="GV90">
        <f t="shared" si="113"/>
        <v>0</v>
      </c>
      <c r="GW90">
        <v>1</v>
      </c>
      <c r="GX90">
        <f t="shared" si="114"/>
        <v>0</v>
      </c>
      <c r="HA90">
        <v>0</v>
      </c>
      <c r="HB90">
        <v>0</v>
      </c>
      <c r="HC90">
        <f t="shared" si="115"/>
        <v>0</v>
      </c>
      <c r="IK90">
        <v>0</v>
      </c>
    </row>
    <row r="91" spans="1:245" x14ac:dyDescent="0.2">
      <c r="A91">
        <v>17</v>
      </c>
      <c r="B91">
        <v>1</v>
      </c>
      <c r="C91">
        <f>ROW(SmtRes!A68)</f>
        <v>68</v>
      </c>
      <c r="D91">
        <f>ROW(EtalonRes!A67)</f>
        <v>67</v>
      </c>
      <c r="E91" t="s">
        <v>194</v>
      </c>
      <c r="F91" t="s">
        <v>195</v>
      </c>
      <c r="G91" t="s">
        <v>196</v>
      </c>
      <c r="H91" t="s">
        <v>197</v>
      </c>
      <c r="I91">
        <f>ROUND(71/100,4)</f>
        <v>0.71</v>
      </c>
      <c r="J91">
        <v>0</v>
      </c>
      <c r="O91">
        <f t="shared" si="79"/>
        <v>2859</v>
      </c>
      <c r="P91">
        <f t="shared" si="80"/>
        <v>2431</v>
      </c>
      <c r="Q91">
        <f t="shared" si="81"/>
        <v>56</v>
      </c>
      <c r="R91">
        <f t="shared" si="82"/>
        <v>6</v>
      </c>
      <c r="S91">
        <f t="shared" si="83"/>
        <v>372</v>
      </c>
      <c r="T91">
        <f t="shared" si="84"/>
        <v>0</v>
      </c>
      <c r="U91">
        <f t="shared" si="85"/>
        <v>54.016799999999996</v>
      </c>
      <c r="V91">
        <f t="shared" si="86"/>
        <v>0.48280000000000001</v>
      </c>
      <c r="W91">
        <f t="shared" si="87"/>
        <v>0</v>
      </c>
      <c r="X91">
        <f t="shared" si="88"/>
        <v>537</v>
      </c>
      <c r="Y91">
        <f t="shared" si="89"/>
        <v>306</v>
      </c>
      <c r="AA91">
        <v>50256141</v>
      </c>
      <c r="AB91">
        <f t="shared" si="90"/>
        <v>4027.2</v>
      </c>
      <c r="AC91">
        <f t="shared" si="91"/>
        <v>3424.4</v>
      </c>
      <c r="AD91">
        <f t="shared" si="116"/>
        <v>79.400000000000006</v>
      </c>
      <c r="AE91">
        <f t="shared" si="117"/>
        <v>9</v>
      </c>
      <c r="AF91">
        <f t="shared" si="118"/>
        <v>523.4</v>
      </c>
      <c r="AG91">
        <f t="shared" si="92"/>
        <v>0</v>
      </c>
      <c r="AH91">
        <f t="shared" si="93"/>
        <v>76.08</v>
      </c>
      <c r="AI91">
        <f t="shared" si="94"/>
        <v>0.68</v>
      </c>
      <c r="AJ91">
        <f t="shared" si="95"/>
        <v>0</v>
      </c>
      <c r="AK91">
        <v>4027.26</v>
      </c>
      <c r="AL91">
        <v>3424.38</v>
      </c>
      <c r="AM91">
        <v>79.45</v>
      </c>
      <c r="AN91">
        <v>9.02</v>
      </c>
      <c r="AO91">
        <v>523.42999999999995</v>
      </c>
      <c r="AP91">
        <v>0</v>
      </c>
      <c r="AQ91">
        <v>76.08</v>
      </c>
      <c r="AR91">
        <v>0.68</v>
      </c>
      <c r="AS91">
        <v>0</v>
      </c>
      <c r="AT91">
        <v>142</v>
      </c>
      <c r="AU91">
        <v>81</v>
      </c>
      <c r="AV91">
        <v>1</v>
      </c>
      <c r="AW91">
        <v>1</v>
      </c>
      <c r="AZ91">
        <v>1</v>
      </c>
      <c r="BA91">
        <v>1</v>
      </c>
      <c r="BB91">
        <v>1</v>
      </c>
      <c r="BC91">
        <v>1</v>
      </c>
      <c r="BD91" t="s">
        <v>3</v>
      </c>
      <c r="BE91" t="s">
        <v>3</v>
      </c>
      <c r="BF91" t="s">
        <v>3</v>
      </c>
      <c r="BG91" t="s">
        <v>3</v>
      </c>
      <c r="BH91">
        <v>0</v>
      </c>
      <c r="BI91">
        <v>1</v>
      </c>
      <c r="BJ91" t="s">
        <v>198</v>
      </c>
      <c r="BM91">
        <v>27001</v>
      </c>
      <c r="BN91">
        <v>0</v>
      </c>
      <c r="BO91" t="s">
        <v>3</v>
      </c>
      <c r="BP91">
        <v>0</v>
      </c>
      <c r="BQ91">
        <v>2</v>
      </c>
      <c r="BR91">
        <v>0</v>
      </c>
      <c r="BS91">
        <v>1</v>
      </c>
      <c r="BT91">
        <v>1</v>
      </c>
      <c r="BU91">
        <v>1</v>
      </c>
      <c r="BV91">
        <v>1</v>
      </c>
      <c r="BW91">
        <v>1</v>
      </c>
      <c r="BX91">
        <v>1</v>
      </c>
      <c r="BY91" t="s">
        <v>3</v>
      </c>
      <c r="BZ91">
        <v>142</v>
      </c>
      <c r="CA91">
        <v>95</v>
      </c>
      <c r="CE91">
        <v>0</v>
      </c>
      <c r="CF91">
        <v>0</v>
      </c>
      <c r="CG91">
        <v>0</v>
      </c>
      <c r="CM91">
        <v>0</v>
      </c>
      <c r="CN91" t="s">
        <v>3</v>
      </c>
      <c r="CO91">
        <v>0</v>
      </c>
      <c r="CP91">
        <f t="shared" si="96"/>
        <v>2859</v>
      </c>
      <c r="CQ91">
        <f t="shared" si="97"/>
        <v>3424.4</v>
      </c>
      <c r="CR91">
        <f t="shared" si="98"/>
        <v>79.400000000000006</v>
      </c>
      <c r="CS91">
        <f t="shared" si="99"/>
        <v>9</v>
      </c>
      <c r="CT91">
        <f t="shared" si="100"/>
        <v>523.4</v>
      </c>
      <c r="CU91">
        <f t="shared" si="101"/>
        <v>0</v>
      </c>
      <c r="CV91">
        <f t="shared" si="102"/>
        <v>76.08</v>
      </c>
      <c r="CW91">
        <f t="shared" si="103"/>
        <v>0.68</v>
      </c>
      <c r="CX91">
        <f t="shared" si="104"/>
        <v>0</v>
      </c>
      <c r="CY91">
        <f t="shared" si="105"/>
        <v>536.76</v>
      </c>
      <c r="CZ91">
        <f t="shared" si="106"/>
        <v>306.18</v>
      </c>
      <c r="DC91" t="s">
        <v>3</v>
      </c>
      <c r="DD91" t="s">
        <v>3</v>
      </c>
      <c r="DE91" t="s">
        <v>3</v>
      </c>
      <c r="DF91" t="s">
        <v>3</v>
      </c>
      <c r="DG91" t="s">
        <v>3</v>
      </c>
      <c r="DH91" t="s">
        <v>3</v>
      </c>
      <c r="DI91" t="s">
        <v>3</v>
      </c>
      <c r="DJ91" t="s">
        <v>3</v>
      </c>
      <c r="DK91" t="s">
        <v>3</v>
      </c>
      <c r="DL91" t="s">
        <v>3</v>
      </c>
      <c r="DM91" t="s">
        <v>3</v>
      </c>
      <c r="DN91">
        <v>0</v>
      </c>
      <c r="DO91">
        <v>0</v>
      </c>
      <c r="DP91">
        <v>1</v>
      </c>
      <c r="DQ91">
        <v>1</v>
      </c>
      <c r="DU91">
        <v>1013</v>
      </c>
      <c r="DV91" t="s">
        <v>197</v>
      </c>
      <c r="DW91" t="s">
        <v>197</v>
      </c>
      <c r="DX91">
        <v>1</v>
      </c>
      <c r="EE91">
        <v>48752256</v>
      </c>
      <c r="EF91">
        <v>2</v>
      </c>
      <c r="EG91" t="s">
        <v>37</v>
      </c>
      <c r="EH91">
        <v>0</v>
      </c>
      <c r="EI91" t="s">
        <v>3</v>
      </c>
      <c r="EJ91">
        <v>1</v>
      </c>
      <c r="EK91">
        <v>27001</v>
      </c>
      <c r="EL91" t="s">
        <v>87</v>
      </c>
      <c r="EM91" t="s">
        <v>88</v>
      </c>
      <c r="EO91" t="s">
        <v>3</v>
      </c>
      <c r="EQ91">
        <v>131072</v>
      </c>
      <c r="ER91">
        <v>4027.26</v>
      </c>
      <c r="ES91">
        <v>3424.38</v>
      </c>
      <c r="ET91">
        <v>79.45</v>
      </c>
      <c r="EU91">
        <v>9.02</v>
      </c>
      <c r="EV91">
        <v>523.42999999999995</v>
      </c>
      <c r="EW91">
        <v>76.08</v>
      </c>
      <c r="EX91">
        <v>0.68</v>
      </c>
      <c r="EY91">
        <v>0</v>
      </c>
      <c r="FQ91">
        <v>0</v>
      </c>
      <c r="FR91">
        <f t="shared" si="107"/>
        <v>0</v>
      </c>
      <c r="FS91">
        <v>0</v>
      </c>
      <c r="FU91" t="s">
        <v>40</v>
      </c>
      <c r="FX91">
        <v>142</v>
      </c>
      <c r="FY91">
        <v>80.75</v>
      </c>
      <c r="GA91" t="s">
        <v>3</v>
      </c>
      <c r="GD91">
        <v>1</v>
      </c>
      <c r="GF91">
        <v>625015884</v>
      </c>
      <c r="GG91">
        <v>2</v>
      </c>
      <c r="GH91">
        <v>1</v>
      </c>
      <c r="GI91">
        <v>-2</v>
      </c>
      <c r="GJ91">
        <v>0</v>
      </c>
      <c r="GK91">
        <v>0</v>
      </c>
      <c r="GL91">
        <f t="shared" si="108"/>
        <v>0</v>
      </c>
      <c r="GM91">
        <f t="shared" si="109"/>
        <v>3702</v>
      </c>
      <c r="GN91">
        <f t="shared" si="110"/>
        <v>3702</v>
      </c>
      <c r="GO91">
        <f t="shared" si="111"/>
        <v>0</v>
      </c>
      <c r="GP91">
        <f t="shared" si="112"/>
        <v>0</v>
      </c>
      <c r="GR91">
        <v>0</v>
      </c>
      <c r="GS91">
        <v>3</v>
      </c>
      <c r="GT91">
        <v>0</v>
      </c>
      <c r="GU91" t="s">
        <v>3</v>
      </c>
      <c r="GV91">
        <f t="shared" si="113"/>
        <v>0</v>
      </c>
      <c r="GW91">
        <v>1</v>
      </c>
      <c r="GX91">
        <f t="shared" si="114"/>
        <v>0</v>
      </c>
      <c r="HA91">
        <v>0</v>
      </c>
      <c r="HB91">
        <v>0</v>
      </c>
      <c r="HC91">
        <f t="shared" si="115"/>
        <v>0</v>
      </c>
      <c r="IK91">
        <v>0</v>
      </c>
    </row>
    <row r="92" spans="1:245" x14ac:dyDescent="0.2">
      <c r="A92">
        <v>18</v>
      </c>
      <c r="B92">
        <v>1</v>
      </c>
      <c r="C92">
        <v>68</v>
      </c>
      <c r="E92" t="s">
        <v>199</v>
      </c>
      <c r="F92" t="s">
        <v>200</v>
      </c>
      <c r="G92" t="s">
        <v>201</v>
      </c>
      <c r="H92" t="s">
        <v>202</v>
      </c>
      <c r="I92">
        <f>I91*J92</f>
        <v>71</v>
      </c>
      <c r="J92">
        <v>100</v>
      </c>
      <c r="O92">
        <f t="shared" si="79"/>
        <v>1470</v>
      </c>
      <c r="P92">
        <f t="shared" si="80"/>
        <v>1470</v>
      </c>
      <c r="Q92">
        <f t="shared" si="81"/>
        <v>0</v>
      </c>
      <c r="R92">
        <f t="shared" si="82"/>
        <v>0</v>
      </c>
      <c r="S92">
        <f t="shared" si="83"/>
        <v>0</v>
      </c>
      <c r="T92">
        <f t="shared" si="84"/>
        <v>0</v>
      </c>
      <c r="U92">
        <f t="shared" si="85"/>
        <v>0</v>
      </c>
      <c r="V92">
        <f t="shared" si="86"/>
        <v>0</v>
      </c>
      <c r="W92">
        <f t="shared" si="87"/>
        <v>0</v>
      </c>
      <c r="X92">
        <f t="shared" si="88"/>
        <v>0</v>
      </c>
      <c r="Y92">
        <f t="shared" si="89"/>
        <v>0</v>
      </c>
      <c r="AA92">
        <v>50256141</v>
      </c>
      <c r="AB92">
        <f t="shared" si="90"/>
        <v>20.7</v>
      </c>
      <c r="AC92">
        <f t="shared" si="91"/>
        <v>20.7</v>
      </c>
      <c r="AD92">
        <f t="shared" si="116"/>
        <v>0</v>
      </c>
      <c r="AE92">
        <f t="shared" si="117"/>
        <v>0</v>
      </c>
      <c r="AF92">
        <f t="shared" si="118"/>
        <v>0</v>
      </c>
      <c r="AG92">
        <f t="shared" si="92"/>
        <v>0</v>
      </c>
      <c r="AH92">
        <f t="shared" si="93"/>
        <v>0</v>
      </c>
      <c r="AI92">
        <f t="shared" si="94"/>
        <v>0</v>
      </c>
      <c r="AJ92">
        <f t="shared" si="95"/>
        <v>0</v>
      </c>
      <c r="AK92">
        <v>20.71</v>
      </c>
      <c r="AL92">
        <v>20.71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142</v>
      </c>
      <c r="AU92">
        <v>81</v>
      </c>
      <c r="AV92">
        <v>1</v>
      </c>
      <c r="AW92">
        <v>1</v>
      </c>
      <c r="AZ92">
        <v>1</v>
      </c>
      <c r="BA92">
        <v>1</v>
      </c>
      <c r="BB92">
        <v>1</v>
      </c>
      <c r="BC92">
        <v>1</v>
      </c>
      <c r="BD92" t="s">
        <v>3</v>
      </c>
      <c r="BE92" t="s">
        <v>3</v>
      </c>
      <c r="BF92" t="s">
        <v>3</v>
      </c>
      <c r="BG92" t="s">
        <v>3</v>
      </c>
      <c r="BH92">
        <v>3</v>
      </c>
      <c r="BI92">
        <v>1</v>
      </c>
      <c r="BJ92" t="s">
        <v>203</v>
      </c>
      <c r="BM92">
        <v>27001</v>
      </c>
      <c r="BN92">
        <v>0</v>
      </c>
      <c r="BO92" t="s">
        <v>3</v>
      </c>
      <c r="BP92">
        <v>0</v>
      </c>
      <c r="BQ92">
        <v>2</v>
      </c>
      <c r="BR92">
        <v>0</v>
      </c>
      <c r="BS92">
        <v>1</v>
      </c>
      <c r="BT92">
        <v>1</v>
      </c>
      <c r="BU92">
        <v>1</v>
      </c>
      <c r="BV92">
        <v>1</v>
      </c>
      <c r="BW92">
        <v>1</v>
      </c>
      <c r="BX92">
        <v>1</v>
      </c>
      <c r="BY92" t="s">
        <v>3</v>
      </c>
      <c r="BZ92">
        <v>142</v>
      </c>
      <c r="CA92">
        <v>95</v>
      </c>
      <c r="CE92">
        <v>0</v>
      </c>
      <c r="CF92">
        <v>0</v>
      </c>
      <c r="CG92">
        <v>0</v>
      </c>
      <c r="CM92">
        <v>0</v>
      </c>
      <c r="CN92" t="s">
        <v>3</v>
      </c>
      <c r="CO92">
        <v>0</v>
      </c>
      <c r="CP92">
        <f t="shared" si="96"/>
        <v>1470</v>
      </c>
      <c r="CQ92">
        <f t="shared" si="97"/>
        <v>20.7</v>
      </c>
      <c r="CR92">
        <f t="shared" si="98"/>
        <v>0</v>
      </c>
      <c r="CS92">
        <f t="shared" si="99"/>
        <v>0</v>
      </c>
      <c r="CT92">
        <f t="shared" si="100"/>
        <v>0</v>
      </c>
      <c r="CU92">
        <f t="shared" si="101"/>
        <v>0</v>
      </c>
      <c r="CV92">
        <f t="shared" si="102"/>
        <v>0</v>
      </c>
      <c r="CW92">
        <f t="shared" si="103"/>
        <v>0</v>
      </c>
      <c r="CX92">
        <f t="shared" si="104"/>
        <v>0</v>
      </c>
      <c r="CY92">
        <f t="shared" si="105"/>
        <v>0</v>
      </c>
      <c r="CZ92">
        <f t="shared" si="106"/>
        <v>0</v>
      </c>
      <c r="DC92" t="s">
        <v>3</v>
      </c>
      <c r="DD92" t="s">
        <v>3</v>
      </c>
      <c r="DE92" t="s">
        <v>3</v>
      </c>
      <c r="DF92" t="s">
        <v>3</v>
      </c>
      <c r="DG92" t="s">
        <v>3</v>
      </c>
      <c r="DH92" t="s">
        <v>3</v>
      </c>
      <c r="DI92" t="s">
        <v>3</v>
      </c>
      <c r="DJ92" t="s">
        <v>3</v>
      </c>
      <c r="DK92" t="s">
        <v>3</v>
      </c>
      <c r="DL92" t="s">
        <v>3</v>
      </c>
      <c r="DM92" t="s">
        <v>3</v>
      </c>
      <c r="DN92">
        <v>0</v>
      </c>
      <c r="DO92">
        <v>0</v>
      </c>
      <c r="DP92">
        <v>1</v>
      </c>
      <c r="DQ92">
        <v>1</v>
      </c>
      <c r="DU92">
        <v>1010</v>
      </c>
      <c r="DV92" t="s">
        <v>202</v>
      </c>
      <c r="DW92" t="s">
        <v>202</v>
      </c>
      <c r="DX92">
        <v>1</v>
      </c>
      <c r="EE92">
        <v>48752256</v>
      </c>
      <c r="EF92">
        <v>2</v>
      </c>
      <c r="EG92" t="s">
        <v>37</v>
      </c>
      <c r="EH92">
        <v>0</v>
      </c>
      <c r="EI92" t="s">
        <v>3</v>
      </c>
      <c r="EJ92">
        <v>1</v>
      </c>
      <c r="EK92">
        <v>27001</v>
      </c>
      <c r="EL92" t="s">
        <v>87</v>
      </c>
      <c r="EM92" t="s">
        <v>88</v>
      </c>
      <c r="EO92" t="s">
        <v>3</v>
      </c>
      <c r="EQ92">
        <v>0</v>
      </c>
      <c r="ER92">
        <v>20.71</v>
      </c>
      <c r="ES92">
        <v>20.71</v>
      </c>
      <c r="ET92">
        <v>0</v>
      </c>
      <c r="EU92">
        <v>0</v>
      </c>
      <c r="EV92">
        <v>0</v>
      </c>
      <c r="EW92">
        <v>0</v>
      </c>
      <c r="EX92">
        <v>0</v>
      </c>
      <c r="FQ92">
        <v>0</v>
      </c>
      <c r="FR92">
        <f t="shared" si="107"/>
        <v>0</v>
      </c>
      <c r="FS92">
        <v>0</v>
      </c>
      <c r="FU92" t="s">
        <v>40</v>
      </c>
      <c r="FX92">
        <v>142</v>
      </c>
      <c r="FY92">
        <v>80.75</v>
      </c>
      <c r="GA92" t="s">
        <v>3</v>
      </c>
      <c r="GD92">
        <v>1</v>
      </c>
      <c r="GF92">
        <v>-892694326</v>
      </c>
      <c r="GG92">
        <v>2</v>
      </c>
      <c r="GH92">
        <v>1</v>
      </c>
      <c r="GI92">
        <v>-2</v>
      </c>
      <c r="GJ92">
        <v>0</v>
      </c>
      <c r="GK92">
        <v>0</v>
      </c>
      <c r="GL92">
        <f t="shared" si="108"/>
        <v>0</v>
      </c>
      <c r="GM92">
        <f t="shared" si="109"/>
        <v>1470</v>
      </c>
      <c r="GN92">
        <f t="shared" si="110"/>
        <v>1470</v>
      </c>
      <c r="GO92">
        <f t="shared" si="111"/>
        <v>0</v>
      </c>
      <c r="GP92">
        <f t="shared" si="112"/>
        <v>0</v>
      </c>
      <c r="GR92">
        <v>0</v>
      </c>
      <c r="GS92">
        <v>3</v>
      </c>
      <c r="GT92">
        <v>0</v>
      </c>
      <c r="GU92" t="s">
        <v>3</v>
      </c>
      <c r="GV92">
        <f t="shared" si="113"/>
        <v>0</v>
      </c>
      <c r="GW92">
        <v>1</v>
      </c>
      <c r="GX92">
        <f t="shared" si="114"/>
        <v>0</v>
      </c>
      <c r="HA92">
        <v>0</v>
      </c>
      <c r="HB92">
        <v>0</v>
      </c>
      <c r="HC92">
        <f t="shared" si="115"/>
        <v>0</v>
      </c>
      <c r="IK92">
        <v>0</v>
      </c>
    </row>
    <row r="93" spans="1:245" x14ac:dyDescent="0.2">
      <c r="A93">
        <v>18</v>
      </c>
      <c r="B93">
        <v>1</v>
      </c>
      <c r="C93">
        <v>64</v>
      </c>
      <c r="E93" t="s">
        <v>204</v>
      </c>
      <c r="F93" t="s">
        <v>205</v>
      </c>
      <c r="G93" t="s">
        <v>206</v>
      </c>
      <c r="H93" t="s">
        <v>192</v>
      </c>
      <c r="I93">
        <f>I91*J93</f>
        <v>-4.1890000000000001</v>
      </c>
      <c r="J93">
        <v>-5.9</v>
      </c>
      <c r="O93">
        <f t="shared" si="79"/>
        <v>-2305</v>
      </c>
      <c r="P93">
        <f t="shared" si="80"/>
        <v>-2305</v>
      </c>
      <c r="Q93">
        <f t="shared" si="81"/>
        <v>0</v>
      </c>
      <c r="R93">
        <f t="shared" si="82"/>
        <v>0</v>
      </c>
      <c r="S93">
        <f t="shared" si="83"/>
        <v>0</v>
      </c>
      <c r="T93">
        <f t="shared" si="84"/>
        <v>0</v>
      </c>
      <c r="U93">
        <f t="shared" si="85"/>
        <v>0</v>
      </c>
      <c r="V93">
        <f t="shared" si="86"/>
        <v>0</v>
      </c>
      <c r="W93">
        <f t="shared" si="87"/>
        <v>0</v>
      </c>
      <c r="X93">
        <f t="shared" si="88"/>
        <v>0</v>
      </c>
      <c r="Y93">
        <f t="shared" si="89"/>
        <v>0</v>
      </c>
      <c r="AA93">
        <v>50256141</v>
      </c>
      <c r="AB93">
        <f t="shared" si="90"/>
        <v>550.20000000000005</v>
      </c>
      <c r="AC93">
        <f t="shared" si="91"/>
        <v>550.20000000000005</v>
      </c>
      <c r="AD93">
        <f t="shared" si="116"/>
        <v>0</v>
      </c>
      <c r="AE93">
        <f t="shared" si="117"/>
        <v>0</v>
      </c>
      <c r="AF93">
        <f t="shared" si="118"/>
        <v>0</v>
      </c>
      <c r="AG93">
        <f t="shared" si="92"/>
        <v>0</v>
      </c>
      <c r="AH93">
        <f t="shared" si="93"/>
        <v>0</v>
      </c>
      <c r="AI93">
        <f t="shared" si="94"/>
        <v>0</v>
      </c>
      <c r="AJ93">
        <f t="shared" si="95"/>
        <v>0</v>
      </c>
      <c r="AK93">
        <v>550.19000000000005</v>
      </c>
      <c r="AL93">
        <v>550.19000000000005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142</v>
      </c>
      <c r="AU93">
        <v>81</v>
      </c>
      <c r="AV93">
        <v>1</v>
      </c>
      <c r="AW93">
        <v>1</v>
      </c>
      <c r="AZ93">
        <v>1</v>
      </c>
      <c r="BA93">
        <v>1</v>
      </c>
      <c r="BB93">
        <v>1</v>
      </c>
      <c r="BC93">
        <v>1</v>
      </c>
      <c r="BD93" t="s">
        <v>3</v>
      </c>
      <c r="BE93" t="s">
        <v>3</v>
      </c>
      <c r="BF93" t="s">
        <v>3</v>
      </c>
      <c r="BG93" t="s">
        <v>3</v>
      </c>
      <c r="BH93">
        <v>3</v>
      </c>
      <c r="BI93">
        <v>1</v>
      </c>
      <c r="BJ93" t="s">
        <v>207</v>
      </c>
      <c r="BM93">
        <v>27001</v>
      </c>
      <c r="BN93">
        <v>0</v>
      </c>
      <c r="BO93" t="s">
        <v>3</v>
      </c>
      <c r="BP93">
        <v>0</v>
      </c>
      <c r="BQ93">
        <v>2</v>
      </c>
      <c r="BR93">
        <v>1</v>
      </c>
      <c r="BS93">
        <v>1</v>
      </c>
      <c r="BT93">
        <v>1</v>
      </c>
      <c r="BU93">
        <v>1</v>
      </c>
      <c r="BV93">
        <v>1</v>
      </c>
      <c r="BW93">
        <v>1</v>
      </c>
      <c r="BX93">
        <v>1</v>
      </c>
      <c r="BY93" t="s">
        <v>3</v>
      </c>
      <c r="BZ93">
        <v>142</v>
      </c>
      <c r="CA93">
        <v>95</v>
      </c>
      <c r="CE93">
        <v>0</v>
      </c>
      <c r="CF93">
        <v>0</v>
      </c>
      <c r="CG93">
        <v>0</v>
      </c>
      <c r="CM93">
        <v>0</v>
      </c>
      <c r="CN93" t="s">
        <v>3</v>
      </c>
      <c r="CO93">
        <v>0</v>
      </c>
      <c r="CP93">
        <f t="shared" si="96"/>
        <v>-2305</v>
      </c>
      <c r="CQ93">
        <f t="shared" si="97"/>
        <v>550.20000000000005</v>
      </c>
      <c r="CR93">
        <f t="shared" si="98"/>
        <v>0</v>
      </c>
      <c r="CS93">
        <f t="shared" si="99"/>
        <v>0</v>
      </c>
      <c r="CT93">
        <f t="shared" si="100"/>
        <v>0</v>
      </c>
      <c r="CU93">
        <f t="shared" si="101"/>
        <v>0</v>
      </c>
      <c r="CV93">
        <f t="shared" si="102"/>
        <v>0</v>
      </c>
      <c r="CW93">
        <f t="shared" si="103"/>
        <v>0</v>
      </c>
      <c r="CX93">
        <f t="shared" si="104"/>
        <v>0</v>
      </c>
      <c r="CY93">
        <f t="shared" si="105"/>
        <v>0</v>
      </c>
      <c r="CZ93">
        <f t="shared" si="106"/>
        <v>0</v>
      </c>
      <c r="DC93" t="s">
        <v>3</v>
      </c>
      <c r="DD93" t="s">
        <v>3</v>
      </c>
      <c r="DE93" t="s">
        <v>3</v>
      </c>
      <c r="DF93" t="s">
        <v>3</v>
      </c>
      <c r="DG93" t="s">
        <v>3</v>
      </c>
      <c r="DH93" t="s">
        <v>3</v>
      </c>
      <c r="DI93" t="s">
        <v>3</v>
      </c>
      <c r="DJ93" t="s">
        <v>3</v>
      </c>
      <c r="DK93" t="s">
        <v>3</v>
      </c>
      <c r="DL93" t="s">
        <v>3</v>
      </c>
      <c r="DM93" t="s">
        <v>3</v>
      </c>
      <c r="DN93">
        <v>0</v>
      </c>
      <c r="DO93">
        <v>0</v>
      </c>
      <c r="DP93">
        <v>1</v>
      </c>
      <c r="DQ93">
        <v>1</v>
      </c>
      <c r="DU93">
        <v>1007</v>
      </c>
      <c r="DV93" t="s">
        <v>192</v>
      </c>
      <c r="DW93" t="s">
        <v>192</v>
      </c>
      <c r="DX93">
        <v>1</v>
      </c>
      <c r="EE93">
        <v>48752256</v>
      </c>
      <c r="EF93">
        <v>2</v>
      </c>
      <c r="EG93" t="s">
        <v>37</v>
      </c>
      <c r="EH93">
        <v>0</v>
      </c>
      <c r="EI93" t="s">
        <v>3</v>
      </c>
      <c r="EJ93">
        <v>1</v>
      </c>
      <c r="EK93">
        <v>27001</v>
      </c>
      <c r="EL93" t="s">
        <v>87</v>
      </c>
      <c r="EM93" t="s">
        <v>88</v>
      </c>
      <c r="EO93" t="s">
        <v>3</v>
      </c>
      <c r="EQ93">
        <v>0</v>
      </c>
      <c r="ER93">
        <v>550.19000000000005</v>
      </c>
      <c r="ES93">
        <v>550.19000000000005</v>
      </c>
      <c r="ET93">
        <v>0</v>
      </c>
      <c r="EU93">
        <v>0</v>
      </c>
      <c r="EV93">
        <v>0</v>
      </c>
      <c r="EW93">
        <v>0</v>
      </c>
      <c r="EX93">
        <v>0</v>
      </c>
      <c r="FQ93">
        <v>0</v>
      </c>
      <c r="FR93">
        <f t="shared" si="107"/>
        <v>0</v>
      </c>
      <c r="FS93">
        <v>0</v>
      </c>
      <c r="FU93" t="s">
        <v>40</v>
      </c>
      <c r="FX93">
        <v>142</v>
      </c>
      <c r="FY93">
        <v>80.75</v>
      </c>
      <c r="GA93" t="s">
        <v>3</v>
      </c>
      <c r="GD93">
        <v>1</v>
      </c>
      <c r="GF93">
        <v>-452102078</v>
      </c>
      <c r="GG93">
        <v>2</v>
      </c>
      <c r="GH93">
        <v>1</v>
      </c>
      <c r="GI93">
        <v>-2</v>
      </c>
      <c r="GJ93">
        <v>0</v>
      </c>
      <c r="GK93">
        <v>0</v>
      </c>
      <c r="GL93">
        <f t="shared" si="108"/>
        <v>0</v>
      </c>
      <c r="GM93">
        <f t="shared" si="109"/>
        <v>-2305</v>
      </c>
      <c r="GN93">
        <f t="shared" si="110"/>
        <v>-2305</v>
      </c>
      <c r="GO93">
        <f t="shared" si="111"/>
        <v>0</v>
      </c>
      <c r="GP93">
        <f t="shared" si="112"/>
        <v>0</v>
      </c>
      <c r="GR93">
        <v>0</v>
      </c>
      <c r="GS93">
        <v>3</v>
      </c>
      <c r="GT93">
        <v>0</v>
      </c>
      <c r="GU93" t="s">
        <v>3</v>
      </c>
      <c r="GV93">
        <f t="shared" si="113"/>
        <v>0</v>
      </c>
      <c r="GW93">
        <v>1</v>
      </c>
      <c r="GX93">
        <f t="shared" si="114"/>
        <v>0</v>
      </c>
      <c r="HA93">
        <v>0</v>
      </c>
      <c r="HB93">
        <v>0</v>
      </c>
      <c r="HC93">
        <f t="shared" si="115"/>
        <v>0</v>
      </c>
      <c r="IK93">
        <v>0</v>
      </c>
    </row>
    <row r="94" spans="1:245" x14ac:dyDescent="0.2">
      <c r="A94">
        <v>18</v>
      </c>
      <c r="B94">
        <v>1</v>
      </c>
      <c r="C94">
        <v>65</v>
      </c>
      <c r="E94" t="s">
        <v>208</v>
      </c>
      <c r="F94" t="s">
        <v>205</v>
      </c>
      <c r="G94" t="s">
        <v>206</v>
      </c>
      <c r="H94" t="s">
        <v>192</v>
      </c>
      <c r="I94">
        <f>I91*J94</f>
        <v>4.1890000000000001</v>
      </c>
      <c r="J94">
        <v>5.9</v>
      </c>
      <c r="O94">
        <f t="shared" si="79"/>
        <v>2305</v>
      </c>
      <c r="P94">
        <f t="shared" si="80"/>
        <v>2305</v>
      </c>
      <c r="Q94">
        <f t="shared" si="81"/>
        <v>0</v>
      </c>
      <c r="R94">
        <f t="shared" si="82"/>
        <v>0</v>
      </c>
      <c r="S94">
        <f t="shared" si="83"/>
        <v>0</v>
      </c>
      <c r="T94">
        <f t="shared" si="84"/>
        <v>0</v>
      </c>
      <c r="U94">
        <f t="shared" si="85"/>
        <v>0</v>
      </c>
      <c r="V94">
        <f t="shared" si="86"/>
        <v>0</v>
      </c>
      <c r="W94">
        <f t="shared" si="87"/>
        <v>0</v>
      </c>
      <c r="X94">
        <f t="shared" si="88"/>
        <v>0</v>
      </c>
      <c r="Y94">
        <f t="shared" si="89"/>
        <v>0</v>
      </c>
      <c r="AA94">
        <v>50256141</v>
      </c>
      <c r="AB94">
        <f t="shared" si="90"/>
        <v>550.20000000000005</v>
      </c>
      <c r="AC94">
        <f t="shared" si="91"/>
        <v>550.20000000000005</v>
      </c>
      <c r="AD94">
        <f t="shared" si="116"/>
        <v>0</v>
      </c>
      <c r="AE94">
        <f t="shared" si="117"/>
        <v>0</v>
      </c>
      <c r="AF94">
        <f t="shared" si="118"/>
        <v>0</v>
      </c>
      <c r="AG94">
        <f t="shared" si="92"/>
        <v>0</v>
      </c>
      <c r="AH94">
        <f t="shared" si="93"/>
        <v>0</v>
      </c>
      <c r="AI94">
        <f t="shared" si="94"/>
        <v>0</v>
      </c>
      <c r="AJ94">
        <f t="shared" si="95"/>
        <v>0</v>
      </c>
      <c r="AK94">
        <v>550.19000000000005</v>
      </c>
      <c r="AL94">
        <v>550.19000000000005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142</v>
      </c>
      <c r="AU94">
        <v>81</v>
      </c>
      <c r="AV94">
        <v>1</v>
      </c>
      <c r="AW94">
        <v>1</v>
      </c>
      <c r="AZ94">
        <v>1</v>
      </c>
      <c r="BA94">
        <v>1</v>
      </c>
      <c r="BB94">
        <v>1</v>
      </c>
      <c r="BC94">
        <v>1</v>
      </c>
      <c r="BD94" t="s">
        <v>3</v>
      </c>
      <c r="BE94" t="s">
        <v>3</v>
      </c>
      <c r="BF94" t="s">
        <v>3</v>
      </c>
      <c r="BG94" t="s">
        <v>3</v>
      </c>
      <c r="BH94">
        <v>3</v>
      </c>
      <c r="BI94">
        <v>1</v>
      </c>
      <c r="BJ94" t="s">
        <v>207</v>
      </c>
      <c r="BM94">
        <v>27001</v>
      </c>
      <c r="BN94">
        <v>0</v>
      </c>
      <c r="BO94" t="s">
        <v>3</v>
      </c>
      <c r="BP94">
        <v>0</v>
      </c>
      <c r="BQ94">
        <v>2</v>
      </c>
      <c r="BR94">
        <v>1</v>
      </c>
      <c r="BS94">
        <v>1</v>
      </c>
      <c r="BT94">
        <v>1</v>
      </c>
      <c r="BU94">
        <v>1</v>
      </c>
      <c r="BV94">
        <v>1</v>
      </c>
      <c r="BW94">
        <v>1</v>
      </c>
      <c r="BX94">
        <v>1</v>
      </c>
      <c r="BY94" t="s">
        <v>3</v>
      </c>
      <c r="BZ94">
        <v>142</v>
      </c>
      <c r="CA94">
        <v>95</v>
      </c>
      <c r="CE94">
        <v>0</v>
      </c>
      <c r="CF94">
        <v>0</v>
      </c>
      <c r="CG94">
        <v>0</v>
      </c>
      <c r="CM94">
        <v>0</v>
      </c>
      <c r="CN94" t="s">
        <v>3</v>
      </c>
      <c r="CO94">
        <v>0</v>
      </c>
      <c r="CP94">
        <f t="shared" si="96"/>
        <v>2305</v>
      </c>
      <c r="CQ94">
        <f t="shared" si="97"/>
        <v>550.20000000000005</v>
      </c>
      <c r="CR94">
        <f t="shared" si="98"/>
        <v>0</v>
      </c>
      <c r="CS94">
        <f t="shared" si="99"/>
        <v>0</v>
      </c>
      <c r="CT94">
        <f t="shared" si="100"/>
        <v>0</v>
      </c>
      <c r="CU94">
        <f t="shared" si="101"/>
        <v>0</v>
      </c>
      <c r="CV94">
        <f t="shared" si="102"/>
        <v>0</v>
      </c>
      <c r="CW94">
        <f t="shared" si="103"/>
        <v>0</v>
      </c>
      <c r="CX94">
        <f t="shared" si="104"/>
        <v>0</v>
      </c>
      <c r="CY94">
        <f t="shared" si="105"/>
        <v>0</v>
      </c>
      <c r="CZ94">
        <f t="shared" si="106"/>
        <v>0</v>
      </c>
      <c r="DC94" t="s">
        <v>3</v>
      </c>
      <c r="DD94" t="s">
        <v>3</v>
      </c>
      <c r="DE94" t="s">
        <v>3</v>
      </c>
      <c r="DF94" t="s">
        <v>3</v>
      </c>
      <c r="DG94" t="s">
        <v>3</v>
      </c>
      <c r="DH94" t="s">
        <v>3</v>
      </c>
      <c r="DI94" t="s">
        <v>3</v>
      </c>
      <c r="DJ94" t="s">
        <v>3</v>
      </c>
      <c r="DK94" t="s">
        <v>3</v>
      </c>
      <c r="DL94" t="s">
        <v>3</v>
      </c>
      <c r="DM94" t="s">
        <v>3</v>
      </c>
      <c r="DN94">
        <v>0</v>
      </c>
      <c r="DO94">
        <v>0</v>
      </c>
      <c r="DP94">
        <v>1</v>
      </c>
      <c r="DQ94">
        <v>1</v>
      </c>
      <c r="DU94">
        <v>1007</v>
      </c>
      <c r="DV94" t="s">
        <v>192</v>
      </c>
      <c r="DW94" t="s">
        <v>192</v>
      </c>
      <c r="DX94">
        <v>1</v>
      </c>
      <c r="EE94">
        <v>48752256</v>
      </c>
      <c r="EF94">
        <v>2</v>
      </c>
      <c r="EG94" t="s">
        <v>37</v>
      </c>
      <c r="EH94">
        <v>0</v>
      </c>
      <c r="EI94" t="s">
        <v>3</v>
      </c>
      <c r="EJ94">
        <v>1</v>
      </c>
      <c r="EK94">
        <v>27001</v>
      </c>
      <c r="EL94" t="s">
        <v>87</v>
      </c>
      <c r="EM94" t="s">
        <v>88</v>
      </c>
      <c r="EO94" t="s">
        <v>3</v>
      </c>
      <c r="EQ94">
        <v>32768</v>
      </c>
      <c r="ER94">
        <v>550.19000000000005</v>
      </c>
      <c r="ES94">
        <v>550.19000000000005</v>
      </c>
      <c r="ET94">
        <v>0</v>
      </c>
      <c r="EU94">
        <v>0</v>
      </c>
      <c r="EV94">
        <v>0</v>
      </c>
      <c r="EW94">
        <v>0</v>
      </c>
      <c r="EX94">
        <v>0</v>
      </c>
      <c r="FQ94">
        <v>0</v>
      </c>
      <c r="FR94">
        <f t="shared" si="107"/>
        <v>0</v>
      </c>
      <c r="FS94">
        <v>0</v>
      </c>
      <c r="FU94" t="s">
        <v>40</v>
      </c>
      <c r="FX94">
        <v>142</v>
      </c>
      <c r="FY94">
        <v>80.75</v>
      </c>
      <c r="GA94" t="s">
        <v>3</v>
      </c>
      <c r="GD94">
        <v>1</v>
      </c>
      <c r="GF94">
        <v>-452102078</v>
      </c>
      <c r="GG94">
        <v>2</v>
      </c>
      <c r="GH94">
        <v>1</v>
      </c>
      <c r="GI94">
        <v>-2</v>
      </c>
      <c r="GJ94">
        <v>0</v>
      </c>
      <c r="GK94">
        <v>0</v>
      </c>
      <c r="GL94">
        <f t="shared" si="108"/>
        <v>0</v>
      </c>
      <c r="GM94">
        <f t="shared" si="109"/>
        <v>2305</v>
      </c>
      <c r="GN94">
        <f t="shared" si="110"/>
        <v>2305</v>
      </c>
      <c r="GO94">
        <f t="shared" si="111"/>
        <v>0</v>
      </c>
      <c r="GP94">
        <f t="shared" si="112"/>
        <v>0</v>
      </c>
      <c r="GR94">
        <v>0</v>
      </c>
      <c r="GS94">
        <v>3</v>
      </c>
      <c r="GT94">
        <v>0</v>
      </c>
      <c r="GU94" t="s">
        <v>3</v>
      </c>
      <c r="GV94">
        <f t="shared" si="113"/>
        <v>0</v>
      </c>
      <c r="GW94">
        <v>1</v>
      </c>
      <c r="GX94">
        <f t="shared" si="114"/>
        <v>0</v>
      </c>
      <c r="HA94">
        <v>0</v>
      </c>
      <c r="HB94">
        <v>0</v>
      </c>
      <c r="HC94">
        <f t="shared" si="115"/>
        <v>0</v>
      </c>
      <c r="IK94">
        <v>0</v>
      </c>
    </row>
    <row r="95" spans="1:245" x14ac:dyDescent="0.2">
      <c r="A95">
        <v>18</v>
      </c>
      <c r="B95">
        <v>1</v>
      </c>
      <c r="C95">
        <v>66</v>
      </c>
      <c r="E95" t="s">
        <v>209</v>
      </c>
      <c r="F95" t="s">
        <v>210</v>
      </c>
      <c r="G95" t="s">
        <v>211</v>
      </c>
      <c r="H95" t="s">
        <v>192</v>
      </c>
      <c r="I95">
        <f>I91*J95</f>
        <v>-4.2599999999999999E-2</v>
      </c>
      <c r="J95">
        <v>-6.0000000000000005E-2</v>
      </c>
      <c r="O95">
        <f t="shared" si="79"/>
        <v>-21</v>
      </c>
      <c r="P95">
        <f t="shared" si="80"/>
        <v>-21</v>
      </c>
      <c r="Q95">
        <f t="shared" si="81"/>
        <v>0</v>
      </c>
      <c r="R95">
        <f t="shared" si="82"/>
        <v>0</v>
      </c>
      <c r="S95">
        <f t="shared" si="83"/>
        <v>0</v>
      </c>
      <c r="T95">
        <f t="shared" si="84"/>
        <v>0</v>
      </c>
      <c r="U95">
        <f t="shared" si="85"/>
        <v>0</v>
      </c>
      <c r="V95">
        <f t="shared" si="86"/>
        <v>0</v>
      </c>
      <c r="W95">
        <f t="shared" si="87"/>
        <v>0</v>
      </c>
      <c r="X95">
        <f t="shared" si="88"/>
        <v>0</v>
      </c>
      <c r="Y95">
        <f t="shared" si="89"/>
        <v>0</v>
      </c>
      <c r="AA95">
        <v>50256141</v>
      </c>
      <c r="AB95">
        <f t="shared" si="90"/>
        <v>484.1</v>
      </c>
      <c r="AC95">
        <f t="shared" si="91"/>
        <v>484.1</v>
      </c>
      <c r="AD95">
        <f t="shared" si="116"/>
        <v>0</v>
      </c>
      <c r="AE95">
        <f t="shared" si="117"/>
        <v>0</v>
      </c>
      <c r="AF95">
        <f t="shared" si="118"/>
        <v>0</v>
      </c>
      <c r="AG95">
        <f t="shared" si="92"/>
        <v>0</v>
      </c>
      <c r="AH95">
        <f t="shared" si="93"/>
        <v>0</v>
      </c>
      <c r="AI95">
        <f t="shared" si="94"/>
        <v>0</v>
      </c>
      <c r="AJ95">
        <f t="shared" si="95"/>
        <v>0</v>
      </c>
      <c r="AK95">
        <v>484.14</v>
      </c>
      <c r="AL95">
        <v>484.14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142</v>
      </c>
      <c r="AU95">
        <v>81</v>
      </c>
      <c r="AV95">
        <v>1</v>
      </c>
      <c r="AW95">
        <v>1</v>
      </c>
      <c r="AZ95">
        <v>1</v>
      </c>
      <c r="BA95">
        <v>1</v>
      </c>
      <c r="BB95">
        <v>1</v>
      </c>
      <c r="BC95">
        <v>1</v>
      </c>
      <c r="BD95" t="s">
        <v>3</v>
      </c>
      <c r="BE95" t="s">
        <v>3</v>
      </c>
      <c r="BF95" t="s">
        <v>3</v>
      </c>
      <c r="BG95" t="s">
        <v>3</v>
      </c>
      <c r="BH95">
        <v>3</v>
      </c>
      <c r="BI95">
        <v>1</v>
      </c>
      <c r="BJ95" t="s">
        <v>212</v>
      </c>
      <c r="BM95">
        <v>27001</v>
      </c>
      <c r="BN95">
        <v>0</v>
      </c>
      <c r="BO95" t="s">
        <v>3</v>
      </c>
      <c r="BP95">
        <v>0</v>
      </c>
      <c r="BQ95">
        <v>2</v>
      </c>
      <c r="BR95">
        <v>1</v>
      </c>
      <c r="BS95">
        <v>1</v>
      </c>
      <c r="BT95">
        <v>1</v>
      </c>
      <c r="BU95">
        <v>1</v>
      </c>
      <c r="BV95">
        <v>1</v>
      </c>
      <c r="BW95">
        <v>1</v>
      </c>
      <c r="BX95">
        <v>1</v>
      </c>
      <c r="BY95" t="s">
        <v>3</v>
      </c>
      <c r="BZ95">
        <v>142</v>
      </c>
      <c r="CA95">
        <v>95</v>
      </c>
      <c r="CE95">
        <v>0</v>
      </c>
      <c r="CF95">
        <v>0</v>
      </c>
      <c r="CG95">
        <v>0</v>
      </c>
      <c r="CM95">
        <v>0</v>
      </c>
      <c r="CN95" t="s">
        <v>3</v>
      </c>
      <c r="CO95">
        <v>0</v>
      </c>
      <c r="CP95">
        <f t="shared" si="96"/>
        <v>-21</v>
      </c>
      <c r="CQ95">
        <f t="shared" si="97"/>
        <v>484.1</v>
      </c>
      <c r="CR95">
        <f t="shared" si="98"/>
        <v>0</v>
      </c>
      <c r="CS95">
        <f t="shared" si="99"/>
        <v>0</v>
      </c>
      <c r="CT95">
        <f t="shared" si="100"/>
        <v>0</v>
      </c>
      <c r="CU95">
        <f t="shared" si="101"/>
        <v>0</v>
      </c>
      <c r="CV95">
        <f t="shared" si="102"/>
        <v>0</v>
      </c>
      <c r="CW95">
        <f t="shared" si="103"/>
        <v>0</v>
      </c>
      <c r="CX95">
        <f t="shared" si="104"/>
        <v>0</v>
      </c>
      <c r="CY95">
        <f t="shared" si="105"/>
        <v>0</v>
      </c>
      <c r="CZ95">
        <f t="shared" si="106"/>
        <v>0</v>
      </c>
      <c r="DC95" t="s">
        <v>3</v>
      </c>
      <c r="DD95" t="s">
        <v>3</v>
      </c>
      <c r="DE95" t="s">
        <v>3</v>
      </c>
      <c r="DF95" t="s">
        <v>3</v>
      </c>
      <c r="DG95" t="s">
        <v>3</v>
      </c>
      <c r="DH95" t="s">
        <v>3</v>
      </c>
      <c r="DI95" t="s">
        <v>3</v>
      </c>
      <c r="DJ95" t="s">
        <v>3</v>
      </c>
      <c r="DK95" t="s">
        <v>3</v>
      </c>
      <c r="DL95" t="s">
        <v>3</v>
      </c>
      <c r="DM95" t="s">
        <v>3</v>
      </c>
      <c r="DN95">
        <v>0</v>
      </c>
      <c r="DO95">
        <v>0</v>
      </c>
      <c r="DP95">
        <v>1</v>
      </c>
      <c r="DQ95">
        <v>1</v>
      </c>
      <c r="DU95">
        <v>1007</v>
      </c>
      <c r="DV95" t="s">
        <v>192</v>
      </c>
      <c r="DW95" t="s">
        <v>192</v>
      </c>
      <c r="DX95">
        <v>1</v>
      </c>
      <c r="EE95">
        <v>48752256</v>
      </c>
      <c r="EF95">
        <v>2</v>
      </c>
      <c r="EG95" t="s">
        <v>37</v>
      </c>
      <c r="EH95">
        <v>0</v>
      </c>
      <c r="EI95" t="s">
        <v>3</v>
      </c>
      <c r="EJ95">
        <v>1</v>
      </c>
      <c r="EK95">
        <v>27001</v>
      </c>
      <c r="EL95" t="s">
        <v>87</v>
      </c>
      <c r="EM95" t="s">
        <v>88</v>
      </c>
      <c r="EO95" t="s">
        <v>3</v>
      </c>
      <c r="EQ95">
        <v>0</v>
      </c>
      <c r="ER95">
        <v>484.14</v>
      </c>
      <c r="ES95">
        <v>484.14</v>
      </c>
      <c r="ET95">
        <v>0</v>
      </c>
      <c r="EU95">
        <v>0</v>
      </c>
      <c r="EV95">
        <v>0</v>
      </c>
      <c r="EW95">
        <v>0</v>
      </c>
      <c r="EX95">
        <v>0</v>
      </c>
      <c r="FQ95">
        <v>0</v>
      </c>
      <c r="FR95">
        <f t="shared" si="107"/>
        <v>0</v>
      </c>
      <c r="FS95">
        <v>0</v>
      </c>
      <c r="FU95" t="s">
        <v>40</v>
      </c>
      <c r="FX95">
        <v>142</v>
      </c>
      <c r="FY95">
        <v>80.75</v>
      </c>
      <c r="GA95" t="s">
        <v>3</v>
      </c>
      <c r="GD95">
        <v>1</v>
      </c>
      <c r="GF95">
        <v>895118465</v>
      </c>
      <c r="GG95">
        <v>2</v>
      </c>
      <c r="GH95">
        <v>1</v>
      </c>
      <c r="GI95">
        <v>-2</v>
      </c>
      <c r="GJ95">
        <v>0</v>
      </c>
      <c r="GK95">
        <v>0</v>
      </c>
      <c r="GL95">
        <f t="shared" si="108"/>
        <v>0</v>
      </c>
      <c r="GM95">
        <f t="shared" si="109"/>
        <v>-21</v>
      </c>
      <c r="GN95">
        <f t="shared" si="110"/>
        <v>-21</v>
      </c>
      <c r="GO95">
        <f t="shared" si="111"/>
        <v>0</v>
      </c>
      <c r="GP95">
        <f t="shared" si="112"/>
        <v>0</v>
      </c>
      <c r="GR95">
        <v>0</v>
      </c>
      <c r="GS95">
        <v>3</v>
      </c>
      <c r="GT95">
        <v>0</v>
      </c>
      <c r="GU95" t="s">
        <v>3</v>
      </c>
      <c r="GV95">
        <f t="shared" si="113"/>
        <v>0</v>
      </c>
      <c r="GW95">
        <v>1</v>
      </c>
      <c r="GX95">
        <f t="shared" si="114"/>
        <v>0</v>
      </c>
      <c r="HA95">
        <v>0</v>
      </c>
      <c r="HB95">
        <v>0</v>
      </c>
      <c r="HC95">
        <f t="shared" si="115"/>
        <v>0</v>
      </c>
      <c r="IK95">
        <v>0</v>
      </c>
    </row>
    <row r="96" spans="1:245" x14ac:dyDescent="0.2">
      <c r="A96">
        <v>18</v>
      </c>
      <c r="B96">
        <v>1</v>
      </c>
      <c r="C96">
        <v>67</v>
      </c>
      <c r="E96" t="s">
        <v>213</v>
      </c>
      <c r="F96" t="s">
        <v>210</v>
      </c>
      <c r="G96" t="s">
        <v>211</v>
      </c>
      <c r="H96" t="s">
        <v>192</v>
      </c>
      <c r="I96">
        <f>I91*J96</f>
        <v>4.2599999999999999E-2</v>
      </c>
      <c r="J96">
        <v>6.0000000000000005E-2</v>
      </c>
      <c r="O96">
        <f t="shared" si="79"/>
        <v>21</v>
      </c>
      <c r="P96">
        <f t="shared" si="80"/>
        <v>21</v>
      </c>
      <c r="Q96">
        <f t="shared" si="81"/>
        <v>0</v>
      </c>
      <c r="R96">
        <f t="shared" si="82"/>
        <v>0</v>
      </c>
      <c r="S96">
        <f t="shared" si="83"/>
        <v>0</v>
      </c>
      <c r="T96">
        <f t="shared" si="84"/>
        <v>0</v>
      </c>
      <c r="U96">
        <f t="shared" si="85"/>
        <v>0</v>
      </c>
      <c r="V96">
        <f t="shared" si="86"/>
        <v>0</v>
      </c>
      <c r="W96">
        <f t="shared" si="87"/>
        <v>0</v>
      </c>
      <c r="X96">
        <f t="shared" si="88"/>
        <v>0</v>
      </c>
      <c r="Y96">
        <f t="shared" si="89"/>
        <v>0</v>
      </c>
      <c r="AA96">
        <v>50256141</v>
      </c>
      <c r="AB96">
        <f t="shared" si="90"/>
        <v>484.1</v>
      </c>
      <c r="AC96">
        <f t="shared" si="91"/>
        <v>484.1</v>
      </c>
      <c r="AD96">
        <f t="shared" si="116"/>
        <v>0</v>
      </c>
      <c r="AE96">
        <f t="shared" si="117"/>
        <v>0</v>
      </c>
      <c r="AF96">
        <f t="shared" si="118"/>
        <v>0</v>
      </c>
      <c r="AG96">
        <f t="shared" si="92"/>
        <v>0</v>
      </c>
      <c r="AH96">
        <f t="shared" si="93"/>
        <v>0</v>
      </c>
      <c r="AI96">
        <f t="shared" si="94"/>
        <v>0</v>
      </c>
      <c r="AJ96">
        <f t="shared" si="95"/>
        <v>0</v>
      </c>
      <c r="AK96">
        <v>484.14</v>
      </c>
      <c r="AL96">
        <v>484.14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142</v>
      </c>
      <c r="AU96">
        <v>81</v>
      </c>
      <c r="AV96">
        <v>1</v>
      </c>
      <c r="AW96">
        <v>1</v>
      </c>
      <c r="AZ96">
        <v>1</v>
      </c>
      <c r="BA96">
        <v>1</v>
      </c>
      <c r="BB96">
        <v>1</v>
      </c>
      <c r="BC96">
        <v>1</v>
      </c>
      <c r="BD96" t="s">
        <v>3</v>
      </c>
      <c r="BE96" t="s">
        <v>3</v>
      </c>
      <c r="BF96" t="s">
        <v>3</v>
      </c>
      <c r="BG96" t="s">
        <v>3</v>
      </c>
      <c r="BH96">
        <v>3</v>
      </c>
      <c r="BI96">
        <v>1</v>
      </c>
      <c r="BJ96" t="s">
        <v>212</v>
      </c>
      <c r="BM96">
        <v>27001</v>
      </c>
      <c r="BN96">
        <v>0</v>
      </c>
      <c r="BO96" t="s">
        <v>3</v>
      </c>
      <c r="BP96">
        <v>0</v>
      </c>
      <c r="BQ96">
        <v>2</v>
      </c>
      <c r="BR96">
        <v>1</v>
      </c>
      <c r="BS96">
        <v>1</v>
      </c>
      <c r="BT96">
        <v>1</v>
      </c>
      <c r="BU96">
        <v>1</v>
      </c>
      <c r="BV96">
        <v>1</v>
      </c>
      <c r="BW96">
        <v>1</v>
      </c>
      <c r="BX96">
        <v>1</v>
      </c>
      <c r="BY96" t="s">
        <v>3</v>
      </c>
      <c r="BZ96">
        <v>142</v>
      </c>
      <c r="CA96">
        <v>95</v>
      </c>
      <c r="CE96">
        <v>0</v>
      </c>
      <c r="CF96">
        <v>0</v>
      </c>
      <c r="CG96">
        <v>0</v>
      </c>
      <c r="CM96">
        <v>0</v>
      </c>
      <c r="CN96" t="s">
        <v>3</v>
      </c>
      <c r="CO96">
        <v>0</v>
      </c>
      <c r="CP96">
        <f t="shared" si="96"/>
        <v>21</v>
      </c>
      <c r="CQ96">
        <f t="shared" si="97"/>
        <v>484.1</v>
      </c>
      <c r="CR96">
        <f t="shared" si="98"/>
        <v>0</v>
      </c>
      <c r="CS96">
        <f t="shared" si="99"/>
        <v>0</v>
      </c>
      <c r="CT96">
        <f t="shared" si="100"/>
        <v>0</v>
      </c>
      <c r="CU96">
        <f t="shared" si="101"/>
        <v>0</v>
      </c>
      <c r="CV96">
        <f t="shared" si="102"/>
        <v>0</v>
      </c>
      <c r="CW96">
        <f t="shared" si="103"/>
        <v>0</v>
      </c>
      <c r="CX96">
        <f t="shared" si="104"/>
        <v>0</v>
      </c>
      <c r="CY96">
        <f t="shared" si="105"/>
        <v>0</v>
      </c>
      <c r="CZ96">
        <f t="shared" si="106"/>
        <v>0</v>
      </c>
      <c r="DC96" t="s">
        <v>3</v>
      </c>
      <c r="DD96" t="s">
        <v>3</v>
      </c>
      <c r="DE96" t="s">
        <v>3</v>
      </c>
      <c r="DF96" t="s">
        <v>3</v>
      </c>
      <c r="DG96" t="s">
        <v>3</v>
      </c>
      <c r="DH96" t="s">
        <v>3</v>
      </c>
      <c r="DI96" t="s">
        <v>3</v>
      </c>
      <c r="DJ96" t="s">
        <v>3</v>
      </c>
      <c r="DK96" t="s">
        <v>3</v>
      </c>
      <c r="DL96" t="s">
        <v>3</v>
      </c>
      <c r="DM96" t="s">
        <v>3</v>
      </c>
      <c r="DN96">
        <v>0</v>
      </c>
      <c r="DO96">
        <v>0</v>
      </c>
      <c r="DP96">
        <v>1</v>
      </c>
      <c r="DQ96">
        <v>1</v>
      </c>
      <c r="DU96">
        <v>1007</v>
      </c>
      <c r="DV96" t="s">
        <v>192</v>
      </c>
      <c r="DW96" t="s">
        <v>192</v>
      </c>
      <c r="DX96">
        <v>1</v>
      </c>
      <c r="EE96">
        <v>48752256</v>
      </c>
      <c r="EF96">
        <v>2</v>
      </c>
      <c r="EG96" t="s">
        <v>37</v>
      </c>
      <c r="EH96">
        <v>0</v>
      </c>
      <c r="EI96" t="s">
        <v>3</v>
      </c>
      <c r="EJ96">
        <v>1</v>
      </c>
      <c r="EK96">
        <v>27001</v>
      </c>
      <c r="EL96" t="s">
        <v>87</v>
      </c>
      <c r="EM96" t="s">
        <v>88</v>
      </c>
      <c r="EO96" t="s">
        <v>3</v>
      </c>
      <c r="EQ96">
        <v>32768</v>
      </c>
      <c r="ER96">
        <v>484.14</v>
      </c>
      <c r="ES96">
        <v>484.14</v>
      </c>
      <c r="ET96">
        <v>0</v>
      </c>
      <c r="EU96">
        <v>0</v>
      </c>
      <c r="EV96">
        <v>0</v>
      </c>
      <c r="EW96">
        <v>0</v>
      </c>
      <c r="EX96">
        <v>0</v>
      </c>
      <c r="FQ96">
        <v>0</v>
      </c>
      <c r="FR96">
        <f t="shared" si="107"/>
        <v>0</v>
      </c>
      <c r="FS96">
        <v>0</v>
      </c>
      <c r="FU96" t="s">
        <v>40</v>
      </c>
      <c r="FX96">
        <v>142</v>
      </c>
      <c r="FY96">
        <v>80.75</v>
      </c>
      <c r="GA96" t="s">
        <v>3</v>
      </c>
      <c r="GD96">
        <v>1</v>
      </c>
      <c r="GF96">
        <v>895118465</v>
      </c>
      <c r="GG96">
        <v>2</v>
      </c>
      <c r="GH96">
        <v>1</v>
      </c>
      <c r="GI96">
        <v>-2</v>
      </c>
      <c r="GJ96">
        <v>0</v>
      </c>
      <c r="GK96">
        <v>0</v>
      </c>
      <c r="GL96">
        <f t="shared" si="108"/>
        <v>0</v>
      </c>
      <c r="GM96">
        <f t="shared" si="109"/>
        <v>21</v>
      </c>
      <c r="GN96">
        <f t="shared" si="110"/>
        <v>21</v>
      </c>
      <c r="GO96">
        <f t="shared" si="111"/>
        <v>0</v>
      </c>
      <c r="GP96">
        <f t="shared" si="112"/>
        <v>0</v>
      </c>
      <c r="GR96">
        <v>0</v>
      </c>
      <c r="GS96">
        <v>3</v>
      </c>
      <c r="GT96">
        <v>0</v>
      </c>
      <c r="GU96" t="s">
        <v>3</v>
      </c>
      <c r="GV96">
        <f t="shared" si="113"/>
        <v>0</v>
      </c>
      <c r="GW96">
        <v>1</v>
      </c>
      <c r="GX96">
        <f t="shared" si="114"/>
        <v>0</v>
      </c>
      <c r="HA96">
        <v>0</v>
      </c>
      <c r="HB96">
        <v>0</v>
      </c>
      <c r="HC96">
        <f t="shared" si="115"/>
        <v>0</v>
      </c>
      <c r="IK96">
        <v>0</v>
      </c>
    </row>
    <row r="97" spans="1:245" x14ac:dyDescent="0.2">
      <c r="A97">
        <v>17</v>
      </c>
      <c r="B97">
        <v>1</v>
      </c>
      <c r="C97">
        <f>ROW(SmtRes!A69)</f>
        <v>69</v>
      </c>
      <c r="D97">
        <f>ROW(EtalonRes!A68)</f>
        <v>68</v>
      </c>
      <c r="E97" t="s">
        <v>214</v>
      </c>
      <c r="F97" t="s">
        <v>215</v>
      </c>
      <c r="G97" t="s">
        <v>216</v>
      </c>
      <c r="H97" t="s">
        <v>181</v>
      </c>
      <c r="I97">
        <f>ROUND((I91*100*0.1*0.15)/100,4)</f>
        <v>1.0699999999999999E-2</v>
      </c>
      <c r="J97">
        <v>0</v>
      </c>
      <c r="O97">
        <f t="shared" si="79"/>
        <v>6</v>
      </c>
      <c r="P97">
        <f t="shared" si="80"/>
        <v>0</v>
      </c>
      <c r="Q97">
        <f t="shared" si="81"/>
        <v>0</v>
      </c>
      <c r="R97">
        <f t="shared" si="82"/>
        <v>0</v>
      </c>
      <c r="S97">
        <f t="shared" si="83"/>
        <v>6</v>
      </c>
      <c r="T97">
        <f t="shared" si="84"/>
        <v>0</v>
      </c>
      <c r="U97">
        <f t="shared" si="85"/>
        <v>0.94694999999999996</v>
      </c>
      <c r="V97">
        <f t="shared" si="86"/>
        <v>0</v>
      </c>
      <c r="W97">
        <f t="shared" si="87"/>
        <v>0</v>
      </c>
      <c r="X97">
        <f t="shared" si="88"/>
        <v>5</v>
      </c>
      <c r="Y97">
        <f t="shared" si="89"/>
        <v>2</v>
      </c>
      <c r="AA97">
        <v>50256141</v>
      </c>
      <c r="AB97">
        <f t="shared" si="90"/>
        <v>539.9</v>
      </c>
      <c r="AC97">
        <f t="shared" si="91"/>
        <v>0</v>
      </c>
      <c r="AD97">
        <f t="shared" si="116"/>
        <v>0</v>
      </c>
      <c r="AE97">
        <f t="shared" si="117"/>
        <v>0</v>
      </c>
      <c r="AF97">
        <f t="shared" si="118"/>
        <v>539.9</v>
      </c>
      <c r="AG97">
        <f t="shared" si="92"/>
        <v>0</v>
      </c>
      <c r="AH97">
        <f t="shared" si="93"/>
        <v>88.5</v>
      </c>
      <c r="AI97">
        <f t="shared" si="94"/>
        <v>0</v>
      </c>
      <c r="AJ97">
        <f t="shared" si="95"/>
        <v>0</v>
      </c>
      <c r="AK97">
        <v>539.85</v>
      </c>
      <c r="AL97">
        <v>0</v>
      </c>
      <c r="AM97">
        <v>0</v>
      </c>
      <c r="AN97">
        <v>0</v>
      </c>
      <c r="AO97">
        <v>539.85</v>
      </c>
      <c r="AP97">
        <v>0</v>
      </c>
      <c r="AQ97">
        <v>88.5</v>
      </c>
      <c r="AR97">
        <v>0</v>
      </c>
      <c r="AS97">
        <v>0</v>
      </c>
      <c r="AT97">
        <v>80</v>
      </c>
      <c r="AU97">
        <v>38</v>
      </c>
      <c r="AV97">
        <v>1</v>
      </c>
      <c r="AW97">
        <v>1</v>
      </c>
      <c r="AZ97">
        <v>1</v>
      </c>
      <c r="BA97">
        <v>1</v>
      </c>
      <c r="BB97">
        <v>1</v>
      </c>
      <c r="BC97">
        <v>1</v>
      </c>
      <c r="BD97" t="s">
        <v>3</v>
      </c>
      <c r="BE97" t="s">
        <v>3</v>
      </c>
      <c r="BF97" t="s">
        <v>3</v>
      </c>
      <c r="BG97" t="s">
        <v>3</v>
      </c>
      <c r="BH97">
        <v>0</v>
      </c>
      <c r="BI97">
        <v>1</v>
      </c>
      <c r="BJ97" t="s">
        <v>217</v>
      </c>
      <c r="BM97">
        <v>1003</v>
      </c>
      <c r="BN97">
        <v>0</v>
      </c>
      <c r="BO97" t="s">
        <v>3</v>
      </c>
      <c r="BP97">
        <v>0</v>
      </c>
      <c r="BQ97">
        <v>2</v>
      </c>
      <c r="BR97">
        <v>0</v>
      </c>
      <c r="BS97">
        <v>1</v>
      </c>
      <c r="BT97">
        <v>1</v>
      </c>
      <c r="BU97">
        <v>1</v>
      </c>
      <c r="BV97">
        <v>1</v>
      </c>
      <c r="BW97">
        <v>1</v>
      </c>
      <c r="BX97">
        <v>1</v>
      </c>
      <c r="BY97" t="s">
        <v>3</v>
      </c>
      <c r="BZ97">
        <v>80</v>
      </c>
      <c r="CA97">
        <v>45</v>
      </c>
      <c r="CE97">
        <v>0</v>
      </c>
      <c r="CF97">
        <v>0</v>
      </c>
      <c r="CG97">
        <v>0</v>
      </c>
      <c r="CM97">
        <v>0</v>
      </c>
      <c r="CN97" t="s">
        <v>3</v>
      </c>
      <c r="CO97">
        <v>0</v>
      </c>
      <c r="CP97">
        <f t="shared" si="96"/>
        <v>6</v>
      </c>
      <c r="CQ97">
        <f t="shared" si="97"/>
        <v>0</v>
      </c>
      <c r="CR97">
        <f t="shared" si="98"/>
        <v>0</v>
      </c>
      <c r="CS97">
        <f t="shared" si="99"/>
        <v>0</v>
      </c>
      <c r="CT97">
        <f t="shared" si="100"/>
        <v>539.9</v>
      </c>
      <c r="CU97">
        <f t="shared" si="101"/>
        <v>0</v>
      </c>
      <c r="CV97">
        <f t="shared" si="102"/>
        <v>88.5</v>
      </c>
      <c r="CW97">
        <f t="shared" si="103"/>
        <v>0</v>
      </c>
      <c r="CX97">
        <f t="shared" si="104"/>
        <v>0</v>
      </c>
      <c r="CY97">
        <f t="shared" si="105"/>
        <v>4.8</v>
      </c>
      <c r="CZ97">
        <f t="shared" si="106"/>
        <v>2.2799999999999998</v>
      </c>
      <c r="DC97" t="s">
        <v>3</v>
      </c>
      <c r="DD97" t="s">
        <v>3</v>
      </c>
      <c r="DE97" t="s">
        <v>3</v>
      </c>
      <c r="DF97" t="s">
        <v>3</v>
      </c>
      <c r="DG97" t="s">
        <v>3</v>
      </c>
      <c r="DH97" t="s">
        <v>3</v>
      </c>
      <c r="DI97" t="s">
        <v>3</v>
      </c>
      <c r="DJ97" t="s">
        <v>3</v>
      </c>
      <c r="DK97" t="s">
        <v>3</v>
      </c>
      <c r="DL97" t="s">
        <v>3</v>
      </c>
      <c r="DM97" t="s">
        <v>3</v>
      </c>
      <c r="DN97">
        <v>0</v>
      </c>
      <c r="DO97">
        <v>0</v>
      </c>
      <c r="DP97">
        <v>1</v>
      </c>
      <c r="DQ97">
        <v>1</v>
      </c>
      <c r="DU97">
        <v>1013</v>
      </c>
      <c r="DV97" t="s">
        <v>181</v>
      </c>
      <c r="DW97" t="s">
        <v>181</v>
      </c>
      <c r="DX97">
        <v>1</v>
      </c>
      <c r="EE97">
        <v>48752191</v>
      </c>
      <c r="EF97">
        <v>2</v>
      </c>
      <c r="EG97" t="s">
        <v>37</v>
      </c>
      <c r="EH97">
        <v>0</v>
      </c>
      <c r="EI97" t="s">
        <v>3</v>
      </c>
      <c r="EJ97">
        <v>1</v>
      </c>
      <c r="EK97">
        <v>1003</v>
      </c>
      <c r="EL97" t="s">
        <v>183</v>
      </c>
      <c r="EM97" t="s">
        <v>39</v>
      </c>
      <c r="EO97" t="s">
        <v>3</v>
      </c>
      <c r="EQ97">
        <v>131072</v>
      </c>
      <c r="ER97">
        <v>539.85</v>
      </c>
      <c r="ES97">
        <v>0</v>
      </c>
      <c r="ET97">
        <v>0</v>
      </c>
      <c r="EU97">
        <v>0</v>
      </c>
      <c r="EV97">
        <v>539.85</v>
      </c>
      <c r="EW97">
        <v>88.5</v>
      </c>
      <c r="EX97">
        <v>0</v>
      </c>
      <c r="EY97">
        <v>0</v>
      </c>
      <c r="FQ97">
        <v>0</v>
      </c>
      <c r="FR97">
        <f t="shared" si="107"/>
        <v>0</v>
      </c>
      <c r="FS97">
        <v>0</v>
      </c>
      <c r="FU97" t="s">
        <v>40</v>
      </c>
      <c r="FX97">
        <v>80</v>
      </c>
      <c r="FY97">
        <v>38.25</v>
      </c>
      <c r="GA97" t="s">
        <v>3</v>
      </c>
      <c r="GD97">
        <v>1</v>
      </c>
      <c r="GF97">
        <v>1608293465</v>
      </c>
      <c r="GG97">
        <v>2</v>
      </c>
      <c r="GH97">
        <v>1</v>
      </c>
      <c r="GI97">
        <v>-2</v>
      </c>
      <c r="GJ97">
        <v>0</v>
      </c>
      <c r="GK97">
        <v>0</v>
      </c>
      <c r="GL97">
        <f t="shared" si="108"/>
        <v>0</v>
      </c>
      <c r="GM97">
        <f t="shared" si="109"/>
        <v>13</v>
      </c>
      <c r="GN97">
        <f t="shared" si="110"/>
        <v>13</v>
      </c>
      <c r="GO97">
        <f t="shared" si="111"/>
        <v>0</v>
      </c>
      <c r="GP97">
        <f t="shared" si="112"/>
        <v>0</v>
      </c>
      <c r="GR97">
        <v>0</v>
      </c>
      <c r="GS97">
        <v>3</v>
      </c>
      <c r="GT97">
        <v>0</v>
      </c>
      <c r="GU97" t="s">
        <v>3</v>
      </c>
      <c r="GV97">
        <f t="shared" si="113"/>
        <v>0</v>
      </c>
      <c r="GW97">
        <v>1</v>
      </c>
      <c r="GX97">
        <f t="shared" si="114"/>
        <v>0</v>
      </c>
      <c r="HA97">
        <v>0</v>
      </c>
      <c r="HB97">
        <v>0</v>
      </c>
      <c r="HC97">
        <f t="shared" si="115"/>
        <v>0</v>
      </c>
      <c r="IK97">
        <v>0</v>
      </c>
    </row>
    <row r="98" spans="1:245" x14ac:dyDescent="0.2">
      <c r="A98">
        <v>17</v>
      </c>
      <c r="B98">
        <v>1</v>
      </c>
      <c r="E98" t="s">
        <v>218</v>
      </c>
      <c r="F98" t="s">
        <v>219</v>
      </c>
      <c r="G98" t="s">
        <v>220</v>
      </c>
      <c r="H98" t="s">
        <v>61</v>
      </c>
      <c r="I98">
        <f>ROUND(I88*100*1.5-I97*100*1.5,4)</f>
        <v>7.98</v>
      </c>
      <c r="J98">
        <v>0</v>
      </c>
      <c r="O98">
        <f t="shared" si="79"/>
        <v>34</v>
      </c>
      <c r="P98">
        <f t="shared" si="80"/>
        <v>0</v>
      </c>
      <c r="Q98">
        <f t="shared" si="81"/>
        <v>34</v>
      </c>
      <c r="R98">
        <f t="shared" si="82"/>
        <v>0</v>
      </c>
      <c r="S98">
        <f t="shared" si="83"/>
        <v>0</v>
      </c>
      <c r="T98">
        <f t="shared" si="84"/>
        <v>0</v>
      </c>
      <c r="U98">
        <f t="shared" si="85"/>
        <v>0</v>
      </c>
      <c r="V98">
        <f t="shared" si="86"/>
        <v>0</v>
      </c>
      <c r="W98">
        <f t="shared" si="87"/>
        <v>0</v>
      </c>
      <c r="X98">
        <f t="shared" si="88"/>
        <v>0</v>
      </c>
      <c r="Y98">
        <f t="shared" si="89"/>
        <v>0</v>
      </c>
      <c r="AA98">
        <v>50256141</v>
      </c>
      <c r="AB98">
        <f t="shared" si="90"/>
        <v>4.3</v>
      </c>
      <c r="AC98">
        <f t="shared" si="91"/>
        <v>0</v>
      </c>
      <c r="AD98">
        <f>ROUND(((ET98)+ROUND(((EU98)*1.6),2)),1)</f>
        <v>4.3</v>
      </c>
      <c r="AE98">
        <f>ROUND(((EU98)+ROUND(((EU98)*1.6),2)),1)</f>
        <v>0</v>
      </c>
      <c r="AF98">
        <f>ROUND(((EV98)+ROUND(((EV98)*1.6),2)),1)</f>
        <v>0</v>
      </c>
      <c r="AG98">
        <f t="shared" si="92"/>
        <v>0</v>
      </c>
      <c r="AH98">
        <f t="shared" si="93"/>
        <v>0</v>
      </c>
      <c r="AI98">
        <f t="shared" si="94"/>
        <v>0</v>
      </c>
      <c r="AJ98">
        <f t="shared" si="95"/>
        <v>0</v>
      </c>
      <c r="AK98">
        <v>4.25</v>
      </c>
      <c r="AL98">
        <v>0</v>
      </c>
      <c r="AM98">
        <v>4.25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1</v>
      </c>
      <c r="AW98">
        <v>1</v>
      </c>
      <c r="AZ98">
        <v>1</v>
      </c>
      <c r="BA98">
        <v>1</v>
      </c>
      <c r="BB98">
        <v>1</v>
      </c>
      <c r="BC98">
        <v>1</v>
      </c>
      <c r="BD98" t="s">
        <v>3</v>
      </c>
      <c r="BE98" t="s">
        <v>3</v>
      </c>
      <c r="BF98" t="s">
        <v>3</v>
      </c>
      <c r="BG98" t="s">
        <v>3</v>
      </c>
      <c r="BH98">
        <v>0</v>
      </c>
      <c r="BI98">
        <v>1</v>
      </c>
      <c r="BJ98" t="s">
        <v>221</v>
      </c>
      <c r="BM98">
        <v>700004</v>
      </c>
      <c r="BN98">
        <v>0</v>
      </c>
      <c r="BO98" t="s">
        <v>3</v>
      </c>
      <c r="BP98">
        <v>0</v>
      </c>
      <c r="BQ98">
        <v>19</v>
      </c>
      <c r="BR98">
        <v>0</v>
      </c>
      <c r="BS98">
        <v>1</v>
      </c>
      <c r="BT98">
        <v>1</v>
      </c>
      <c r="BU98">
        <v>1</v>
      </c>
      <c r="BV98">
        <v>1</v>
      </c>
      <c r="BW98">
        <v>1</v>
      </c>
      <c r="BX98">
        <v>1</v>
      </c>
      <c r="BY98" t="s">
        <v>3</v>
      </c>
      <c r="BZ98">
        <v>0</v>
      </c>
      <c r="CA98">
        <v>0</v>
      </c>
      <c r="CE98">
        <v>0</v>
      </c>
      <c r="CF98">
        <v>0</v>
      </c>
      <c r="CG98">
        <v>0</v>
      </c>
      <c r="CM98">
        <v>0</v>
      </c>
      <c r="CN98" t="s">
        <v>3</v>
      </c>
      <c r="CO98">
        <v>0</v>
      </c>
      <c r="CP98">
        <f t="shared" si="96"/>
        <v>34</v>
      </c>
      <c r="CQ98">
        <f t="shared" si="97"/>
        <v>0</v>
      </c>
      <c r="CR98">
        <f t="shared" si="98"/>
        <v>4.3</v>
      </c>
      <c r="CS98">
        <f t="shared" si="99"/>
        <v>0</v>
      </c>
      <c r="CT98">
        <f t="shared" si="100"/>
        <v>0</v>
      </c>
      <c r="CU98">
        <f t="shared" si="101"/>
        <v>0</v>
      </c>
      <c r="CV98">
        <f t="shared" si="102"/>
        <v>0</v>
      </c>
      <c r="CW98">
        <f t="shared" si="103"/>
        <v>0</v>
      </c>
      <c r="CX98">
        <f t="shared" si="104"/>
        <v>0</v>
      </c>
      <c r="CY98">
        <f t="shared" si="105"/>
        <v>0</v>
      </c>
      <c r="CZ98">
        <f t="shared" si="106"/>
        <v>0</v>
      </c>
      <c r="DC98" t="s">
        <v>3</v>
      </c>
      <c r="DD98" t="s">
        <v>3</v>
      </c>
      <c r="DE98" t="s">
        <v>3</v>
      </c>
      <c r="DF98" t="s">
        <v>3</v>
      </c>
      <c r="DG98" t="s">
        <v>3</v>
      </c>
      <c r="DH98" t="s">
        <v>3</v>
      </c>
      <c r="DI98" t="s">
        <v>3</v>
      </c>
      <c r="DJ98" t="s">
        <v>3</v>
      </c>
      <c r="DK98" t="s">
        <v>3</v>
      </c>
      <c r="DL98" t="s">
        <v>3</v>
      </c>
      <c r="DM98" t="s">
        <v>3</v>
      </c>
      <c r="DN98">
        <v>0</v>
      </c>
      <c r="DO98">
        <v>0</v>
      </c>
      <c r="DP98">
        <v>1</v>
      </c>
      <c r="DQ98">
        <v>1</v>
      </c>
      <c r="DU98">
        <v>1013</v>
      </c>
      <c r="DV98" t="s">
        <v>61</v>
      </c>
      <c r="DW98" t="s">
        <v>61</v>
      </c>
      <c r="DX98">
        <v>1</v>
      </c>
      <c r="EE98">
        <v>48752403</v>
      </c>
      <c r="EF98">
        <v>19</v>
      </c>
      <c r="EG98" t="s">
        <v>63</v>
      </c>
      <c r="EH98">
        <v>0</v>
      </c>
      <c r="EI98" t="s">
        <v>3</v>
      </c>
      <c r="EJ98">
        <v>1</v>
      </c>
      <c r="EK98">
        <v>700004</v>
      </c>
      <c r="EL98" t="s">
        <v>64</v>
      </c>
      <c r="EM98" t="s">
        <v>65</v>
      </c>
      <c r="EO98" t="s">
        <v>3</v>
      </c>
      <c r="EQ98">
        <v>131072</v>
      </c>
      <c r="ER98">
        <v>4.25</v>
      </c>
      <c r="ES98">
        <v>0</v>
      </c>
      <c r="ET98">
        <v>4.25</v>
      </c>
      <c r="EU98">
        <v>0</v>
      </c>
      <c r="EV98">
        <v>0</v>
      </c>
      <c r="EW98">
        <v>0</v>
      </c>
      <c r="EX98">
        <v>0</v>
      </c>
      <c r="EY98">
        <v>0</v>
      </c>
      <c r="FQ98">
        <v>0</v>
      </c>
      <c r="FR98">
        <f t="shared" si="107"/>
        <v>0</v>
      </c>
      <c r="FS98">
        <v>0</v>
      </c>
      <c r="FX98">
        <v>0</v>
      </c>
      <c r="FY98">
        <v>0</v>
      </c>
      <c r="GA98" t="s">
        <v>3</v>
      </c>
      <c r="GD98">
        <v>1</v>
      </c>
      <c r="GF98">
        <v>1644020898</v>
      </c>
      <c r="GG98">
        <v>2</v>
      </c>
      <c r="GH98">
        <v>1</v>
      </c>
      <c r="GI98">
        <v>-2</v>
      </c>
      <c r="GJ98">
        <v>0</v>
      </c>
      <c r="GK98">
        <v>0</v>
      </c>
      <c r="GL98">
        <f t="shared" si="108"/>
        <v>0</v>
      </c>
      <c r="GM98">
        <f t="shared" si="109"/>
        <v>34</v>
      </c>
      <c r="GN98">
        <f t="shared" si="110"/>
        <v>34</v>
      </c>
      <c r="GO98">
        <f t="shared" si="111"/>
        <v>0</v>
      </c>
      <c r="GP98">
        <f t="shared" si="112"/>
        <v>0</v>
      </c>
      <c r="GR98">
        <v>0</v>
      </c>
      <c r="GS98">
        <v>3</v>
      </c>
      <c r="GT98">
        <v>0</v>
      </c>
      <c r="GU98" t="s">
        <v>3</v>
      </c>
      <c r="GV98">
        <f t="shared" si="113"/>
        <v>0</v>
      </c>
      <c r="GW98">
        <v>1</v>
      </c>
      <c r="GX98">
        <f t="shared" si="114"/>
        <v>0</v>
      </c>
      <c r="HA98">
        <v>0</v>
      </c>
      <c r="HB98">
        <v>0</v>
      </c>
      <c r="HC98">
        <f t="shared" si="115"/>
        <v>0</v>
      </c>
      <c r="HD98">
        <f>GM98</f>
        <v>34</v>
      </c>
      <c r="IK98">
        <v>0</v>
      </c>
    </row>
    <row r="99" spans="1:245" x14ac:dyDescent="0.2">
      <c r="A99">
        <v>17</v>
      </c>
      <c r="B99">
        <v>1</v>
      </c>
      <c r="E99" t="s">
        <v>222</v>
      </c>
      <c r="F99" t="s">
        <v>105</v>
      </c>
      <c r="G99" t="s">
        <v>106</v>
      </c>
      <c r="H99" t="s">
        <v>61</v>
      </c>
      <c r="I99">
        <f>ROUND(I98,4)</f>
        <v>7.98</v>
      </c>
      <c r="J99">
        <v>0</v>
      </c>
      <c r="O99">
        <f t="shared" si="79"/>
        <v>53</v>
      </c>
      <c r="P99">
        <f t="shared" si="80"/>
        <v>0</v>
      </c>
      <c r="Q99">
        <f t="shared" si="81"/>
        <v>53</v>
      </c>
      <c r="R99">
        <f t="shared" si="82"/>
        <v>0</v>
      </c>
      <c r="S99">
        <f t="shared" si="83"/>
        <v>0</v>
      </c>
      <c r="T99">
        <f t="shared" si="84"/>
        <v>0</v>
      </c>
      <c r="U99">
        <f t="shared" si="85"/>
        <v>0</v>
      </c>
      <c r="V99">
        <f t="shared" si="86"/>
        <v>0</v>
      </c>
      <c r="W99">
        <f t="shared" si="87"/>
        <v>0</v>
      </c>
      <c r="X99">
        <f t="shared" si="88"/>
        <v>0</v>
      </c>
      <c r="Y99">
        <f t="shared" si="89"/>
        <v>0</v>
      </c>
      <c r="AA99">
        <v>50256141</v>
      </c>
      <c r="AB99">
        <f t="shared" si="90"/>
        <v>6.7</v>
      </c>
      <c r="AC99">
        <f t="shared" si="91"/>
        <v>0</v>
      </c>
      <c r="AD99">
        <f>ROUND(((ET99)+ROUND(((EU99)*1.85),2)),1)</f>
        <v>6.7</v>
      </c>
      <c r="AE99">
        <f>ROUND(((EU99)+ROUND(((EU99)*1.85),2)),1)</f>
        <v>0</v>
      </c>
      <c r="AF99">
        <f>ROUND(((EV99)+ROUND(((EV99)*1.85),2)),1)</f>
        <v>0</v>
      </c>
      <c r="AG99">
        <f t="shared" si="92"/>
        <v>0</v>
      </c>
      <c r="AH99">
        <f t="shared" si="93"/>
        <v>0</v>
      </c>
      <c r="AI99">
        <f t="shared" si="94"/>
        <v>0</v>
      </c>
      <c r="AJ99">
        <f t="shared" si="95"/>
        <v>0</v>
      </c>
      <c r="AK99">
        <v>6.65</v>
      </c>
      <c r="AL99">
        <v>0</v>
      </c>
      <c r="AM99">
        <v>6.65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1</v>
      </c>
      <c r="AW99">
        <v>1</v>
      </c>
      <c r="AZ99">
        <v>1</v>
      </c>
      <c r="BA99">
        <v>1</v>
      </c>
      <c r="BB99">
        <v>1</v>
      </c>
      <c r="BC99">
        <v>1</v>
      </c>
      <c r="BD99" t="s">
        <v>3</v>
      </c>
      <c r="BE99" t="s">
        <v>3</v>
      </c>
      <c r="BF99" t="s">
        <v>3</v>
      </c>
      <c r="BG99" t="s">
        <v>3</v>
      </c>
      <c r="BH99">
        <v>0</v>
      </c>
      <c r="BI99">
        <v>1</v>
      </c>
      <c r="BJ99" t="s">
        <v>107</v>
      </c>
      <c r="BM99">
        <v>700001</v>
      </c>
      <c r="BN99">
        <v>0</v>
      </c>
      <c r="BO99" t="s">
        <v>3</v>
      </c>
      <c r="BP99">
        <v>0</v>
      </c>
      <c r="BQ99">
        <v>10</v>
      </c>
      <c r="BR99">
        <v>0</v>
      </c>
      <c r="BS99">
        <v>1</v>
      </c>
      <c r="BT99">
        <v>1</v>
      </c>
      <c r="BU99">
        <v>1</v>
      </c>
      <c r="BV99">
        <v>1</v>
      </c>
      <c r="BW99">
        <v>1</v>
      </c>
      <c r="BX99">
        <v>1</v>
      </c>
      <c r="BY99" t="s">
        <v>3</v>
      </c>
      <c r="BZ99">
        <v>0</v>
      </c>
      <c r="CA99">
        <v>0</v>
      </c>
      <c r="CE99">
        <v>0</v>
      </c>
      <c r="CF99">
        <v>0</v>
      </c>
      <c r="CG99">
        <v>0</v>
      </c>
      <c r="CM99">
        <v>0</v>
      </c>
      <c r="CN99" t="s">
        <v>3</v>
      </c>
      <c r="CO99">
        <v>0</v>
      </c>
      <c r="CP99">
        <f t="shared" si="96"/>
        <v>53</v>
      </c>
      <c r="CQ99">
        <f t="shared" si="97"/>
        <v>0</v>
      </c>
      <c r="CR99">
        <f t="shared" si="98"/>
        <v>6.7</v>
      </c>
      <c r="CS99">
        <f t="shared" si="99"/>
        <v>0</v>
      </c>
      <c r="CT99">
        <f t="shared" si="100"/>
        <v>0</v>
      </c>
      <c r="CU99">
        <f t="shared" si="101"/>
        <v>0</v>
      </c>
      <c r="CV99">
        <f t="shared" si="102"/>
        <v>0</v>
      </c>
      <c r="CW99">
        <f t="shared" si="103"/>
        <v>0</v>
      </c>
      <c r="CX99">
        <f t="shared" si="104"/>
        <v>0</v>
      </c>
      <c r="CY99">
        <f t="shared" si="105"/>
        <v>0</v>
      </c>
      <c r="CZ99">
        <f t="shared" si="106"/>
        <v>0</v>
      </c>
      <c r="DC99" t="s">
        <v>3</v>
      </c>
      <c r="DD99" t="s">
        <v>3</v>
      </c>
      <c r="DE99" t="s">
        <v>3</v>
      </c>
      <c r="DF99" t="s">
        <v>3</v>
      </c>
      <c r="DG99" t="s">
        <v>3</v>
      </c>
      <c r="DH99" t="s">
        <v>3</v>
      </c>
      <c r="DI99" t="s">
        <v>3</v>
      </c>
      <c r="DJ99" t="s">
        <v>3</v>
      </c>
      <c r="DK99" t="s">
        <v>3</v>
      </c>
      <c r="DL99" t="s">
        <v>3</v>
      </c>
      <c r="DM99" t="s">
        <v>3</v>
      </c>
      <c r="DN99">
        <v>0</v>
      </c>
      <c r="DO99">
        <v>0</v>
      </c>
      <c r="DP99">
        <v>1</v>
      </c>
      <c r="DQ99">
        <v>1</v>
      </c>
      <c r="DU99">
        <v>1013</v>
      </c>
      <c r="DV99" t="s">
        <v>61</v>
      </c>
      <c r="DW99" t="s">
        <v>61</v>
      </c>
      <c r="DX99">
        <v>1</v>
      </c>
      <c r="EE99">
        <v>48752153</v>
      </c>
      <c r="EF99">
        <v>10</v>
      </c>
      <c r="EG99" t="s">
        <v>70</v>
      </c>
      <c r="EH99">
        <v>0</v>
      </c>
      <c r="EI99" t="s">
        <v>3</v>
      </c>
      <c r="EJ99">
        <v>1</v>
      </c>
      <c r="EK99">
        <v>700001</v>
      </c>
      <c r="EL99" t="s">
        <v>71</v>
      </c>
      <c r="EM99" t="s">
        <v>72</v>
      </c>
      <c r="EO99" t="s">
        <v>3</v>
      </c>
      <c r="EQ99">
        <v>131072</v>
      </c>
      <c r="ER99">
        <v>6.65</v>
      </c>
      <c r="ES99">
        <v>0</v>
      </c>
      <c r="ET99">
        <v>6.65</v>
      </c>
      <c r="EU99">
        <v>0</v>
      </c>
      <c r="EV99">
        <v>0</v>
      </c>
      <c r="EW99">
        <v>0</v>
      </c>
      <c r="EX99">
        <v>0</v>
      </c>
      <c r="EY99">
        <v>0</v>
      </c>
      <c r="FQ99">
        <v>0</v>
      </c>
      <c r="FR99">
        <f t="shared" si="107"/>
        <v>0</v>
      </c>
      <c r="FS99">
        <v>0</v>
      </c>
      <c r="FX99">
        <v>0</v>
      </c>
      <c r="FY99">
        <v>0</v>
      </c>
      <c r="GA99" t="s">
        <v>3</v>
      </c>
      <c r="GD99">
        <v>1</v>
      </c>
      <c r="GF99">
        <v>-811322024</v>
      </c>
      <c r="GG99">
        <v>2</v>
      </c>
      <c r="GH99">
        <v>1</v>
      </c>
      <c r="GI99">
        <v>-2</v>
      </c>
      <c r="GJ99">
        <v>0</v>
      </c>
      <c r="GK99">
        <v>0</v>
      </c>
      <c r="GL99">
        <f t="shared" si="108"/>
        <v>0</v>
      </c>
      <c r="GM99">
        <f t="shared" si="109"/>
        <v>53</v>
      </c>
      <c r="GN99">
        <f t="shared" si="110"/>
        <v>53</v>
      </c>
      <c r="GO99">
        <f t="shared" si="111"/>
        <v>0</v>
      </c>
      <c r="GP99">
        <f t="shared" si="112"/>
        <v>0</v>
      </c>
      <c r="GR99">
        <v>0</v>
      </c>
      <c r="GS99">
        <v>3</v>
      </c>
      <c r="GT99">
        <v>0</v>
      </c>
      <c r="GU99" t="s">
        <v>3</v>
      </c>
      <c r="GV99">
        <f t="shared" si="113"/>
        <v>0</v>
      </c>
      <c r="GW99">
        <v>1</v>
      </c>
      <c r="GX99">
        <f t="shared" si="114"/>
        <v>0</v>
      </c>
      <c r="HA99">
        <v>0</v>
      </c>
      <c r="HB99">
        <v>0</v>
      </c>
      <c r="HC99">
        <f t="shared" si="115"/>
        <v>0</v>
      </c>
      <c r="HD99">
        <f>GM99</f>
        <v>53</v>
      </c>
      <c r="IK99">
        <v>0</v>
      </c>
    </row>
    <row r="100" spans="1:245" x14ac:dyDescent="0.2">
      <c r="A100">
        <v>17</v>
      </c>
      <c r="B100">
        <v>1</v>
      </c>
      <c r="C100">
        <f>ROW(SmtRes!A77)</f>
        <v>77</v>
      </c>
      <c r="D100">
        <f>ROW(EtalonRes!A76)</f>
        <v>76</v>
      </c>
      <c r="E100" t="s">
        <v>223</v>
      </c>
      <c r="F100" t="s">
        <v>224</v>
      </c>
      <c r="G100" t="s">
        <v>225</v>
      </c>
      <c r="H100" t="s">
        <v>187</v>
      </c>
      <c r="I100">
        <f>ROUND((I113*1000*0.05)/100,4)</f>
        <v>0.26019999999999999</v>
      </c>
      <c r="J100">
        <v>0</v>
      </c>
      <c r="O100">
        <f t="shared" si="79"/>
        <v>587</v>
      </c>
      <c r="P100">
        <f t="shared" si="80"/>
        <v>3</v>
      </c>
      <c r="Q100">
        <f t="shared" si="81"/>
        <v>557</v>
      </c>
      <c r="R100">
        <f t="shared" si="82"/>
        <v>45</v>
      </c>
      <c r="S100">
        <f t="shared" si="83"/>
        <v>27</v>
      </c>
      <c r="T100">
        <f t="shared" si="84"/>
        <v>0</v>
      </c>
      <c r="U100">
        <f t="shared" si="85"/>
        <v>4.090344</v>
      </c>
      <c r="V100">
        <f t="shared" si="86"/>
        <v>3.6115759999999999</v>
      </c>
      <c r="W100">
        <f t="shared" si="87"/>
        <v>0</v>
      </c>
      <c r="X100">
        <f t="shared" si="88"/>
        <v>102</v>
      </c>
      <c r="Y100">
        <f t="shared" si="89"/>
        <v>58</v>
      </c>
      <c r="AA100">
        <v>50256141</v>
      </c>
      <c r="AB100">
        <f t="shared" si="90"/>
        <v>2254.5</v>
      </c>
      <c r="AC100">
        <f t="shared" si="91"/>
        <v>11.3</v>
      </c>
      <c r="AD100">
        <f t="shared" ref="AD100:AD115" si="119">ROUND((((ET100)-(EU100))+AE100),1)</f>
        <v>2140.6999999999998</v>
      </c>
      <c r="AE100">
        <f t="shared" ref="AE100:AE115" si="120">ROUND((EU100),1)</f>
        <v>174.3</v>
      </c>
      <c r="AF100">
        <f t="shared" ref="AF100:AF115" si="121">ROUND((EV100),1)</f>
        <v>102.5</v>
      </c>
      <c r="AG100">
        <f t="shared" si="92"/>
        <v>0</v>
      </c>
      <c r="AH100">
        <f t="shared" si="93"/>
        <v>15.72</v>
      </c>
      <c r="AI100">
        <f t="shared" si="94"/>
        <v>13.88</v>
      </c>
      <c r="AJ100">
        <f t="shared" si="95"/>
        <v>0</v>
      </c>
      <c r="AK100">
        <v>2254.4699999999998</v>
      </c>
      <c r="AL100">
        <v>11.3</v>
      </c>
      <c r="AM100">
        <v>2140.6799999999998</v>
      </c>
      <c r="AN100">
        <v>174.33</v>
      </c>
      <c r="AO100">
        <v>102.49</v>
      </c>
      <c r="AP100">
        <v>0</v>
      </c>
      <c r="AQ100">
        <v>15.72</v>
      </c>
      <c r="AR100">
        <v>13.88</v>
      </c>
      <c r="AS100">
        <v>0</v>
      </c>
      <c r="AT100">
        <v>142</v>
      </c>
      <c r="AU100">
        <v>81</v>
      </c>
      <c r="AV100">
        <v>1</v>
      </c>
      <c r="AW100">
        <v>1</v>
      </c>
      <c r="AZ100">
        <v>1</v>
      </c>
      <c r="BA100">
        <v>1</v>
      </c>
      <c r="BB100">
        <v>1</v>
      </c>
      <c r="BC100">
        <v>1</v>
      </c>
      <c r="BD100" t="s">
        <v>3</v>
      </c>
      <c r="BE100" t="s">
        <v>3</v>
      </c>
      <c r="BF100" t="s">
        <v>3</v>
      </c>
      <c r="BG100" t="s">
        <v>3</v>
      </c>
      <c r="BH100">
        <v>0</v>
      </c>
      <c r="BI100">
        <v>1</v>
      </c>
      <c r="BJ100" t="s">
        <v>226</v>
      </c>
      <c r="BM100">
        <v>27001</v>
      </c>
      <c r="BN100">
        <v>0</v>
      </c>
      <c r="BO100" t="s">
        <v>3</v>
      </c>
      <c r="BP100">
        <v>0</v>
      </c>
      <c r="BQ100">
        <v>2</v>
      </c>
      <c r="BR100">
        <v>0</v>
      </c>
      <c r="BS100">
        <v>1</v>
      </c>
      <c r="BT100">
        <v>1</v>
      </c>
      <c r="BU100">
        <v>1</v>
      </c>
      <c r="BV100">
        <v>1</v>
      </c>
      <c r="BW100">
        <v>1</v>
      </c>
      <c r="BX100">
        <v>1</v>
      </c>
      <c r="BY100" t="s">
        <v>3</v>
      </c>
      <c r="BZ100">
        <v>142</v>
      </c>
      <c r="CA100">
        <v>95</v>
      </c>
      <c r="CE100">
        <v>0</v>
      </c>
      <c r="CF100">
        <v>0</v>
      </c>
      <c r="CG100">
        <v>0</v>
      </c>
      <c r="CM100">
        <v>0</v>
      </c>
      <c r="CN100" t="s">
        <v>3</v>
      </c>
      <c r="CO100">
        <v>0</v>
      </c>
      <c r="CP100">
        <f t="shared" si="96"/>
        <v>587</v>
      </c>
      <c r="CQ100">
        <f t="shared" si="97"/>
        <v>11.3</v>
      </c>
      <c r="CR100">
        <f t="shared" si="98"/>
        <v>2140.6999999999998</v>
      </c>
      <c r="CS100">
        <f t="shared" si="99"/>
        <v>174.3</v>
      </c>
      <c r="CT100">
        <f t="shared" si="100"/>
        <v>102.5</v>
      </c>
      <c r="CU100">
        <f t="shared" si="101"/>
        <v>0</v>
      </c>
      <c r="CV100">
        <f t="shared" si="102"/>
        <v>15.72</v>
      </c>
      <c r="CW100">
        <f t="shared" si="103"/>
        <v>13.88</v>
      </c>
      <c r="CX100">
        <f t="shared" si="104"/>
        <v>0</v>
      </c>
      <c r="CY100">
        <f t="shared" si="105"/>
        <v>102.24</v>
      </c>
      <c r="CZ100">
        <f t="shared" si="106"/>
        <v>58.32</v>
      </c>
      <c r="DC100" t="s">
        <v>3</v>
      </c>
      <c r="DD100" t="s">
        <v>3</v>
      </c>
      <c r="DE100" t="s">
        <v>3</v>
      </c>
      <c r="DF100" t="s">
        <v>3</v>
      </c>
      <c r="DG100" t="s">
        <v>3</v>
      </c>
      <c r="DH100" t="s">
        <v>3</v>
      </c>
      <c r="DI100" t="s">
        <v>3</v>
      </c>
      <c r="DJ100" t="s">
        <v>3</v>
      </c>
      <c r="DK100" t="s">
        <v>3</v>
      </c>
      <c r="DL100" t="s">
        <v>3</v>
      </c>
      <c r="DM100" t="s">
        <v>3</v>
      </c>
      <c r="DN100">
        <v>0</v>
      </c>
      <c r="DO100">
        <v>0</v>
      </c>
      <c r="DP100">
        <v>1</v>
      </c>
      <c r="DQ100">
        <v>1</v>
      </c>
      <c r="DU100">
        <v>1013</v>
      </c>
      <c r="DV100" t="s">
        <v>187</v>
      </c>
      <c r="DW100" t="s">
        <v>187</v>
      </c>
      <c r="DX100">
        <v>1</v>
      </c>
      <c r="EE100">
        <v>48752256</v>
      </c>
      <c r="EF100">
        <v>2</v>
      </c>
      <c r="EG100" t="s">
        <v>37</v>
      </c>
      <c r="EH100">
        <v>0</v>
      </c>
      <c r="EI100" t="s">
        <v>3</v>
      </c>
      <c r="EJ100">
        <v>1</v>
      </c>
      <c r="EK100">
        <v>27001</v>
      </c>
      <c r="EL100" t="s">
        <v>87</v>
      </c>
      <c r="EM100" t="s">
        <v>88</v>
      </c>
      <c r="EO100" t="s">
        <v>3</v>
      </c>
      <c r="EQ100">
        <v>0</v>
      </c>
      <c r="ER100">
        <v>2254.4699999999998</v>
      </c>
      <c r="ES100">
        <v>11.3</v>
      </c>
      <c r="ET100">
        <v>2140.6799999999998</v>
      </c>
      <c r="EU100">
        <v>174.33</v>
      </c>
      <c r="EV100">
        <v>102.49</v>
      </c>
      <c r="EW100">
        <v>15.72</v>
      </c>
      <c r="EX100">
        <v>13.88</v>
      </c>
      <c r="EY100">
        <v>0</v>
      </c>
      <c r="FQ100">
        <v>0</v>
      </c>
      <c r="FR100">
        <f t="shared" si="107"/>
        <v>0</v>
      </c>
      <c r="FS100">
        <v>0</v>
      </c>
      <c r="FU100" t="s">
        <v>40</v>
      </c>
      <c r="FX100">
        <v>142</v>
      </c>
      <c r="FY100">
        <v>80.75</v>
      </c>
      <c r="GA100" t="s">
        <v>3</v>
      </c>
      <c r="GD100">
        <v>1</v>
      </c>
      <c r="GF100">
        <v>2010671087</v>
      </c>
      <c r="GG100">
        <v>2</v>
      </c>
      <c r="GH100">
        <v>1</v>
      </c>
      <c r="GI100">
        <v>-2</v>
      </c>
      <c r="GJ100">
        <v>0</v>
      </c>
      <c r="GK100">
        <v>0</v>
      </c>
      <c r="GL100">
        <f t="shared" si="108"/>
        <v>0</v>
      </c>
      <c r="GM100">
        <f t="shared" si="109"/>
        <v>747</v>
      </c>
      <c r="GN100">
        <f t="shared" si="110"/>
        <v>747</v>
      </c>
      <c r="GO100">
        <f t="shared" si="111"/>
        <v>0</v>
      </c>
      <c r="GP100">
        <f t="shared" si="112"/>
        <v>0</v>
      </c>
      <c r="GR100">
        <v>0</v>
      </c>
      <c r="GS100">
        <v>3</v>
      </c>
      <c r="GT100">
        <v>0</v>
      </c>
      <c r="GU100" t="s">
        <v>3</v>
      </c>
      <c r="GV100">
        <f t="shared" si="113"/>
        <v>0</v>
      </c>
      <c r="GW100">
        <v>1</v>
      </c>
      <c r="GX100">
        <f t="shared" si="114"/>
        <v>0</v>
      </c>
      <c r="HA100">
        <v>0</v>
      </c>
      <c r="HB100">
        <v>0</v>
      </c>
      <c r="HC100">
        <f t="shared" si="115"/>
        <v>0</v>
      </c>
      <c r="IK100">
        <v>0</v>
      </c>
    </row>
    <row r="101" spans="1:245" x14ac:dyDescent="0.2">
      <c r="A101">
        <v>18</v>
      </c>
      <c r="B101">
        <v>1</v>
      </c>
      <c r="C101">
        <v>76</v>
      </c>
      <c r="E101" t="s">
        <v>227</v>
      </c>
      <c r="F101" t="s">
        <v>228</v>
      </c>
      <c r="G101" t="s">
        <v>229</v>
      </c>
      <c r="H101" t="s">
        <v>192</v>
      </c>
      <c r="I101">
        <f>I100*J101</f>
        <v>28.622</v>
      </c>
      <c r="J101">
        <v>110</v>
      </c>
      <c r="O101">
        <f t="shared" si="79"/>
        <v>1465</v>
      </c>
      <c r="P101">
        <f t="shared" si="80"/>
        <v>1465</v>
      </c>
      <c r="Q101">
        <f t="shared" si="81"/>
        <v>0</v>
      </c>
      <c r="R101">
        <f t="shared" si="82"/>
        <v>0</v>
      </c>
      <c r="S101">
        <f t="shared" si="83"/>
        <v>0</v>
      </c>
      <c r="T101">
        <f t="shared" si="84"/>
        <v>0</v>
      </c>
      <c r="U101">
        <f t="shared" si="85"/>
        <v>0</v>
      </c>
      <c r="V101">
        <f t="shared" si="86"/>
        <v>0</v>
      </c>
      <c r="W101">
        <f t="shared" si="87"/>
        <v>0</v>
      </c>
      <c r="X101">
        <f t="shared" si="88"/>
        <v>0</v>
      </c>
      <c r="Y101">
        <f t="shared" si="89"/>
        <v>0</v>
      </c>
      <c r="AA101">
        <v>50256141</v>
      </c>
      <c r="AB101">
        <f t="shared" si="90"/>
        <v>51.2</v>
      </c>
      <c r="AC101">
        <f t="shared" si="91"/>
        <v>51.2</v>
      </c>
      <c r="AD101">
        <f t="shared" si="119"/>
        <v>0</v>
      </c>
      <c r="AE101">
        <f t="shared" si="120"/>
        <v>0</v>
      </c>
      <c r="AF101">
        <f t="shared" si="121"/>
        <v>0</v>
      </c>
      <c r="AG101">
        <f t="shared" si="92"/>
        <v>0</v>
      </c>
      <c r="AH101">
        <f t="shared" si="93"/>
        <v>0</v>
      </c>
      <c r="AI101">
        <f t="shared" si="94"/>
        <v>0</v>
      </c>
      <c r="AJ101">
        <f t="shared" si="95"/>
        <v>0</v>
      </c>
      <c r="AK101">
        <v>51.17</v>
      </c>
      <c r="AL101">
        <v>51.17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142</v>
      </c>
      <c r="AU101">
        <v>81</v>
      </c>
      <c r="AV101">
        <v>1</v>
      </c>
      <c r="AW101">
        <v>1</v>
      </c>
      <c r="AZ101">
        <v>1</v>
      </c>
      <c r="BA101">
        <v>1</v>
      </c>
      <c r="BB101">
        <v>1</v>
      </c>
      <c r="BC101">
        <v>1</v>
      </c>
      <c r="BD101" t="s">
        <v>3</v>
      </c>
      <c r="BE101" t="s">
        <v>3</v>
      </c>
      <c r="BF101" t="s">
        <v>3</v>
      </c>
      <c r="BG101" t="s">
        <v>3</v>
      </c>
      <c r="BH101">
        <v>3</v>
      </c>
      <c r="BI101">
        <v>1</v>
      </c>
      <c r="BJ101" t="s">
        <v>230</v>
      </c>
      <c r="BM101">
        <v>27001</v>
      </c>
      <c r="BN101">
        <v>0</v>
      </c>
      <c r="BO101" t="s">
        <v>3</v>
      </c>
      <c r="BP101">
        <v>0</v>
      </c>
      <c r="BQ101">
        <v>2</v>
      </c>
      <c r="BR101">
        <v>0</v>
      </c>
      <c r="BS101">
        <v>1</v>
      </c>
      <c r="BT101">
        <v>1</v>
      </c>
      <c r="BU101">
        <v>1</v>
      </c>
      <c r="BV101">
        <v>1</v>
      </c>
      <c r="BW101">
        <v>1</v>
      </c>
      <c r="BX101">
        <v>1</v>
      </c>
      <c r="BY101" t="s">
        <v>3</v>
      </c>
      <c r="BZ101">
        <v>142</v>
      </c>
      <c r="CA101">
        <v>95</v>
      </c>
      <c r="CE101">
        <v>0</v>
      </c>
      <c r="CF101">
        <v>0</v>
      </c>
      <c r="CG101">
        <v>0</v>
      </c>
      <c r="CM101">
        <v>0</v>
      </c>
      <c r="CN101" t="s">
        <v>3</v>
      </c>
      <c r="CO101">
        <v>0</v>
      </c>
      <c r="CP101">
        <f t="shared" si="96"/>
        <v>1465</v>
      </c>
      <c r="CQ101">
        <f t="shared" si="97"/>
        <v>51.2</v>
      </c>
      <c r="CR101">
        <f t="shared" si="98"/>
        <v>0</v>
      </c>
      <c r="CS101">
        <f t="shared" si="99"/>
        <v>0</v>
      </c>
      <c r="CT101">
        <f t="shared" si="100"/>
        <v>0</v>
      </c>
      <c r="CU101">
        <f t="shared" si="101"/>
        <v>0</v>
      </c>
      <c r="CV101">
        <f t="shared" si="102"/>
        <v>0</v>
      </c>
      <c r="CW101">
        <f t="shared" si="103"/>
        <v>0</v>
      </c>
      <c r="CX101">
        <f t="shared" si="104"/>
        <v>0</v>
      </c>
      <c r="CY101">
        <f t="shared" si="105"/>
        <v>0</v>
      </c>
      <c r="CZ101">
        <f t="shared" si="106"/>
        <v>0</v>
      </c>
      <c r="DC101" t="s">
        <v>3</v>
      </c>
      <c r="DD101" t="s">
        <v>3</v>
      </c>
      <c r="DE101" t="s">
        <v>3</v>
      </c>
      <c r="DF101" t="s">
        <v>3</v>
      </c>
      <c r="DG101" t="s">
        <v>3</v>
      </c>
      <c r="DH101" t="s">
        <v>3</v>
      </c>
      <c r="DI101" t="s">
        <v>3</v>
      </c>
      <c r="DJ101" t="s">
        <v>3</v>
      </c>
      <c r="DK101" t="s">
        <v>3</v>
      </c>
      <c r="DL101" t="s">
        <v>3</v>
      </c>
      <c r="DM101" t="s">
        <v>3</v>
      </c>
      <c r="DN101">
        <v>0</v>
      </c>
      <c r="DO101">
        <v>0</v>
      </c>
      <c r="DP101">
        <v>1</v>
      </c>
      <c r="DQ101">
        <v>1</v>
      </c>
      <c r="DU101">
        <v>1007</v>
      </c>
      <c r="DV101" t="s">
        <v>192</v>
      </c>
      <c r="DW101" t="s">
        <v>192</v>
      </c>
      <c r="DX101">
        <v>1</v>
      </c>
      <c r="EE101">
        <v>48752256</v>
      </c>
      <c r="EF101">
        <v>2</v>
      </c>
      <c r="EG101" t="s">
        <v>37</v>
      </c>
      <c r="EH101">
        <v>0</v>
      </c>
      <c r="EI101" t="s">
        <v>3</v>
      </c>
      <c r="EJ101">
        <v>1</v>
      </c>
      <c r="EK101">
        <v>27001</v>
      </c>
      <c r="EL101" t="s">
        <v>87</v>
      </c>
      <c r="EM101" t="s">
        <v>88</v>
      </c>
      <c r="EO101" t="s">
        <v>3</v>
      </c>
      <c r="EQ101">
        <v>0</v>
      </c>
      <c r="ER101">
        <v>51.17</v>
      </c>
      <c r="ES101">
        <v>51.17</v>
      </c>
      <c r="ET101">
        <v>0</v>
      </c>
      <c r="EU101">
        <v>0</v>
      </c>
      <c r="EV101">
        <v>0</v>
      </c>
      <c r="EW101">
        <v>0</v>
      </c>
      <c r="EX101">
        <v>0</v>
      </c>
      <c r="FQ101">
        <v>0</v>
      </c>
      <c r="FR101">
        <f t="shared" si="107"/>
        <v>0</v>
      </c>
      <c r="FS101">
        <v>0</v>
      </c>
      <c r="FU101" t="s">
        <v>40</v>
      </c>
      <c r="FX101">
        <v>142</v>
      </c>
      <c r="FY101">
        <v>80.75</v>
      </c>
      <c r="GA101" t="s">
        <v>3</v>
      </c>
      <c r="GD101">
        <v>1</v>
      </c>
      <c r="GF101">
        <v>-215471597</v>
      </c>
      <c r="GG101">
        <v>2</v>
      </c>
      <c r="GH101">
        <v>1</v>
      </c>
      <c r="GI101">
        <v>-2</v>
      </c>
      <c r="GJ101">
        <v>0</v>
      </c>
      <c r="GK101">
        <v>0</v>
      </c>
      <c r="GL101">
        <f t="shared" si="108"/>
        <v>0</v>
      </c>
      <c r="GM101">
        <f t="shared" si="109"/>
        <v>1465</v>
      </c>
      <c r="GN101">
        <f t="shared" si="110"/>
        <v>1465</v>
      </c>
      <c r="GO101">
        <f t="shared" si="111"/>
        <v>0</v>
      </c>
      <c r="GP101">
        <f t="shared" si="112"/>
        <v>0</v>
      </c>
      <c r="GR101">
        <v>0</v>
      </c>
      <c r="GS101">
        <v>3</v>
      </c>
      <c r="GT101">
        <v>0</v>
      </c>
      <c r="GU101" t="s">
        <v>3</v>
      </c>
      <c r="GV101">
        <f t="shared" si="113"/>
        <v>0</v>
      </c>
      <c r="GW101">
        <v>1</v>
      </c>
      <c r="GX101">
        <f t="shared" si="114"/>
        <v>0</v>
      </c>
      <c r="HA101">
        <v>0</v>
      </c>
      <c r="HB101">
        <v>0</v>
      </c>
      <c r="HC101">
        <f t="shared" si="115"/>
        <v>0</v>
      </c>
      <c r="IK101">
        <v>0</v>
      </c>
    </row>
    <row r="102" spans="1:245" x14ac:dyDescent="0.2">
      <c r="A102">
        <v>17</v>
      </c>
      <c r="B102">
        <v>1</v>
      </c>
      <c r="C102">
        <f>ROW(SmtRes!A84)</f>
        <v>84</v>
      </c>
      <c r="D102">
        <f>ROW(EtalonRes!A83)</f>
        <v>83</v>
      </c>
      <c r="E102" t="s">
        <v>231</v>
      </c>
      <c r="F102" t="s">
        <v>232</v>
      </c>
      <c r="G102" t="s">
        <v>233</v>
      </c>
      <c r="H102" t="s">
        <v>234</v>
      </c>
      <c r="I102">
        <f>ROUND((I113*1000)/1000,4)</f>
        <v>0.52029999999999998</v>
      </c>
      <c r="J102">
        <v>0</v>
      </c>
      <c r="O102">
        <f t="shared" si="79"/>
        <v>365</v>
      </c>
      <c r="P102">
        <f t="shared" si="80"/>
        <v>0</v>
      </c>
      <c r="Q102">
        <f t="shared" si="81"/>
        <v>262</v>
      </c>
      <c r="R102">
        <f t="shared" si="82"/>
        <v>31</v>
      </c>
      <c r="S102">
        <f t="shared" si="83"/>
        <v>103</v>
      </c>
      <c r="T102">
        <f t="shared" si="84"/>
        <v>0</v>
      </c>
      <c r="U102">
        <f t="shared" si="85"/>
        <v>15.999224999999999</v>
      </c>
      <c r="V102">
        <f t="shared" si="86"/>
        <v>2.2945229999999999</v>
      </c>
      <c r="W102">
        <f t="shared" si="87"/>
        <v>0</v>
      </c>
      <c r="X102">
        <f t="shared" si="88"/>
        <v>190</v>
      </c>
      <c r="Y102">
        <f t="shared" si="89"/>
        <v>109</v>
      </c>
      <c r="AA102">
        <v>50256141</v>
      </c>
      <c r="AB102">
        <f t="shared" si="90"/>
        <v>702.2</v>
      </c>
      <c r="AC102">
        <f t="shared" si="91"/>
        <v>0.7</v>
      </c>
      <c r="AD102">
        <f t="shared" si="119"/>
        <v>502.8</v>
      </c>
      <c r="AE102">
        <f t="shared" si="120"/>
        <v>59.9</v>
      </c>
      <c r="AF102">
        <f t="shared" si="121"/>
        <v>198.7</v>
      </c>
      <c r="AG102">
        <f t="shared" si="92"/>
        <v>0</v>
      </c>
      <c r="AH102">
        <f t="shared" si="93"/>
        <v>30.75</v>
      </c>
      <c r="AI102">
        <f t="shared" si="94"/>
        <v>4.41</v>
      </c>
      <c r="AJ102">
        <f t="shared" si="95"/>
        <v>0</v>
      </c>
      <c r="AK102">
        <v>702.17</v>
      </c>
      <c r="AL102">
        <v>0.71</v>
      </c>
      <c r="AM102">
        <v>502.81</v>
      </c>
      <c r="AN102">
        <v>59.93</v>
      </c>
      <c r="AO102">
        <v>198.65</v>
      </c>
      <c r="AP102">
        <v>0</v>
      </c>
      <c r="AQ102">
        <v>30.75</v>
      </c>
      <c r="AR102">
        <v>4.41</v>
      </c>
      <c r="AS102">
        <v>0</v>
      </c>
      <c r="AT102">
        <v>142</v>
      </c>
      <c r="AU102">
        <v>81</v>
      </c>
      <c r="AV102">
        <v>1</v>
      </c>
      <c r="AW102">
        <v>1</v>
      </c>
      <c r="AZ102">
        <v>1</v>
      </c>
      <c r="BA102">
        <v>1</v>
      </c>
      <c r="BB102">
        <v>1</v>
      </c>
      <c r="BC102">
        <v>1</v>
      </c>
      <c r="BD102" t="s">
        <v>3</v>
      </c>
      <c r="BE102" t="s">
        <v>3</v>
      </c>
      <c r="BF102" t="s">
        <v>3</v>
      </c>
      <c r="BG102" t="s">
        <v>3</v>
      </c>
      <c r="BH102">
        <v>0</v>
      </c>
      <c r="BI102">
        <v>1</v>
      </c>
      <c r="BJ102" t="s">
        <v>235</v>
      </c>
      <c r="BM102">
        <v>27001</v>
      </c>
      <c r="BN102">
        <v>0</v>
      </c>
      <c r="BO102" t="s">
        <v>3</v>
      </c>
      <c r="BP102">
        <v>0</v>
      </c>
      <c r="BQ102">
        <v>2</v>
      </c>
      <c r="BR102">
        <v>0</v>
      </c>
      <c r="BS102">
        <v>1</v>
      </c>
      <c r="BT102">
        <v>1</v>
      </c>
      <c r="BU102">
        <v>1</v>
      </c>
      <c r="BV102">
        <v>1</v>
      </c>
      <c r="BW102">
        <v>1</v>
      </c>
      <c r="BX102">
        <v>1</v>
      </c>
      <c r="BY102" t="s">
        <v>3</v>
      </c>
      <c r="BZ102">
        <v>142</v>
      </c>
      <c r="CA102">
        <v>95</v>
      </c>
      <c r="CE102">
        <v>0</v>
      </c>
      <c r="CF102">
        <v>0</v>
      </c>
      <c r="CG102">
        <v>0</v>
      </c>
      <c r="CM102">
        <v>0</v>
      </c>
      <c r="CN102" t="s">
        <v>3</v>
      </c>
      <c r="CO102">
        <v>0</v>
      </c>
      <c r="CP102">
        <f t="shared" si="96"/>
        <v>365</v>
      </c>
      <c r="CQ102">
        <f t="shared" si="97"/>
        <v>0.7</v>
      </c>
      <c r="CR102">
        <f t="shared" si="98"/>
        <v>502.8</v>
      </c>
      <c r="CS102">
        <f t="shared" si="99"/>
        <v>59.9</v>
      </c>
      <c r="CT102">
        <f t="shared" si="100"/>
        <v>198.7</v>
      </c>
      <c r="CU102">
        <f t="shared" si="101"/>
        <v>0</v>
      </c>
      <c r="CV102">
        <f t="shared" si="102"/>
        <v>30.75</v>
      </c>
      <c r="CW102">
        <f t="shared" si="103"/>
        <v>4.41</v>
      </c>
      <c r="CX102">
        <f t="shared" si="104"/>
        <v>0</v>
      </c>
      <c r="CY102">
        <f t="shared" si="105"/>
        <v>190.28</v>
      </c>
      <c r="CZ102">
        <f t="shared" si="106"/>
        <v>108.54</v>
      </c>
      <c r="DC102" t="s">
        <v>3</v>
      </c>
      <c r="DD102" t="s">
        <v>3</v>
      </c>
      <c r="DE102" t="s">
        <v>3</v>
      </c>
      <c r="DF102" t="s">
        <v>3</v>
      </c>
      <c r="DG102" t="s">
        <v>3</v>
      </c>
      <c r="DH102" t="s">
        <v>3</v>
      </c>
      <c r="DI102" t="s">
        <v>3</v>
      </c>
      <c r="DJ102" t="s">
        <v>3</v>
      </c>
      <c r="DK102" t="s">
        <v>3</v>
      </c>
      <c r="DL102" t="s">
        <v>3</v>
      </c>
      <c r="DM102" t="s">
        <v>3</v>
      </c>
      <c r="DN102">
        <v>0</v>
      </c>
      <c r="DO102">
        <v>0</v>
      </c>
      <c r="DP102">
        <v>1</v>
      </c>
      <c r="DQ102">
        <v>1</v>
      </c>
      <c r="DU102">
        <v>1005</v>
      </c>
      <c r="DV102" t="s">
        <v>234</v>
      </c>
      <c r="DW102" t="s">
        <v>234</v>
      </c>
      <c r="DX102">
        <v>1000</v>
      </c>
      <c r="EE102">
        <v>48752256</v>
      </c>
      <c r="EF102">
        <v>2</v>
      </c>
      <c r="EG102" t="s">
        <v>37</v>
      </c>
      <c r="EH102">
        <v>0</v>
      </c>
      <c r="EI102" t="s">
        <v>3</v>
      </c>
      <c r="EJ102">
        <v>1</v>
      </c>
      <c r="EK102">
        <v>27001</v>
      </c>
      <c r="EL102" t="s">
        <v>87</v>
      </c>
      <c r="EM102" t="s">
        <v>88</v>
      </c>
      <c r="EO102" t="s">
        <v>3</v>
      </c>
      <c r="EQ102">
        <v>131072</v>
      </c>
      <c r="ER102">
        <v>702.17</v>
      </c>
      <c r="ES102">
        <v>0.71</v>
      </c>
      <c r="ET102">
        <v>502.81</v>
      </c>
      <c r="EU102">
        <v>59.93</v>
      </c>
      <c r="EV102">
        <v>198.65</v>
      </c>
      <c r="EW102">
        <v>30.75</v>
      </c>
      <c r="EX102">
        <v>4.41</v>
      </c>
      <c r="EY102">
        <v>0</v>
      </c>
      <c r="FQ102">
        <v>0</v>
      </c>
      <c r="FR102">
        <f t="shared" si="107"/>
        <v>0</v>
      </c>
      <c r="FS102">
        <v>0</v>
      </c>
      <c r="FU102" t="s">
        <v>40</v>
      </c>
      <c r="FX102">
        <v>142</v>
      </c>
      <c r="FY102">
        <v>80.75</v>
      </c>
      <c r="GA102" t="s">
        <v>3</v>
      </c>
      <c r="GD102">
        <v>1</v>
      </c>
      <c r="GF102">
        <v>-311926033</v>
      </c>
      <c r="GG102">
        <v>2</v>
      </c>
      <c r="GH102">
        <v>1</v>
      </c>
      <c r="GI102">
        <v>-2</v>
      </c>
      <c r="GJ102">
        <v>0</v>
      </c>
      <c r="GK102">
        <v>0</v>
      </c>
      <c r="GL102">
        <f t="shared" si="108"/>
        <v>0</v>
      </c>
      <c r="GM102">
        <f t="shared" si="109"/>
        <v>664</v>
      </c>
      <c r="GN102">
        <f t="shared" si="110"/>
        <v>664</v>
      </c>
      <c r="GO102">
        <f t="shared" si="111"/>
        <v>0</v>
      </c>
      <c r="GP102">
        <f t="shared" si="112"/>
        <v>0</v>
      </c>
      <c r="GR102">
        <v>0</v>
      </c>
      <c r="GS102">
        <v>3</v>
      </c>
      <c r="GT102">
        <v>0</v>
      </c>
      <c r="GU102" t="s">
        <v>3</v>
      </c>
      <c r="GV102">
        <f t="shared" si="113"/>
        <v>0</v>
      </c>
      <c r="GW102">
        <v>1</v>
      </c>
      <c r="GX102">
        <f t="shared" si="114"/>
        <v>0</v>
      </c>
      <c r="HA102">
        <v>0</v>
      </c>
      <c r="HB102">
        <v>0</v>
      </c>
      <c r="HC102">
        <f t="shared" si="115"/>
        <v>0</v>
      </c>
      <c r="IK102">
        <v>0</v>
      </c>
    </row>
    <row r="103" spans="1:245" x14ac:dyDescent="0.2">
      <c r="A103">
        <v>18</v>
      </c>
      <c r="B103">
        <v>1</v>
      </c>
      <c r="C103">
        <v>84</v>
      </c>
      <c r="E103" t="s">
        <v>236</v>
      </c>
      <c r="F103" t="s">
        <v>237</v>
      </c>
      <c r="G103" t="s">
        <v>238</v>
      </c>
      <c r="H103" t="s">
        <v>239</v>
      </c>
      <c r="I103">
        <f>I102*J103</f>
        <v>520.29999999999995</v>
      </c>
      <c r="J103">
        <v>999.99999999999989</v>
      </c>
      <c r="O103">
        <f t="shared" si="79"/>
        <v>1405</v>
      </c>
      <c r="P103">
        <f t="shared" si="80"/>
        <v>1405</v>
      </c>
      <c r="Q103">
        <f t="shared" si="81"/>
        <v>0</v>
      </c>
      <c r="R103">
        <f t="shared" si="82"/>
        <v>0</v>
      </c>
      <c r="S103">
        <f t="shared" si="83"/>
        <v>0</v>
      </c>
      <c r="T103">
        <f t="shared" si="84"/>
        <v>0</v>
      </c>
      <c r="U103">
        <f t="shared" si="85"/>
        <v>0</v>
      </c>
      <c r="V103">
        <f t="shared" si="86"/>
        <v>0</v>
      </c>
      <c r="W103">
        <f t="shared" si="87"/>
        <v>0</v>
      </c>
      <c r="X103">
        <f t="shared" si="88"/>
        <v>0</v>
      </c>
      <c r="Y103">
        <f t="shared" si="89"/>
        <v>0</v>
      </c>
      <c r="AA103">
        <v>50256141</v>
      </c>
      <c r="AB103">
        <f t="shared" si="90"/>
        <v>2.7</v>
      </c>
      <c r="AC103">
        <f t="shared" si="91"/>
        <v>2.7</v>
      </c>
      <c r="AD103">
        <f t="shared" si="119"/>
        <v>0</v>
      </c>
      <c r="AE103">
        <f t="shared" si="120"/>
        <v>0</v>
      </c>
      <c r="AF103">
        <f t="shared" si="121"/>
        <v>0</v>
      </c>
      <c r="AG103">
        <f t="shared" si="92"/>
        <v>0</v>
      </c>
      <c r="AH103">
        <f t="shared" si="93"/>
        <v>0</v>
      </c>
      <c r="AI103">
        <f t="shared" si="94"/>
        <v>0</v>
      </c>
      <c r="AJ103">
        <f t="shared" si="95"/>
        <v>0</v>
      </c>
      <c r="AK103">
        <v>2.68</v>
      </c>
      <c r="AL103">
        <v>2.68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142</v>
      </c>
      <c r="AU103">
        <v>81</v>
      </c>
      <c r="AV103">
        <v>1</v>
      </c>
      <c r="AW103">
        <v>1</v>
      </c>
      <c r="AZ103">
        <v>1</v>
      </c>
      <c r="BA103">
        <v>1</v>
      </c>
      <c r="BB103">
        <v>1</v>
      </c>
      <c r="BC103">
        <v>1</v>
      </c>
      <c r="BD103" t="s">
        <v>3</v>
      </c>
      <c r="BE103" t="s">
        <v>3</v>
      </c>
      <c r="BF103" t="s">
        <v>3</v>
      </c>
      <c r="BG103" t="s">
        <v>3</v>
      </c>
      <c r="BH103">
        <v>3</v>
      </c>
      <c r="BI103">
        <v>1</v>
      </c>
      <c r="BJ103" t="s">
        <v>240</v>
      </c>
      <c r="BM103">
        <v>27001</v>
      </c>
      <c r="BN103">
        <v>0</v>
      </c>
      <c r="BO103" t="s">
        <v>3</v>
      </c>
      <c r="BP103">
        <v>0</v>
      </c>
      <c r="BQ103">
        <v>2</v>
      </c>
      <c r="BR103">
        <v>0</v>
      </c>
      <c r="BS103">
        <v>1</v>
      </c>
      <c r="BT103">
        <v>1</v>
      </c>
      <c r="BU103">
        <v>1</v>
      </c>
      <c r="BV103">
        <v>1</v>
      </c>
      <c r="BW103">
        <v>1</v>
      </c>
      <c r="BX103">
        <v>1</v>
      </c>
      <c r="BY103" t="s">
        <v>3</v>
      </c>
      <c r="BZ103">
        <v>142</v>
      </c>
      <c r="CA103">
        <v>95</v>
      </c>
      <c r="CE103">
        <v>0</v>
      </c>
      <c r="CF103">
        <v>0</v>
      </c>
      <c r="CG103">
        <v>0</v>
      </c>
      <c r="CM103">
        <v>0</v>
      </c>
      <c r="CN103" t="s">
        <v>3</v>
      </c>
      <c r="CO103">
        <v>0</v>
      </c>
      <c r="CP103">
        <f t="shared" si="96"/>
        <v>1405</v>
      </c>
      <c r="CQ103">
        <f t="shared" si="97"/>
        <v>2.7</v>
      </c>
      <c r="CR103">
        <f t="shared" si="98"/>
        <v>0</v>
      </c>
      <c r="CS103">
        <f t="shared" si="99"/>
        <v>0</v>
      </c>
      <c r="CT103">
        <f t="shared" si="100"/>
        <v>0</v>
      </c>
      <c r="CU103">
        <f t="shared" si="101"/>
        <v>0</v>
      </c>
      <c r="CV103">
        <f t="shared" si="102"/>
        <v>0</v>
      </c>
      <c r="CW103">
        <f t="shared" si="103"/>
        <v>0</v>
      </c>
      <c r="CX103">
        <f t="shared" si="104"/>
        <v>0</v>
      </c>
      <c r="CY103">
        <f t="shared" si="105"/>
        <v>0</v>
      </c>
      <c r="CZ103">
        <f t="shared" si="106"/>
        <v>0</v>
      </c>
      <c r="DC103" t="s">
        <v>3</v>
      </c>
      <c r="DD103" t="s">
        <v>3</v>
      </c>
      <c r="DE103" t="s">
        <v>3</v>
      </c>
      <c r="DF103" t="s">
        <v>3</v>
      </c>
      <c r="DG103" t="s">
        <v>3</v>
      </c>
      <c r="DH103" t="s">
        <v>3</v>
      </c>
      <c r="DI103" t="s">
        <v>3</v>
      </c>
      <c r="DJ103" t="s">
        <v>3</v>
      </c>
      <c r="DK103" t="s">
        <v>3</v>
      </c>
      <c r="DL103" t="s">
        <v>3</v>
      </c>
      <c r="DM103" t="s">
        <v>3</v>
      </c>
      <c r="DN103">
        <v>0</v>
      </c>
      <c r="DO103">
        <v>0</v>
      </c>
      <c r="DP103">
        <v>1</v>
      </c>
      <c r="DQ103">
        <v>1</v>
      </c>
      <c r="DU103">
        <v>1005</v>
      </c>
      <c r="DV103" t="s">
        <v>239</v>
      </c>
      <c r="DW103" t="s">
        <v>239</v>
      </c>
      <c r="DX103">
        <v>1</v>
      </c>
      <c r="EE103">
        <v>48752256</v>
      </c>
      <c r="EF103">
        <v>2</v>
      </c>
      <c r="EG103" t="s">
        <v>37</v>
      </c>
      <c r="EH103">
        <v>0</v>
      </c>
      <c r="EI103" t="s">
        <v>3</v>
      </c>
      <c r="EJ103">
        <v>1</v>
      </c>
      <c r="EK103">
        <v>27001</v>
      </c>
      <c r="EL103" t="s">
        <v>87</v>
      </c>
      <c r="EM103" t="s">
        <v>88</v>
      </c>
      <c r="EO103" t="s">
        <v>3</v>
      </c>
      <c r="EQ103">
        <v>0</v>
      </c>
      <c r="ER103">
        <v>2.68</v>
      </c>
      <c r="ES103">
        <v>2.68</v>
      </c>
      <c r="ET103">
        <v>0</v>
      </c>
      <c r="EU103">
        <v>0</v>
      </c>
      <c r="EV103">
        <v>0</v>
      </c>
      <c r="EW103">
        <v>0</v>
      </c>
      <c r="EX103">
        <v>0</v>
      </c>
      <c r="FQ103">
        <v>0</v>
      </c>
      <c r="FR103">
        <f t="shared" si="107"/>
        <v>0</v>
      </c>
      <c r="FS103">
        <v>0</v>
      </c>
      <c r="FU103" t="s">
        <v>40</v>
      </c>
      <c r="FX103">
        <v>142</v>
      </c>
      <c r="FY103">
        <v>80.75</v>
      </c>
      <c r="GA103" t="s">
        <v>3</v>
      </c>
      <c r="GD103">
        <v>1</v>
      </c>
      <c r="GF103">
        <v>1165642411</v>
      </c>
      <c r="GG103">
        <v>2</v>
      </c>
      <c r="GH103">
        <v>1</v>
      </c>
      <c r="GI103">
        <v>-2</v>
      </c>
      <c r="GJ103">
        <v>0</v>
      </c>
      <c r="GK103">
        <v>0</v>
      </c>
      <c r="GL103">
        <f t="shared" si="108"/>
        <v>0</v>
      </c>
      <c r="GM103">
        <f t="shared" si="109"/>
        <v>1405</v>
      </c>
      <c r="GN103">
        <f t="shared" si="110"/>
        <v>1405</v>
      </c>
      <c r="GO103">
        <f t="shared" si="111"/>
        <v>0</v>
      </c>
      <c r="GP103">
        <f t="shared" si="112"/>
        <v>0</v>
      </c>
      <c r="GR103">
        <v>0</v>
      </c>
      <c r="GS103">
        <v>3</v>
      </c>
      <c r="GT103">
        <v>0</v>
      </c>
      <c r="GU103" t="s">
        <v>3</v>
      </c>
      <c r="GV103">
        <f t="shared" si="113"/>
        <v>0</v>
      </c>
      <c r="GW103">
        <v>1</v>
      </c>
      <c r="GX103">
        <f t="shared" si="114"/>
        <v>0</v>
      </c>
      <c r="HA103">
        <v>0</v>
      </c>
      <c r="HB103">
        <v>0</v>
      </c>
      <c r="HC103">
        <f t="shared" si="115"/>
        <v>0</v>
      </c>
      <c r="IK103">
        <v>0</v>
      </c>
    </row>
    <row r="104" spans="1:245" x14ac:dyDescent="0.2">
      <c r="A104">
        <v>17</v>
      </c>
      <c r="B104">
        <v>1</v>
      </c>
      <c r="C104">
        <f>ROW(SmtRes!A92)</f>
        <v>92</v>
      </c>
      <c r="D104">
        <f>ROW(EtalonRes!A91)</f>
        <v>91</v>
      </c>
      <c r="E104" t="s">
        <v>241</v>
      </c>
      <c r="F104" t="s">
        <v>224</v>
      </c>
      <c r="G104" t="s">
        <v>225</v>
      </c>
      <c r="H104" t="s">
        <v>187</v>
      </c>
      <c r="I104">
        <f>ROUND((I113*1000*0.15)/100,4)</f>
        <v>0.78049999999999997</v>
      </c>
      <c r="J104">
        <v>0</v>
      </c>
      <c r="O104">
        <f t="shared" si="79"/>
        <v>1760</v>
      </c>
      <c r="P104">
        <f t="shared" si="80"/>
        <v>9</v>
      </c>
      <c r="Q104">
        <f t="shared" si="81"/>
        <v>1671</v>
      </c>
      <c r="R104">
        <f t="shared" si="82"/>
        <v>136</v>
      </c>
      <c r="S104">
        <f t="shared" si="83"/>
        <v>80</v>
      </c>
      <c r="T104">
        <f t="shared" si="84"/>
        <v>0</v>
      </c>
      <c r="U104">
        <f t="shared" si="85"/>
        <v>12.26946</v>
      </c>
      <c r="V104">
        <f t="shared" si="86"/>
        <v>10.83334</v>
      </c>
      <c r="W104">
        <f t="shared" si="87"/>
        <v>0</v>
      </c>
      <c r="X104">
        <f t="shared" si="88"/>
        <v>307</v>
      </c>
      <c r="Y104">
        <f t="shared" si="89"/>
        <v>175</v>
      </c>
      <c r="AA104">
        <v>50256141</v>
      </c>
      <c r="AB104">
        <f t="shared" si="90"/>
        <v>2254.5</v>
      </c>
      <c r="AC104">
        <f t="shared" si="91"/>
        <v>11.3</v>
      </c>
      <c r="AD104">
        <f t="shared" si="119"/>
        <v>2140.6999999999998</v>
      </c>
      <c r="AE104">
        <f t="shared" si="120"/>
        <v>174.3</v>
      </c>
      <c r="AF104">
        <f t="shared" si="121"/>
        <v>102.5</v>
      </c>
      <c r="AG104">
        <f t="shared" si="92"/>
        <v>0</v>
      </c>
      <c r="AH104">
        <f t="shared" si="93"/>
        <v>15.72</v>
      </c>
      <c r="AI104">
        <f t="shared" si="94"/>
        <v>13.88</v>
      </c>
      <c r="AJ104">
        <f t="shared" si="95"/>
        <v>0</v>
      </c>
      <c r="AK104">
        <v>2254.4699999999998</v>
      </c>
      <c r="AL104">
        <v>11.3</v>
      </c>
      <c r="AM104">
        <v>2140.6799999999998</v>
      </c>
      <c r="AN104">
        <v>174.33</v>
      </c>
      <c r="AO104">
        <v>102.49</v>
      </c>
      <c r="AP104">
        <v>0</v>
      </c>
      <c r="AQ104">
        <v>15.72</v>
      </c>
      <c r="AR104">
        <v>13.88</v>
      </c>
      <c r="AS104">
        <v>0</v>
      </c>
      <c r="AT104">
        <v>142</v>
      </c>
      <c r="AU104">
        <v>81</v>
      </c>
      <c r="AV104">
        <v>1</v>
      </c>
      <c r="AW104">
        <v>1</v>
      </c>
      <c r="AZ104">
        <v>1</v>
      </c>
      <c r="BA104">
        <v>1</v>
      </c>
      <c r="BB104">
        <v>1</v>
      </c>
      <c r="BC104">
        <v>1</v>
      </c>
      <c r="BD104" t="s">
        <v>3</v>
      </c>
      <c r="BE104" t="s">
        <v>3</v>
      </c>
      <c r="BF104" t="s">
        <v>3</v>
      </c>
      <c r="BG104" t="s">
        <v>3</v>
      </c>
      <c r="BH104">
        <v>0</v>
      </c>
      <c r="BI104">
        <v>1</v>
      </c>
      <c r="BJ104" t="s">
        <v>226</v>
      </c>
      <c r="BM104">
        <v>27001</v>
      </c>
      <c r="BN104">
        <v>0</v>
      </c>
      <c r="BO104" t="s">
        <v>3</v>
      </c>
      <c r="BP104">
        <v>0</v>
      </c>
      <c r="BQ104">
        <v>2</v>
      </c>
      <c r="BR104">
        <v>0</v>
      </c>
      <c r="BS104">
        <v>1</v>
      </c>
      <c r="BT104">
        <v>1</v>
      </c>
      <c r="BU104">
        <v>1</v>
      </c>
      <c r="BV104">
        <v>1</v>
      </c>
      <c r="BW104">
        <v>1</v>
      </c>
      <c r="BX104">
        <v>1</v>
      </c>
      <c r="BY104" t="s">
        <v>3</v>
      </c>
      <c r="BZ104">
        <v>142</v>
      </c>
      <c r="CA104">
        <v>95</v>
      </c>
      <c r="CE104">
        <v>0</v>
      </c>
      <c r="CF104">
        <v>0</v>
      </c>
      <c r="CG104">
        <v>0</v>
      </c>
      <c r="CM104">
        <v>0</v>
      </c>
      <c r="CN104" t="s">
        <v>3</v>
      </c>
      <c r="CO104">
        <v>0</v>
      </c>
      <c r="CP104">
        <f t="shared" si="96"/>
        <v>1760</v>
      </c>
      <c r="CQ104">
        <f t="shared" si="97"/>
        <v>11.3</v>
      </c>
      <c r="CR104">
        <f t="shared" si="98"/>
        <v>2140.6999999999998</v>
      </c>
      <c r="CS104">
        <f t="shared" si="99"/>
        <v>174.3</v>
      </c>
      <c r="CT104">
        <f t="shared" si="100"/>
        <v>102.5</v>
      </c>
      <c r="CU104">
        <f t="shared" si="101"/>
        <v>0</v>
      </c>
      <c r="CV104">
        <f t="shared" si="102"/>
        <v>15.72</v>
      </c>
      <c r="CW104">
        <f t="shared" si="103"/>
        <v>13.88</v>
      </c>
      <c r="CX104">
        <f t="shared" si="104"/>
        <v>0</v>
      </c>
      <c r="CY104">
        <f t="shared" si="105"/>
        <v>306.72000000000003</v>
      </c>
      <c r="CZ104">
        <f t="shared" si="106"/>
        <v>174.96</v>
      </c>
      <c r="DC104" t="s">
        <v>3</v>
      </c>
      <c r="DD104" t="s">
        <v>3</v>
      </c>
      <c r="DE104" t="s">
        <v>3</v>
      </c>
      <c r="DF104" t="s">
        <v>3</v>
      </c>
      <c r="DG104" t="s">
        <v>3</v>
      </c>
      <c r="DH104" t="s">
        <v>3</v>
      </c>
      <c r="DI104" t="s">
        <v>3</v>
      </c>
      <c r="DJ104" t="s">
        <v>3</v>
      </c>
      <c r="DK104" t="s">
        <v>3</v>
      </c>
      <c r="DL104" t="s">
        <v>3</v>
      </c>
      <c r="DM104" t="s">
        <v>3</v>
      </c>
      <c r="DN104">
        <v>0</v>
      </c>
      <c r="DO104">
        <v>0</v>
      </c>
      <c r="DP104">
        <v>1</v>
      </c>
      <c r="DQ104">
        <v>1</v>
      </c>
      <c r="DU104">
        <v>1013</v>
      </c>
      <c r="DV104" t="s">
        <v>187</v>
      </c>
      <c r="DW104" t="s">
        <v>187</v>
      </c>
      <c r="DX104">
        <v>1</v>
      </c>
      <c r="EE104">
        <v>48752256</v>
      </c>
      <c r="EF104">
        <v>2</v>
      </c>
      <c r="EG104" t="s">
        <v>37</v>
      </c>
      <c r="EH104">
        <v>0</v>
      </c>
      <c r="EI104" t="s">
        <v>3</v>
      </c>
      <c r="EJ104">
        <v>1</v>
      </c>
      <c r="EK104">
        <v>27001</v>
      </c>
      <c r="EL104" t="s">
        <v>87</v>
      </c>
      <c r="EM104" t="s">
        <v>88</v>
      </c>
      <c r="EO104" t="s">
        <v>3</v>
      </c>
      <c r="EQ104">
        <v>131072</v>
      </c>
      <c r="ER104">
        <v>2254.4699999999998</v>
      </c>
      <c r="ES104">
        <v>11.3</v>
      </c>
      <c r="ET104">
        <v>2140.6799999999998</v>
      </c>
      <c r="EU104">
        <v>174.33</v>
      </c>
      <c r="EV104">
        <v>102.49</v>
      </c>
      <c r="EW104">
        <v>15.72</v>
      </c>
      <c r="EX104">
        <v>13.88</v>
      </c>
      <c r="EY104">
        <v>0</v>
      </c>
      <c r="FQ104">
        <v>0</v>
      </c>
      <c r="FR104">
        <f t="shared" si="107"/>
        <v>0</v>
      </c>
      <c r="FS104">
        <v>0</v>
      </c>
      <c r="FU104" t="s">
        <v>40</v>
      </c>
      <c r="FX104">
        <v>142</v>
      </c>
      <c r="FY104">
        <v>80.75</v>
      </c>
      <c r="GA104" t="s">
        <v>3</v>
      </c>
      <c r="GD104">
        <v>1</v>
      </c>
      <c r="GF104">
        <v>2010671087</v>
      </c>
      <c r="GG104">
        <v>2</v>
      </c>
      <c r="GH104">
        <v>1</v>
      </c>
      <c r="GI104">
        <v>-2</v>
      </c>
      <c r="GJ104">
        <v>0</v>
      </c>
      <c r="GK104">
        <v>0</v>
      </c>
      <c r="GL104">
        <f t="shared" si="108"/>
        <v>0</v>
      </c>
      <c r="GM104">
        <f t="shared" si="109"/>
        <v>2242</v>
      </c>
      <c r="GN104">
        <f t="shared" si="110"/>
        <v>2242</v>
      </c>
      <c r="GO104">
        <f t="shared" si="111"/>
        <v>0</v>
      </c>
      <c r="GP104">
        <f t="shared" si="112"/>
        <v>0</v>
      </c>
      <c r="GR104">
        <v>0</v>
      </c>
      <c r="GS104">
        <v>3</v>
      </c>
      <c r="GT104">
        <v>0</v>
      </c>
      <c r="GU104" t="s">
        <v>3</v>
      </c>
      <c r="GV104">
        <f t="shared" si="113"/>
        <v>0</v>
      </c>
      <c r="GW104">
        <v>1</v>
      </c>
      <c r="GX104">
        <f t="shared" si="114"/>
        <v>0</v>
      </c>
      <c r="HA104">
        <v>0</v>
      </c>
      <c r="HB104">
        <v>0</v>
      </c>
      <c r="HC104">
        <f t="shared" si="115"/>
        <v>0</v>
      </c>
      <c r="IK104">
        <v>0</v>
      </c>
    </row>
    <row r="105" spans="1:245" x14ac:dyDescent="0.2">
      <c r="A105">
        <v>18</v>
      </c>
      <c r="B105">
        <v>1</v>
      </c>
      <c r="C105">
        <v>91</v>
      </c>
      <c r="E105" t="s">
        <v>242</v>
      </c>
      <c r="F105" t="s">
        <v>228</v>
      </c>
      <c r="G105" t="s">
        <v>229</v>
      </c>
      <c r="H105" t="s">
        <v>192</v>
      </c>
      <c r="I105">
        <f>I104*J105</f>
        <v>85.855000000000004</v>
      </c>
      <c r="J105">
        <v>110.00000000000001</v>
      </c>
      <c r="O105">
        <f t="shared" si="79"/>
        <v>4396</v>
      </c>
      <c r="P105">
        <f t="shared" si="80"/>
        <v>4396</v>
      </c>
      <c r="Q105">
        <f t="shared" si="81"/>
        <v>0</v>
      </c>
      <c r="R105">
        <f t="shared" si="82"/>
        <v>0</v>
      </c>
      <c r="S105">
        <f t="shared" si="83"/>
        <v>0</v>
      </c>
      <c r="T105">
        <f t="shared" si="84"/>
        <v>0</v>
      </c>
      <c r="U105">
        <f t="shared" si="85"/>
        <v>0</v>
      </c>
      <c r="V105">
        <f t="shared" si="86"/>
        <v>0</v>
      </c>
      <c r="W105">
        <f t="shared" si="87"/>
        <v>0</v>
      </c>
      <c r="X105">
        <f t="shared" si="88"/>
        <v>0</v>
      </c>
      <c r="Y105">
        <f t="shared" si="89"/>
        <v>0</v>
      </c>
      <c r="AA105">
        <v>50256141</v>
      </c>
      <c r="AB105">
        <f t="shared" si="90"/>
        <v>51.2</v>
      </c>
      <c r="AC105">
        <f t="shared" si="91"/>
        <v>51.2</v>
      </c>
      <c r="AD105">
        <f t="shared" si="119"/>
        <v>0</v>
      </c>
      <c r="AE105">
        <f t="shared" si="120"/>
        <v>0</v>
      </c>
      <c r="AF105">
        <f t="shared" si="121"/>
        <v>0</v>
      </c>
      <c r="AG105">
        <f t="shared" si="92"/>
        <v>0</v>
      </c>
      <c r="AH105">
        <f t="shared" si="93"/>
        <v>0</v>
      </c>
      <c r="AI105">
        <f t="shared" si="94"/>
        <v>0</v>
      </c>
      <c r="AJ105">
        <f t="shared" si="95"/>
        <v>0</v>
      </c>
      <c r="AK105">
        <v>51.17</v>
      </c>
      <c r="AL105">
        <v>51.17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142</v>
      </c>
      <c r="AU105">
        <v>81</v>
      </c>
      <c r="AV105">
        <v>1</v>
      </c>
      <c r="AW105">
        <v>1</v>
      </c>
      <c r="AZ105">
        <v>1</v>
      </c>
      <c r="BA105">
        <v>1</v>
      </c>
      <c r="BB105">
        <v>1</v>
      </c>
      <c r="BC105">
        <v>1</v>
      </c>
      <c r="BD105" t="s">
        <v>3</v>
      </c>
      <c r="BE105" t="s">
        <v>3</v>
      </c>
      <c r="BF105" t="s">
        <v>3</v>
      </c>
      <c r="BG105" t="s">
        <v>3</v>
      </c>
      <c r="BH105">
        <v>3</v>
      </c>
      <c r="BI105">
        <v>1</v>
      </c>
      <c r="BJ105" t="s">
        <v>230</v>
      </c>
      <c r="BM105">
        <v>27001</v>
      </c>
      <c r="BN105">
        <v>0</v>
      </c>
      <c r="BO105" t="s">
        <v>3</v>
      </c>
      <c r="BP105">
        <v>0</v>
      </c>
      <c r="BQ105">
        <v>2</v>
      </c>
      <c r="BR105">
        <v>0</v>
      </c>
      <c r="BS105">
        <v>1</v>
      </c>
      <c r="BT105">
        <v>1</v>
      </c>
      <c r="BU105">
        <v>1</v>
      </c>
      <c r="BV105">
        <v>1</v>
      </c>
      <c r="BW105">
        <v>1</v>
      </c>
      <c r="BX105">
        <v>1</v>
      </c>
      <c r="BY105" t="s">
        <v>3</v>
      </c>
      <c r="BZ105">
        <v>142</v>
      </c>
      <c r="CA105">
        <v>95</v>
      </c>
      <c r="CE105">
        <v>0</v>
      </c>
      <c r="CF105">
        <v>0</v>
      </c>
      <c r="CG105">
        <v>0</v>
      </c>
      <c r="CM105">
        <v>0</v>
      </c>
      <c r="CN105" t="s">
        <v>3</v>
      </c>
      <c r="CO105">
        <v>0</v>
      </c>
      <c r="CP105">
        <f t="shared" si="96"/>
        <v>4396</v>
      </c>
      <c r="CQ105">
        <f t="shared" si="97"/>
        <v>51.2</v>
      </c>
      <c r="CR105">
        <f t="shared" si="98"/>
        <v>0</v>
      </c>
      <c r="CS105">
        <f t="shared" si="99"/>
        <v>0</v>
      </c>
      <c r="CT105">
        <f t="shared" si="100"/>
        <v>0</v>
      </c>
      <c r="CU105">
        <f t="shared" si="101"/>
        <v>0</v>
      </c>
      <c r="CV105">
        <f t="shared" si="102"/>
        <v>0</v>
      </c>
      <c r="CW105">
        <f t="shared" si="103"/>
        <v>0</v>
      </c>
      <c r="CX105">
        <f t="shared" si="104"/>
        <v>0</v>
      </c>
      <c r="CY105">
        <f t="shared" si="105"/>
        <v>0</v>
      </c>
      <c r="CZ105">
        <f t="shared" si="106"/>
        <v>0</v>
      </c>
      <c r="DC105" t="s">
        <v>3</v>
      </c>
      <c r="DD105" t="s">
        <v>3</v>
      </c>
      <c r="DE105" t="s">
        <v>3</v>
      </c>
      <c r="DF105" t="s">
        <v>3</v>
      </c>
      <c r="DG105" t="s">
        <v>3</v>
      </c>
      <c r="DH105" t="s">
        <v>3</v>
      </c>
      <c r="DI105" t="s">
        <v>3</v>
      </c>
      <c r="DJ105" t="s">
        <v>3</v>
      </c>
      <c r="DK105" t="s">
        <v>3</v>
      </c>
      <c r="DL105" t="s">
        <v>3</v>
      </c>
      <c r="DM105" t="s">
        <v>3</v>
      </c>
      <c r="DN105">
        <v>0</v>
      </c>
      <c r="DO105">
        <v>0</v>
      </c>
      <c r="DP105">
        <v>1</v>
      </c>
      <c r="DQ105">
        <v>1</v>
      </c>
      <c r="DU105">
        <v>1007</v>
      </c>
      <c r="DV105" t="s">
        <v>192</v>
      </c>
      <c r="DW105" t="s">
        <v>192</v>
      </c>
      <c r="DX105">
        <v>1</v>
      </c>
      <c r="EE105">
        <v>48752256</v>
      </c>
      <c r="EF105">
        <v>2</v>
      </c>
      <c r="EG105" t="s">
        <v>37</v>
      </c>
      <c r="EH105">
        <v>0</v>
      </c>
      <c r="EI105" t="s">
        <v>3</v>
      </c>
      <c r="EJ105">
        <v>1</v>
      </c>
      <c r="EK105">
        <v>27001</v>
      </c>
      <c r="EL105" t="s">
        <v>87</v>
      </c>
      <c r="EM105" t="s">
        <v>88</v>
      </c>
      <c r="EO105" t="s">
        <v>3</v>
      </c>
      <c r="EQ105">
        <v>0</v>
      </c>
      <c r="ER105">
        <v>51.17</v>
      </c>
      <c r="ES105">
        <v>51.17</v>
      </c>
      <c r="ET105">
        <v>0</v>
      </c>
      <c r="EU105">
        <v>0</v>
      </c>
      <c r="EV105">
        <v>0</v>
      </c>
      <c r="EW105">
        <v>0</v>
      </c>
      <c r="EX105">
        <v>0</v>
      </c>
      <c r="FQ105">
        <v>0</v>
      </c>
      <c r="FR105">
        <f t="shared" si="107"/>
        <v>0</v>
      </c>
      <c r="FS105">
        <v>0</v>
      </c>
      <c r="FU105" t="s">
        <v>40</v>
      </c>
      <c r="FX105">
        <v>142</v>
      </c>
      <c r="FY105">
        <v>80.75</v>
      </c>
      <c r="GA105" t="s">
        <v>3</v>
      </c>
      <c r="GD105">
        <v>1</v>
      </c>
      <c r="GF105">
        <v>-215471597</v>
      </c>
      <c r="GG105">
        <v>2</v>
      </c>
      <c r="GH105">
        <v>1</v>
      </c>
      <c r="GI105">
        <v>-2</v>
      </c>
      <c r="GJ105">
        <v>0</v>
      </c>
      <c r="GK105">
        <v>0</v>
      </c>
      <c r="GL105">
        <f t="shared" si="108"/>
        <v>0</v>
      </c>
      <c r="GM105">
        <f t="shared" si="109"/>
        <v>4396</v>
      </c>
      <c r="GN105">
        <f t="shared" si="110"/>
        <v>4396</v>
      </c>
      <c r="GO105">
        <f t="shared" si="111"/>
        <v>0</v>
      </c>
      <c r="GP105">
        <f t="shared" si="112"/>
        <v>0</v>
      </c>
      <c r="GR105">
        <v>0</v>
      </c>
      <c r="GS105">
        <v>3</v>
      </c>
      <c r="GT105">
        <v>0</v>
      </c>
      <c r="GU105" t="s">
        <v>3</v>
      </c>
      <c r="GV105">
        <f t="shared" si="113"/>
        <v>0</v>
      </c>
      <c r="GW105">
        <v>1</v>
      </c>
      <c r="GX105">
        <f t="shared" si="114"/>
        <v>0</v>
      </c>
      <c r="HA105">
        <v>0</v>
      </c>
      <c r="HB105">
        <v>0</v>
      </c>
      <c r="HC105">
        <f t="shared" si="115"/>
        <v>0</v>
      </c>
      <c r="IK105">
        <v>0</v>
      </c>
    </row>
    <row r="106" spans="1:245" x14ac:dyDescent="0.2">
      <c r="A106">
        <v>17</v>
      </c>
      <c r="B106">
        <v>1</v>
      </c>
      <c r="C106">
        <f>ROW(SmtRes!A98)</f>
        <v>98</v>
      </c>
      <c r="D106">
        <f>ROW(EtalonRes!A97)</f>
        <v>97</v>
      </c>
      <c r="E106" t="s">
        <v>243</v>
      </c>
      <c r="F106" t="s">
        <v>244</v>
      </c>
      <c r="G106" t="s">
        <v>245</v>
      </c>
      <c r="H106" t="s">
        <v>246</v>
      </c>
      <c r="I106">
        <f>ROUND((I113*1000)/1000,4)</f>
        <v>0.52029999999999998</v>
      </c>
      <c r="J106">
        <v>0</v>
      </c>
      <c r="O106">
        <f t="shared" si="79"/>
        <v>1062</v>
      </c>
      <c r="P106">
        <f t="shared" si="80"/>
        <v>993</v>
      </c>
      <c r="Q106">
        <f t="shared" si="81"/>
        <v>10</v>
      </c>
      <c r="R106">
        <f t="shared" si="82"/>
        <v>1</v>
      </c>
      <c r="S106">
        <f t="shared" si="83"/>
        <v>59</v>
      </c>
      <c r="T106">
        <f t="shared" si="84"/>
        <v>0</v>
      </c>
      <c r="U106">
        <f t="shared" si="85"/>
        <v>8.0074170000000002</v>
      </c>
      <c r="V106">
        <f t="shared" si="86"/>
        <v>4.1624000000000001E-2</v>
      </c>
      <c r="W106">
        <f t="shared" si="87"/>
        <v>0</v>
      </c>
      <c r="X106">
        <f t="shared" si="88"/>
        <v>85</v>
      </c>
      <c r="Y106">
        <f t="shared" si="89"/>
        <v>49</v>
      </c>
      <c r="AA106">
        <v>50256141</v>
      </c>
      <c r="AB106">
        <f t="shared" si="90"/>
        <v>2040.1</v>
      </c>
      <c r="AC106">
        <f t="shared" si="91"/>
        <v>1908</v>
      </c>
      <c r="AD106">
        <f t="shared" si="119"/>
        <v>18.5</v>
      </c>
      <c r="AE106">
        <f t="shared" si="120"/>
        <v>1.1000000000000001</v>
      </c>
      <c r="AF106">
        <f t="shared" si="121"/>
        <v>113.6</v>
      </c>
      <c r="AG106">
        <f t="shared" si="92"/>
        <v>0</v>
      </c>
      <c r="AH106">
        <f t="shared" si="93"/>
        <v>15.39</v>
      </c>
      <c r="AI106">
        <f t="shared" si="94"/>
        <v>0.08</v>
      </c>
      <c r="AJ106">
        <f t="shared" si="95"/>
        <v>0</v>
      </c>
      <c r="AK106">
        <v>2040.04</v>
      </c>
      <c r="AL106">
        <v>1908</v>
      </c>
      <c r="AM106">
        <v>18.46</v>
      </c>
      <c r="AN106">
        <v>1.06</v>
      </c>
      <c r="AO106">
        <v>113.58</v>
      </c>
      <c r="AP106">
        <v>0</v>
      </c>
      <c r="AQ106">
        <v>15.39</v>
      </c>
      <c r="AR106">
        <v>0.08</v>
      </c>
      <c r="AS106">
        <v>0</v>
      </c>
      <c r="AT106">
        <v>142</v>
      </c>
      <c r="AU106">
        <v>81</v>
      </c>
      <c r="AV106">
        <v>1</v>
      </c>
      <c r="AW106">
        <v>1</v>
      </c>
      <c r="AZ106">
        <v>1</v>
      </c>
      <c r="BA106">
        <v>1</v>
      </c>
      <c r="BB106">
        <v>1</v>
      </c>
      <c r="BC106">
        <v>1</v>
      </c>
      <c r="BD106" t="s">
        <v>3</v>
      </c>
      <c r="BE106" t="s">
        <v>3</v>
      </c>
      <c r="BF106" t="s">
        <v>3</v>
      </c>
      <c r="BG106" t="s">
        <v>3</v>
      </c>
      <c r="BH106">
        <v>0</v>
      </c>
      <c r="BI106">
        <v>1</v>
      </c>
      <c r="BJ106" t="s">
        <v>247</v>
      </c>
      <c r="BM106">
        <v>27001</v>
      </c>
      <c r="BN106">
        <v>0</v>
      </c>
      <c r="BO106" t="s">
        <v>3</v>
      </c>
      <c r="BP106">
        <v>0</v>
      </c>
      <c r="BQ106">
        <v>2</v>
      </c>
      <c r="BR106">
        <v>0</v>
      </c>
      <c r="BS106">
        <v>1</v>
      </c>
      <c r="BT106">
        <v>1</v>
      </c>
      <c r="BU106">
        <v>1</v>
      </c>
      <c r="BV106">
        <v>1</v>
      </c>
      <c r="BW106">
        <v>1</v>
      </c>
      <c r="BX106">
        <v>1</v>
      </c>
      <c r="BY106" t="s">
        <v>3</v>
      </c>
      <c r="BZ106">
        <v>142</v>
      </c>
      <c r="CA106">
        <v>95</v>
      </c>
      <c r="CE106">
        <v>0</v>
      </c>
      <c r="CF106">
        <v>0</v>
      </c>
      <c r="CG106">
        <v>0</v>
      </c>
      <c r="CM106">
        <v>0</v>
      </c>
      <c r="CN106" t="s">
        <v>3</v>
      </c>
      <c r="CO106">
        <v>0</v>
      </c>
      <c r="CP106">
        <f t="shared" si="96"/>
        <v>1062</v>
      </c>
      <c r="CQ106">
        <f t="shared" si="97"/>
        <v>1908</v>
      </c>
      <c r="CR106">
        <f t="shared" si="98"/>
        <v>18.5</v>
      </c>
      <c r="CS106">
        <f t="shared" si="99"/>
        <v>1.1000000000000001</v>
      </c>
      <c r="CT106">
        <f t="shared" si="100"/>
        <v>113.6</v>
      </c>
      <c r="CU106">
        <f t="shared" si="101"/>
        <v>0</v>
      </c>
      <c r="CV106">
        <f t="shared" si="102"/>
        <v>15.39</v>
      </c>
      <c r="CW106">
        <f t="shared" si="103"/>
        <v>0.08</v>
      </c>
      <c r="CX106">
        <f t="shared" si="104"/>
        <v>0</v>
      </c>
      <c r="CY106">
        <f t="shared" si="105"/>
        <v>85.2</v>
      </c>
      <c r="CZ106">
        <f t="shared" si="106"/>
        <v>48.6</v>
      </c>
      <c r="DC106" t="s">
        <v>3</v>
      </c>
      <c r="DD106" t="s">
        <v>3</v>
      </c>
      <c r="DE106" t="s">
        <v>3</v>
      </c>
      <c r="DF106" t="s">
        <v>3</v>
      </c>
      <c r="DG106" t="s">
        <v>3</v>
      </c>
      <c r="DH106" t="s">
        <v>3</v>
      </c>
      <c r="DI106" t="s">
        <v>3</v>
      </c>
      <c r="DJ106" t="s">
        <v>3</v>
      </c>
      <c r="DK106" t="s">
        <v>3</v>
      </c>
      <c r="DL106" t="s">
        <v>3</v>
      </c>
      <c r="DM106" t="s">
        <v>3</v>
      </c>
      <c r="DN106">
        <v>0</v>
      </c>
      <c r="DO106">
        <v>0</v>
      </c>
      <c r="DP106">
        <v>1</v>
      </c>
      <c r="DQ106">
        <v>1</v>
      </c>
      <c r="DU106">
        <v>1013</v>
      </c>
      <c r="DV106" t="s">
        <v>246</v>
      </c>
      <c r="DW106" t="s">
        <v>246</v>
      </c>
      <c r="DX106">
        <v>1</v>
      </c>
      <c r="EE106">
        <v>48752256</v>
      </c>
      <c r="EF106">
        <v>2</v>
      </c>
      <c r="EG106" t="s">
        <v>37</v>
      </c>
      <c r="EH106">
        <v>0</v>
      </c>
      <c r="EI106" t="s">
        <v>3</v>
      </c>
      <c r="EJ106">
        <v>1</v>
      </c>
      <c r="EK106">
        <v>27001</v>
      </c>
      <c r="EL106" t="s">
        <v>87</v>
      </c>
      <c r="EM106" t="s">
        <v>88</v>
      </c>
      <c r="EO106" t="s">
        <v>3</v>
      </c>
      <c r="EQ106">
        <v>0</v>
      </c>
      <c r="ER106">
        <v>2040.04</v>
      </c>
      <c r="ES106">
        <v>1908</v>
      </c>
      <c r="ET106">
        <v>18.46</v>
      </c>
      <c r="EU106">
        <v>1.06</v>
      </c>
      <c r="EV106">
        <v>113.58</v>
      </c>
      <c r="EW106">
        <v>15.39</v>
      </c>
      <c r="EX106">
        <v>0.08</v>
      </c>
      <c r="EY106">
        <v>0</v>
      </c>
      <c r="FQ106">
        <v>0</v>
      </c>
      <c r="FR106">
        <f t="shared" si="107"/>
        <v>0</v>
      </c>
      <c r="FS106">
        <v>0</v>
      </c>
      <c r="FU106" t="s">
        <v>40</v>
      </c>
      <c r="FX106">
        <v>142</v>
      </c>
      <c r="FY106">
        <v>80.75</v>
      </c>
      <c r="GA106" t="s">
        <v>3</v>
      </c>
      <c r="GD106">
        <v>1</v>
      </c>
      <c r="GF106">
        <v>-1687185331</v>
      </c>
      <c r="GG106">
        <v>2</v>
      </c>
      <c r="GH106">
        <v>1</v>
      </c>
      <c r="GI106">
        <v>-2</v>
      </c>
      <c r="GJ106">
        <v>0</v>
      </c>
      <c r="GK106">
        <v>0</v>
      </c>
      <c r="GL106">
        <f t="shared" si="108"/>
        <v>0</v>
      </c>
      <c r="GM106">
        <f t="shared" si="109"/>
        <v>1196</v>
      </c>
      <c r="GN106">
        <f t="shared" si="110"/>
        <v>1196</v>
      </c>
      <c r="GO106">
        <f t="shared" si="111"/>
        <v>0</v>
      </c>
      <c r="GP106">
        <f t="shared" si="112"/>
        <v>0</v>
      </c>
      <c r="GR106">
        <v>0</v>
      </c>
      <c r="GS106">
        <v>3</v>
      </c>
      <c r="GT106">
        <v>0</v>
      </c>
      <c r="GU106" t="s">
        <v>3</v>
      </c>
      <c r="GV106">
        <f t="shared" si="113"/>
        <v>0</v>
      </c>
      <c r="GW106">
        <v>1</v>
      </c>
      <c r="GX106">
        <f t="shared" si="114"/>
        <v>0</v>
      </c>
      <c r="HA106">
        <v>0</v>
      </c>
      <c r="HB106">
        <v>0</v>
      </c>
      <c r="HC106">
        <f t="shared" si="115"/>
        <v>0</v>
      </c>
      <c r="IK106">
        <v>0</v>
      </c>
    </row>
    <row r="107" spans="1:245" x14ac:dyDescent="0.2">
      <c r="A107">
        <v>18</v>
      </c>
      <c r="B107">
        <v>1</v>
      </c>
      <c r="C107">
        <v>98</v>
      </c>
      <c r="E107" t="s">
        <v>248</v>
      </c>
      <c r="F107" t="s">
        <v>249</v>
      </c>
      <c r="G107" t="s">
        <v>250</v>
      </c>
      <c r="H107" t="s">
        <v>239</v>
      </c>
      <c r="I107">
        <f>I106*J107</f>
        <v>520.29999999999995</v>
      </c>
      <c r="J107">
        <v>999.99999999999989</v>
      </c>
      <c r="O107">
        <f t="shared" si="79"/>
        <v>6504</v>
      </c>
      <c r="P107">
        <f t="shared" si="80"/>
        <v>6504</v>
      </c>
      <c r="Q107">
        <f t="shared" si="81"/>
        <v>0</v>
      </c>
      <c r="R107">
        <f t="shared" si="82"/>
        <v>0</v>
      </c>
      <c r="S107">
        <f t="shared" si="83"/>
        <v>0</v>
      </c>
      <c r="T107">
        <f t="shared" si="84"/>
        <v>0</v>
      </c>
      <c r="U107">
        <f t="shared" si="85"/>
        <v>0</v>
      </c>
      <c r="V107">
        <f t="shared" si="86"/>
        <v>0</v>
      </c>
      <c r="W107">
        <f t="shared" si="87"/>
        <v>0</v>
      </c>
      <c r="X107">
        <f t="shared" si="88"/>
        <v>0</v>
      </c>
      <c r="Y107">
        <f t="shared" si="89"/>
        <v>0</v>
      </c>
      <c r="AA107">
        <v>50256141</v>
      </c>
      <c r="AB107">
        <f t="shared" si="90"/>
        <v>12.5</v>
      </c>
      <c r="AC107">
        <f t="shared" si="91"/>
        <v>12.5</v>
      </c>
      <c r="AD107">
        <f t="shared" si="119"/>
        <v>0</v>
      </c>
      <c r="AE107">
        <f t="shared" si="120"/>
        <v>0</v>
      </c>
      <c r="AF107">
        <f t="shared" si="121"/>
        <v>0</v>
      </c>
      <c r="AG107">
        <f t="shared" si="92"/>
        <v>0</v>
      </c>
      <c r="AH107">
        <f t="shared" si="93"/>
        <v>0</v>
      </c>
      <c r="AI107">
        <f t="shared" si="94"/>
        <v>0</v>
      </c>
      <c r="AJ107">
        <f t="shared" si="95"/>
        <v>0</v>
      </c>
      <c r="AK107">
        <v>12.47</v>
      </c>
      <c r="AL107">
        <v>12.47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1</v>
      </c>
      <c r="AW107">
        <v>1</v>
      </c>
      <c r="AZ107">
        <v>1</v>
      </c>
      <c r="BA107">
        <v>1</v>
      </c>
      <c r="BB107">
        <v>1</v>
      </c>
      <c r="BC107">
        <v>1</v>
      </c>
      <c r="BD107" t="s">
        <v>3</v>
      </c>
      <c r="BE107" t="s">
        <v>3</v>
      </c>
      <c r="BF107" t="s">
        <v>3</v>
      </c>
      <c r="BG107" t="s">
        <v>3</v>
      </c>
      <c r="BH107">
        <v>3</v>
      </c>
      <c r="BI107">
        <v>1</v>
      </c>
      <c r="BJ107" t="s">
        <v>251</v>
      </c>
      <c r="BM107">
        <v>500001</v>
      </c>
      <c r="BN107">
        <v>0</v>
      </c>
      <c r="BO107" t="s">
        <v>3</v>
      </c>
      <c r="BP107">
        <v>0</v>
      </c>
      <c r="BQ107">
        <v>8</v>
      </c>
      <c r="BR107">
        <v>0</v>
      </c>
      <c r="BS107">
        <v>1</v>
      </c>
      <c r="BT107">
        <v>1</v>
      </c>
      <c r="BU107">
        <v>1</v>
      </c>
      <c r="BV107">
        <v>1</v>
      </c>
      <c r="BW107">
        <v>1</v>
      </c>
      <c r="BX107">
        <v>1</v>
      </c>
      <c r="BY107" t="s">
        <v>3</v>
      </c>
      <c r="BZ107">
        <v>0</v>
      </c>
      <c r="CA107">
        <v>0</v>
      </c>
      <c r="CE107">
        <v>0</v>
      </c>
      <c r="CF107">
        <v>0</v>
      </c>
      <c r="CG107">
        <v>0</v>
      </c>
      <c r="CM107">
        <v>0</v>
      </c>
      <c r="CN107" t="s">
        <v>3</v>
      </c>
      <c r="CO107">
        <v>0</v>
      </c>
      <c r="CP107">
        <f t="shared" si="96"/>
        <v>6504</v>
      </c>
      <c r="CQ107">
        <f t="shared" si="97"/>
        <v>12.5</v>
      </c>
      <c r="CR107">
        <f t="shared" si="98"/>
        <v>0</v>
      </c>
      <c r="CS107">
        <f t="shared" si="99"/>
        <v>0</v>
      </c>
      <c r="CT107">
        <f t="shared" si="100"/>
        <v>0</v>
      </c>
      <c r="CU107">
        <f t="shared" si="101"/>
        <v>0</v>
      </c>
      <c r="CV107">
        <f t="shared" si="102"/>
        <v>0</v>
      </c>
      <c r="CW107">
        <f t="shared" si="103"/>
        <v>0</v>
      </c>
      <c r="CX107">
        <f t="shared" si="104"/>
        <v>0</v>
      </c>
      <c r="CY107">
        <f t="shared" si="105"/>
        <v>0</v>
      </c>
      <c r="CZ107">
        <f t="shared" si="106"/>
        <v>0</v>
      </c>
      <c r="DC107" t="s">
        <v>3</v>
      </c>
      <c r="DD107" t="s">
        <v>3</v>
      </c>
      <c r="DE107" t="s">
        <v>3</v>
      </c>
      <c r="DF107" t="s">
        <v>3</v>
      </c>
      <c r="DG107" t="s">
        <v>3</v>
      </c>
      <c r="DH107" t="s">
        <v>3</v>
      </c>
      <c r="DI107" t="s">
        <v>3</v>
      </c>
      <c r="DJ107" t="s">
        <v>3</v>
      </c>
      <c r="DK107" t="s">
        <v>3</v>
      </c>
      <c r="DL107" t="s">
        <v>3</v>
      </c>
      <c r="DM107" t="s">
        <v>3</v>
      </c>
      <c r="DN107">
        <v>0</v>
      </c>
      <c r="DO107">
        <v>0</v>
      </c>
      <c r="DP107">
        <v>1</v>
      </c>
      <c r="DQ107">
        <v>1</v>
      </c>
      <c r="DU107">
        <v>1005</v>
      </c>
      <c r="DV107" t="s">
        <v>239</v>
      </c>
      <c r="DW107" t="s">
        <v>239</v>
      </c>
      <c r="DX107">
        <v>1</v>
      </c>
      <c r="EE107">
        <v>48752148</v>
      </c>
      <c r="EF107">
        <v>8</v>
      </c>
      <c r="EG107" t="s">
        <v>252</v>
      </c>
      <c r="EH107">
        <v>0</v>
      </c>
      <c r="EI107" t="s">
        <v>3</v>
      </c>
      <c r="EJ107">
        <v>1</v>
      </c>
      <c r="EK107">
        <v>500001</v>
      </c>
      <c r="EL107" t="s">
        <v>253</v>
      </c>
      <c r="EM107" t="s">
        <v>254</v>
      </c>
      <c r="EO107" t="s">
        <v>3</v>
      </c>
      <c r="EQ107">
        <v>0</v>
      </c>
      <c r="ER107">
        <v>12.47</v>
      </c>
      <c r="ES107">
        <v>12.47</v>
      </c>
      <c r="ET107">
        <v>0</v>
      </c>
      <c r="EU107">
        <v>0</v>
      </c>
      <c r="EV107">
        <v>0</v>
      </c>
      <c r="EW107">
        <v>0</v>
      </c>
      <c r="EX107">
        <v>0</v>
      </c>
      <c r="FQ107">
        <v>0</v>
      </c>
      <c r="FR107">
        <f t="shared" si="107"/>
        <v>0</v>
      </c>
      <c r="FS107">
        <v>0</v>
      </c>
      <c r="FX107">
        <v>0</v>
      </c>
      <c r="FY107">
        <v>0</v>
      </c>
      <c r="GA107" t="s">
        <v>3</v>
      </c>
      <c r="GD107">
        <v>1</v>
      </c>
      <c r="GF107">
        <v>-2081254037</v>
      </c>
      <c r="GG107">
        <v>2</v>
      </c>
      <c r="GH107">
        <v>1</v>
      </c>
      <c r="GI107">
        <v>-2</v>
      </c>
      <c r="GJ107">
        <v>0</v>
      </c>
      <c r="GK107">
        <v>0</v>
      </c>
      <c r="GL107">
        <f t="shared" si="108"/>
        <v>0</v>
      </c>
      <c r="GM107">
        <f t="shared" si="109"/>
        <v>6504</v>
      </c>
      <c r="GN107">
        <f t="shared" si="110"/>
        <v>6504</v>
      </c>
      <c r="GO107">
        <f t="shared" si="111"/>
        <v>0</v>
      </c>
      <c r="GP107">
        <f t="shared" si="112"/>
        <v>0</v>
      </c>
      <c r="GR107">
        <v>0</v>
      </c>
      <c r="GS107">
        <v>3</v>
      </c>
      <c r="GT107">
        <v>0</v>
      </c>
      <c r="GU107" t="s">
        <v>3</v>
      </c>
      <c r="GV107">
        <f t="shared" si="113"/>
        <v>0</v>
      </c>
      <c r="GW107">
        <v>1</v>
      </c>
      <c r="GX107">
        <f t="shared" si="114"/>
        <v>0</v>
      </c>
      <c r="HA107">
        <v>0</v>
      </c>
      <c r="HB107">
        <v>0</v>
      </c>
      <c r="HC107">
        <f t="shared" si="115"/>
        <v>0</v>
      </c>
      <c r="IK107">
        <v>0</v>
      </c>
    </row>
    <row r="108" spans="1:245" x14ac:dyDescent="0.2">
      <c r="A108">
        <v>18</v>
      </c>
      <c r="B108">
        <v>1</v>
      </c>
      <c r="C108">
        <v>97</v>
      </c>
      <c r="E108" t="s">
        <v>255</v>
      </c>
      <c r="F108" t="s">
        <v>256</v>
      </c>
      <c r="G108" t="s">
        <v>257</v>
      </c>
      <c r="H108" t="s">
        <v>258</v>
      </c>
      <c r="I108">
        <f>I106*J108</f>
        <v>-41.623999999999995</v>
      </c>
      <c r="J108">
        <v>-80</v>
      </c>
      <c r="O108">
        <f t="shared" si="79"/>
        <v>-995</v>
      </c>
      <c r="P108">
        <f t="shared" si="80"/>
        <v>-995</v>
      </c>
      <c r="Q108">
        <f t="shared" si="81"/>
        <v>0</v>
      </c>
      <c r="R108">
        <f t="shared" si="82"/>
        <v>0</v>
      </c>
      <c r="S108">
        <f t="shared" si="83"/>
        <v>0</v>
      </c>
      <c r="T108">
        <f t="shared" si="84"/>
        <v>0</v>
      </c>
      <c r="U108">
        <f t="shared" si="85"/>
        <v>0</v>
      </c>
      <c r="V108">
        <f t="shared" si="86"/>
        <v>0</v>
      </c>
      <c r="W108">
        <f t="shared" si="87"/>
        <v>0</v>
      </c>
      <c r="X108">
        <f t="shared" si="88"/>
        <v>0</v>
      </c>
      <c r="Y108">
        <f t="shared" si="89"/>
        <v>0</v>
      </c>
      <c r="AA108">
        <v>50256141</v>
      </c>
      <c r="AB108">
        <f t="shared" si="90"/>
        <v>23.9</v>
      </c>
      <c r="AC108">
        <f t="shared" si="91"/>
        <v>23.9</v>
      </c>
      <c r="AD108">
        <f t="shared" si="119"/>
        <v>0</v>
      </c>
      <c r="AE108">
        <f t="shared" si="120"/>
        <v>0</v>
      </c>
      <c r="AF108">
        <f t="shared" si="121"/>
        <v>0</v>
      </c>
      <c r="AG108">
        <f t="shared" si="92"/>
        <v>0</v>
      </c>
      <c r="AH108">
        <f t="shared" si="93"/>
        <v>0</v>
      </c>
      <c r="AI108">
        <f t="shared" si="94"/>
        <v>0</v>
      </c>
      <c r="AJ108">
        <f t="shared" si="95"/>
        <v>0</v>
      </c>
      <c r="AK108">
        <v>23.85</v>
      </c>
      <c r="AL108">
        <v>23.85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1</v>
      </c>
      <c r="AW108">
        <v>1</v>
      </c>
      <c r="AZ108">
        <v>1</v>
      </c>
      <c r="BA108">
        <v>1</v>
      </c>
      <c r="BB108">
        <v>1</v>
      </c>
      <c r="BC108">
        <v>1</v>
      </c>
      <c r="BD108" t="s">
        <v>3</v>
      </c>
      <c r="BE108" t="s">
        <v>3</v>
      </c>
      <c r="BF108" t="s">
        <v>3</v>
      </c>
      <c r="BG108" t="s">
        <v>3</v>
      </c>
      <c r="BH108">
        <v>3</v>
      </c>
      <c r="BI108">
        <v>1</v>
      </c>
      <c r="BJ108" t="s">
        <v>259</v>
      </c>
      <c r="BM108">
        <v>500001</v>
      </c>
      <c r="BN108">
        <v>0</v>
      </c>
      <c r="BO108" t="s">
        <v>3</v>
      </c>
      <c r="BP108">
        <v>0</v>
      </c>
      <c r="BQ108">
        <v>8</v>
      </c>
      <c r="BR108">
        <v>1</v>
      </c>
      <c r="BS108">
        <v>1</v>
      </c>
      <c r="BT108">
        <v>1</v>
      </c>
      <c r="BU108">
        <v>1</v>
      </c>
      <c r="BV108">
        <v>1</v>
      </c>
      <c r="BW108">
        <v>1</v>
      </c>
      <c r="BX108">
        <v>1</v>
      </c>
      <c r="BY108" t="s">
        <v>3</v>
      </c>
      <c r="BZ108">
        <v>0</v>
      </c>
      <c r="CA108">
        <v>0</v>
      </c>
      <c r="CE108">
        <v>0</v>
      </c>
      <c r="CF108">
        <v>0</v>
      </c>
      <c r="CG108">
        <v>0</v>
      </c>
      <c r="CM108">
        <v>0</v>
      </c>
      <c r="CN108" t="s">
        <v>3</v>
      </c>
      <c r="CO108">
        <v>0</v>
      </c>
      <c r="CP108">
        <f t="shared" si="96"/>
        <v>-995</v>
      </c>
      <c r="CQ108">
        <f t="shared" si="97"/>
        <v>23.9</v>
      </c>
      <c r="CR108">
        <f t="shared" si="98"/>
        <v>0</v>
      </c>
      <c r="CS108">
        <f t="shared" si="99"/>
        <v>0</v>
      </c>
      <c r="CT108">
        <f t="shared" si="100"/>
        <v>0</v>
      </c>
      <c r="CU108">
        <f t="shared" si="101"/>
        <v>0</v>
      </c>
      <c r="CV108">
        <f t="shared" si="102"/>
        <v>0</v>
      </c>
      <c r="CW108">
        <f t="shared" si="103"/>
        <v>0</v>
      </c>
      <c r="CX108">
        <f t="shared" si="104"/>
        <v>0</v>
      </c>
      <c r="CY108">
        <f t="shared" si="105"/>
        <v>0</v>
      </c>
      <c r="CZ108">
        <f t="shared" si="106"/>
        <v>0</v>
      </c>
      <c r="DC108" t="s">
        <v>3</v>
      </c>
      <c r="DD108" t="s">
        <v>3</v>
      </c>
      <c r="DE108" t="s">
        <v>3</v>
      </c>
      <c r="DF108" t="s">
        <v>3</v>
      </c>
      <c r="DG108" t="s">
        <v>3</v>
      </c>
      <c r="DH108" t="s">
        <v>3</v>
      </c>
      <c r="DI108" t="s">
        <v>3</v>
      </c>
      <c r="DJ108" t="s">
        <v>3</v>
      </c>
      <c r="DK108" t="s">
        <v>3</v>
      </c>
      <c r="DL108" t="s">
        <v>3</v>
      </c>
      <c r="DM108" t="s">
        <v>3</v>
      </c>
      <c r="DN108">
        <v>0</v>
      </c>
      <c r="DO108">
        <v>0</v>
      </c>
      <c r="DP108">
        <v>1</v>
      </c>
      <c r="DQ108">
        <v>1</v>
      </c>
      <c r="DU108">
        <v>1009</v>
      </c>
      <c r="DV108" t="s">
        <v>258</v>
      </c>
      <c r="DW108" t="s">
        <v>258</v>
      </c>
      <c r="DX108">
        <v>1</v>
      </c>
      <c r="EE108">
        <v>48752148</v>
      </c>
      <c r="EF108">
        <v>8</v>
      </c>
      <c r="EG108" t="s">
        <v>252</v>
      </c>
      <c r="EH108">
        <v>0</v>
      </c>
      <c r="EI108" t="s">
        <v>3</v>
      </c>
      <c r="EJ108">
        <v>1</v>
      </c>
      <c r="EK108">
        <v>500001</v>
      </c>
      <c r="EL108" t="s">
        <v>253</v>
      </c>
      <c r="EM108" t="s">
        <v>254</v>
      </c>
      <c r="EO108" t="s">
        <v>3</v>
      </c>
      <c r="EQ108">
        <v>0</v>
      </c>
      <c r="ER108">
        <v>23.85</v>
      </c>
      <c r="ES108">
        <v>23.85</v>
      </c>
      <c r="ET108">
        <v>0</v>
      </c>
      <c r="EU108">
        <v>0</v>
      </c>
      <c r="EV108">
        <v>0</v>
      </c>
      <c r="EW108">
        <v>0</v>
      </c>
      <c r="EX108">
        <v>0</v>
      </c>
      <c r="FQ108">
        <v>0</v>
      </c>
      <c r="FR108">
        <f t="shared" si="107"/>
        <v>0</v>
      </c>
      <c r="FS108">
        <v>0</v>
      </c>
      <c r="FX108">
        <v>0</v>
      </c>
      <c r="FY108">
        <v>0</v>
      </c>
      <c r="GA108" t="s">
        <v>3</v>
      </c>
      <c r="GD108">
        <v>1</v>
      </c>
      <c r="GF108">
        <v>418990479</v>
      </c>
      <c r="GG108">
        <v>2</v>
      </c>
      <c r="GH108">
        <v>1</v>
      </c>
      <c r="GI108">
        <v>-2</v>
      </c>
      <c r="GJ108">
        <v>0</v>
      </c>
      <c r="GK108">
        <v>0</v>
      </c>
      <c r="GL108">
        <f t="shared" si="108"/>
        <v>0</v>
      </c>
      <c r="GM108">
        <f t="shared" si="109"/>
        <v>-995</v>
      </c>
      <c r="GN108">
        <f t="shared" si="110"/>
        <v>-995</v>
      </c>
      <c r="GO108">
        <f t="shared" si="111"/>
        <v>0</v>
      </c>
      <c r="GP108">
        <f t="shared" si="112"/>
        <v>0</v>
      </c>
      <c r="GR108">
        <v>0</v>
      </c>
      <c r="GS108">
        <v>3</v>
      </c>
      <c r="GT108">
        <v>0</v>
      </c>
      <c r="GU108" t="s">
        <v>3</v>
      </c>
      <c r="GV108">
        <f t="shared" si="113"/>
        <v>0</v>
      </c>
      <c r="GW108">
        <v>1</v>
      </c>
      <c r="GX108">
        <f t="shared" si="114"/>
        <v>0</v>
      </c>
      <c r="HA108">
        <v>0</v>
      </c>
      <c r="HB108">
        <v>0</v>
      </c>
      <c r="HC108">
        <f t="shared" si="115"/>
        <v>0</v>
      </c>
      <c r="IK108">
        <v>0</v>
      </c>
    </row>
    <row r="109" spans="1:245" x14ac:dyDescent="0.2">
      <c r="A109">
        <v>17</v>
      </c>
      <c r="B109">
        <v>1</v>
      </c>
      <c r="C109">
        <f>ROW(SmtRes!A108)</f>
        <v>108</v>
      </c>
      <c r="D109">
        <f>ROW(EtalonRes!A106)</f>
        <v>106</v>
      </c>
      <c r="E109" t="s">
        <v>260</v>
      </c>
      <c r="F109" t="s">
        <v>185</v>
      </c>
      <c r="G109" t="s">
        <v>186</v>
      </c>
      <c r="H109" t="s">
        <v>187</v>
      </c>
      <c r="I109">
        <f>ROUND((I113*1000*0.1)/100,4)</f>
        <v>0.52029999999999998</v>
      </c>
      <c r="J109">
        <v>0</v>
      </c>
      <c r="O109">
        <f t="shared" si="79"/>
        <v>1827</v>
      </c>
      <c r="P109">
        <f t="shared" si="80"/>
        <v>8</v>
      </c>
      <c r="Q109">
        <f t="shared" si="81"/>
        <v>1736</v>
      </c>
      <c r="R109">
        <f t="shared" si="82"/>
        <v>142</v>
      </c>
      <c r="S109">
        <f t="shared" si="83"/>
        <v>83</v>
      </c>
      <c r="T109">
        <f t="shared" si="84"/>
        <v>0</v>
      </c>
      <c r="U109">
        <f t="shared" si="85"/>
        <v>12.586057</v>
      </c>
      <c r="V109">
        <f t="shared" si="86"/>
        <v>10.71818</v>
      </c>
      <c r="W109">
        <f t="shared" si="87"/>
        <v>0</v>
      </c>
      <c r="X109">
        <f t="shared" si="88"/>
        <v>320</v>
      </c>
      <c r="Y109">
        <f t="shared" si="89"/>
        <v>182</v>
      </c>
      <c r="AA109">
        <v>50256141</v>
      </c>
      <c r="AB109">
        <f t="shared" si="90"/>
        <v>3511.5</v>
      </c>
      <c r="AC109">
        <f t="shared" si="91"/>
        <v>15.8</v>
      </c>
      <c r="AD109">
        <f t="shared" si="119"/>
        <v>3336.5</v>
      </c>
      <c r="AE109">
        <f t="shared" si="120"/>
        <v>273.60000000000002</v>
      </c>
      <c r="AF109">
        <f t="shared" si="121"/>
        <v>159.19999999999999</v>
      </c>
      <c r="AG109">
        <f t="shared" si="92"/>
        <v>0</v>
      </c>
      <c r="AH109">
        <f t="shared" si="93"/>
        <v>24.19</v>
      </c>
      <c r="AI109">
        <f t="shared" si="94"/>
        <v>20.6</v>
      </c>
      <c r="AJ109">
        <f t="shared" si="95"/>
        <v>0</v>
      </c>
      <c r="AK109">
        <v>3511.43</v>
      </c>
      <c r="AL109">
        <v>15.82</v>
      </c>
      <c r="AM109">
        <v>3336.44</v>
      </c>
      <c r="AN109">
        <v>273.57</v>
      </c>
      <c r="AO109">
        <v>159.16999999999999</v>
      </c>
      <c r="AP109">
        <v>0</v>
      </c>
      <c r="AQ109">
        <v>24.19</v>
      </c>
      <c r="AR109">
        <v>20.6</v>
      </c>
      <c r="AS109">
        <v>0</v>
      </c>
      <c r="AT109">
        <v>142</v>
      </c>
      <c r="AU109">
        <v>81</v>
      </c>
      <c r="AV109">
        <v>1</v>
      </c>
      <c r="AW109">
        <v>1</v>
      </c>
      <c r="AZ109">
        <v>1</v>
      </c>
      <c r="BA109">
        <v>1</v>
      </c>
      <c r="BB109">
        <v>1</v>
      </c>
      <c r="BC109">
        <v>1</v>
      </c>
      <c r="BD109" t="s">
        <v>3</v>
      </c>
      <c r="BE109" t="s">
        <v>3</v>
      </c>
      <c r="BF109" t="s">
        <v>3</v>
      </c>
      <c r="BG109" t="s">
        <v>3</v>
      </c>
      <c r="BH109">
        <v>0</v>
      </c>
      <c r="BI109">
        <v>1</v>
      </c>
      <c r="BJ109" t="s">
        <v>188</v>
      </c>
      <c r="BM109">
        <v>27001</v>
      </c>
      <c r="BN109">
        <v>0</v>
      </c>
      <c r="BO109" t="s">
        <v>3</v>
      </c>
      <c r="BP109">
        <v>0</v>
      </c>
      <c r="BQ109">
        <v>2</v>
      </c>
      <c r="BR109">
        <v>0</v>
      </c>
      <c r="BS109">
        <v>1</v>
      </c>
      <c r="BT109">
        <v>1</v>
      </c>
      <c r="BU109">
        <v>1</v>
      </c>
      <c r="BV109">
        <v>1</v>
      </c>
      <c r="BW109">
        <v>1</v>
      </c>
      <c r="BX109">
        <v>1</v>
      </c>
      <c r="BY109" t="s">
        <v>3</v>
      </c>
      <c r="BZ109">
        <v>142</v>
      </c>
      <c r="CA109">
        <v>95</v>
      </c>
      <c r="CE109">
        <v>0</v>
      </c>
      <c r="CF109">
        <v>0</v>
      </c>
      <c r="CG109">
        <v>0</v>
      </c>
      <c r="CM109">
        <v>0</v>
      </c>
      <c r="CN109" t="s">
        <v>3</v>
      </c>
      <c r="CO109">
        <v>0</v>
      </c>
      <c r="CP109">
        <f t="shared" si="96"/>
        <v>1827</v>
      </c>
      <c r="CQ109">
        <f t="shared" si="97"/>
        <v>15.8</v>
      </c>
      <c r="CR109">
        <f t="shared" si="98"/>
        <v>3336.5</v>
      </c>
      <c r="CS109">
        <f t="shared" si="99"/>
        <v>273.60000000000002</v>
      </c>
      <c r="CT109">
        <f t="shared" si="100"/>
        <v>159.19999999999999</v>
      </c>
      <c r="CU109">
        <f t="shared" si="101"/>
        <v>0</v>
      </c>
      <c r="CV109">
        <f t="shared" si="102"/>
        <v>24.19</v>
      </c>
      <c r="CW109">
        <f t="shared" si="103"/>
        <v>20.6</v>
      </c>
      <c r="CX109">
        <f t="shared" si="104"/>
        <v>0</v>
      </c>
      <c r="CY109">
        <f t="shared" si="105"/>
        <v>319.5</v>
      </c>
      <c r="CZ109">
        <f t="shared" si="106"/>
        <v>182.25</v>
      </c>
      <c r="DC109" t="s">
        <v>3</v>
      </c>
      <c r="DD109" t="s">
        <v>3</v>
      </c>
      <c r="DE109" t="s">
        <v>3</v>
      </c>
      <c r="DF109" t="s">
        <v>3</v>
      </c>
      <c r="DG109" t="s">
        <v>3</v>
      </c>
      <c r="DH109" t="s">
        <v>3</v>
      </c>
      <c r="DI109" t="s">
        <v>3</v>
      </c>
      <c r="DJ109" t="s">
        <v>3</v>
      </c>
      <c r="DK109" t="s">
        <v>3</v>
      </c>
      <c r="DL109" t="s">
        <v>3</v>
      </c>
      <c r="DM109" t="s">
        <v>3</v>
      </c>
      <c r="DN109">
        <v>0</v>
      </c>
      <c r="DO109">
        <v>0</v>
      </c>
      <c r="DP109">
        <v>1</v>
      </c>
      <c r="DQ109">
        <v>1</v>
      </c>
      <c r="DU109">
        <v>1013</v>
      </c>
      <c r="DV109" t="s">
        <v>187</v>
      </c>
      <c r="DW109" t="s">
        <v>187</v>
      </c>
      <c r="DX109">
        <v>1</v>
      </c>
      <c r="EE109">
        <v>48752256</v>
      </c>
      <c r="EF109">
        <v>2</v>
      </c>
      <c r="EG109" t="s">
        <v>37</v>
      </c>
      <c r="EH109">
        <v>0</v>
      </c>
      <c r="EI109" t="s">
        <v>3</v>
      </c>
      <c r="EJ109">
        <v>1</v>
      </c>
      <c r="EK109">
        <v>27001</v>
      </c>
      <c r="EL109" t="s">
        <v>87</v>
      </c>
      <c r="EM109" t="s">
        <v>88</v>
      </c>
      <c r="EO109" t="s">
        <v>3</v>
      </c>
      <c r="EQ109">
        <v>131072</v>
      </c>
      <c r="ER109">
        <v>3511.43</v>
      </c>
      <c r="ES109">
        <v>15.82</v>
      </c>
      <c r="ET109">
        <v>3336.44</v>
      </c>
      <c r="EU109">
        <v>273.57</v>
      </c>
      <c r="EV109">
        <v>159.16999999999999</v>
      </c>
      <c r="EW109">
        <v>24.19</v>
      </c>
      <c r="EX109">
        <v>20.6</v>
      </c>
      <c r="EY109">
        <v>0</v>
      </c>
      <c r="FQ109">
        <v>0</v>
      </c>
      <c r="FR109">
        <f t="shared" si="107"/>
        <v>0</v>
      </c>
      <c r="FS109">
        <v>0</v>
      </c>
      <c r="FU109" t="s">
        <v>40</v>
      </c>
      <c r="FX109">
        <v>142</v>
      </c>
      <c r="FY109">
        <v>80.75</v>
      </c>
      <c r="GA109" t="s">
        <v>3</v>
      </c>
      <c r="GD109">
        <v>1</v>
      </c>
      <c r="GF109">
        <v>-2049045877</v>
      </c>
      <c r="GG109">
        <v>2</v>
      </c>
      <c r="GH109">
        <v>1</v>
      </c>
      <c r="GI109">
        <v>-2</v>
      </c>
      <c r="GJ109">
        <v>0</v>
      </c>
      <c r="GK109">
        <v>0</v>
      </c>
      <c r="GL109">
        <f t="shared" si="108"/>
        <v>0</v>
      </c>
      <c r="GM109">
        <f t="shared" si="109"/>
        <v>2329</v>
      </c>
      <c r="GN109">
        <f t="shared" si="110"/>
        <v>2329</v>
      </c>
      <c r="GO109">
        <f t="shared" si="111"/>
        <v>0</v>
      </c>
      <c r="GP109">
        <f t="shared" si="112"/>
        <v>0</v>
      </c>
      <c r="GR109">
        <v>0</v>
      </c>
      <c r="GS109">
        <v>3</v>
      </c>
      <c r="GT109">
        <v>0</v>
      </c>
      <c r="GU109" t="s">
        <v>3</v>
      </c>
      <c r="GV109">
        <f t="shared" si="113"/>
        <v>0</v>
      </c>
      <c r="GW109">
        <v>1</v>
      </c>
      <c r="GX109">
        <f t="shared" si="114"/>
        <v>0</v>
      </c>
      <c r="HA109">
        <v>0</v>
      </c>
      <c r="HB109">
        <v>0</v>
      </c>
      <c r="HC109">
        <f t="shared" si="115"/>
        <v>0</v>
      </c>
      <c r="IK109">
        <v>0</v>
      </c>
    </row>
    <row r="110" spans="1:245" x14ac:dyDescent="0.2">
      <c r="A110">
        <v>18</v>
      </c>
      <c r="B110">
        <v>1</v>
      </c>
      <c r="C110">
        <v>107</v>
      </c>
      <c r="E110" t="s">
        <v>261</v>
      </c>
      <c r="F110" t="s">
        <v>190</v>
      </c>
      <c r="G110" t="s">
        <v>191</v>
      </c>
      <c r="H110" t="s">
        <v>192</v>
      </c>
      <c r="I110">
        <f>I109*J110</f>
        <v>32.7789</v>
      </c>
      <c r="J110">
        <v>63</v>
      </c>
      <c r="O110">
        <f t="shared" si="79"/>
        <v>4169</v>
      </c>
      <c r="P110">
        <f t="shared" si="80"/>
        <v>4169</v>
      </c>
      <c r="Q110">
        <f t="shared" si="81"/>
        <v>0</v>
      </c>
      <c r="R110">
        <f t="shared" si="82"/>
        <v>0</v>
      </c>
      <c r="S110">
        <f t="shared" si="83"/>
        <v>0</v>
      </c>
      <c r="T110">
        <f t="shared" si="84"/>
        <v>0</v>
      </c>
      <c r="U110">
        <f t="shared" si="85"/>
        <v>0</v>
      </c>
      <c r="V110">
        <f t="shared" si="86"/>
        <v>0</v>
      </c>
      <c r="W110">
        <f t="shared" si="87"/>
        <v>0</v>
      </c>
      <c r="X110">
        <f t="shared" si="88"/>
        <v>0</v>
      </c>
      <c r="Y110">
        <f t="shared" si="89"/>
        <v>0</v>
      </c>
      <c r="AA110">
        <v>50256141</v>
      </c>
      <c r="AB110">
        <f t="shared" si="90"/>
        <v>127.2</v>
      </c>
      <c r="AC110">
        <f t="shared" si="91"/>
        <v>127.2</v>
      </c>
      <c r="AD110">
        <f t="shared" si="119"/>
        <v>0</v>
      </c>
      <c r="AE110">
        <f t="shared" si="120"/>
        <v>0</v>
      </c>
      <c r="AF110">
        <f t="shared" si="121"/>
        <v>0</v>
      </c>
      <c r="AG110">
        <f t="shared" si="92"/>
        <v>0</v>
      </c>
      <c r="AH110">
        <f t="shared" si="93"/>
        <v>0</v>
      </c>
      <c r="AI110">
        <f t="shared" si="94"/>
        <v>0</v>
      </c>
      <c r="AJ110">
        <f t="shared" si="95"/>
        <v>0</v>
      </c>
      <c r="AK110">
        <v>127.2</v>
      </c>
      <c r="AL110">
        <v>127.2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142</v>
      </c>
      <c r="AU110">
        <v>81</v>
      </c>
      <c r="AV110">
        <v>1</v>
      </c>
      <c r="AW110">
        <v>1</v>
      </c>
      <c r="AZ110">
        <v>1</v>
      </c>
      <c r="BA110">
        <v>1</v>
      </c>
      <c r="BB110">
        <v>1</v>
      </c>
      <c r="BC110">
        <v>1</v>
      </c>
      <c r="BD110" t="s">
        <v>3</v>
      </c>
      <c r="BE110" t="s">
        <v>3</v>
      </c>
      <c r="BF110" t="s">
        <v>3</v>
      </c>
      <c r="BG110" t="s">
        <v>3</v>
      </c>
      <c r="BH110">
        <v>3</v>
      </c>
      <c r="BI110">
        <v>1</v>
      </c>
      <c r="BJ110" t="s">
        <v>193</v>
      </c>
      <c r="BM110">
        <v>27001</v>
      </c>
      <c r="BN110">
        <v>0</v>
      </c>
      <c r="BO110" t="s">
        <v>3</v>
      </c>
      <c r="BP110">
        <v>0</v>
      </c>
      <c r="BQ110">
        <v>2</v>
      </c>
      <c r="BR110">
        <v>0</v>
      </c>
      <c r="BS110">
        <v>1</v>
      </c>
      <c r="BT110">
        <v>1</v>
      </c>
      <c r="BU110">
        <v>1</v>
      </c>
      <c r="BV110">
        <v>1</v>
      </c>
      <c r="BW110">
        <v>1</v>
      </c>
      <c r="BX110">
        <v>1</v>
      </c>
      <c r="BY110" t="s">
        <v>3</v>
      </c>
      <c r="BZ110">
        <v>142</v>
      </c>
      <c r="CA110">
        <v>95</v>
      </c>
      <c r="CE110">
        <v>0</v>
      </c>
      <c r="CF110">
        <v>0</v>
      </c>
      <c r="CG110">
        <v>0</v>
      </c>
      <c r="CM110">
        <v>0</v>
      </c>
      <c r="CN110" t="s">
        <v>3</v>
      </c>
      <c r="CO110">
        <v>0</v>
      </c>
      <c r="CP110">
        <f t="shared" si="96"/>
        <v>4169</v>
      </c>
      <c r="CQ110">
        <f t="shared" si="97"/>
        <v>127.2</v>
      </c>
      <c r="CR110">
        <f t="shared" si="98"/>
        <v>0</v>
      </c>
      <c r="CS110">
        <f t="shared" si="99"/>
        <v>0</v>
      </c>
      <c r="CT110">
        <f t="shared" si="100"/>
        <v>0</v>
      </c>
      <c r="CU110">
        <f t="shared" si="101"/>
        <v>0</v>
      </c>
      <c r="CV110">
        <f t="shared" si="102"/>
        <v>0</v>
      </c>
      <c r="CW110">
        <f t="shared" si="103"/>
        <v>0</v>
      </c>
      <c r="CX110">
        <f t="shared" si="104"/>
        <v>0</v>
      </c>
      <c r="CY110">
        <f t="shared" si="105"/>
        <v>0</v>
      </c>
      <c r="CZ110">
        <f t="shared" si="106"/>
        <v>0</v>
      </c>
      <c r="DC110" t="s">
        <v>3</v>
      </c>
      <c r="DD110" t="s">
        <v>3</v>
      </c>
      <c r="DE110" t="s">
        <v>3</v>
      </c>
      <c r="DF110" t="s">
        <v>3</v>
      </c>
      <c r="DG110" t="s">
        <v>3</v>
      </c>
      <c r="DH110" t="s">
        <v>3</v>
      </c>
      <c r="DI110" t="s">
        <v>3</v>
      </c>
      <c r="DJ110" t="s">
        <v>3</v>
      </c>
      <c r="DK110" t="s">
        <v>3</v>
      </c>
      <c r="DL110" t="s">
        <v>3</v>
      </c>
      <c r="DM110" t="s">
        <v>3</v>
      </c>
      <c r="DN110">
        <v>0</v>
      </c>
      <c r="DO110">
        <v>0</v>
      </c>
      <c r="DP110">
        <v>1</v>
      </c>
      <c r="DQ110">
        <v>1</v>
      </c>
      <c r="DU110">
        <v>1007</v>
      </c>
      <c r="DV110" t="s">
        <v>192</v>
      </c>
      <c r="DW110" t="s">
        <v>192</v>
      </c>
      <c r="DX110">
        <v>1</v>
      </c>
      <c r="EE110">
        <v>48752256</v>
      </c>
      <c r="EF110">
        <v>2</v>
      </c>
      <c r="EG110" t="s">
        <v>37</v>
      </c>
      <c r="EH110">
        <v>0</v>
      </c>
      <c r="EI110" t="s">
        <v>3</v>
      </c>
      <c r="EJ110">
        <v>1</v>
      </c>
      <c r="EK110">
        <v>27001</v>
      </c>
      <c r="EL110" t="s">
        <v>87</v>
      </c>
      <c r="EM110" t="s">
        <v>88</v>
      </c>
      <c r="EO110" t="s">
        <v>3</v>
      </c>
      <c r="EQ110">
        <v>0</v>
      </c>
      <c r="ER110">
        <v>127.2</v>
      </c>
      <c r="ES110">
        <v>127.2</v>
      </c>
      <c r="ET110">
        <v>0</v>
      </c>
      <c r="EU110">
        <v>0</v>
      </c>
      <c r="EV110">
        <v>0</v>
      </c>
      <c r="EW110">
        <v>0</v>
      </c>
      <c r="EX110">
        <v>0</v>
      </c>
      <c r="FQ110">
        <v>0</v>
      </c>
      <c r="FR110">
        <f t="shared" si="107"/>
        <v>0</v>
      </c>
      <c r="FS110">
        <v>0</v>
      </c>
      <c r="FU110" t="s">
        <v>40</v>
      </c>
      <c r="FX110">
        <v>142</v>
      </c>
      <c r="FY110">
        <v>80.75</v>
      </c>
      <c r="GA110" t="s">
        <v>3</v>
      </c>
      <c r="GD110">
        <v>1</v>
      </c>
      <c r="GF110">
        <v>1276216311</v>
      </c>
      <c r="GG110">
        <v>2</v>
      </c>
      <c r="GH110">
        <v>1</v>
      </c>
      <c r="GI110">
        <v>-2</v>
      </c>
      <c r="GJ110">
        <v>0</v>
      </c>
      <c r="GK110">
        <v>0</v>
      </c>
      <c r="GL110">
        <f t="shared" si="108"/>
        <v>0</v>
      </c>
      <c r="GM110">
        <f t="shared" si="109"/>
        <v>4169</v>
      </c>
      <c r="GN110">
        <f t="shared" si="110"/>
        <v>4169</v>
      </c>
      <c r="GO110">
        <f t="shared" si="111"/>
        <v>0</v>
      </c>
      <c r="GP110">
        <f t="shared" si="112"/>
        <v>0</v>
      </c>
      <c r="GR110">
        <v>0</v>
      </c>
      <c r="GS110">
        <v>3</v>
      </c>
      <c r="GT110">
        <v>0</v>
      </c>
      <c r="GU110" t="s">
        <v>3</v>
      </c>
      <c r="GV110">
        <f t="shared" si="113"/>
        <v>0</v>
      </c>
      <c r="GW110">
        <v>1</v>
      </c>
      <c r="GX110">
        <f t="shared" si="114"/>
        <v>0</v>
      </c>
      <c r="HA110">
        <v>0</v>
      </c>
      <c r="HB110">
        <v>0</v>
      </c>
      <c r="HC110">
        <f t="shared" si="115"/>
        <v>0</v>
      </c>
      <c r="IK110">
        <v>0</v>
      </c>
    </row>
    <row r="111" spans="1:245" x14ac:dyDescent="0.2">
      <c r="A111">
        <v>18</v>
      </c>
      <c r="B111">
        <v>1</v>
      </c>
      <c r="C111">
        <v>106</v>
      </c>
      <c r="E111" t="s">
        <v>262</v>
      </c>
      <c r="F111" t="s">
        <v>263</v>
      </c>
      <c r="G111" t="s">
        <v>264</v>
      </c>
      <c r="H111" t="s">
        <v>192</v>
      </c>
      <c r="I111">
        <f>I109*J111</f>
        <v>32.7789</v>
      </c>
      <c r="J111">
        <v>63</v>
      </c>
      <c r="O111">
        <f t="shared" si="79"/>
        <v>3298</v>
      </c>
      <c r="P111">
        <f t="shared" si="80"/>
        <v>3298</v>
      </c>
      <c r="Q111">
        <f t="shared" si="81"/>
        <v>0</v>
      </c>
      <c r="R111">
        <f t="shared" si="82"/>
        <v>0</v>
      </c>
      <c r="S111">
        <f t="shared" si="83"/>
        <v>0</v>
      </c>
      <c r="T111">
        <f t="shared" si="84"/>
        <v>0</v>
      </c>
      <c r="U111">
        <f t="shared" si="85"/>
        <v>0</v>
      </c>
      <c r="V111">
        <f t="shared" si="86"/>
        <v>0</v>
      </c>
      <c r="W111">
        <f t="shared" si="87"/>
        <v>0</v>
      </c>
      <c r="X111">
        <f t="shared" si="88"/>
        <v>0</v>
      </c>
      <c r="Y111">
        <f t="shared" si="89"/>
        <v>0</v>
      </c>
      <c r="AA111">
        <v>50256141</v>
      </c>
      <c r="AB111">
        <f t="shared" si="90"/>
        <v>100.6</v>
      </c>
      <c r="AC111">
        <f t="shared" si="91"/>
        <v>100.6</v>
      </c>
      <c r="AD111">
        <f t="shared" si="119"/>
        <v>0</v>
      </c>
      <c r="AE111">
        <f t="shared" si="120"/>
        <v>0</v>
      </c>
      <c r="AF111">
        <f t="shared" si="121"/>
        <v>0</v>
      </c>
      <c r="AG111">
        <f t="shared" si="92"/>
        <v>0</v>
      </c>
      <c r="AH111">
        <f t="shared" si="93"/>
        <v>0</v>
      </c>
      <c r="AI111">
        <f t="shared" si="94"/>
        <v>0</v>
      </c>
      <c r="AJ111">
        <f t="shared" si="95"/>
        <v>0</v>
      </c>
      <c r="AK111">
        <v>100.57</v>
      </c>
      <c r="AL111">
        <v>100.57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142</v>
      </c>
      <c r="AU111">
        <v>81</v>
      </c>
      <c r="AV111">
        <v>1</v>
      </c>
      <c r="AW111">
        <v>1</v>
      </c>
      <c r="AZ111">
        <v>1</v>
      </c>
      <c r="BA111">
        <v>1</v>
      </c>
      <c r="BB111">
        <v>1</v>
      </c>
      <c r="BC111">
        <v>1</v>
      </c>
      <c r="BD111" t="s">
        <v>3</v>
      </c>
      <c r="BE111" t="s">
        <v>3</v>
      </c>
      <c r="BF111" t="s">
        <v>3</v>
      </c>
      <c r="BG111" t="s">
        <v>3</v>
      </c>
      <c r="BH111">
        <v>3</v>
      </c>
      <c r="BI111">
        <v>1</v>
      </c>
      <c r="BJ111" t="s">
        <v>265</v>
      </c>
      <c r="BM111">
        <v>27001</v>
      </c>
      <c r="BN111">
        <v>0</v>
      </c>
      <c r="BO111" t="s">
        <v>3</v>
      </c>
      <c r="BP111">
        <v>0</v>
      </c>
      <c r="BQ111">
        <v>2</v>
      </c>
      <c r="BR111">
        <v>0</v>
      </c>
      <c r="BS111">
        <v>1</v>
      </c>
      <c r="BT111">
        <v>1</v>
      </c>
      <c r="BU111">
        <v>1</v>
      </c>
      <c r="BV111">
        <v>1</v>
      </c>
      <c r="BW111">
        <v>1</v>
      </c>
      <c r="BX111">
        <v>1</v>
      </c>
      <c r="BY111" t="s">
        <v>3</v>
      </c>
      <c r="BZ111">
        <v>142</v>
      </c>
      <c r="CA111">
        <v>95</v>
      </c>
      <c r="CE111">
        <v>0</v>
      </c>
      <c r="CF111">
        <v>0</v>
      </c>
      <c r="CG111">
        <v>0</v>
      </c>
      <c r="CM111">
        <v>0</v>
      </c>
      <c r="CN111" t="s">
        <v>3</v>
      </c>
      <c r="CO111">
        <v>0</v>
      </c>
      <c r="CP111">
        <f t="shared" si="96"/>
        <v>3298</v>
      </c>
      <c r="CQ111">
        <f t="shared" si="97"/>
        <v>100.6</v>
      </c>
      <c r="CR111">
        <f t="shared" si="98"/>
        <v>0</v>
      </c>
      <c r="CS111">
        <f t="shared" si="99"/>
        <v>0</v>
      </c>
      <c r="CT111">
        <f t="shared" si="100"/>
        <v>0</v>
      </c>
      <c r="CU111">
        <f t="shared" si="101"/>
        <v>0</v>
      </c>
      <c r="CV111">
        <f t="shared" si="102"/>
        <v>0</v>
      </c>
      <c r="CW111">
        <f t="shared" si="103"/>
        <v>0</v>
      </c>
      <c r="CX111">
        <f t="shared" si="104"/>
        <v>0</v>
      </c>
      <c r="CY111">
        <f t="shared" si="105"/>
        <v>0</v>
      </c>
      <c r="CZ111">
        <f t="shared" si="106"/>
        <v>0</v>
      </c>
      <c r="DC111" t="s">
        <v>3</v>
      </c>
      <c r="DD111" t="s">
        <v>3</v>
      </c>
      <c r="DE111" t="s">
        <v>3</v>
      </c>
      <c r="DF111" t="s">
        <v>3</v>
      </c>
      <c r="DG111" t="s">
        <v>3</v>
      </c>
      <c r="DH111" t="s">
        <v>3</v>
      </c>
      <c r="DI111" t="s">
        <v>3</v>
      </c>
      <c r="DJ111" t="s">
        <v>3</v>
      </c>
      <c r="DK111" t="s">
        <v>3</v>
      </c>
      <c r="DL111" t="s">
        <v>3</v>
      </c>
      <c r="DM111" t="s">
        <v>3</v>
      </c>
      <c r="DN111">
        <v>0</v>
      </c>
      <c r="DO111">
        <v>0</v>
      </c>
      <c r="DP111">
        <v>1</v>
      </c>
      <c r="DQ111">
        <v>1</v>
      </c>
      <c r="DU111">
        <v>1007</v>
      </c>
      <c r="DV111" t="s">
        <v>192</v>
      </c>
      <c r="DW111" t="s">
        <v>192</v>
      </c>
      <c r="DX111">
        <v>1</v>
      </c>
      <c r="EE111">
        <v>48752256</v>
      </c>
      <c r="EF111">
        <v>2</v>
      </c>
      <c r="EG111" t="s">
        <v>37</v>
      </c>
      <c r="EH111">
        <v>0</v>
      </c>
      <c r="EI111" t="s">
        <v>3</v>
      </c>
      <c r="EJ111">
        <v>1</v>
      </c>
      <c r="EK111">
        <v>27001</v>
      </c>
      <c r="EL111" t="s">
        <v>87</v>
      </c>
      <c r="EM111" t="s">
        <v>88</v>
      </c>
      <c r="EO111" t="s">
        <v>3</v>
      </c>
      <c r="EQ111">
        <v>0</v>
      </c>
      <c r="ER111">
        <v>100.57</v>
      </c>
      <c r="ES111">
        <v>100.57</v>
      </c>
      <c r="ET111">
        <v>0</v>
      </c>
      <c r="EU111">
        <v>0</v>
      </c>
      <c r="EV111">
        <v>0</v>
      </c>
      <c r="EW111">
        <v>0</v>
      </c>
      <c r="EX111">
        <v>0</v>
      </c>
      <c r="FQ111">
        <v>0</v>
      </c>
      <c r="FR111">
        <f t="shared" si="107"/>
        <v>0</v>
      </c>
      <c r="FS111">
        <v>0</v>
      </c>
      <c r="FU111" t="s">
        <v>40</v>
      </c>
      <c r="FX111">
        <v>142</v>
      </c>
      <c r="FY111">
        <v>80.75</v>
      </c>
      <c r="GA111" t="s">
        <v>3</v>
      </c>
      <c r="GD111">
        <v>1</v>
      </c>
      <c r="GF111">
        <v>-1787549736</v>
      </c>
      <c r="GG111">
        <v>2</v>
      </c>
      <c r="GH111">
        <v>1</v>
      </c>
      <c r="GI111">
        <v>-2</v>
      </c>
      <c r="GJ111">
        <v>0</v>
      </c>
      <c r="GK111">
        <v>0</v>
      </c>
      <c r="GL111">
        <f t="shared" si="108"/>
        <v>0</v>
      </c>
      <c r="GM111">
        <f t="shared" si="109"/>
        <v>3298</v>
      </c>
      <c r="GN111">
        <f t="shared" si="110"/>
        <v>3298</v>
      </c>
      <c r="GO111">
        <f t="shared" si="111"/>
        <v>0</v>
      </c>
      <c r="GP111">
        <f t="shared" si="112"/>
        <v>0</v>
      </c>
      <c r="GR111">
        <v>0</v>
      </c>
      <c r="GS111">
        <v>3</v>
      </c>
      <c r="GT111">
        <v>0</v>
      </c>
      <c r="GU111" t="s">
        <v>3</v>
      </c>
      <c r="GV111">
        <f t="shared" si="113"/>
        <v>0</v>
      </c>
      <c r="GW111">
        <v>1</v>
      </c>
      <c r="GX111">
        <f t="shared" si="114"/>
        <v>0</v>
      </c>
      <c r="HA111">
        <v>0</v>
      </c>
      <c r="HB111">
        <v>0</v>
      </c>
      <c r="HC111">
        <f t="shared" si="115"/>
        <v>0</v>
      </c>
      <c r="IK111">
        <v>0</v>
      </c>
    </row>
    <row r="112" spans="1:245" x14ac:dyDescent="0.2">
      <c r="A112">
        <v>17</v>
      </c>
      <c r="B112">
        <v>1</v>
      </c>
      <c r="C112">
        <f>ROW(SmtRes!A111)</f>
        <v>111</v>
      </c>
      <c r="D112">
        <f>ROW(EtalonRes!A109)</f>
        <v>109</v>
      </c>
      <c r="E112" t="s">
        <v>266</v>
      </c>
      <c r="F112" t="s">
        <v>267</v>
      </c>
      <c r="G112" t="s">
        <v>268</v>
      </c>
      <c r="H112" t="s">
        <v>269</v>
      </c>
      <c r="I112">
        <f>ROUND(I113*1000*0.0006,4)</f>
        <v>0.31219999999999998</v>
      </c>
      <c r="J112">
        <v>0</v>
      </c>
      <c r="O112">
        <f t="shared" si="79"/>
        <v>470</v>
      </c>
      <c r="P112">
        <f t="shared" si="80"/>
        <v>458</v>
      </c>
      <c r="Q112">
        <f t="shared" si="81"/>
        <v>12</v>
      </c>
      <c r="R112">
        <f t="shared" si="82"/>
        <v>2</v>
      </c>
      <c r="S112">
        <f t="shared" si="83"/>
        <v>0</v>
      </c>
      <c r="T112">
        <f t="shared" si="84"/>
        <v>0</v>
      </c>
      <c r="U112">
        <f t="shared" si="85"/>
        <v>0</v>
      </c>
      <c r="V112">
        <f t="shared" si="86"/>
        <v>0.20605199999999999</v>
      </c>
      <c r="W112">
        <f t="shared" si="87"/>
        <v>0</v>
      </c>
      <c r="X112">
        <f t="shared" si="88"/>
        <v>3</v>
      </c>
      <c r="Y112">
        <f t="shared" si="89"/>
        <v>2</v>
      </c>
      <c r="AA112">
        <v>50256141</v>
      </c>
      <c r="AB112">
        <f t="shared" si="90"/>
        <v>1506.5</v>
      </c>
      <c r="AC112">
        <f t="shared" si="91"/>
        <v>1467.1</v>
      </c>
      <c r="AD112">
        <f t="shared" si="119"/>
        <v>39.4</v>
      </c>
      <c r="AE112">
        <f t="shared" si="120"/>
        <v>7</v>
      </c>
      <c r="AF112">
        <f t="shared" si="121"/>
        <v>0</v>
      </c>
      <c r="AG112">
        <f t="shared" si="92"/>
        <v>0</v>
      </c>
      <c r="AH112">
        <f t="shared" si="93"/>
        <v>0</v>
      </c>
      <c r="AI112">
        <f t="shared" si="94"/>
        <v>0.66</v>
      </c>
      <c r="AJ112">
        <f t="shared" si="95"/>
        <v>0</v>
      </c>
      <c r="AK112">
        <v>1506.54</v>
      </c>
      <c r="AL112">
        <v>1467.08</v>
      </c>
      <c r="AM112">
        <v>39.46</v>
      </c>
      <c r="AN112">
        <v>7.02</v>
      </c>
      <c r="AO112">
        <v>0</v>
      </c>
      <c r="AP112">
        <v>0</v>
      </c>
      <c r="AQ112">
        <v>0</v>
      </c>
      <c r="AR112">
        <v>0.66</v>
      </c>
      <c r="AS112">
        <v>0</v>
      </c>
      <c r="AT112">
        <v>142</v>
      </c>
      <c r="AU112">
        <v>81</v>
      </c>
      <c r="AV112">
        <v>1</v>
      </c>
      <c r="AW112">
        <v>1</v>
      </c>
      <c r="AZ112">
        <v>1</v>
      </c>
      <c r="BA112">
        <v>1</v>
      </c>
      <c r="BB112">
        <v>1</v>
      </c>
      <c r="BC112">
        <v>1</v>
      </c>
      <c r="BD112" t="s">
        <v>3</v>
      </c>
      <c r="BE112" t="s">
        <v>3</v>
      </c>
      <c r="BF112" t="s">
        <v>3</v>
      </c>
      <c r="BG112" t="s">
        <v>3</v>
      </c>
      <c r="BH112">
        <v>0</v>
      </c>
      <c r="BI112">
        <v>1</v>
      </c>
      <c r="BJ112" t="s">
        <v>270</v>
      </c>
      <c r="BM112">
        <v>27001</v>
      </c>
      <c r="BN112">
        <v>0</v>
      </c>
      <c r="BO112" t="s">
        <v>3</v>
      </c>
      <c r="BP112">
        <v>0</v>
      </c>
      <c r="BQ112">
        <v>2</v>
      </c>
      <c r="BR112">
        <v>0</v>
      </c>
      <c r="BS112">
        <v>1</v>
      </c>
      <c r="BT112">
        <v>1</v>
      </c>
      <c r="BU112">
        <v>1</v>
      </c>
      <c r="BV112">
        <v>1</v>
      </c>
      <c r="BW112">
        <v>1</v>
      </c>
      <c r="BX112">
        <v>1</v>
      </c>
      <c r="BY112" t="s">
        <v>3</v>
      </c>
      <c r="BZ112">
        <v>142</v>
      </c>
      <c r="CA112">
        <v>95</v>
      </c>
      <c r="CE112">
        <v>0</v>
      </c>
      <c r="CF112">
        <v>0</v>
      </c>
      <c r="CG112">
        <v>0</v>
      </c>
      <c r="CM112">
        <v>0</v>
      </c>
      <c r="CN112" t="s">
        <v>3</v>
      </c>
      <c r="CO112">
        <v>0</v>
      </c>
      <c r="CP112">
        <f t="shared" si="96"/>
        <v>470</v>
      </c>
      <c r="CQ112">
        <f t="shared" si="97"/>
        <v>1467.1</v>
      </c>
      <c r="CR112">
        <f t="shared" si="98"/>
        <v>39.4</v>
      </c>
      <c r="CS112">
        <f t="shared" si="99"/>
        <v>7</v>
      </c>
      <c r="CT112">
        <f t="shared" si="100"/>
        <v>0</v>
      </c>
      <c r="CU112">
        <f t="shared" si="101"/>
        <v>0</v>
      </c>
      <c r="CV112">
        <f t="shared" si="102"/>
        <v>0</v>
      </c>
      <c r="CW112">
        <f t="shared" si="103"/>
        <v>0.66</v>
      </c>
      <c r="CX112">
        <f t="shared" si="104"/>
        <v>0</v>
      </c>
      <c r="CY112">
        <f t="shared" si="105"/>
        <v>2.84</v>
      </c>
      <c r="CZ112">
        <f t="shared" si="106"/>
        <v>1.62</v>
      </c>
      <c r="DC112" t="s">
        <v>3</v>
      </c>
      <c r="DD112" t="s">
        <v>3</v>
      </c>
      <c r="DE112" t="s">
        <v>3</v>
      </c>
      <c r="DF112" t="s">
        <v>3</v>
      </c>
      <c r="DG112" t="s">
        <v>3</v>
      </c>
      <c r="DH112" t="s">
        <v>3</v>
      </c>
      <c r="DI112" t="s">
        <v>3</v>
      </c>
      <c r="DJ112" t="s">
        <v>3</v>
      </c>
      <c r="DK112" t="s">
        <v>3</v>
      </c>
      <c r="DL112" t="s">
        <v>3</v>
      </c>
      <c r="DM112" t="s">
        <v>3</v>
      </c>
      <c r="DN112">
        <v>0</v>
      </c>
      <c r="DO112">
        <v>0</v>
      </c>
      <c r="DP112">
        <v>1</v>
      </c>
      <c r="DQ112">
        <v>1</v>
      </c>
      <c r="DU112">
        <v>1013</v>
      </c>
      <c r="DV112" t="s">
        <v>269</v>
      </c>
      <c r="DW112" t="s">
        <v>269</v>
      </c>
      <c r="DX112">
        <v>1</v>
      </c>
      <c r="EE112">
        <v>48752256</v>
      </c>
      <c r="EF112">
        <v>2</v>
      </c>
      <c r="EG112" t="s">
        <v>37</v>
      </c>
      <c r="EH112">
        <v>0</v>
      </c>
      <c r="EI112" t="s">
        <v>3</v>
      </c>
      <c r="EJ112">
        <v>1</v>
      </c>
      <c r="EK112">
        <v>27001</v>
      </c>
      <c r="EL112" t="s">
        <v>87</v>
      </c>
      <c r="EM112" t="s">
        <v>88</v>
      </c>
      <c r="EO112" t="s">
        <v>3</v>
      </c>
      <c r="EQ112">
        <v>131072</v>
      </c>
      <c r="ER112">
        <v>1506.54</v>
      </c>
      <c r="ES112">
        <v>1467.08</v>
      </c>
      <c r="ET112">
        <v>39.46</v>
      </c>
      <c r="EU112">
        <v>7.02</v>
      </c>
      <c r="EV112">
        <v>0</v>
      </c>
      <c r="EW112">
        <v>0</v>
      </c>
      <c r="EX112">
        <v>0.66</v>
      </c>
      <c r="EY112">
        <v>0</v>
      </c>
      <c r="FQ112">
        <v>0</v>
      </c>
      <c r="FR112">
        <f t="shared" si="107"/>
        <v>0</v>
      </c>
      <c r="FS112">
        <v>0</v>
      </c>
      <c r="FU112" t="s">
        <v>40</v>
      </c>
      <c r="FX112">
        <v>142</v>
      </c>
      <c r="FY112">
        <v>80.75</v>
      </c>
      <c r="GA112" t="s">
        <v>3</v>
      </c>
      <c r="GD112">
        <v>1</v>
      </c>
      <c r="GF112">
        <v>1039940287</v>
      </c>
      <c r="GG112">
        <v>2</v>
      </c>
      <c r="GH112">
        <v>1</v>
      </c>
      <c r="GI112">
        <v>-2</v>
      </c>
      <c r="GJ112">
        <v>0</v>
      </c>
      <c r="GK112">
        <v>0</v>
      </c>
      <c r="GL112">
        <f t="shared" si="108"/>
        <v>0</v>
      </c>
      <c r="GM112">
        <f t="shared" si="109"/>
        <v>475</v>
      </c>
      <c r="GN112">
        <f t="shared" si="110"/>
        <v>475</v>
      </c>
      <c r="GO112">
        <f t="shared" si="111"/>
        <v>0</v>
      </c>
      <c r="GP112">
        <f t="shared" si="112"/>
        <v>0</v>
      </c>
      <c r="GR112">
        <v>0</v>
      </c>
      <c r="GS112">
        <v>3</v>
      </c>
      <c r="GT112">
        <v>0</v>
      </c>
      <c r="GU112" t="s">
        <v>3</v>
      </c>
      <c r="GV112">
        <f t="shared" si="113"/>
        <v>0</v>
      </c>
      <c r="GW112">
        <v>1</v>
      </c>
      <c r="GX112">
        <f t="shared" si="114"/>
        <v>0</v>
      </c>
      <c r="HA112">
        <v>0</v>
      </c>
      <c r="HB112">
        <v>0</v>
      </c>
      <c r="HC112">
        <f t="shared" si="115"/>
        <v>0</v>
      </c>
      <c r="IK112">
        <v>0</v>
      </c>
    </row>
    <row r="113" spans="1:245" x14ac:dyDescent="0.2">
      <c r="A113">
        <v>17</v>
      </c>
      <c r="B113">
        <v>1</v>
      </c>
      <c r="C113">
        <f>ROW(SmtRes!A125)</f>
        <v>125</v>
      </c>
      <c r="D113">
        <f>ROW(EtalonRes!A122)</f>
        <v>122</v>
      </c>
      <c r="E113" t="s">
        <v>271</v>
      </c>
      <c r="F113" t="s">
        <v>272</v>
      </c>
      <c r="G113" t="s">
        <v>273</v>
      </c>
      <c r="H113" t="s">
        <v>246</v>
      </c>
      <c r="I113">
        <f>ROUND(520.3/1000,4)</f>
        <v>0.52029999999999998</v>
      </c>
      <c r="J113">
        <v>0</v>
      </c>
      <c r="O113">
        <f t="shared" si="79"/>
        <v>22733</v>
      </c>
      <c r="P113">
        <f t="shared" si="80"/>
        <v>21338</v>
      </c>
      <c r="Q113">
        <f t="shared" si="81"/>
        <v>1239</v>
      </c>
      <c r="R113">
        <f t="shared" si="82"/>
        <v>134</v>
      </c>
      <c r="S113">
        <f t="shared" si="83"/>
        <v>156</v>
      </c>
      <c r="T113">
        <f t="shared" si="84"/>
        <v>0</v>
      </c>
      <c r="U113">
        <f t="shared" si="85"/>
        <v>19.927489999999999</v>
      </c>
      <c r="V113">
        <f t="shared" si="86"/>
        <v>9.9273239999999987</v>
      </c>
      <c r="W113">
        <f t="shared" si="87"/>
        <v>0</v>
      </c>
      <c r="X113">
        <f t="shared" si="88"/>
        <v>412</v>
      </c>
      <c r="Y113">
        <f t="shared" si="89"/>
        <v>235</v>
      </c>
      <c r="AA113">
        <v>50256141</v>
      </c>
      <c r="AB113">
        <f t="shared" si="90"/>
        <v>43692.7</v>
      </c>
      <c r="AC113">
        <f t="shared" si="91"/>
        <v>41011.300000000003</v>
      </c>
      <c r="AD113">
        <f t="shared" si="119"/>
        <v>2381.5</v>
      </c>
      <c r="AE113">
        <f t="shared" si="120"/>
        <v>257.8</v>
      </c>
      <c r="AF113">
        <f t="shared" si="121"/>
        <v>299.89999999999998</v>
      </c>
      <c r="AG113">
        <f t="shared" si="92"/>
        <v>0</v>
      </c>
      <c r="AH113">
        <f t="shared" si="93"/>
        <v>38.299999999999997</v>
      </c>
      <c r="AI113">
        <f t="shared" si="94"/>
        <v>19.079999999999998</v>
      </c>
      <c r="AJ113">
        <f t="shared" si="95"/>
        <v>0</v>
      </c>
      <c r="AK113">
        <v>43692.65</v>
      </c>
      <c r="AL113">
        <v>41011.26</v>
      </c>
      <c r="AM113">
        <v>2381.5</v>
      </c>
      <c r="AN113">
        <v>257.77</v>
      </c>
      <c r="AO113">
        <v>299.89</v>
      </c>
      <c r="AP113">
        <v>0</v>
      </c>
      <c r="AQ113">
        <v>38.299999999999997</v>
      </c>
      <c r="AR113">
        <v>19.079999999999998</v>
      </c>
      <c r="AS113">
        <v>0</v>
      </c>
      <c r="AT113">
        <v>142</v>
      </c>
      <c r="AU113">
        <v>81</v>
      </c>
      <c r="AV113">
        <v>1</v>
      </c>
      <c r="AW113">
        <v>1</v>
      </c>
      <c r="AZ113">
        <v>1</v>
      </c>
      <c r="BA113">
        <v>1</v>
      </c>
      <c r="BB113">
        <v>1</v>
      </c>
      <c r="BC113">
        <v>1</v>
      </c>
      <c r="BD113" t="s">
        <v>3</v>
      </c>
      <c r="BE113" t="s">
        <v>3</v>
      </c>
      <c r="BF113" t="s">
        <v>3</v>
      </c>
      <c r="BG113" t="s">
        <v>3</v>
      </c>
      <c r="BH113">
        <v>0</v>
      </c>
      <c r="BI113">
        <v>1</v>
      </c>
      <c r="BJ113" t="s">
        <v>274</v>
      </c>
      <c r="BM113">
        <v>27001</v>
      </c>
      <c r="BN113">
        <v>0</v>
      </c>
      <c r="BO113" t="s">
        <v>3</v>
      </c>
      <c r="BP113">
        <v>0</v>
      </c>
      <c r="BQ113">
        <v>2</v>
      </c>
      <c r="BR113">
        <v>0</v>
      </c>
      <c r="BS113">
        <v>1</v>
      </c>
      <c r="BT113">
        <v>1</v>
      </c>
      <c r="BU113">
        <v>1</v>
      </c>
      <c r="BV113">
        <v>1</v>
      </c>
      <c r="BW113">
        <v>1</v>
      </c>
      <c r="BX113">
        <v>1</v>
      </c>
      <c r="BY113" t="s">
        <v>3</v>
      </c>
      <c r="BZ113">
        <v>142</v>
      </c>
      <c r="CA113">
        <v>95</v>
      </c>
      <c r="CE113">
        <v>0</v>
      </c>
      <c r="CF113">
        <v>0</v>
      </c>
      <c r="CG113">
        <v>0</v>
      </c>
      <c r="CM113">
        <v>0</v>
      </c>
      <c r="CN113" t="s">
        <v>3</v>
      </c>
      <c r="CO113">
        <v>0</v>
      </c>
      <c r="CP113">
        <f t="shared" si="96"/>
        <v>22733</v>
      </c>
      <c r="CQ113">
        <f t="shared" si="97"/>
        <v>41011.300000000003</v>
      </c>
      <c r="CR113">
        <f t="shared" si="98"/>
        <v>2381.5</v>
      </c>
      <c r="CS113">
        <f t="shared" si="99"/>
        <v>257.8</v>
      </c>
      <c r="CT113">
        <f t="shared" si="100"/>
        <v>299.89999999999998</v>
      </c>
      <c r="CU113">
        <f t="shared" si="101"/>
        <v>0</v>
      </c>
      <c r="CV113">
        <f t="shared" si="102"/>
        <v>38.299999999999997</v>
      </c>
      <c r="CW113">
        <f t="shared" si="103"/>
        <v>19.079999999999998</v>
      </c>
      <c r="CX113">
        <f t="shared" si="104"/>
        <v>0</v>
      </c>
      <c r="CY113">
        <f t="shared" si="105"/>
        <v>411.8</v>
      </c>
      <c r="CZ113">
        <f t="shared" si="106"/>
        <v>234.9</v>
      </c>
      <c r="DC113" t="s">
        <v>3</v>
      </c>
      <c r="DD113" t="s">
        <v>3</v>
      </c>
      <c r="DE113" t="s">
        <v>3</v>
      </c>
      <c r="DF113" t="s">
        <v>3</v>
      </c>
      <c r="DG113" t="s">
        <v>3</v>
      </c>
      <c r="DH113" t="s">
        <v>3</v>
      </c>
      <c r="DI113" t="s">
        <v>3</v>
      </c>
      <c r="DJ113" t="s">
        <v>3</v>
      </c>
      <c r="DK113" t="s">
        <v>3</v>
      </c>
      <c r="DL113" t="s">
        <v>3</v>
      </c>
      <c r="DM113" t="s">
        <v>3</v>
      </c>
      <c r="DN113">
        <v>0</v>
      </c>
      <c r="DO113">
        <v>0</v>
      </c>
      <c r="DP113">
        <v>1</v>
      </c>
      <c r="DQ113">
        <v>1</v>
      </c>
      <c r="DU113">
        <v>1013</v>
      </c>
      <c r="DV113" t="s">
        <v>246</v>
      </c>
      <c r="DW113" t="s">
        <v>246</v>
      </c>
      <c r="DX113">
        <v>1</v>
      </c>
      <c r="EE113">
        <v>48752256</v>
      </c>
      <c r="EF113">
        <v>2</v>
      </c>
      <c r="EG113" t="s">
        <v>37</v>
      </c>
      <c r="EH113">
        <v>0</v>
      </c>
      <c r="EI113" t="s">
        <v>3</v>
      </c>
      <c r="EJ113">
        <v>1</v>
      </c>
      <c r="EK113">
        <v>27001</v>
      </c>
      <c r="EL113" t="s">
        <v>87</v>
      </c>
      <c r="EM113" t="s">
        <v>88</v>
      </c>
      <c r="EO113" t="s">
        <v>3</v>
      </c>
      <c r="EQ113">
        <v>131072</v>
      </c>
      <c r="ER113">
        <v>43692.65</v>
      </c>
      <c r="ES113">
        <v>41011.26</v>
      </c>
      <c r="ET113">
        <v>2381.5</v>
      </c>
      <c r="EU113">
        <v>257.77</v>
      </c>
      <c r="EV113">
        <v>299.89</v>
      </c>
      <c r="EW113">
        <v>38.299999999999997</v>
      </c>
      <c r="EX113">
        <v>19.079999999999998</v>
      </c>
      <c r="EY113">
        <v>0</v>
      </c>
      <c r="FQ113">
        <v>0</v>
      </c>
      <c r="FR113">
        <f t="shared" si="107"/>
        <v>0</v>
      </c>
      <c r="FS113">
        <v>0</v>
      </c>
      <c r="FU113" t="s">
        <v>40</v>
      </c>
      <c r="FX113">
        <v>142</v>
      </c>
      <c r="FY113">
        <v>80.75</v>
      </c>
      <c r="GA113" t="s">
        <v>3</v>
      </c>
      <c r="GD113">
        <v>1</v>
      </c>
      <c r="GF113">
        <v>-1632022529</v>
      </c>
      <c r="GG113">
        <v>2</v>
      </c>
      <c r="GH113">
        <v>1</v>
      </c>
      <c r="GI113">
        <v>-2</v>
      </c>
      <c r="GJ113">
        <v>0</v>
      </c>
      <c r="GK113">
        <v>0</v>
      </c>
      <c r="GL113">
        <f t="shared" si="108"/>
        <v>0</v>
      </c>
      <c r="GM113">
        <f t="shared" si="109"/>
        <v>23380</v>
      </c>
      <c r="GN113">
        <f t="shared" si="110"/>
        <v>23380</v>
      </c>
      <c r="GO113">
        <f t="shared" si="111"/>
        <v>0</v>
      </c>
      <c r="GP113">
        <f t="shared" si="112"/>
        <v>0</v>
      </c>
      <c r="GR113">
        <v>0</v>
      </c>
      <c r="GS113">
        <v>3</v>
      </c>
      <c r="GT113">
        <v>0</v>
      </c>
      <c r="GU113" t="s">
        <v>3</v>
      </c>
      <c r="GV113">
        <f t="shared" si="113"/>
        <v>0</v>
      </c>
      <c r="GW113">
        <v>1</v>
      </c>
      <c r="GX113">
        <f t="shared" si="114"/>
        <v>0</v>
      </c>
      <c r="HA113">
        <v>0</v>
      </c>
      <c r="HB113">
        <v>0</v>
      </c>
      <c r="HC113">
        <f t="shared" si="115"/>
        <v>0</v>
      </c>
      <c r="IK113">
        <v>0</v>
      </c>
    </row>
    <row r="114" spans="1:245" x14ac:dyDescent="0.2">
      <c r="A114">
        <v>18</v>
      </c>
      <c r="B114">
        <v>1</v>
      </c>
      <c r="C114">
        <v>124</v>
      </c>
      <c r="E114" t="s">
        <v>275</v>
      </c>
      <c r="F114" t="s">
        <v>276</v>
      </c>
      <c r="G114" t="s">
        <v>277</v>
      </c>
      <c r="H114" t="s">
        <v>278</v>
      </c>
      <c r="I114">
        <f>I113*J114</f>
        <v>-50.260980000000004</v>
      </c>
      <c r="J114">
        <v>-96.600000000000009</v>
      </c>
      <c r="O114">
        <f t="shared" si="79"/>
        <v>-21220</v>
      </c>
      <c r="P114">
        <f t="shared" si="80"/>
        <v>-21220</v>
      </c>
      <c r="Q114">
        <f t="shared" si="81"/>
        <v>0</v>
      </c>
      <c r="R114">
        <f t="shared" si="82"/>
        <v>0</v>
      </c>
      <c r="S114">
        <f t="shared" si="83"/>
        <v>0</v>
      </c>
      <c r="T114">
        <f t="shared" si="84"/>
        <v>0</v>
      </c>
      <c r="U114">
        <f t="shared" si="85"/>
        <v>0</v>
      </c>
      <c r="V114">
        <f t="shared" si="86"/>
        <v>0</v>
      </c>
      <c r="W114">
        <f t="shared" si="87"/>
        <v>0</v>
      </c>
      <c r="X114">
        <f t="shared" si="88"/>
        <v>0</v>
      </c>
      <c r="Y114">
        <f t="shared" si="89"/>
        <v>0</v>
      </c>
      <c r="AA114">
        <v>50256141</v>
      </c>
      <c r="AB114">
        <f t="shared" si="90"/>
        <v>422.2</v>
      </c>
      <c r="AC114">
        <f t="shared" si="91"/>
        <v>422.2</v>
      </c>
      <c r="AD114">
        <f t="shared" si="119"/>
        <v>0</v>
      </c>
      <c r="AE114">
        <f t="shared" si="120"/>
        <v>0</v>
      </c>
      <c r="AF114">
        <f t="shared" si="121"/>
        <v>0</v>
      </c>
      <c r="AG114">
        <f t="shared" si="92"/>
        <v>0</v>
      </c>
      <c r="AH114">
        <f t="shared" si="93"/>
        <v>0</v>
      </c>
      <c r="AI114">
        <f t="shared" si="94"/>
        <v>0</v>
      </c>
      <c r="AJ114">
        <f t="shared" si="95"/>
        <v>0</v>
      </c>
      <c r="AK114">
        <v>422.2</v>
      </c>
      <c r="AL114">
        <v>422.2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142</v>
      </c>
      <c r="AU114">
        <v>81</v>
      </c>
      <c r="AV114">
        <v>1</v>
      </c>
      <c r="AW114">
        <v>1</v>
      </c>
      <c r="AZ114">
        <v>1</v>
      </c>
      <c r="BA114">
        <v>1</v>
      </c>
      <c r="BB114">
        <v>1</v>
      </c>
      <c r="BC114">
        <v>1</v>
      </c>
      <c r="BD114" t="s">
        <v>3</v>
      </c>
      <c r="BE114" t="s">
        <v>3</v>
      </c>
      <c r="BF114" t="s">
        <v>3</v>
      </c>
      <c r="BG114" t="s">
        <v>3</v>
      </c>
      <c r="BH114">
        <v>3</v>
      </c>
      <c r="BI114">
        <v>1</v>
      </c>
      <c r="BJ114" t="s">
        <v>279</v>
      </c>
      <c r="BM114">
        <v>27001</v>
      </c>
      <c r="BN114">
        <v>0</v>
      </c>
      <c r="BO114" t="s">
        <v>3</v>
      </c>
      <c r="BP114">
        <v>0</v>
      </c>
      <c r="BQ114">
        <v>2</v>
      </c>
      <c r="BR114">
        <v>1</v>
      </c>
      <c r="BS114">
        <v>1</v>
      </c>
      <c r="BT114">
        <v>1</v>
      </c>
      <c r="BU114">
        <v>1</v>
      </c>
      <c r="BV114">
        <v>1</v>
      </c>
      <c r="BW114">
        <v>1</v>
      </c>
      <c r="BX114">
        <v>1</v>
      </c>
      <c r="BY114" t="s">
        <v>3</v>
      </c>
      <c r="BZ114">
        <v>142</v>
      </c>
      <c r="CA114">
        <v>95</v>
      </c>
      <c r="CE114">
        <v>0</v>
      </c>
      <c r="CF114">
        <v>0</v>
      </c>
      <c r="CG114">
        <v>0</v>
      </c>
      <c r="CM114">
        <v>0</v>
      </c>
      <c r="CN114" t="s">
        <v>3</v>
      </c>
      <c r="CO114">
        <v>0</v>
      </c>
      <c r="CP114">
        <f t="shared" si="96"/>
        <v>-21220</v>
      </c>
      <c r="CQ114">
        <f t="shared" si="97"/>
        <v>422.2</v>
      </c>
      <c r="CR114">
        <f t="shared" si="98"/>
        <v>0</v>
      </c>
      <c r="CS114">
        <f t="shared" si="99"/>
        <v>0</v>
      </c>
      <c r="CT114">
        <f t="shared" si="100"/>
        <v>0</v>
      </c>
      <c r="CU114">
        <f t="shared" si="101"/>
        <v>0</v>
      </c>
      <c r="CV114">
        <f t="shared" si="102"/>
        <v>0</v>
      </c>
      <c r="CW114">
        <f t="shared" si="103"/>
        <v>0</v>
      </c>
      <c r="CX114">
        <f t="shared" si="104"/>
        <v>0</v>
      </c>
      <c r="CY114">
        <f t="shared" si="105"/>
        <v>0</v>
      </c>
      <c r="CZ114">
        <f t="shared" si="106"/>
        <v>0</v>
      </c>
      <c r="DC114" t="s">
        <v>3</v>
      </c>
      <c r="DD114" t="s">
        <v>3</v>
      </c>
      <c r="DE114" t="s">
        <v>3</v>
      </c>
      <c r="DF114" t="s">
        <v>3</v>
      </c>
      <c r="DG114" t="s">
        <v>3</v>
      </c>
      <c r="DH114" t="s">
        <v>3</v>
      </c>
      <c r="DI114" t="s">
        <v>3</v>
      </c>
      <c r="DJ114" t="s">
        <v>3</v>
      </c>
      <c r="DK114" t="s">
        <v>3</v>
      </c>
      <c r="DL114" t="s">
        <v>3</v>
      </c>
      <c r="DM114" t="s">
        <v>3</v>
      </c>
      <c r="DN114">
        <v>0</v>
      </c>
      <c r="DO114">
        <v>0</v>
      </c>
      <c r="DP114">
        <v>1</v>
      </c>
      <c r="DQ114">
        <v>1</v>
      </c>
      <c r="DU114">
        <v>1009</v>
      </c>
      <c r="DV114" t="s">
        <v>278</v>
      </c>
      <c r="DW114" t="s">
        <v>278</v>
      </c>
      <c r="DX114">
        <v>1000</v>
      </c>
      <c r="EE114">
        <v>48752256</v>
      </c>
      <c r="EF114">
        <v>2</v>
      </c>
      <c r="EG114" t="s">
        <v>37</v>
      </c>
      <c r="EH114">
        <v>0</v>
      </c>
      <c r="EI114" t="s">
        <v>3</v>
      </c>
      <c r="EJ114">
        <v>1</v>
      </c>
      <c r="EK114">
        <v>27001</v>
      </c>
      <c r="EL114" t="s">
        <v>87</v>
      </c>
      <c r="EM114" t="s">
        <v>88</v>
      </c>
      <c r="EO114" t="s">
        <v>3</v>
      </c>
      <c r="EQ114">
        <v>0</v>
      </c>
      <c r="ER114">
        <v>422.2</v>
      </c>
      <c r="ES114">
        <v>422.2</v>
      </c>
      <c r="ET114">
        <v>0</v>
      </c>
      <c r="EU114">
        <v>0</v>
      </c>
      <c r="EV114">
        <v>0</v>
      </c>
      <c r="EW114">
        <v>0</v>
      </c>
      <c r="EX114">
        <v>0</v>
      </c>
      <c r="FQ114">
        <v>0</v>
      </c>
      <c r="FR114">
        <f t="shared" si="107"/>
        <v>0</v>
      </c>
      <c r="FS114">
        <v>0</v>
      </c>
      <c r="FU114" t="s">
        <v>40</v>
      </c>
      <c r="FX114">
        <v>142</v>
      </c>
      <c r="FY114">
        <v>80.75</v>
      </c>
      <c r="GA114" t="s">
        <v>3</v>
      </c>
      <c r="GD114">
        <v>1</v>
      </c>
      <c r="GF114">
        <v>256039489</v>
      </c>
      <c r="GG114">
        <v>2</v>
      </c>
      <c r="GH114">
        <v>1</v>
      </c>
      <c r="GI114">
        <v>-2</v>
      </c>
      <c r="GJ114">
        <v>0</v>
      </c>
      <c r="GK114">
        <v>0</v>
      </c>
      <c r="GL114">
        <f t="shared" si="108"/>
        <v>0</v>
      </c>
      <c r="GM114">
        <f t="shared" si="109"/>
        <v>-21220</v>
      </c>
      <c r="GN114">
        <f t="shared" si="110"/>
        <v>-21220</v>
      </c>
      <c r="GO114">
        <f t="shared" si="111"/>
        <v>0</v>
      </c>
      <c r="GP114">
        <f t="shared" si="112"/>
        <v>0</v>
      </c>
      <c r="GR114">
        <v>0</v>
      </c>
      <c r="GS114">
        <v>3</v>
      </c>
      <c r="GT114">
        <v>0</v>
      </c>
      <c r="GU114" t="s">
        <v>3</v>
      </c>
      <c r="GV114">
        <f t="shared" si="113"/>
        <v>0</v>
      </c>
      <c r="GW114">
        <v>1</v>
      </c>
      <c r="GX114">
        <f t="shared" si="114"/>
        <v>0</v>
      </c>
      <c r="HA114">
        <v>0</v>
      </c>
      <c r="HB114">
        <v>0</v>
      </c>
      <c r="HC114">
        <f t="shared" si="115"/>
        <v>0</v>
      </c>
      <c r="IK114">
        <v>0</v>
      </c>
    </row>
    <row r="115" spans="1:245" x14ac:dyDescent="0.2">
      <c r="A115">
        <v>18</v>
      </c>
      <c r="B115">
        <v>1</v>
      </c>
      <c r="C115">
        <v>125</v>
      </c>
      <c r="E115" t="s">
        <v>280</v>
      </c>
      <c r="F115" t="s">
        <v>281</v>
      </c>
      <c r="G115" t="s">
        <v>282</v>
      </c>
      <c r="H115" t="s">
        <v>278</v>
      </c>
      <c r="I115">
        <f>I113*J115</f>
        <v>50.260980000000004</v>
      </c>
      <c r="J115">
        <v>96.600000000000009</v>
      </c>
      <c r="O115">
        <f t="shared" si="79"/>
        <v>22341</v>
      </c>
      <c r="P115">
        <f t="shared" si="80"/>
        <v>22341</v>
      </c>
      <c r="Q115">
        <f t="shared" si="81"/>
        <v>0</v>
      </c>
      <c r="R115">
        <f t="shared" si="82"/>
        <v>0</v>
      </c>
      <c r="S115">
        <f t="shared" si="83"/>
        <v>0</v>
      </c>
      <c r="T115">
        <f t="shared" si="84"/>
        <v>0</v>
      </c>
      <c r="U115">
        <f t="shared" si="85"/>
        <v>0</v>
      </c>
      <c r="V115">
        <f t="shared" si="86"/>
        <v>0</v>
      </c>
      <c r="W115">
        <f t="shared" si="87"/>
        <v>0</v>
      </c>
      <c r="X115">
        <f t="shared" si="88"/>
        <v>0</v>
      </c>
      <c r="Y115">
        <f t="shared" si="89"/>
        <v>0</v>
      </c>
      <c r="AA115">
        <v>50256141</v>
      </c>
      <c r="AB115">
        <f t="shared" si="90"/>
        <v>444.5</v>
      </c>
      <c r="AC115">
        <f t="shared" si="91"/>
        <v>444.5</v>
      </c>
      <c r="AD115">
        <f t="shared" si="119"/>
        <v>0</v>
      </c>
      <c r="AE115">
        <f t="shared" si="120"/>
        <v>0</v>
      </c>
      <c r="AF115">
        <f t="shared" si="121"/>
        <v>0</v>
      </c>
      <c r="AG115">
        <f t="shared" si="92"/>
        <v>0</v>
      </c>
      <c r="AH115">
        <f t="shared" si="93"/>
        <v>0</v>
      </c>
      <c r="AI115">
        <f t="shared" si="94"/>
        <v>0</v>
      </c>
      <c r="AJ115">
        <f t="shared" si="95"/>
        <v>0</v>
      </c>
      <c r="AK115">
        <v>444.48</v>
      </c>
      <c r="AL115">
        <v>444.48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142</v>
      </c>
      <c r="AU115">
        <v>81</v>
      </c>
      <c r="AV115">
        <v>1</v>
      </c>
      <c r="AW115">
        <v>1</v>
      </c>
      <c r="AZ115">
        <v>1</v>
      </c>
      <c r="BA115">
        <v>1</v>
      </c>
      <c r="BB115">
        <v>1</v>
      </c>
      <c r="BC115">
        <v>1</v>
      </c>
      <c r="BD115" t="s">
        <v>3</v>
      </c>
      <c r="BE115" t="s">
        <v>3</v>
      </c>
      <c r="BF115" t="s">
        <v>3</v>
      </c>
      <c r="BG115" t="s">
        <v>3</v>
      </c>
      <c r="BH115">
        <v>3</v>
      </c>
      <c r="BI115">
        <v>1</v>
      </c>
      <c r="BJ115" t="s">
        <v>283</v>
      </c>
      <c r="BM115">
        <v>27001</v>
      </c>
      <c r="BN115">
        <v>0</v>
      </c>
      <c r="BO115" t="s">
        <v>3</v>
      </c>
      <c r="BP115">
        <v>0</v>
      </c>
      <c r="BQ115">
        <v>2</v>
      </c>
      <c r="BR115">
        <v>0</v>
      </c>
      <c r="BS115">
        <v>1</v>
      </c>
      <c r="BT115">
        <v>1</v>
      </c>
      <c r="BU115">
        <v>1</v>
      </c>
      <c r="BV115">
        <v>1</v>
      </c>
      <c r="BW115">
        <v>1</v>
      </c>
      <c r="BX115">
        <v>1</v>
      </c>
      <c r="BY115" t="s">
        <v>3</v>
      </c>
      <c r="BZ115">
        <v>142</v>
      </c>
      <c r="CA115">
        <v>95</v>
      </c>
      <c r="CE115">
        <v>0</v>
      </c>
      <c r="CF115">
        <v>0</v>
      </c>
      <c r="CG115">
        <v>0</v>
      </c>
      <c r="CM115">
        <v>0</v>
      </c>
      <c r="CN115" t="s">
        <v>3</v>
      </c>
      <c r="CO115">
        <v>0</v>
      </c>
      <c r="CP115">
        <f t="shared" si="96"/>
        <v>22341</v>
      </c>
      <c r="CQ115">
        <f t="shared" si="97"/>
        <v>444.5</v>
      </c>
      <c r="CR115">
        <f t="shared" si="98"/>
        <v>0</v>
      </c>
      <c r="CS115">
        <f t="shared" si="99"/>
        <v>0</v>
      </c>
      <c r="CT115">
        <f t="shared" si="100"/>
        <v>0</v>
      </c>
      <c r="CU115">
        <f t="shared" si="101"/>
        <v>0</v>
      </c>
      <c r="CV115">
        <f t="shared" si="102"/>
        <v>0</v>
      </c>
      <c r="CW115">
        <f t="shared" si="103"/>
        <v>0</v>
      </c>
      <c r="CX115">
        <f t="shared" si="104"/>
        <v>0</v>
      </c>
      <c r="CY115">
        <f t="shared" si="105"/>
        <v>0</v>
      </c>
      <c r="CZ115">
        <f t="shared" si="106"/>
        <v>0</v>
      </c>
      <c r="DC115" t="s">
        <v>3</v>
      </c>
      <c r="DD115" t="s">
        <v>3</v>
      </c>
      <c r="DE115" t="s">
        <v>3</v>
      </c>
      <c r="DF115" t="s">
        <v>3</v>
      </c>
      <c r="DG115" t="s">
        <v>3</v>
      </c>
      <c r="DH115" t="s">
        <v>3</v>
      </c>
      <c r="DI115" t="s">
        <v>3</v>
      </c>
      <c r="DJ115" t="s">
        <v>3</v>
      </c>
      <c r="DK115" t="s">
        <v>3</v>
      </c>
      <c r="DL115" t="s">
        <v>3</v>
      </c>
      <c r="DM115" t="s">
        <v>3</v>
      </c>
      <c r="DN115">
        <v>0</v>
      </c>
      <c r="DO115">
        <v>0</v>
      </c>
      <c r="DP115">
        <v>1</v>
      </c>
      <c r="DQ115">
        <v>1</v>
      </c>
      <c r="DU115">
        <v>1009</v>
      </c>
      <c r="DV115" t="s">
        <v>278</v>
      </c>
      <c r="DW115" t="s">
        <v>278</v>
      </c>
      <c r="DX115">
        <v>1000</v>
      </c>
      <c r="EE115">
        <v>48752256</v>
      </c>
      <c r="EF115">
        <v>2</v>
      </c>
      <c r="EG115" t="s">
        <v>37</v>
      </c>
      <c r="EH115">
        <v>0</v>
      </c>
      <c r="EI115" t="s">
        <v>3</v>
      </c>
      <c r="EJ115">
        <v>1</v>
      </c>
      <c r="EK115">
        <v>27001</v>
      </c>
      <c r="EL115" t="s">
        <v>87</v>
      </c>
      <c r="EM115" t="s">
        <v>88</v>
      </c>
      <c r="EO115" t="s">
        <v>3</v>
      </c>
      <c r="EQ115">
        <v>0</v>
      </c>
      <c r="ER115">
        <v>444.48</v>
      </c>
      <c r="ES115">
        <v>444.48</v>
      </c>
      <c r="ET115">
        <v>0</v>
      </c>
      <c r="EU115">
        <v>0</v>
      </c>
      <c r="EV115">
        <v>0</v>
      </c>
      <c r="EW115">
        <v>0</v>
      </c>
      <c r="EX115">
        <v>0</v>
      </c>
      <c r="FQ115">
        <v>0</v>
      </c>
      <c r="FR115">
        <f t="shared" si="107"/>
        <v>0</v>
      </c>
      <c r="FS115">
        <v>0</v>
      </c>
      <c r="FU115" t="s">
        <v>40</v>
      </c>
      <c r="FX115">
        <v>142</v>
      </c>
      <c r="FY115">
        <v>80.75</v>
      </c>
      <c r="GA115" t="s">
        <v>3</v>
      </c>
      <c r="GD115">
        <v>1</v>
      </c>
      <c r="GF115">
        <v>-1313825229</v>
      </c>
      <c r="GG115">
        <v>2</v>
      </c>
      <c r="GH115">
        <v>1</v>
      </c>
      <c r="GI115">
        <v>-2</v>
      </c>
      <c r="GJ115">
        <v>0</v>
      </c>
      <c r="GK115">
        <v>0</v>
      </c>
      <c r="GL115">
        <f t="shared" si="108"/>
        <v>0</v>
      </c>
      <c r="GM115">
        <f t="shared" si="109"/>
        <v>22341</v>
      </c>
      <c r="GN115">
        <f t="shared" si="110"/>
        <v>22341</v>
      </c>
      <c r="GO115">
        <f t="shared" si="111"/>
        <v>0</v>
      </c>
      <c r="GP115">
        <f t="shared" si="112"/>
        <v>0</v>
      </c>
      <c r="GR115">
        <v>0</v>
      </c>
      <c r="GS115">
        <v>3</v>
      </c>
      <c r="GT115">
        <v>0</v>
      </c>
      <c r="GU115" t="s">
        <v>3</v>
      </c>
      <c r="GV115">
        <f t="shared" si="113"/>
        <v>0</v>
      </c>
      <c r="GW115">
        <v>1</v>
      </c>
      <c r="GX115">
        <f t="shared" si="114"/>
        <v>0</v>
      </c>
      <c r="HA115">
        <v>0</v>
      </c>
      <c r="HB115">
        <v>0</v>
      </c>
      <c r="HC115">
        <f t="shared" si="115"/>
        <v>0</v>
      </c>
      <c r="IK115">
        <v>0</v>
      </c>
    </row>
    <row r="116" spans="1:245" x14ac:dyDescent="0.2">
      <c r="A116">
        <v>17</v>
      </c>
      <c r="B116">
        <v>1</v>
      </c>
      <c r="C116">
        <f>ROW(SmtRes!A130)</f>
        <v>130</v>
      </c>
      <c r="D116">
        <f>ROW(EtalonRes!A126)</f>
        <v>126</v>
      </c>
      <c r="E116" t="s">
        <v>284</v>
      </c>
      <c r="F116" t="s">
        <v>285</v>
      </c>
      <c r="G116" t="s">
        <v>286</v>
      </c>
      <c r="H116" t="s">
        <v>246</v>
      </c>
      <c r="I116">
        <f>ROUND((I113*1000)/1000,4)</f>
        <v>0.52029999999999998</v>
      </c>
      <c r="J116">
        <v>0</v>
      </c>
      <c r="O116">
        <f t="shared" si="79"/>
        <v>5322</v>
      </c>
      <c r="P116">
        <f t="shared" si="80"/>
        <v>5318</v>
      </c>
      <c r="Q116">
        <f t="shared" si="81"/>
        <v>3</v>
      </c>
      <c r="R116">
        <f t="shared" si="82"/>
        <v>0</v>
      </c>
      <c r="S116">
        <f t="shared" si="83"/>
        <v>1</v>
      </c>
      <c r="T116">
        <f t="shared" si="84"/>
        <v>0</v>
      </c>
      <c r="U116">
        <f t="shared" si="85"/>
        <v>9.3653999999999987E-2</v>
      </c>
      <c r="V116">
        <f t="shared" si="86"/>
        <v>0</v>
      </c>
      <c r="W116">
        <f t="shared" si="87"/>
        <v>0</v>
      </c>
      <c r="X116">
        <f t="shared" si="88"/>
        <v>1</v>
      </c>
      <c r="Y116">
        <f t="shared" si="89"/>
        <v>1</v>
      </c>
      <c r="AA116">
        <v>50256141</v>
      </c>
      <c r="AB116">
        <f t="shared" si="90"/>
        <v>10229.200000000001</v>
      </c>
      <c r="AC116">
        <f>ROUND(((ES116*2)),1)</f>
        <v>10221.6</v>
      </c>
      <c r="AD116">
        <f>ROUND(((((ET116*2))-((EU116*2)))+AE116),1)</f>
        <v>6.2</v>
      </c>
      <c r="AE116">
        <f>ROUND(((EU116*2)),1)</f>
        <v>0</v>
      </c>
      <c r="AF116">
        <f>ROUND(((EV116*2)),1)</f>
        <v>1.4</v>
      </c>
      <c r="AG116">
        <f t="shared" si="92"/>
        <v>0</v>
      </c>
      <c r="AH116">
        <f>((EW116*2))</f>
        <v>0.18</v>
      </c>
      <c r="AI116">
        <f>((EX116*2))</f>
        <v>0</v>
      </c>
      <c r="AJ116">
        <f t="shared" si="95"/>
        <v>0</v>
      </c>
      <c r="AK116">
        <v>5114.6000000000004</v>
      </c>
      <c r="AL116">
        <v>5110.8</v>
      </c>
      <c r="AM116">
        <v>3.1</v>
      </c>
      <c r="AN116">
        <v>0</v>
      </c>
      <c r="AO116">
        <v>0.7</v>
      </c>
      <c r="AP116">
        <v>0</v>
      </c>
      <c r="AQ116">
        <v>0.09</v>
      </c>
      <c r="AR116">
        <v>0</v>
      </c>
      <c r="AS116">
        <v>0</v>
      </c>
      <c r="AT116">
        <v>142</v>
      </c>
      <c r="AU116">
        <v>81</v>
      </c>
      <c r="AV116">
        <v>1</v>
      </c>
      <c r="AW116">
        <v>1</v>
      </c>
      <c r="AZ116">
        <v>1</v>
      </c>
      <c r="BA116">
        <v>1</v>
      </c>
      <c r="BB116">
        <v>1</v>
      </c>
      <c r="BC116">
        <v>1</v>
      </c>
      <c r="BD116" t="s">
        <v>3</v>
      </c>
      <c r="BE116" t="s">
        <v>3</v>
      </c>
      <c r="BF116" t="s">
        <v>3</v>
      </c>
      <c r="BG116" t="s">
        <v>3</v>
      </c>
      <c r="BH116">
        <v>0</v>
      </c>
      <c r="BI116">
        <v>1</v>
      </c>
      <c r="BJ116" t="s">
        <v>287</v>
      </c>
      <c r="BM116">
        <v>27001</v>
      </c>
      <c r="BN116">
        <v>0</v>
      </c>
      <c r="BO116" t="s">
        <v>3</v>
      </c>
      <c r="BP116">
        <v>0</v>
      </c>
      <c r="BQ116">
        <v>2</v>
      </c>
      <c r="BR116">
        <v>0</v>
      </c>
      <c r="BS116">
        <v>1</v>
      </c>
      <c r="BT116">
        <v>1</v>
      </c>
      <c r="BU116">
        <v>1</v>
      </c>
      <c r="BV116">
        <v>1</v>
      </c>
      <c r="BW116">
        <v>1</v>
      </c>
      <c r="BX116">
        <v>1</v>
      </c>
      <c r="BY116" t="s">
        <v>3</v>
      </c>
      <c r="BZ116">
        <v>142</v>
      </c>
      <c r="CA116">
        <v>95</v>
      </c>
      <c r="CE116">
        <v>0</v>
      </c>
      <c r="CF116">
        <v>0</v>
      </c>
      <c r="CG116">
        <v>0</v>
      </c>
      <c r="CM116">
        <v>0</v>
      </c>
      <c r="CN116" t="s">
        <v>3</v>
      </c>
      <c r="CO116">
        <v>0</v>
      </c>
      <c r="CP116">
        <f t="shared" si="96"/>
        <v>5322</v>
      </c>
      <c r="CQ116">
        <f t="shared" si="97"/>
        <v>10221.6</v>
      </c>
      <c r="CR116">
        <f t="shared" si="98"/>
        <v>6.2</v>
      </c>
      <c r="CS116">
        <f t="shared" si="99"/>
        <v>0</v>
      </c>
      <c r="CT116">
        <f t="shared" si="100"/>
        <v>1.4</v>
      </c>
      <c r="CU116">
        <f t="shared" si="101"/>
        <v>0</v>
      </c>
      <c r="CV116">
        <f t="shared" si="102"/>
        <v>0.18</v>
      </c>
      <c r="CW116">
        <f t="shared" si="103"/>
        <v>0</v>
      </c>
      <c r="CX116">
        <f t="shared" si="104"/>
        <v>0</v>
      </c>
      <c r="CY116">
        <f t="shared" si="105"/>
        <v>1.42</v>
      </c>
      <c r="CZ116">
        <f t="shared" si="106"/>
        <v>0.81</v>
      </c>
      <c r="DC116" t="s">
        <v>3</v>
      </c>
      <c r="DD116" t="s">
        <v>288</v>
      </c>
      <c r="DE116" t="s">
        <v>289</v>
      </c>
      <c r="DF116" t="s">
        <v>289</v>
      </c>
      <c r="DG116" t="s">
        <v>289</v>
      </c>
      <c r="DH116" t="s">
        <v>3</v>
      </c>
      <c r="DI116" t="s">
        <v>289</v>
      </c>
      <c r="DJ116" t="s">
        <v>289</v>
      </c>
      <c r="DK116" t="s">
        <v>3</v>
      </c>
      <c r="DL116" t="s">
        <v>3</v>
      </c>
      <c r="DM116" t="s">
        <v>3</v>
      </c>
      <c r="DN116">
        <v>0</v>
      </c>
      <c r="DO116">
        <v>0</v>
      </c>
      <c r="DP116">
        <v>1</v>
      </c>
      <c r="DQ116">
        <v>1</v>
      </c>
      <c r="DU116">
        <v>1013</v>
      </c>
      <c r="DV116" t="s">
        <v>246</v>
      </c>
      <c r="DW116" t="s">
        <v>246</v>
      </c>
      <c r="DX116">
        <v>1</v>
      </c>
      <c r="EE116">
        <v>48752256</v>
      </c>
      <c r="EF116">
        <v>2</v>
      </c>
      <c r="EG116" t="s">
        <v>37</v>
      </c>
      <c r="EH116">
        <v>0</v>
      </c>
      <c r="EI116" t="s">
        <v>3</v>
      </c>
      <c r="EJ116">
        <v>1</v>
      </c>
      <c r="EK116">
        <v>27001</v>
      </c>
      <c r="EL116" t="s">
        <v>87</v>
      </c>
      <c r="EM116" t="s">
        <v>88</v>
      </c>
      <c r="EO116" t="s">
        <v>3</v>
      </c>
      <c r="EQ116">
        <v>131072</v>
      </c>
      <c r="ER116">
        <v>5114.6000000000004</v>
      </c>
      <c r="ES116">
        <v>5110.8</v>
      </c>
      <c r="ET116">
        <v>3.1</v>
      </c>
      <c r="EU116">
        <v>0</v>
      </c>
      <c r="EV116">
        <v>0.7</v>
      </c>
      <c r="EW116">
        <v>0.09</v>
      </c>
      <c r="EX116">
        <v>0</v>
      </c>
      <c r="EY116">
        <v>0</v>
      </c>
      <c r="FQ116">
        <v>0</v>
      </c>
      <c r="FR116">
        <f t="shared" si="107"/>
        <v>0</v>
      </c>
      <c r="FS116">
        <v>0</v>
      </c>
      <c r="FU116" t="s">
        <v>40</v>
      </c>
      <c r="FX116">
        <v>142</v>
      </c>
      <c r="FY116">
        <v>80.75</v>
      </c>
      <c r="GA116" t="s">
        <v>3</v>
      </c>
      <c r="GD116">
        <v>1</v>
      </c>
      <c r="GF116">
        <v>1270483884</v>
      </c>
      <c r="GG116">
        <v>2</v>
      </c>
      <c r="GH116">
        <v>1</v>
      </c>
      <c r="GI116">
        <v>-2</v>
      </c>
      <c r="GJ116">
        <v>0</v>
      </c>
      <c r="GK116">
        <v>0</v>
      </c>
      <c r="GL116">
        <f t="shared" si="108"/>
        <v>0</v>
      </c>
      <c r="GM116">
        <f t="shared" si="109"/>
        <v>5324</v>
      </c>
      <c r="GN116">
        <f t="shared" si="110"/>
        <v>5324</v>
      </c>
      <c r="GO116">
        <f t="shared" si="111"/>
        <v>0</v>
      </c>
      <c r="GP116">
        <f t="shared" si="112"/>
        <v>0</v>
      </c>
      <c r="GR116">
        <v>0</v>
      </c>
      <c r="GS116">
        <v>3</v>
      </c>
      <c r="GT116">
        <v>0</v>
      </c>
      <c r="GU116" t="s">
        <v>3</v>
      </c>
      <c r="GV116">
        <f t="shared" si="113"/>
        <v>0</v>
      </c>
      <c r="GW116">
        <v>1</v>
      </c>
      <c r="GX116">
        <f t="shared" si="114"/>
        <v>0</v>
      </c>
      <c r="HA116">
        <v>0</v>
      </c>
      <c r="HB116">
        <v>0</v>
      </c>
      <c r="HC116">
        <f t="shared" si="115"/>
        <v>0</v>
      </c>
      <c r="IK116">
        <v>0</v>
      </c>
    </row>
    <row r="117" spans="1:245" x14ac:dyDescent="0.2">
      <c r="A117">
        <v>18</v>
      </c>
      <c r="B117">
        <v>1</v>
      </c>
      <c r="C117">
        <v>129</v>
      </c>
      <c r="E117" t="s">
        <v>290</v>
      </c>
      <c r="F117" t="s">
        <v>276</v>
      </c>
      <c r="G117" t="s">
        <v>277</v>
      </c>
      <c r="H117" t="s">
        <v>278</v>
      </c>
      <c r="I117">
        <f>I116*J117</f>
        <v>-12.59126</v>
      </c>
      <c r="J117">
        <v>-24.2</v>
      </c>
      <c r="O117">
        <f t="shared" si="79"/>
        <v>-5316</v>
      </c>
      <c r="P117">
        <f t="shared" si="80"/>
        <v>-5316</v>
      </c>
      <c r="Q117">
        <f t="shared" si="81"/>
        <v>0</v>
      </c>
      <c r="R117">
        <f t="shared" si="82"/>
        <v>0</v>
      </c>
      <c r="S117">
        <f t="shared" si="83"/>
        <v>0</v>
      </c>
      <c r="T117">
        <f t="shared" si="84"/>
        <v>0</v>
      </c>
      <c r="U117">
        <f t="shared" si="85"/>
        <v>0</v>
      </c>
      <c r="V117">
        <f t="shared" si="86"/>
        <v>0</v>
      </c>
      <c r="W117">
        <f t="shared" si="87"/>
        <v>0</v>
      </c>
      <c r="X117">
        <f t="shared" si="88"/>
        <v>0</v>
      </c>
      <c r="Y117">
        <f t="shared" si="89"/>
        <v>0</v>
      </c>
      <c r="AA117">
        <v>50256141</v>
      </c>
      <c r="AB117">
        <f t="shared" si="90"/>
        <v>422.2</v>
      </c>
      <c r="AC117">
        <f t="shared" ref="AC117:AC122" si="122">ROUND((ES117),1)</f>
        <v>422.2</v>
      </c>
      <c r="AD117">
        <f t="shared" ref="AD117:AD122" si="123">ROUND((((ET117)-(EU117))+AE117),1)</f>
        <v>0</v>
      </c>
      <c r="AE117">
        <f t="shared" ref="AE117:AF122" si="124">ROUND((EU117),1)</f>
        <v>0</v>
      </c>
      <c r="AF117">
        <f t="shared" si="124"/>
        <v>0</v>
      </c>
      <c r="AG117">
        <f t="shared" si="92"/>
        <v>0</v>
      </c>
      <c r="AH117">
        <f t="shared" ref="AH117:AI122" si="125">(EW117)</f>
        <v>0</v>
      </c>
      <c r="AI117">
        <f t="shared" si="125"/>
        <v>0</v>
      </c>
      <c r="AJ117">
        <f t="shared" si="95"/>
        <v>0</v>
      </c>
      <c r="AK117">
        <v>422.2</v>
      </c>
      <c r="AL117">
        <v>422.2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142</v>
      </c>
      <c r="AU117">
        <v>81</v>
      </c>
      <c r="AV117">
        <v>1</v>
      </c>
      <c r="AW117">
        <v>1</v>
      </c>
      <c r="AZ117">
        <v>1</v>
      </c>
      <c r="BA117">
        <v>1</v>
      </c>
      <c r="BB117">
        <v>1</v>
      </c>
      <c r="BC117">
        <v>1</v>
      </c>
      <c r="BD117" t="s">
        <v>3</v>
      </c>
      <c r="BE117" t="s">
        <v>3</v>
      </c>
      <c r="BF117" t="s">
        <v>3</v>
      </c>
      <c r="BG117" t="s">
        <v>3</v>
      </c>
      <c r="BH117">
        <v>3</v>
      </c>
      <c r="BI117">
        <v>1</v>
      </c>
      <c r="BJ117" t="s">
        <v>279</v>
      </c>
      <c r="BM117">
        <v>27001</v>
      </c>
      <c r="BN117">
        <v>0</v>
      </c>
      <c r="BO117" t="s">
        <v>3</v>
      </c>
      <c r="BP117">
        <v>0</v>
      </c>
      <c r="BQ117">
        <v>2</v>
      </c>
      <c r="BR117">
        <v>1</v>
      </c>
      <c r="BS117">
        <v>1</v>
      </c>
      <c r="BT117">
        <v>1</v>
      </c>
      <c r="BU117">
        <v>1</v>
      </c>
      <c r="BV117">
        <v>1</v>
      </c>
      <c r="BW117">
        <v>1</v>
      </c>
      <c r="BX117">
        <v>1</v>
      </c>
      <c r="BY117" t="s">
        <v>3</v>
      </c>
      <c r="BZ117">
        <v>142</v>
      </c>
      <c r="CA117">
        <v>95</v>
      </c>
      <c r="CE117">
        <v>0</v>
      </c>
      <c r="CF117">
        <v>0</v>
      </c>
      <c r="CG117">
        <v>0</v>
      </c>
      <c r="CM117">
        <v>0</v>
      </c>
      <c r="CN117" t="s">
        <v>3</v>
      </c>
      <c r="CO117">
        <v>0</v>
      </c>
      <c r="CP117">
        <f t="shared" si="96"/>
        <v>-5316</v>
      </c>
      <c r="CQ117">
        <f t="shared" si="97"/>
        <v>422.2</v>
      </c>
      <c r="CR117">
        <f t="shared" si="98"/>
        <v>0</v>
      </c>
      <c r="CS117">
        <f t="shared" si="99"/>
        <v>0</v>
      </c>
      <c r="CT117">
        <f t="shared" si="100"/>
        <v>0</v>
      </c>
      <c r="CU117">
        <f t="shared" si="101"/>
        <v>0</v>
      </c>
      <c r="CV117">
        <f t="shared" si="102"/>
        <v>0</v>
      </c>
      <c r="CW117">
        <f t="shared" si="103"/>
        <v>0</v>
      </c>
      <c r="CX117">
        <f t="shared" si="104"/>
        <v>0</v>
      </c>
      <c r="CY117">
        <f t="shared" si="105"/>
        <v>0</v>
      </c>
      <c r="CZ117">
        <f t="shared" si="106"/>
        <v>0</v>
      </c>
      <c r="DC117" t="s">
        <v>3</v>
      </c>
      <c r="DD117" t="s">
        <v>3</v>
      </c>
      <c r="DE117" t="s">
        <v>3</v>
      </c>
      <c r="DF117" t="s">
        <v>3</v>
      </c>
      <c r="DG117" t="s">
        <v>3</v>
      </c>
      <c r="DH117" t="s">
        <v>3</v>
      </c>
      <c r="DI117" t="s">
        <v>3</v>
      </c>
      <c r="DJ117" t="s">
        <v>3</v>
      </c>
      <c r="DK117" t="s">
        <v>3</v>
      </c>
      <c r="DL117" t="s">
        <v>3</v>
      </c>
      <c r="DM117" t="s">
        <v>3</v>
      </c>
      <c r="DN117">
        <v>0</v>
      </c>
      <c r="DO117">
        <v>0</v>
      </c>
      <c r="DP117">
        <v>1</v>
      </c>
      <c r="DQ117">
        <v>1</v>
      </c>
      <c r="DU117">
        <v>1009</v>
      </c>
      <c r="DV117" t="s">
        <v>278</v>
      </c>
      <c r="DW117" t="s">
        <v>278</v>
      </c>
      <c r="DX117">
        <v>1000</v>
      </c>
      <c r="EE117">
        <v>48752256</v>
      </c>
      <c r="EF117">
        <v>2</v>
      </c>
      <c r="EG117" t="s">
        <v>37</v>
      </c>
      <c r="EH117">
        <v>0</v>
      </c>
      <c r="EI117" t="s">
        <v>3</v>
      </c>
      <c r="EJ117">
        <v>1</v>
      </c>
      <c r="EK117">
        <v>27001</v>
      </c>
      <c r="EL117" t="s">
        <v>87</v>
      </c>
      <c r="EM117" t="s">
        <v>88</v>
      </c>
      <c r="EO117" t="s">
        <v>3</v>
      </c>
      <c r="EQ117">
        <v>0</v>
      </c>
      <c r="ER117">
        <v>422.2</v>
      </c>
      <c r="ES117">
        <v>422.2</v>
      </c>
      <c r="ET117">
        <v>0</v>
      </c>
      <c r="EU117">
        <v>0</v>
      </c>
      <c r="EV117">
        <v>0</v>
      </c>
      <c r="EW117">
        <v>0</v>
      </c>
      <c r="EX117">
        <v>0</v>
      </c>
      <c r="FQ117">
        <v>0</v>
      </c>
      <c r="FR117">
        <f t="shared" si="107"/>
        <v>0</v>
      </c>
      <c r="FS117">
        <v>0</v>
      </c>
      <c r="FU117" t="s">
        <v>40</v>
      </c>
      <c r="FX117">
        <v>142</v>
      </c>
      <c r="FY117">
        <v>80.75</v>
      </c>
      <c r="GA117" t="s">
        <v>3</v>
      </c>
      <c r="GD117">
        <v>1</v>
      </c>
      <c r="GF117">
        <v>256039489</v>
      </c>
      <c r="GG117">
        <v>2</v>
      </c>
      <c r="GH117">
        <v>1</v>
      </c>
      <c r="GI117">
        <v>-2</v>
      </c>
      <c r="GJ117">
        <v>0</v>
      </c>
      <c r="GK117">
        <v>0</v>
      </c>
      <c r="GL117">
        <f t="shared" si="108"/>
        <v>0</v>
      </c>
      <c r="GM117">
        <f t="shared" si="109"/>
        <v>-5316</v>
      </c>
      <c r="GN117">
        <f t="shared" si="110"/>
        <v>-5316</v>
      </c>
      <c r="GO117">
        <f t="shared" si="111"/>
        <v>0</v>
      </c>
      <c r="GP117">
        <f t="shared" si="112"/>
        <v>0</v>
      </c>
      <c r="GR117">
        <v>0</v>
      </c>
      <c r="GS117">
        <v>3</v>
      </c>
      <c r="GT117">
        <v>0</v>
      </c>
      <c r="GU117" t="s">
        <v>3</v>
      </c>
      <c r="GV117">
        <f t="shared" si="113"/>
        <v>0</v>
      </c>
      <c r="GW117">
        <v>1</v>
      </c>
      <c r="GX117">
        <f t="shared" si="114"/>
        <v>0</v>
      </c>
      <c r="HA117">
        <v>0</v>
      </c>
      <c r="HB117">
        <v>0</v>
      </c>
      <c r="HC117">
        <f t="shared" si="115"/>
        <v>0</v>
      </c>
      <c r="IK117">
        <v>0</v>
      </c>
    </row>
    <row r="118" spans="1:245" x14ac:dyDescent="0.2">
      <c r="A118">
        <v>18</v>
      </c>
      <c r="B118">
        <v>1</v>
      </c>
      <c r="C118">
        <v>130</v>
      </c>
      <c r="E118" t="s">
        <v>291</v>
      </c>
      <c r="F118" t="s">
        <v>281</v>
      </c>
      <c r="G118" t="s">
        <v>282</v>
      </c>
      <c r="H118" t="s">
        <v>278</v>
      </c>
      <c r="I118">
        <f>I116*J118</f>
        <v>12.59126</v>
      </c>
      <c r="J118">
        <v>24.2</v>
      </c>
      <c r="O118">
        <f t="shared" si="79"/>
        <v>5597</v>
      </c>
      <c r="P118">
        <f t="shared" si="80"/>
        <v>5597</v>
      </c>
      <c r="Q118">
        <f t="shared" si="81"/>
        <v>0</v>
      </c>
      <c r="R118">
        <f t="shared" si="82"/>
        <v>0</v>
      </c>
      <c r="S118">
        <f t="shared" si="83"/>
        <v>0</v>
      </c>
      <c r="T118">
        <f t="shared" si="84"/>
        <v>0</v>
      </c>
      <c r="U118">
        <f t="shared" si="85"/>
        <v>0</v>
      </c>
      <c r="V118">
        <f t="shared" si="86"/>
        <v>0</v>
      </c>
      <c r="W118">
        <f t="shared" si="87"/>
        <v>0</v>
      </c>
      <c r="X118">
        <f t="shared" si="88"/>
        <v>0</v>
      </c>
      <c r="Y118">
        <f t="shared" si="89"/>
        <v>0</v>
      </c>
      <c r="AA118">
        <v>50256141</v>
      </c>
      <c r="AB118">
        <f t="shared" si="90"/>
        <v>444.5</v>
      </c>
      <c r="AC118">
        <f t="shared" si="122"/>
        <v>444.5</v>
      </c>
      <c r="AD118">
        <f t="shared" si="123"/>
        <v>0</v>
      </c>
      <c r="AE118">
        <f t="shared" si="124"/>
        <v>0</v>
      </c>
      <c r="AF118">
        <f t="shared" si="124"/>
        <v>0</v>
      </c>
      <c r="AG118">
        <f t="shared" si="92"/>
        <v>0</v>
      </c>
      <c r="AH118">
        <f t="shared" si="125"/>
        <v>0</v>
      </c>
      <c r="AI118">
        <f t="shared" si="125"/>
        <v>0</v>
      </c>
      <c r="AJ118">
        <f t="shared" si="95"/>
        <v>0</v>
      </c>
      <c r="AK118">
        <v>444.48</v>
      </c>
      <c r="AL118">
        <v>444.48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142</v>
      </c>
      <c r="AU118">
        <v>81</v>
      </c>
      <c r="AV118">
        <v>1</v>
      </c>
      <c r="AW118">
        <v>1</v>
      </c>
      <c r="AZ118">
        <v>1</v>
      </c>
      <c r="BA118">
        <v>1</v>
      </c>
      <c r="BB118">
        <v>1</v>
      </c>
      <c r="BC118">
        <v>1</v>
      </c>
      <c r="BD118" t="s">
        <v>3</v>
      </c>
      <c r="BE118" t="s">
        <v>3</v>
      </c>
      <c r="BF118" t="s">
        <v>3</v>
      </c>
      <c r="BG118" t="s">
        <v>3</v>
      </c>
      <c r="BH118">
        <v>3</v>
      </c>
      <c r="BI118">
        <v>1</v>
      </c>
      <c r="BJ118" t="s">
        <v>283</v>
      </c>
      <c r="BM118">
        <v>27001</v>
      </c>
      <c r="BN118">
        <v>0</v>
      </c>
      <c r="BO118" t="s">
        <v>3</v>
      </c>
      <c r="BP118">
        <v>0</v>
      </c>
      <c r="BQ118">
        <v>2</v>
      </c>
      <c r="BR118">
        <v>0</v>
      </c>
      <c r="BS118">
        <v>1</v>
      </c>
      <c r="BT118">
        <v>1</v>
      </c>
      <c r="BU118">
        <v>1</v>
      </c>
      <c r="BV118">
        <v>1</v>
      </c>
      <c r="BW118">
        <v>1</v>
      </c>
      <c r="BX118">
        <v>1</v>
      </c>
      <c r="BY118" t="s">
        <v>3</v>
      </c>
      <c r="BZ118">
        <v>142</v>
      </c>
      <c r="CA118">
        <v>95</v>
      </c>
      <c r="CE118">
        <v>0</v>
      </c>
      <c r="CF118">
        <v>0</v>
      </c>
      <c r="CG118">
        <v>0</v>
      </c>
      <c r="CM118">
        <v>0</v>
      </c>
      <c r="CN118" t="s">
        <v>3</v>
      </c>
      <c r="CO118">
        <v>0</v>
      </c>
      <c r="CP118">
        <f t="shared" si="96"/>
        <v>5597</v>
      </c>
      <c r="CQ118">
        <f t="shared" si="97"/>
        <v>444.5</v>
      </c>
      <c r="CR118">
        <f t="shared" si="98"/>
        <v>0</v>
      </c>
      <c r="CS118">
        <f t="shared" si="99"/>
        <v>0</v>
      </c>
      <c r="CT118">
        <f t="shared" si="100"/>
        <v>0</v>
      </c>
      <c r="CU118">
        <f t="shared" si="101"/>
        <v>0</v>
      </c>
      <c r="CV118">
        <f t="shared" si="102"/>
        <v>0</v>
      </c>
      <c r="CW118">
        <f t="shared" si="103"/>
        <v>0</v>
      </c>
      <c r="CX118">
        <f t="shared" si="104"/>
        <v>0</v>
      </c>
      <c r="CY118">
        <f t="shared" si="105"/>
        <v>0</v>
      </c>
      <c r="CZ118">
        <f t="shared" si="106"/>
        <v>0</v>
      </c>
      <c r="DC118" t="s">
        <v>3</v>
      </c>
      <c r="DD118" t="s">
        <v>3</v>
      </c>
      <c r="DE118" t="s">
        <v>3</v>
      </c>
      <c r="DF118" t="s">
        <v>3</v>
      </c>
      <c r="DG118" t="s">
        <v>3</v>
      </c>
      <c r="DH118" t="s">
        <v>3</v>
      </c>
      <c r="DI118" t="s">
        <v>3</v>
      </c>
      <c r="DJ118" t="s">
        <v>3</v>
      </c>
      <c r="DK118" t="s">
        <v>3</v>
      </c>
      <c r="DL118" t="s">
        <v>3</v>
      </c>
      <c r="DM118" t="s">
        <v>3</v>
      </c>
      <c r="DN118">
        <v>0</v>
      </c>
      <c r="DO118">
        <v>0</v>
      </c>
      <c r="DP118">
        <v>1</v>
      </c>
      <c r="DQ118">
        <v>1</v>
      </c>
      <c r="DU118">
        <v>1009</v>
      </c>
      <c r="DV118" t="s">
        <v>278</v>
      </c>
      <c r="DW118" t="s">
        <v>278</v>
      </c>
      <c r="DX118">
        <v>1000</v>
      </c>
      <c r="EE118">
        <v>48752256</v>
      </c>
      <c r="EF118">
        <v>2</v>
      </c>
      <c r="EG118" t="s">
        <v>37</v>
      </c>
      <c r="EH118">
        <v>0</v>
      </c>
      <c r="EI118" t="s">
        <v>3</v>
      </c>
      <c r="EJ118">
        <v>1</v>
      </c>
      <c r="EK118">
        <v>27001</v>
      </c>
      <c r="EL118" t="s">
        <v>87</v>
      </c>
      <c r="EM118" t="s">
        <v>88</v>
      </c>
      <c r="EO118" t="s">
        <v>3</v>
      </c>
      <c r="EQ118">
        <v>0</v>
      </c>
      <c r="ER118">
        <v>444.48</v>
      </c>
      <c r="ES118">
        <v>444.48</v>
      </c>
      <c r="ET118">
        <v>0</v>
      </c>
      <c r="EU118">
        <v>0</v>
      </c>
      <c r="EV118">
        <v>0</v>
      </c>
      <c r="EW118">
        <v>0</v>
      </c>
      <c r="EX118">
        <v>0</v>
      </c>
      <c r="FQ118">
        <v>0</v>
      </c>
      <c r="FR118">
        <f t="shared" si="107"/>
        <v>0</v>
      </c>
      <c r="FS118">
        <v>0</v>
      </c>
      <c r="FU118" t="s">
        <v>40</v>
      </c>
      <c r="FX118">
        <v>142</v>
      </c>
      <c r="FY118">
        <v>80.75</v>
      </c>
      <c r="GA118" t="s">
        <v>3</v>
      </c>
      <c r="GD118">
        <v>1</v>
      </c>
      <c r="GF118">
        <v>-1313825229</v>
      </c>
      <c r="GG118">
        <v>2</v>
      </c>
      <c r="GH118">
        <v>1</v>
      </c>
      <c r="GI118">
        <v>-2</v>
      </c>
      <c r="GJ118">
        <v>0</v>
      </c>
      <c r="GK118">
        <v>0</v>
      </c>
      <c r="GL118">
        <f t="shared" si="108"/>
        <v>0</v>
      </c>
      <c r="GM118">
        <f t="shared" si="109"/>
        <v>5597</v>
      </c>
      <c r="GN118">
        <f t="shared" si="110"/>
        <v>5597</v>
      </c>
      <c r="GO118">
        <f t="shared" si="111"/>
        <v>0</v>
      </c>
      <c r="GP118">
        <f t="shared" si="112"/>
        <v>0</v>
      </c>
      <c r="GR118">
        <v>0</v>
      </c>
      <c r="GS118">
        <v>3</v>
      </c>
      <c r="GT118">
        <v>0</v>
      </c>
      <c r="GU118" t="s">
        <v>3</v>
      </c>
      <c r="GV118">
        <f t="shared" si="113"/>
        <v>0</v>
      </c>
      <c r="GW118">
        <v>1</v>
      </c>
      <c r="GX118">
        <f t="shared" si="114"/>
        <v>0</v>
      </c>
      <c r="HA118">
        <v>0</v>
      </c>
      <c r="HB118">
        <v>0</v>
      </c>
      <c r="HC118">
        <f t="shared" si="115"/>
        <v>0</v>
      </c>
      <c r="IK118">
        <v>0</v>
      </c>
    </row>
    <row r="119" spans="1:245" x14ac:dyDescent="0.2">
      <c r="A119">
        <v>17</v>
      </c>
      <c r="B119">
        <v>1</v>
      </c>
      <c r="C119">
        <f>ROW(SmtRes!A137)</f>
        <v>137</v>
      </c>
      <c r="D119">
        <f>ROW(EtalonRes!A132)</f>
        <v>132</v>
      </c>
      <c r="E119" t="s">
        <v>292</v>
      </c>
      <c r="F119" t="s">
        <v>293</v>
      </c>
      <c r="G119" t="s">
        <v>294</v>
      </c>
      <c r="H119" t="s">
        <v>295</v>
      </c>
      <c r="I119">
        <f>ROUND(520.3/100,4)</f>
        <v>5.2030000000000003</v>
      </c>
      <c r="J119">
        <v>0</v>
      </c>
      <c r="O119">
        <f t="shared" si="79"/>
        <v>6995</v>
      </c>
      <c r="P119">
        <f t="shared" si="80"/>
        <v>5439</v>
      </c>
      <c r="Q119">
        <f t="shared" si="81"/>
        <v>228</v>
      </c>
      <c r="R119">
        <f t="shared" si="82"/>
        <v>87</v>
      </c>
      <c r="S119">
        <f t="shared" si="83"/>
        <v>1328</v>
      </c>
      <c r="T119">
        <f t="shared" si="84"/>
        <v>0</v>
      </c>
      <c r="U119">
        <f t="shared" si="85"/>
        <v>205.57052999999999</v>
      </c>
      <c r="V119">
        <f t="shared" si="86"/>
        <v>6.6078100000000006</v>
      </c>
      <c r="W119">
        <f t="shared" si="87"/>
        <v>0</v>
      </c>
      <c r="X119">
        <f t="shared" si="88"/>
        <v>1740</v>
      </c>
      <c r="Y119">
        <f t="shared" si="89"/>
        <v>906</v>
      </c>
      <c r="AA119">
        <v>50256141</v>
      </c>
      <c r="AB119">
        <f t="shared" si="90"/>
        <v>1344.5</v>
      </c>
      <c r="AC119">
        <f t="shared" si="122"/>
        <v>1045.4000000000001</v>
      </c>
      <c r="AD119">
        <f t="shared" si="123"/>
        <v>43.9</v>
      </c>
      <c r="AE119">
        <f t="shared" si="124"/>
        <v>16.8</v>
      </c>
      <c r="AF119">
        <f t="shared" si="124"/>
        <v>255.2</v>
      </c>
      <c r="AG119">
        <f t="shared" si="92"/>
        <v>0</v>
      </c>
      <c r="AH119">
        <f t="shared" si="125"/>
        <v>39.51</v>
      </c>
      <c r="AI119">
        <f t="shared" si="125"/>
        <v>1.27</v>
      </c>
      <c r="AJ119">
        <f t="shared" si="95"/>
        <v>0</v>
      </c>
      <c r="AK119">
        <v>1344.58</v>
      </c>
      <c r="AL119">
        <v>1045.3900000000001</v>
      </c>
      <c r="AM119">
        <v>43.96</v>
      </c>
      <c r="AN119">
        <v>16.84</v>
      </c>
      <c r="AO119">
        <v>255.23</v>
      </c>
      <c r="AP119">
        <v>0</v>
      </c>
      <c r="AQ119">
        <v>39.51</v>
      </c>
      <c r="AR119">
        <v>1.27</v>
      </c>
      <c r="AS119">
        <v>0</v>
      </c>
      <c r="AT119">
        <v>123</v>
      </c>
      <c r="AU119">
        <v>64</v>
      </c>
      <c r="AV119">
        <v>1</v>
      </c>
      <c r="AW119">
        <v>1</v>
      </c>
      <c r="AZ119">
        <v>1</v>
      </c>
      <c r="BA119">
        <v>1</v>
      </c>
      <c r="BB119">
        <v>1</v>
      </c>
      <c r="BC119">
        <v>1</v>
      </c>
      <c r="BD119" t="s">
        <v>3</v>
      </c>
      <c r="BE119" t="s">
        <v>3</v>
      </c>
      <c r="BF119" t="s">
        <v>3</v>
      </c>
      <c r="BG119" t="s">
        <v>3</v>
      </c>
      <c r="BH119">
        <v>0</v>
      </c>
      <c r="BI119">
        <v>1</v>
      </c>
      <c r="BJ119" t="s">
        <v>296</v>
      </c>
      <c r="BM119">
        <v>11001</v>
      </c>
      <c r="BN119">
        <v>0</v>
      </c>
      <c r="BO119" t="s">
        <v>3</v>
      </c>
      <c r="BP119">
        <v>0</v>
      </c>
      <c r="BQ119">
        <v>2</v>
      </c>
      <c r="BR119">
        <v>0</v>
      </c>
      <c r="BS119">
        <v>1</v>
      </c>
      <c r="BT119">
        <v>1</v>
      </c>
      <c r="BU119">
        <v>1</v>
      </c>
      <c r="BV119">
        <v>1</v>
      </c>
      <c r="BW119">
        <v>1</v>
      </c>
      <c r="BX119">
        <v>1</v>
      </c>
      <c r="BY119" t="s">
        <v>3</v>
      </c>
      <c r="BZ119">
        <v>123</v>
      </c>
      <c r="CA119">
        <v>75</v>
      </c>
      <c r="CE119">
        <v>0</v>
      </c>
      <c r="CF119">
        <v>0</v>
      </c>
      <c r="CG119">
        <v>0</v>
      </c>
      <c r="CM119">
        <v>0</v>
      </c>
      <c r="CN119" t="s">
        <v>3</v>
      </c>
      <c r="CO119">
        <v>0</v>
      </c>
      <c r="CP119">
        <f t="shared" si="96"/>
        <v>6995</v>
      </c>
      <c r="CQ119">
        <f t="shared" si="97"/>
        <v>1045.4000000000001</v>
      </c>
      <c r="CR119">
        <f t="shared" si="98"/>
        <v>43.9</v>
      </c>
      <c r="CS119">
        <f t="shared" si="99"/>
        <v>16.8</v>
      </c>
      <c r="CT119">
        <f t="shared" si="100"/>
        <v>255.2</v>
      </c>
      <c r="CU119">
        <f t="shared" si="101"/>
        <v>0</v>
      </c>
      <c r="CV119">
        <f t="shared" si="102"/>
        <v>39.51</v>
      </c>
      <c r="CW119">
        <f t="shared" si="103"/>
        <v>1.27</v>
      </c>
      <c r="CX119">
        <f t="shared" si="104"/>
        <v>0</v>
      </c>
      <c r="CY119">
        <f t="shared" si="105"/>
        <v>1740.45</v>
      </c>
      <c r="CZ119">
        <f t="shared" si="106"/>
        <v>905.6</v>
      </c>
      <c r="DC119" t="s">
        <v>3</v>
      </c>
      <c r="DD119" t="s">
        <v>3</v>
      </c>
      <c r="DE119" t="s">
        <v>3</v>
      </c>
      <c r="DF119" t="s">
        <v>3</v>
      </c>
      <c r="DG119" t="s">
        <v>3</v>
      </c>
      <c r="DH119" t="s">
        <v>3</v>
      </c>
      <c r="DI119" t="s">
        <v>3</v>
      </c>
      <c r="DJ119" t="s">
        <v>3</v>
      </c>
      <c r="DK119" t="s">
        <v>3</v>
      </c>
      <c r="DL119" t="s">
        <v>3</v>
      </c>
      <c r="DM119" t="s">
        <v>3</v>
      </c>
      <c r="DN119">
        <v>0</v>
      </c>
      <c r="DO119">
        <v>0</v>
      </c>
      <c r="DP119">
        <v>1</v>
      </c>
      <c r="DQ119">
        <v>1</v>
      </c>
      <c r="DU119">
        <v>1013</v>
      </c>
      <c r="DV119" t="s">
        <v>295</v>
      </c>
      <c r="DW119" t="s">
        <v>295</v>
      </c>
      <c r="DX119">
        <v>1</v>
      </c>
      <c r="EE119">
        <v>48752216</v>
      </c>
      <c r="EF119">
        <v>2</v>
      </c>
      <c r="EG119" t="s">
        <v>37</v>
      </c>
      <c r="EH119">
        <v>0</v>
      </c>
      <c r="EI119" t="s">
        <v>3</v>
      </c>
      <c r="EJ119">
        <v>1</v>
      </c>
      <c r="EK119">
        <v>11001</v>
      </c>
      <c r="EL119" t="s">
        <v>297</v>
      </c>
      <c r="EM119" t="s">
        <v>298</v>
      </c>
      <c r="EO119" t="s">
        <v>3</v>
      </c>
      <c r="EQ119">
        <v>0</v>
      </c>
      <c r="ER119">
        <v>1344.58</v>
      </c>
      <c r="ES119">
        <v>1045.3900000000001</v>
      </c>
      <c r="ET119">
        <v>43.96</v>
      </c>
      <c r="EU119">
        <v>16.84</v>
      </c>
      <c r="EV119">
        <v>255.23</v>
      </c>
      <c r="EW119">
        <v>39.51</v>
      </c>
      <c r="EX119">
        <v>1.27</v>
      </c>
      <c r="EY119">
        <v>0</v>
      </c>
      <c r="FQ119">
        <v>0</v>
      </c>
      <c r="FR119">
        <f t="shared" si="107"/>
        <v>0</v>
      </c>
      <c r="FS119">
        <v>0</v>
      </c>
      <c r="FU119" t="s">
        <v>40</v>
      </c>
      <c r="FX119">
        <v>123</v>
      </c>
      <c r="FY119">
        <v>63.75</v>
      </c>
      <c r="GA119" t="s">
        <v>3</v>
      </c>
      <c r="GD119">
        <v>1</v>
      </c>
      <c r="GF119">
        <v>1476769160</v>
      </c>
      <c r="GG119">
        <v>2</v>
      </c>
      <c r="GH119">
        <v>1</v>
      </c>
      <c r="GI119">
        <v>-2</v>
      </c>
      <c r="GJ119">
        <v>0</v>
      </c>
      <c r="GK119">
        <v>0</v>
      </c>
      <c r="GL119">
        <f t="shared" si="108"/>
        <v>0</v>
      </c>
      <c r="GM119">
        <f t="shared" si="109"/>
        <v>9641</v>
      </c>
      <c r="GN119">
        <f t="shared" si="110"/>
        <v>9641</v>
      </c>
      <c r="GO119">
        <f t="shared" si="111"/>
        <v>0</v>
      </c>
      <c r="GP119">
        <f t="shared" si="112"/>
        <v>0</v>
      </c>
      <c r="GR119">
        <v>0</v>
      </c>
      <c r="GS119">
        <v>3</v>
      </c>
      <c r="GT119">
        <v>0</v>
      </c>
      <c r="GU119" t="s">
        <v>3</v>
      </c>
      <c r="GV119">
        <f t="shared" si="113"/>
        <v>0</v>
      </c>
      <c r="GW119">
        <v>1</v>
      </c>
      <c r="GX119">
        <f t="shared" si="114"/>
        <v>0</v>
      </c>
      <c r="HA119">
        <v>0</v>
      </c>
      <c r="HB119">
        <v>0</v>
      </c>
      <c r="HC119">
        <f t="shared" si="115"/>
        <v>0</v>
      </c>
      <c r="IK119">
        <v>0</v>
      </c>
    </row>
    <row r="120" spans="1:245" x14ac:dyDescent="0.2">
      <c r="A120">
        <v>18</v>
      </c>
      <c r="B120">
        <v>1</v>
      </c>
      <c r="C120">
        <v>135</v>
      </c>
      <c r="E120" t="s">
        <v>299</v>
      </c>
      <c r="F120" t="s">
        <v>300</v>
      </c>
      <c r="G120" t="s">
        <v>301</v>
      </c>
      <c r="H120" t="s">
        <v>192</v>
      </c>
      <c r="I120">
        <f>I119*J120</f>
        <v>-10.614120000000002</v>
      </c>
      <c r="J120">
        <v>-2.04</v>
      </c>
      <c r="O120">
        <f t="shared" si="79"/>
        <v>-5398</v>
      </c>
      <c r="P120">
        <f t="shared" si="80"/>
        <v>-5398</v>
      </c>
      <c r="Q120">
        <f t="shared" si="81"/>
        <v>0</v>
      </c>
      <c r="R120">
        <f t="shared" si="82"/>
        <v>0</v>
      </c>
      <c r="S120">
        <f t="shared" si="83"/>
        <v>0</v>
      </c>
      <c r="T120">
        <f t="shared" si="84"/>
        <v>0</v>
      </c>
      <c r="U120">
        <f t="shared" si="85"/>
        <v>0</v>
      </c>
      <c r="V120">
        <f t="shared" si="86"/>
        <v>0</v>
      </c>
      <c r="W120">
        <f t="shared" si="87"/>
        <v>0</v>
      </c>
      <c r="X120">
        <f t="shared" si="88"/>
        <v>0</v>
      </c>
      <c r="Y120">
        <f t="shared" si="89"/>
        <v>0</v>
      </c>
      <c r="AA120">
        <v>50256141</v>
      </c>
      <c r="AB120">
        <f t="shared" si="90"/>
        <v>508.6</v>
      </c>
      <c r="AC120">
        <f t="shared" si="122"/>
        <v>508.6</v>
      </c>
      <c r="AD120">
        <f t="shared" si="123"/>
        <v>0</v>
      </c>
      <c r="AE120">
        <f t="shared" si="124"/>
        <v>0</v>
      </c>
      <c r="AF120">
        <f t="shared" si="124"/>
        <v>0</v>
      </c>
      <c r="AG120">
        <f t="shared" si="92"/>
        <v>0</v>
      </c>
      <c r="AH120">
        <f t="shared" si="125"/>
        <v>0</v>
      </c>
      <c r="AI120">
        <f t="shared" si="125"/>
        <v>0</v>
      </c>
      <c r="AJ120">
        <f t="shared" si="95"/>
        <v>0</v>
      </c>
      <c r="AK120">
        <v>508.57</v>
      </c>
      <c r="AL120">
        <v>508.57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123</v>
      </c>
      <c r="AU120">
        <v>64</v>
      </c>
      <c r="AV120">
        <v>1</v>
      </c>
      <c r="AW120">
        <v>1</v>
      </c>
      <c r="AZ120">
        <v>1</v>
      </c>
      <c r="BA120">
        <v>1</v>
      </c>
      <c r="BB120">
        <v>1</v>
      </c>
      <c r="BC120">
        <v>1</v>
      </c>
      <c r="BD120" t="s">
        <v>3</v>
      </c>
      <c r="BE120" t="s">
        <v>3</v>
      </c>
      <c r="BF120" t="s">
        <v>3</v>
      </c>
      <c r="BG120" t="s">
        <v>3</v>
      </c>
      <c r="BH120">
        <v>3</v>
      </c>
      <c r="BI120">
        <v>1</v>
      </c>
      <c r="BJ120" t="s">
        <v>302</v>
      </c>
      <c r="BM120">
        <v>11001</v>
      </c>
      <c r="BN120">
        <v>0</v>
      </c>
      <c r="BO120" t="s">
        <v>3</v>
      </c>
      <c r="BP120">
        <v>0</v>
      </c>
      <c r="BQ120">
        <v>2</v>
      </c>
      <c r="BR120">
        <v>1</v>
      </c>
      <c r="BS120">
        <v>1</v>
      </c>
      <c r="BT120">
        <v>1</v>
      </c>
      <c r="BU120">
        <v>1</v>
      </c>
      <c r="BV120">
        <v>1</v>
      </c>
      <c r="BW120">
        <v>1</v>
      </c>
      <c r="BX120">
        <v>1</v>
      </c>
      <c r="BY120" t="s">
        <v>3</v>
      </c>
      <c r="BZ120">
        <v>123</v>
      </c>
      <c r="CA120">
        <v>75</v>
      </c>
      <c r="CE120">
        <v>0</v>
      </c>
      <c r="CF120">
        <v>0</v>
      </c>
      <c r="CG120">
        <v>0</v>
      </c>
      <c r="CM120">
        <v>0</v>
      </c>
      <c r="CN120" t="s">
        <v>3</v>
      </c>
      <c r="CO120">
        <v>0</v>
      </c>
      <c r="CP120">
        <f t="shared" si="96"/>
        <v>-5398</v>
      </c>
      <c r="CQ120">
        <f t="shared" si="97"/>
        <v>508.6</v>
      </c>
      <c r="CR120">
        <f t="shared" si="98"/>
        <v>0</v>
      </c>
      <c r="CS120">
        <f t="shared" si="99"/>
        <v>0</v>
      </c>
      <c r="CT120">
        <f t="shared" si="100"/>
        <v>0</v>
      </c>
      <c r="CU120">
        <f t="shared" si="101"/>
        <v>0</v>
      </c>
      <c r="CV120">
        <f t="shared" si="102"/>
        <v>0</v>
      </c>
      <c r="CW120">
        <f t="shared" si="103"/>
        <v>0</v>
      </c>
      <c r="CX120">
        <f t="shared" si="104"/>
        <v>0</v>
      </c>
      <c r="CY120">
        <f t="shared" si="105"/>
        <v>0</v>
      </c>
      <c r="CZ120">
        <f t="shared" si="106"/>
        <v>0</v>
      </c>
      <c r="DC120" t="s">
        <v>3</v>
      </c>
      <c r="DD120" t="s">
        <v>3</v>
      </c>
      <c r="DE120" t="s">
        <v>3</v>
      </c>
      <c r="DF120" t="s">
        <v>3</v>
      </c>
      <c r="DG120" t="s">
        <v>3</v>
      </c>
      <c r="DH120" t="s">
        <v>3</v>
      </c>
      <c r="DI120" t="s">
        <v>3</v>
      </c>
      <c r="DJ120" t="s">
        <v>3</v>
      </c>
      <c r="DK120" t="s">
        <v>3</v>
      </c>
      <c r="DL120" t="s">
        <v>3</v>
      </c>
      <c r="DM120" t="s">
        <v>3</v>
      </c>
      <c r="DN120">
        <v>0</v>
      </c>
      <c r="DO120">
        <v>0</v>
      </c>
      <c r="DP120">
        <v>1</v>
      </c>
      <c r="DQ120">
        <v>1</v>
      </c>
      <c r="DU120">
        <v>1007</v>
      </c>
      <c r="DV120" t="s">
        <v>192</v>
      </c>
      <c r="DW120" t="s">
        <v>192</v>
      </c>
      <c r="DX120">
        <v>1</v>
      </c>
      <c r="EE120">
        <v>48752216</v>
      </c>
      <c r="EF120">
        <v>2</v>
      </c>
      <c r="EG120" t="s">
        <v>37</v>
      </c>
      <c r="EH120">
        <v>0</v>
      </c>
      <c r="EI120" t="s">
        <v>3</v>
      </c>
      <c r="EJ120">
        <v>1</v>
      </c>
      <c r="EK120">
        <v>11001</v>
      </c>
      <c r="EL120" t="s">
        <v>297</v>
      </c>
      <c r="EM120" t="s">
        <v>298</v>
      </c>
      <c r="EO120" t="s">
        <v>3</v>
      </c>
      <c r="EQ120">
        <v>0</v>
      </c>
      <c r="ER120">
        <v>508.57</v>
      </c>
      <c r="ES120">
        <v>508.57</v>
      </c>
      <c r="ET120">
        <v>0</v>
      </c>
      <c r="EU120">
        <v>0</v>
      </c>
      <c r="EV120">
        <v>0</v>
      </c>
      <c r="EW120">
        <v>0</v>
      </c>
      <c r="EX120">
        <v>0</v>
      </c>
      <c r="FQ120">
        <v>0</v>
      </c>
      <c r="FR120">
        <f t="shared" si="107"/>
        <v>0</v>
      </c>
      <c r="FS120">
        <v>0</v>
      </c>
      <c r="FU120" t="s">
        <v>40</v>
      </c>
      <c r="FX120">
        <v>123</v>
      </c>
      <c r="FY120">
        <v>63.75</v>
      </c>
      <c r="GA120" t="s">
        <v>3</v>
      </c>
      <c r="GD120">
        <v>1</v>
      </c>
      <c r="GF120">
        <v>-2097337113</v>
      </c>
      <c r="GG120">
        <v>2</v>
      </c>
      <c r="GH120">
        <v>1</v>
      </c>
      <c r="GI120">
        <v>-2</v>
      </c>
      <c r="GJ120">
        <v>0</v>
      </c>
      <c r="GK120">
        <v>0</v>
      </c>
      <c r="GL120">
        <f t="shared" si="108"/>
        <v>0</v>
      </c>
      <c r="GM120">
        <f t="shared" si="109"/>
        <v>-5398</v>
      </c>
      <c r="GN120">
        <f t="shared" si="110"/>
        <v>-5398</v>
      </c>
      <c r="GO120">
        <f t="shared" si="111"/>
        <v>0</v>
      </c>
      <c r="GP120">
        <f t="shared" si="112"/>
        <v>0</v>
      </c>
      <c r="GR120">
        <v>0</v>
      </c>
      <c r="GS120">
        <v>3</v>
      </c>
      <c r="GT120">
        <v>0</v>
      </c>
      <c r="GU120" t="s">
        <v>3</v>
      </c>
      <c r="GV120">
        <f t="shared" si="113"/>
        <v>0</v>
      </c>
      <c r="GW120">
        <v>1</v>
      </c>
      <c r="GX120">
        <f t="shared" si="114"/>
        <v>0</v>
      </c>
      <c r="HA120">
        <v>0</v>
      </c>
      <c r="HB120">
        <v>0</v>
      </c>
      <c r="HC120">
        <f t="shared" si="115"/>
        <v>0</v>
      </c>
      <c r="IK120">
        <v>0</v>
      </c>
    </row>
    <row r="121" spans="1:245" x14ac:dyDescent="0.2">
      <c r="A121">
        <v>18</v>
      </c>
      <c r="B121">
        <v>1</v>
      </c>
      <c r="C121">
        <v>136</v>
      </c>
      <c r="E121" t="s">
        <v>303</v>
      </c>
      <c r="F121" t="s">
        <v>304</v>
      </c>
      <c r="G121" t="s">
        <v>305</v>
      </c>
      <c r="H121" t="s">
        <v>192</v>
      </c>
      <c r="I121">
        <f>I119*J121</f>
        <v>-18.2105</v>
      </c>
      <c r="J121">
        <v>-3.4999999999999996</v>
      </c>
      <c r="O121">
        <f t="shared" si="79"/>
        <v>-42</v>
      </c>
      <c r="P121">
        <f t="shared" si="80"/>
        <v>-42</v>
      </c>
      <c r="Q121">
        <f t="shared" si="81"/>
        <v>0</v>
      </c>
      <c r="R121">
        <f t="shared" si="82"/>
        <v>0</v>
      </c>
      <c r="S121">
        <f t="shared" si="83"/>
        <v>0</v>
      </c>
      <c r="T121">
        <f t="shared" si="84"/>
        <v>0</v>
      </c>
      <c r="U121">
        <f t="shared" si="85"/>
        <v>0</v>
      </c>
      <c r="V121">
        <f t="shared" si="86"/>
        <v>0</v>
      </c>
      <c r="W121">
        <f t="shared" si="87"/>
        <v>0</v>
      </c>
      <c r="X121">
        <f t="shared" si="88"/>
        <v>0</v>
      </c>
      <c r="Y121">
        <f t="shared" si="89"/>
        <v>0</v>
      </c>
      <c r="AA121">
        <v>50256141</v>
      </c>
      <c r="AB121">
        <f t="shared" si="90"/>
        <v>2.2999999999999998</v>
      </c>
      <c r="AC121">
        <f t="shared" si="122"/>
        <v>2.2999999999999998</v>
      </c>
      <c r="AD121">
        <f t="shared" si="123"/>
        <v>0</v>
      </c>
      <c r="AE121">
        <f t="shared" si="124"/>
        <v>0</v>
      </c>
      <c r="AF121">
        <f t="shared" si="124"/>
        <v>0</v>
      </c>
      <c r="AG121">
        <f t="shared" si="92"/>
        <v>0</v>
      </c>
      <c r="AH121">
        <f t="shared" si="125"/>
        <v>0</v>
      </c>
      <c r="AI121">
        <f t="shared" si="125"/>
        <v>0</v>
      </c>
      <c r="AJ121">
        <f t="shared" si="95"/>
        <v>0</v>
      </c>
      <c r="AK121">
        <v>2.2599999999999998</v>
      </c>
      <c r="AL121">
        <v>2.2599999999999998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123</v>
      </c>
      <c r="AU121">
        <v>64</v>
      </c>
      <c r="AV121">
        <v>1</v>
      </c>
      <c r="AW121">
        <v>1</v>
      </c>
      <c r="AZ121">
        <v>1</v>
      </c>
      <c r="BA121">
        <v>1</v>
      </c>
      <c r="BB121">
        <v>1</v>
      </c>
      <c r="BC121">
        <v>1</v>
      </c>
      <c r="BD121" t="s">
        <v>3</v>
      </c>
      <c r="BE121" t="s">
        <v>3</v>
      </c>
      <c r="BF121" t="s">
        <v>3</v>
      </c>
      <c r="BG121" t="s">
        <v>3</v>
      </c>
      <c r="BH121">
        <v>3</v>
      </c>
      <c r="BI121">
        <v>1</v>
      </c>
      <c r="BJ121" t="s">
        <v>306</v>
      </c>
      <c r="BM121">
        <v>11001</v>
      </c>
      <c r="BN121">
        <v>0</v>
      </c>
      <c r="BO121" t="s">
        <v>3</v>
      </c>
      <c r="BP121">
        <v>0</v>
      </c>
      <c r="BQ121">
        <v>2</v>
      </c>
      <c r="BR121">
        <v>1</v>
      </c>
      <c r="BS121">
        <v>1</v>
      </c>
      <c r="BT121">
        <v>1</v>
      </c>
      <c r="BU121">
        <v>1</v>
      </c>
      <c r="BV121">
        <v>1</v>
      </c>
      <c r="BW121">
        <v>1</v>
      </c>
      <c r="BX121">
        <v>1</v>
      </c>
      <c r="BY121" t="s">
        <v>3</v>
      </c>
      <c r="BZ121">
        <v>123</v>
      </c>
      <c r="CA121">
        <v>75</v>
      </c>
      <c r="CE121">
        <v>0</v>
      </c>
      <c r="CF121">
        <v>0</v>
      </c>
      <c r="CG121">
        <v>0</v>
      </c>
      <c r="CM121">
        <v>0</v>
      </c>
      <c r="CN121" t="s">
        <v>3</v>
      </c>
      <c r="CO121">
        <v>0</v>
      </c>
      <c r="CP121">
        <f t="shared" si="96"/>
        <v>-42</v>
      </c>
      <c r="CQ121">
        <f t="shared" si="97"/>
        <v>2.2999999999999998</v>
      </c>
      <c r="CR121">
        <f t="shared" si="98"/>
        <v>0</v>
      </c>
      <c r="CS121">
        <f t="shared" si="99"/>
        <v>0</v>
      </c>
      <c r="CT121">
        <f t="shared" si="100"/>
        <v>0</v>
      </c>
      <c r="CU121">
        <f t="shared" si="101"/>
        <v>0</v>
      </c>
      <c r="CV121">
        <f t="shared" si="102"/>
        <v>0</v>
      </c>
      <c r="CW121">
        <f t="shared" si="103"/>
        <v>0</v>
      </c>
      <c r="CX121">
        <f t="shared" si="104"/>
        <v>0</v>
      </c>
      <c r="CY121">
        <f t="shared" si="105"/>
        <v>0</v>
      </c>
      <c r="CZ121">
        <f t="shared" si="106"/>
        <v>0</v>
      </c>
      <c r="DC121" t="s">
        <v>3</v>
      </c>
      <c r="DD121" t="s">
        <v>3</v>
      </c>
      <c r="DE121" t="s">
        <v>3</v>
      </c>
      <c r="DF121" t="s">
        <v>3</v>
      </c>
      <c r="DG121" t="s">
        <v>3</v>
      </c>
      <c r="DH121" t="s">
        <v>3</v>
      </c>
      <c r="DI121" t="s">
        <v>3</v>
      </c>
      <c r="DJ121" t="s">
        <v>3</v>
      </c>
      <c r="DK121" t="s">
        <v>3</v>
      </c>
      <c r="DL121" t="s">
        <v>3</v>
      </c>
      <c r="DM121" t="s">
        <v>3</v>
      </c>
      <c r="DN121">
        <v>0</v>
      </c>
      <c r="DO121">
        <v>0</v>
      </c>
      <c r="DP121">
        <v>1</v>
      </c>
      <c r="DQ121">
        <v>1</v>
      </c>
      <c r="DU121">
        <v>1007</v>
      </c>
      <c r="DV121" t="s">
        <v>192</v>
      </c>
      <c r="DW121" t="s">
        <v>192</v>
      </c>
      <c r="DX121">
        <v>1</v>
      </c>
      <c r="EE121">
        <v>48752216</v>
      </c>
      <c r="EF121">
        <v>2</v>
      </c>
      <c r="EG121" t="s">
        <v>37</v>
      </c>
      <c r="EH121">
        <v>0</v>
      </c>
      <c r="EI121" t="s">
        <v>3</v>
      </c>
      <c r="EJ121">
        <v>1</v>
      </c>
      <c r="EK121">
        <v>11001</v>
      </c>
      <c r="EL121" t="s">
        <v>297</v>
      </c>
      <c r="EM121" t="s">
        <v>298</v>
      </c>
      <c r="EO121" t="s">
        <v>3</v>
      </c>
      <c r="EQ121">
        <v>0</v>
      </c>
      <c r="ER121">
        <v>2.2599999999999998</v>
      </c>
      <c r="ES121">
        <v>2.2599999999999998</v>
      </c>
      <c r="ET121">
        <v>0</v>
      </c>
      <c r="EU121">
        <v>0</v>
      </c>
      <c r="EV121">
        <v>0</v>
      </c>
      <c r="EW121">
        <v>0</v>
      </c>
      <c r="EX121">
        <v>0</v>
      </c>
      <c r="FQ121">
        <v>0</v>
      </c>
      <c r="FR121">
        <f t="shared" si="107"/>
        <v>0</v>
      </c>
      <c r="FS121">
        <v>0</v>
      </c>
      <c r="FU121" t="s">
        <v>40</v>
      </c>
      <c r="FX121">
        <v>123</v>
      </c>
      <c r="FY121">
        <v>63.75</v>
      </c>
      <c r="GA121" t="s">
        <v>3</v>
      </c>
      <c r="GD121">
        <v>1</v>
      </c>
      <c r="GF121">
        <v>-1025641989</v>
      </c>
      <c r="GG121">
        <v>2</v>
      </c>
      <c r="GH121">
        <v>1</v>
      </c>
      <c r="GI121">
        <v>-2</v>
      </c>
      <c r="GJ121">
        <v>0</v>
      </c>
      <c r="GK121">
        <v>0</v>
      </c>
      <c r="GL121">
        <f t="shared" si="108"/>
        <v>0</v>
      </c>
      <c r="GM121">
        <f t="shared" si="109"/>
        <v>-42</v>
      </c>
      <c r="GN121">
        <f t="shared" si="110"/>
        <v>-42</v>
      </c>
      <c r="GO121">
        <f t="shared" si="111"/>
        <v>0</v>
      </c>
      <c r="GP121">
        <f t="shared" si="112"/>
        <v>0</v>
      </c>
      <c r="GR121">
        <v>0</v>
      </c>
      <c r="GS121">
        <v>3</v>
      </c>
      <c r="GT121">
        <v>0</v>
      </c>
      <c r="GU121" t="s">
        <v>3</v>
      </c>
      <c r="GV121">
        <f t="shared" si="113"/>
        <v>0</v>
      </c>
      <c r="GW121">
        <v>1</v>
      </c>
      <c r="GX121">
        <f t="shared" si="114"/>
        <v>0</v>
      </c>
      <c r="HA121">
        <v>0</v>
      </c>
      <c r="HB121">
        <v>0</v>
      </c>
      <c r="HC121">
        <f t="shared" si="115"/>
        <v>0</v>
      </c>
      <c r="IK121">
        <v>0</v>
      </c>
    </row>
    <row r="122" spans="1:245" x14ac:dyDescent="0.2">
      <c r="A122">
        <v>18</v>
      </c>
      <c r="B122">
        <v>1</v>
      </c>
      <c r="C122">
        <v>137</v>
      </c>
      <c r="E122" t="s">
        <v>307</v>
      </c>
      <c r="F122" t="s">
        <v>308</v>
      </c>
      <c r="G122" t="s">
        <v>309</v>
      </c>
      <c r="H122" t="s">
        <v>239</v>
      </c>
      <c r="I122">
        <f>I119*J122</f>
        <v>520.29999999999995</v>
      </c>
      <c r="J122">
        <v>99.999999999999986</v>
      </c>
      <c r="O122">
        <f t="shared" si="79"/>
        <v>61968</v>
      </c>
      <c r="P122">
        <f t="shared" si="80"/>
        <v>61968</v>
      </c>
      <c r="Q122">
        <f t="shared" si="81"/>
        <v>0</v>
      </c>
      <c r="R122">
        <f t="shared" si="82"/>
        <v>0</v>
      </c>
      <c r="S122">
        <f t="shared" si="83"/>
        <v>0</v>
      </c>
      <c r="T122">
        <f t="shared" si="84"/>
        <v>0</v>
      </c>
      <c r="U122">
        <f t="shared" si="85"/>
        <v>0</v>
      </c>
      <c r="V122">
        <f t="shared" si="86"/>
        <v>0</v>
      </c>
      <c r="W122">
        <f t="shared" si="87"/>
        <v>0</v>
      </c>
      <c r="X122">
        <f t="shared" si="88"/>
        <v>0</v>
      </c>
      <c r="Y122">
        <f t="shared" si="89"/>
        <v>0</v>
      </c>
      <c r="AA122">
        <v>50256141</v>
      </c>
      <c r="AB122">
        <f t="shared" si="90"/>
        <v>119.1</v>
      </c>
      <c r="AC122">
        <f t="shared" si="122"/>
        <v>119.1</v>
      </c>
      <c r="AD122">
        <f t="shared" si="123"/>
        <v>0</v>
      </c>
      <c r="AE122">
        <f t="shared" si="124"/>
        <v>0</v>
      </c>
      <c r="AF122">
        <f t="shared" si="124"/>
        <v>0</v>
      </c>
      <c r="AG122">
        <f t="shared" si="92"/>
        <v>0</v>
      </c>
      <c r="AH122">
        <f t="shared" si="125"/>
        <v>0</v>
      </c>
      <c r="AI122">
        <f t="shared" si="125"/>
        <v>0</v>
      </c>
      <c r="AJ122">
        <f t="shared" si="95"/>
        <v>0</v>
      </c>
      <c r="AK122">
        <v>119.06</v>
      </c>
      <c r="AL122">
        <v>119.06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123</v>
      </c>
      <c r="AU122">
        <v>64</v>
      </c>
      <c r="AV122">
        <v>1</v>
      </c>
      <c r="AW122">
        <v>1</v>
      </c>
      <c r="AZ122">
        <v>1</v>
      </c>
      <c r="BA122">
        <v>1</v>
      </c>
      <c r="BB122">
        <v>1</v>
      </c>
      <c r="BC122">
        <v>1</v>
      </c>
      <c r="BD122" t="s">
        <v>3</v>
      </c>
      <c r="BE122" t="s">
        <v>3</v>
      </c>
      <c r="BF122" t="s">
        <v>3</v>
      </c>
      <c r="BG122" t="s">
        <v>3</v>
      </c>
      <c r="BH122">
        <v>3</v>
      </c>
      <c r="BI122">
        <v>1</v>
      </c>
      <c r="BJ122" t="s">
        <v>3</v>
      </c>
      <c r="BM122">
        <v>11001</v>
      </c>
      <c r="BN122">
        <v>0</v>
      </c>
      <c r="BO122" t="s">
        <v>3</v>
      </c>
      <c r="BP122">
        <v>0</v>
      </c>
      <c r="BQ122">
        <v>2</v>
      </c>
      <c r="BR122">
        <v>0</v>
      </c>
      <c r="BS122">
        <v>1</v>
      </c>
      <c r="BT122">
        <v>1</v>
      </c>
      <c r="BU122">
        <v>1</v>
      </c>
      <c r="BV122">
        <v>1</v>
      </c>
      <c r="BW122">
        <v>1</v>
      </c>
      <c r="BX122">
        <v>1</v>
      </c>
      <c r="BY122" t="s">
        <v>3</v>
      </c>
      <c r="BZ122">
        <v>123</v>
      </c>
      <c r="CA122">
        <v>75</v>
      </c>
      <c r="CE122">
        <v>0</v>
      </c>
      <c r="CF122">
        <v>0</v>
      </c>
      <c r="CG122">
        <v>0</v>
      </c>
      <c r="CM122">
        <v>0</v>
      </c>
      <c r="CN122" t="s">
        <v>3</v>
      </c>
      <c r="CO122">
        <v>0</v>
      </c>
      <c r="CP122">
        <f t="shared" si="96"/>
        <v>61968</v>
      </c>
      <c r="CQ122">
        <f t="shared" si="97"/>
        <v>119.1</v>
      </c>
      <c r="CR122">
        <f t="shared" si="98"/>
        <v>0</v>
      </c>
      <c r="CS122">
        <f t="shared" si="99"/>
        <v>0</v>
      </c>
      <c r="CT122">
        <f t="shared" si="100"/>
        <v>0</v>
      </c>
      <c r="CU122">
        <f t="shared" si="101"/>
        <v>0</v>
      </c>
      <c r="CV122">
        <f t="shared" si="102"/>
        <v>0</v>
      </c>
      <c r="CW122">
        <f t="shared" si="103"/>
        <v>0</v>
      </c>
      <c r="CX122">
        <f t="shared" si="104"/>
        <v>0</v>
      </c>
      <c r="CY122">
        <f t="shared" si="105"/>
        <v>0</v>
      </c>
      <c r="CZ122">
        <f t="shared" si="106"/>
        <v>0</v>
      </c>
      <c r="DC122" t="s">
        <v>3</v>
      </c>
      <c r="DD122" t="s">
        <v>3</v>
      </c>
      <c r="DE122" t="s">
        <v>3</v>
      </c>
      <c r="DF122" t="s">
        <v>3</v>
      </c>
      <c r="DG122" t="s">
        <v>3</v>
      </c>
      <c r="DH122" t="s">
        <v>3</v>
      </c>
      <c r="DI122" t="s">
        <v>3</v>
      </c>
      <c r="DJ122" t="s">
        <v>3</v>
      </c>
      <c r="DK122" t="s">
        <v>3</v>
      </c>
      <c r="DL122" t="s">
        <v>3</v>
      </c>
      <c r="DM122" t="s">
        <v>3</v>
      </c>
      <c r="DN122">
        <v>0</v>
      </c>
      <c r="DO122">
        <v>0</v>
      </c>
      <c r="DP122">
        <v>1</v>
      </c>
      <c r="DQ122">
        <v>1</v>
      </c>
      <c r="DU122">
        <v>1005</v>
      </c>
      <c r="DV122" t="s">
        <v>239</v>
      </c>
      <c r="DW122" t="s">
        <v>239</v>
      </c>
      <c r="DX122">
        <v>1</v>
      </c>
      <c r="EE122">
        <v>48752216</v>
      </c>
      <c r="EF122">
        <v>2</v>
      </c>
      <c r="EG122" t="s">
        <v>37</v>
      </c>
      <c r="EH122">
        <v>0</v>
      </c>
      <c r="EI122" t="s">
        <v>3</v>
      </c>
      <c r="EJ122">
        <v>1</v>
      </c>
      <c r="EK122">
        <v>11001</v>
      </c>
      <c r="EL122" t="s">
        <v>297</v>
      </c>
      <c r="EM122" t="s">
        <v>298</v>
      </c>
      <c r="EO122" t="s">
        <v>3</v>
      </c>
      <c r="EQ122">
        <v>0</v>
      </c>
      <c r="ER122">
        <v>119.06</v>
      </c>
      <c r="ES122">
        <v>119.06</v>
      </c>
      <c r="ET122">
        <v>0</v>
      </c>
      <c r="EU122">
        <v>0</v>
      </c>
      <c r="EV122">
        <v>0</v>
      </c>
      <c r="EW122">
        <v>0</v>
      </c>
      <c r="EX122">
        <v>0</v>
      </c>
      <c r="EZ122">
        <v>5</v>
      </c>
      <c r="FC122">
        <v>1</v>
      </c>
      <c r="FD122">
        <v>18</v>
      </c>
      <c r="FF122">
        <v>1150</v>
      </c>
      <c r="FQ122">
        <v>0</v>
      </c>
      <c r="FR122">
        <f t="shared" si="107"/>
        <v>0</v>
      </c>
      <c r="FS122">
        <v>0</v>
      </c>
      <c r="FU122" t="s">
        <v>40</v>
      </c>
      <c r="FX122">
        <v>123</v>
      </c>
      <c r="FY122">
        <v>63.75</v>
      </c>
      <c r="GA122" t="s">
        <v>310</v>
      </c>
      <c r="GD122">
        <v>1</v>
      </c>
      <c r="GF122">
        <v>-1131862446</v>
      </c>
      <c r="GG122">
        <v>2</v>
      </c>
      <c r="GH122">
        <v>3</v>
      </c>
      <c r="GI122">
        <v>3</v>
      </c>
      <c r="GJ122">
        <v>0</v>
      </c>
      <c r="GK122">
        <v>0</v>
      </c>
      <c r="GL122">
        <f t="shared" si="108"/>
        <v>0</v>
      </c>
      <c r="GM122">
        <f t="shared" si="109"/>
        <v>61968</v>
      </c>
      <c r="GN122">
        <f t="shared" si="110"/>
        <v>61968</v>
      </c>
      <c r="GO122">
        <f t="shared" si="111"/>
        <v>0</v>
      </c>
      <c r="GP122">
        <f t="shared" si="112"/>
        <v>0</v>
      </c>
      <c r="GR122">
        <v>1</v>
      </c>
      <c r="GS122">
        <v>1</v>
      </c>
      <c r="GT122">
        <v>0</v>
      </c>
      <c r="GU122" t="s">
        <v>3</v>
      </c>
      <c r="GV122">
        <f t="shared" si="113"/>
        <v>0</v>
      </c>
      <c r="GW122">
        <v>1</v>
      </c>
      <c r="GX122">
        <f t="shared" si="114"/>
        <v>0</v>
      </c>
      <c r="HA122">
        <v>0</v>
      </c>
      <c r="HB122">
        <v>0</v>
      </c>
      <c r="HC122">
        <f t="shared" si="115"/>
        <v>0</v>
      </c>
      <c r="IK122">
        <v>0</v>
      </c>
    </row>
    <row r="124" spans="1:245" x14ac:dyDescent="0.2">
      <c r="A124" s="2">
        <v>51</v>
      </c>
      <c r="B124" s="2">
        <f>B82</f>
        <v>1</v>
      </c>
      <c r="C124" s="2">
        <f>A82</f>
        <v>5</v>
      </c>
      <c r="D124" s="2">
        <f>ROW(A82)</f>
        <v>82</v>
      </c>
      <c r="E124" s="2"/>
      <c r="F124" s="2" t="str">
        <f>IF(F82&lt;&gt;"",F82,"")</f>
        <v>Новый подраздел</v>
      </c>
      <c r="G124" s="2" t="str">
        <f>IF(G82&lt;&gt;"",G82,"")</f>
        <v>Покрытие</v>
      </c>
      <c r="H124" s="2">
        <v>0</v>
      </c>
      <c r="I124" s="2"/>
      <c r="J124" s="2"/>
      <c r="K124" s="2"/>
      <c r="L124" s="2"/>
      <c r="M124" s="2"/>
      <c r="N124" s="2"/>
      <c r="O124" s="2">
        <f t="shared" ref="O124:T124" si="126">ROUND(AB124,0)</f>
        <v>126700</v>
      </c>
      <c r="P124" s="2">
        <f t="shared" si="126"/>
        <v>115811</v>
      </c>
      <c r="Q124" s="2">
        <f t="shared" si="126"/>
        <v>8592</v>
      </c>
      <c r="R124" s="2">
        <f t="shared" si="126"/>
        <v>697</v>
      </c>
      <c r="S124" s="2">
        <f t="shared" si="126"/>
        <v>2297</v>
      </c>
      <c r="T124" s="2">
        <f t="shared" si="126"/>
        <v>0</v>
      </c>
      <c r="U124" s="2">
        <f>AH124</f>
        <v>346.47105199999999</v>
      </c>
      <c r="V124" s="2">
        <f>AI124</f>
        <v>53.227086999999997</v>
      </c>
      <c r="W124" s="2">
        <f>ROUND(AJ124,0)</f>
        <v>0</v>
      </c>
      <c r="X124" s="2">
        <f>ROUND(AK124,0)</f>
        <v>3881</v>
      </c>
      <c r="Y124" s="2">
        <f>ROUND(AL124,0)</f>
        <v>2108</v>
      </c>
      <c r="Z124" s="2"/>
      <c r="AA124" s="2"/>
      <c r="AB124" s="2">
        <f>ROUND(SUMIF(AA86:AA122,"=50256141",O86:O122),0)</f>
        <v>126700</v>
      </c>
      <c r="AC124" s="2">
        <f>ROUND(SUMIF(AA86:AA122,"=50256141",P86:P122),0)</f>
        <v>115811</v>
      </c>
      <c r="AD124" s="2">
        <f>ROUND(SUMIF(AA86:AA122,"=50256141",Q86:Q122),0)</f>
        <v>8592</v>
      </c>
      <c r="AE124" s="2">
        <f>ROUND(SUMIF(AA86:AA122,"=50256141",R86:R122),0)</f>
        <v>697</v>
      </c>
      <c r="AF124" s="2">
        <f>ROUND(SUMIF(AA86:AA122,"=50256141",S86:S122),0)</f>
        <v>2297</v>
      </c>
      <c r="AG124" s="2">
        <f>ROUND(SUMIF(AA86:AA122,"=50256141",T86:T122),0)</f>
        <v>0</v>
      </c>
      <c r="AH124" s="2">
        <f>SUMIF(AA86:AA122,"=50256141",U86:U122)</f>
        <v>346.47105199999999</v>
      </c>
      <c r="AI124" s="2">
        <f>SUMIF(AA86:AA122,"=50256141",V86:V122)</f>
        <v>53.227086999999997</v>
      </c>
      <c r="AJ124" s="2">
        <f>ROUND(SUMIF(AA86:AA122,"=50256141",W86:W122),0)</f>
        <v>0</v>
      </c>
      <c r="AK124" s="2">
        <f>ROUND(SUMIF(AA86:AA122,"=50256141",X86:X122),0)</f>
        <v>3881</v>
      </c>
      <c r="AL124" s="2">
        <f>ROUND(SUMIF(AA86:AA122,"=50256141",Y86:Y122),0)</f>
        <v>2108</v>
      </c>
      <c r="AM124" s="2"/>
      <c r="AN124" s="2"/>
      <c r="AO124" s="2">
        <f t="shared" ref="AO124:BD124" si="127">ROUND(BX124,0)</f>
        <v>0</v>
      </c>
      <c r="AP124" s="2">
        <f t="shared" si="127"/>
        <v>0</v>
      </c>
      <c r="AQ124" s="2">
        <f t="shared" si="127"/>
        <v>0</v>
      </c>
      <c r="AR124" s="2">
        <f t="shared" si="127"/>
        <v>132689</v>
      </c>
      <c r="AS124" s="2">
        <f t="shared" si="127"/>
        <v>132689</v>
      </c>
      <c r="AT124" s="2">
        <f t="shared" si="127"/>
        <v>0</v>
      </c>
      <c r="AU124" s="2">
        <f t="shared" si="127"/>
        <v>0</v>
      </c>
      <c r="AV124" s="2">
        <f t="shared" si="127"/>
        <v>115811</v>
      </c>
      <c r="AW124" s="2">
        <f t="shared" si="127"/>
        <v>115811</v>
      </c>
      <c r="AX124" s="2">
        <f t="shared" si="127"/>
        <v>0</v>
      </c>
      <c r="AY124" s="2">
        <f t="shared" si="127"/>
        <v>115811</v>
      </c>
      <c r="AZ124" s="2">
        <f t="shared" si="127"/>
        <v>0</v>
      </c>
      <c r="BA124" s="2">
        <f t="shared" si="127"/>
        <v>0</v>
      </c>
      <c r="BB124" s="2">
        <f t="shared" si="127"/>
        <v>0</v>
      </c>
      <c r="BC124" s="2">
        <f t="shared" si="127"/>
        <v>0</v>
      </c>
      <c r="BD124" s="2">
        <f t="shared" si="127"/>
        <v>1995</v>
      </c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>
        <f>ROUND(SUMIF(AA86:AA122,"=50256141",FQ86:FQ122),0)</f>
        <v>0</v>
      </c>
      <c r="BY124" s="2">
        <f>ROUND(SUMIF(AA86:AA122,"=50256141",FR86:FR122),0)</f>
        <v>0</v>
      </c>
      <c r="BZ124" s="2">
        <f>ROUND(SUMIF(AA86:AA122,"=50256141",GL86:GL122),0)</f>
        <v>0</v>
      </c>
      <c r="CA124" s="2">
        <f>ROUND(SUMIF(AA86:AA122,"=50256141",GM86:GM122),0)</f>
        <v>132689</v>
      </c>
      <c r="CB124" s="2">
        <f>ROUND(SUMIF(AA86:AA122,"=50256141",GN86:GN122),0)</f>
        <v>132689</v>
      </c>
      <c r="CC124" s="2">
        <f>ROUND(SUMIF(AA86:AA122,"=50256141",GO86:GO122),0)</f>
        <v>0</v>
      </c>
      <c r="CD124" s="2">
        <f>ROUND(SUMIF(AA86:AA122,"=50256141",GP86:GP122),0)</f>
        <v>0</v>
      </c>
      <c r="CE124" s="2">
        <f>AC124-BX124</f>
        <v>115811</v>
      </c>
      <c r="CF124" s="2">
        <f>AC124-BY124</f>
        <v>115811</v>
      </c>
      <c r="CG124" s="2">
        <f>BX124-BZ124</f>
        <v>0</v>
      </c>
      <c r="CH124" s="2">
        <f>AC124-BX124-BY124+BZ124</f>
        <v>115811</v>
      </c>
      <c r="CI124" s="2">
        <f>BY124-BZ124</f>
        <v>0</v>
      </c>
      <c r="CJ124" s="2">
        <f>ROUND(SUMIF(AA86:AA122,"=50256141",GX86:GX122),0)</f>
        <v>0</v>
      </c>
      <c r="CK124" s="2">
        <f>ROUND(SUMIF(AA86:AA122,"=50256141",GY86:GY122),0)</f>
        <v>0</v>
      </c>
      <c r="CL124" s="2">
        <f>ROUND(SUMIF(AA86:AA122,"=50256141",GZ86:GZ122),0)</f>
        <v>0</v>
      </c>
      <c r="CM124" s="2">
        <f>ROUND(SUMIF(AA86:AA122,"=50256141",HD86:HD122),0)</f>
        <v>1995</v>
      </c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  <c r="FW124" s="3"/>
      <c r="FX124" s="3"/>
      <c r="FY124" s="3"/>
      <c r="FZ124" s="3"/>
      <c r="GA124" s="3"/>
      <c r="GB124" s="3"/>
      <c r="GC124" s="3"/>
      <c r="GD124" s="3"/>
      <c r="GE124" s="3"/>
      <c r="GF124" s="3"/>
      <c r="GG124" s="3"/>
      <c r="GH124" s="3"/>
      <c r="GI124" s="3"/>
      <c r="GJ124" s="3"/>
      <c r="GK124" s="3"/>
      <c r="GL124" s="3"/>
      <c r="GM124" s="3"/>
      <c r="GN124" s="3"/>
      <c r="GO124" s="3"/>
      <c r="GP124" s="3"/>
      <c r="GQ124" s="3"/>
      <c r="GR124" s="3"/>
      <c r="GS124" s="3"/>
      <c r="GT124" s="3"/>
      <c r="GU124" s="3"/>
      <c r="GV124" s="3"/>
      <c r="GW124" s="3"/>
      <c r="GX124" s="3">
        <v>0</v>
      </c>
    </row>
    <row r="126" spans="1:245" x14ac:dyDescent="0.2">
      <c r="A126" s="4">
        <v>50</v>
      </c>
      <c r="B126" s="4">
        <v>0</v>
      </c>
      <c r="C126" s="4">
        <v>0</v>
      </c>
      <c r="D126" s="4">
        <v>1</v>
      </c>
      <c r="E126" s="4">
        <v>201</v>
      </c>
      <c r="F126" s="4">
        <f>ROUND(Source!O124,O126)</f>
        <v>126700</v>
      </c>
      <c r="G126" s="4" t="s">
        <v>108</v>
      </c>
      <c r="H126" s="4" t="s">
        <v>109</v>
      </c>
      <c r="I126" s="4"/>
      <c r="J126" s="4"/>
      <c r="K126" s="4">
        <v>201</v>
      </c>
      <c r="L126" s="4">
        <v>1</v>
      </c>
      <c r="M126" s="4">
        <v>3</v>
      </c>
      <c r="N126" s="4" t="s">
        <v>3</v>
      </c>
      <c r="O126" s="4">
        <v>0</v>
      </c>
      <c r="P126" s="4"/>
      <c r="Q126" s="4"/>
      <c r="R126" s="4"/>
      <c r="S126" s="4"/>
      <c r="T126" s="4"/>
      <c r="U126" s="4"/>
      <c r="V126" s="4"/>
      <c r="W126" s="4"/>
    </row>
    <row r="127" spans="1:245" x14ac:dyDescent="0.2">
      <c r="A127" s="4">
        <v>50</v>
      </c>
      <c r="B127" s="4">
        <v>0</v>
      </c>
      <c r="C127" s="4">
        <v>0</v>
      </c>
      <c r="D127" s="4">
        <v>1</v>
      </c>
      <c r="E127" s="4">
        <v>202</v>
      </c>
      <c r="F127" s="4">
        <f>ROUND(Source!P124,O127)</f>
        <v>115811</v>
      </c>
      <c r="G127" s="4" t="s">
        <v>110</v>
      </c>
      <c r="H127" s="4" t="s">
        <v>111</v>
      </c>
      <c r="I127" s="4"/>
      <c r="J127" s="4"/>
      <c r="K127" s="4">
        <v>202</v>
      </c>
      <c r="L127" s="4">
        <v>2</v>
      </c>
      <c r="M127" s="4">
        <v>3</v>
      </c>
      <c r="N127" s="4" t="s">
        <v>3</v>
      </c>
      <c r="O127" s="4">
        <v>0</v>
      </c>
      <c r="P127" s="4"/>
      <c r="Q127" s="4"/>
      <c r="R127" s="4"/>
      <c r="S127" s="4"/>
      <c r="T127" s="4"/>
      <c r="U127" s="4"/>
      <c r="V127" s="4"/>
      <c r="W127" s="4"/>
    </row>
    <row r="128" spans="1:245" x14ac:dyDescent="0.2">
      <c r="A128" s="4">
        <v>50</v>
      </c>
      <c r="B128" s="4">
        <v>0</v>
      </c>
      <c r="C128" s="4">
        <v>0</v>
      </c>
      <c r="D128" s="4">
        <v>1</v>
      </c>
      <c r="E128" s="4">
        <v>222</v>
      </c>
      <c r="F128" s="4">
        <f>ROUND(Source!AO124,O128)</f>
        <v>0</v>
      </c>
      <c r="G128" s="4" t="s">
        <v>112</v>
      </c>
      <c r="H128" s="4" t="s">
        <v>113</v>
      </c>
      <c r="I128" s="4"/>
      <c r="J128" s="4"/>
      <c r="K128" s="4">
        <v>222</v>
      </c>
      <c r="L128" s="4">
        <v>3</v>
      </c>
      <c r="M128" s="4">
        <v>3</v>
      </c>
      <c r="N128" s="4" t="s">
        <v>3</v>
      </c>
      <c r="O128" s="4">
        <v>0</v>
      </c>
      <c r="P128" s="4"/>
      <c r="Q128" s="4"/>
      <c r="R128" s="4"/>
      <c r="S128" s="4"/>
      <c r="T128" s="4"/>
      <c r="U128" s="4"/>
      <c r="V128" s="4"/>
      <c r="W128" s="4"/>
    </row>
    <row r="129" spans="1:23" x14ac:dyDescent="0.2">
      <c r="A129" s="4">
        <v>50</v>
      </c>
      <c r="B129" s="4">
        <v>0</v>
      </c>
      <c r="C129" s="4">
        <v>0</v>
      </c>
      <c r="D129" s="4">
        <v>1</v>
      </c>
      <c r="E129" s="4">
        <v>225</v>
      </c>
      <c r="F129" s="4">
        <f>ROUND(Source!AV124,O129)</f>
        <v>115811</v>
      </c>
      <c r="G129" s="4" t="s">
        <v>114</v>
      </c>
      <c r="H129" s="4" t="s">
        <v>115</v>
      </c>
      <c r="I129" s="4"/>
      <c r="J129" s="4"/>
      <c r="K129" s="4">
        <v>225</v>
      </c>
      <c r="L129" s="4">
        <v>4</v>
      </c>
      <c r="M129" s="4">
        <v>3</v>
      </c>
      <c r="N129" s="4" t="s">
        <v>3</v>
      </c>
      <c r="O129" s="4">
        <v>0</v>
      </c>
      <c r="P129" s="4"/>
      <c r="Q129" s="4"/>
      <c r="R129" s="4"/>
      <c r="S129" s="4"/>
      <c r="T129" s="4"/>
      <c r="U129" s="4"/>
      <c r="V129" s="4"/>
      <c r="W129" s="4"/>
    </row>
    <row r="130" spans="1:23" x14ac:dyDescent="0.2">
      <c r="A130" s="4">
        <v>50</v>
      </c>
      <c r="B130" s="4">
        <v>0</v>
      </c>
      <c r="C130" s="4">
        <v>0</v>
      </c>
      <c r="D130" s="4">
        <v>1</v>
      </c>
      <c r="E130" s="4">
        <v>226</v>
      </c>
      <c r="F130" s="4">
        <f>ROUND(Source!AW124,O130)</f>
        <v>115811</v>
      </c>
      <c r="G130" s="4" t="s">
        <v>116</v>
      </c>
      <c r="H130" s="4" t="s">
        <v>117</v>
      </c>
      <c r="I130" s="4"/>
      <c r="J130" s="4"/>
      <c r="K130" s="4">
        <v>226</v>
      </c>
      <c r="L130" s="4">
        <v>5</v>
      </c>
      <c r="M130" s="4">
        <v>3</v>
      </c>
      <c r="N130" s="4" t="s">
        <v>3</v>
      </c>
      <c r="O130" s="4">
        <v>0</v>
      </c>
      <c r="P130" s="4"/>
      <c r="Q130" s="4"/>
      <c r="R130" s="4"/>
      <c r="S130" s="4"/>
      <c r="T130" s="4"/>
      <c r="U130" s="4"/>
      <c r="V130" s="4"/>
      <c r="W130" s="4"/>
    </row>
    <row r="131" spans="1:23" x14ac:dyDescent="0.2">
      <c r="A131" s="4">
        <v>50</v>
      </c>
      <c r="B131" s="4">
        <v>0</v>
      </c>
      <c r="C131" s="4">
        <v>0</v>
      </c>
      <c r="D131" s="4">
        <v>1</v>
      </c>
      <c r="E131" s="4">
        <v>227</v>
      </c>
      <c r="F131" s="4">
        <f>ROUND(Source!AX124,O131)</f>
        <v>0</v>
      </c>
      <c r="G131" s="4" t="s">
        <v>118</v>
      </c>
      <c r="H131" s="4" t="s">
        <v>119</v>
      </c>
      <c r="I131" s="4"/>
      <c r="J131" s="4"/>
      <c r="K131" s="4">
        <v>227</v>
      </c>
      <c r="L131" s="4">
        <v>6</v>
      </c>
      <c r="M131" s="4">
        <v>3</v>
      </c>
      <c r="N131" s="4" t="s">
        <v>3</v>
      </c>
      <c r="O131" s="4">
        <v>0</v>
      </c>
      <c r="P131" s="4"/>
      <c r="Q131" s="4"/>
      <c r="R131" s="4"/>
      <c r="S131" s="4"/>
      <c r="T131" s="4"/>
      <c r="U131" s="4"/>
      <c r="V131" s="4"/>
      <c r="W131" s="4"/>
    </row>
    <row r="132" spans="1:23" x14ac:dyDescent="0.2">
      <c r="A132" s="4">
        <v>50</v>
      </c>
      <c r="B132" s="4">
        <v>0</v>
      </c>
      <c r="C132" s="4">
        <v>0</v>
      </c>
      <c r="D132" s="4">
        <v>1</v>
      </c>
      <c r="E132" s="4">
        <v>228</v>
      </c>
      <c r="F132" s="4">
        <f>ROUND(Source!AY124,O132)</f>
        <v>115811</v>
      </c>
      <c r="G132" s="4" t="s">
        <v>120</v>
      </c>
      <c r="H132" s="4" t="s">
        <v>121</v>
      </c>
      <c r="I132" s="4"/>
      <c r="J132" s="4"/>
      <c r="K132" s="4">
        <v>228</v>
      </c>
      <c r="L132" s="4">
        <v>7</v>
      </c>
      <c r="M132" s="4">
        <v>3</v>
      </c>
      <c r="N132" s="4" t="s">
        <v>3</v>
      </c>
      <c r="O132" s="4">
        <v>0</v>
      </c>
      <c r="P132" s="4"/>
      <c r="Q132" s="4"/>
      <c r="R132" s="4"/>
      <c r="S132" s="4"/>
      <c r="T132" s="4"/>
      <c r="U132" s="4"/>
      <c r="V132" s="4"/>
      <c r="W132" s="4"/>
    </row>
    <row r="133" spans="1:23" x14ac:dyDescent="0.2">
      <c r="A133" s="4">
        <v>50</v>
      </c>
      <c r="B133" s="4">
        <v>0</v>
      </c>
      <c r="C133" s="4">
        <v>0</v>
      </c>
      <c r="D133" s="4">
        <v>1</v>
      </c>
      <c r="E133" s="4">
        <v>216</v>
      </c>
      <c r="F133" s="4">
        <f>ROUND(Source!AP124,O133)</f>
        <v>0</v>
      </c>
      <c r="G133" s="4" t="s">
        <v>122</v>
      </c>
      <c r="H133" s="4" t="s">
        <v>123</v>
      </c>
      <c r="I133" s="4"/>
      <c r="J133" s="4"/>
      <c r="K133" s="4">
        <v>216</v>
      </c>
      <c r="L133" s="4">
        <v>8</v>
      </c>
      <c r="M133" s="4">
        <v>3</v>
      </c>
      <c r="N133" s="4" t="s">
        <v>3</v>
      </c>
      <c r="O133" s="4">
        <v>0</v>
      </c>
      <c r="P133" s="4"/>
      <c r="Q133" s="4"/>
      <c r="R133" s="4"/>
      <c r="S133" s="4"/>
      <c r="T133" s="4"/>
      <c r="U133" s="4"/>
      <c r="V133" s="4"/>
      <c r="W133" s="4"/>
    </row>
    <row r="134" spans="1:23" x14ac:dyDescent="0.2">
      <c r="A134" s="4">
        <v>50</v>
      </c>
      <c r="B134" s="4">
        <v>0</v>
      </c>
      <c r="C134" s="4">
        <v>0</v>
      </c>
      <c r="D134" s="4">
        <v>1</v>
      </c>
      <c r="E134" s="4">
        <v>223</v>
      </c>
      <c r="F134" s="4">
        <f>ROUND(Source!AQ124,O134)</f>
        <v>0</v>
      </c>
      <c r="G134" s="4" t="s">
        <v>124</v>
      </c>
      <c r="H134" s="4" t="s">
        <v>125</v>
      </c>
      <c r="I134" s="4"/>
      <c r="J134" s="4"/>
      <c r="K134" s="4">
        <v>223</v>
      </c>
      <c r="L134" s="4">
        <v>9</v>
      </c>
      <c r="M134" s="4">
        <v>3</v>
      </c>
      <c r="N134" s="4" t="s">
        <v>3</v>
      </c>
      <c r="O134" s="4">
        <v>0</v>
      </c>
      <c r="P134" s="4"/>
      <c r="Q134" s="4"/>
      <c r="R134" s="4"/>
      <c r="S134" s="4"/>
      <c r="T134" s="4"/>
      <c r="U134" s="4"/>
      <c r="V134" s="4"/>
      <c r="W134" s="4"/>
    </row>
    <row r="135" spans="1:23" x14ac:dyDescent="0.2">
      <c r="A135" s="4">
        <v>50</v>
      </c>
      <c r="B135" s="4">
        <v>0</v>
      </c>
      <c r="C135" s="4">
        <v>0</v>
      </c>
      <c r="D135" s="4">
        <v>1</v>
      </c>
      <c r="E135" s="4">
        <v>229</v>
      </c>
      <c r="F135" s="4">
        <f>ROUND(Source!AZ124,O135)</f>
        <v>0</v>
      </c>
      <c r="G135" s="4" t="s">
        <v>126</v>
      </c>
      <c r="H135" s="4" t="s">
        <v>127</v>
      </c>
      <c r="I135" s="4"/>
      <c r="J135" s="4"/>
      <c r="K135" s="4">
        <v>229</v>
      </c>
      <c r="L135" s="4">
        <v>10</v>
      </c>
      <c r="M135" s="4">
        <v>3</v>
      </c>
      <c r="N135" s="4" t="s">
        <v>3</v>
      </c>
      <c r="O135" s="4">
        <v>0</v>
      </c>
      <c r="P135" s="4"/>
      <c r="Q135" s="4"/>
      <c r="R135" s="4"/>
      <c r="S135" s="4"/>
      <c r="T135" s="4"/>
      <c r="U135" s="4"/>
      <c r="V135" s="4"/>
      <c r="W135" s="4"/>
    </row>
    <row r="136" spans="1:23" x14ac:dyDescent="0.2">
      <c r="A136" s="4">
        <v>50</v>
      </c>
      <c r="B136" s="4">
        <v>0</v>
      </c>
      <c r="C136" s="4">
        <v>0</v>
      </c>
      <c r="D136" s="4">
        <v>1</v>
      </c>
      <c r="E136" s="4">
        <v>203</v>
      </c>
      <c r="F136" s="4">
        <f>ROUND(Source!Q124,O136)</f>
        <v>8592</v>
      </c>
      <c r="G136" s="4" t="s">
        <v>128</v>
      </c>
      <c r="H136" s="4" t="s">
        <v>129</v>
      </c>
      <c r="I136" s="4"/>
      <c r="J136" s="4"/>
      <c r="K136" s="4">
        <v>203</v>
      </c>
      <c r="L136" s="4">
        <v>11</v>
      </c>
      <c r="M136" s="4">
        <v>3</v>
      </c>
      <c r="N136" s="4" t="s">
        <v>3</v>
      </c>
      <c r="O136" s="4">
        <v>0</v>
      </c>
      <c r="P136" s="4"/>
      <c r="Q136" s="4"/>
      <c r="R136" s="4"/>
      <c r="S136" s="4"/>
      <c r="T136" s="4"/>
      <c r="U136" s="4"/>
      <c r="V136" s="4"/>
      <c r="W136" s="4"/>
    </row>
    <row r="137" spans="1:23" x14ac:dyDescent="0.2">
      <c r="A137" s="4">
        <v>50</v>
      </c>
      <c r="B137" s="4">
        <v>0</v>
      </c>
      <c r="C137" s="4">
        <v>0</v>
      </c>
      <c r="D137" s="4">
        <v>1</v>
      </c>
      <c r="E137" s="4">
        <v>231</v>
      </c>
      <c r="F137" s="4">
        <f>ROUND(Source!BB124,O137)</f>
        <v>0</v>
      </c>
      <c r="G137" s="4" t="s">
        <v>130</v>
      </c>
      <c r="H137" s="4" t="s">
        <v>131</v>
      </c>
      <c r="I137" s="4"/>
      <c r="J137" s="4"/>
      <c r="K137" s="4">
        <v>231</v>
      </c>
      <c r="L137" s="4">
        <v>12</v>
      </c>
      <c r="M137" s="4">
        <v>3</v>
      </c>
      <c r="N137" s="4" t="s">
        <v>3</v>
      </c>
      <c r="O137" s="4">
        <v>0</v>
      </c>
      <c r="P137" s="4"/>
      <c r="Q137" s="4"/>
      <c r="R137" s="4"/>
      <c r="S137" s="4"/>
      <c r="T137" s="4"/>
      <c r="U137" s="4"/>
      <c r="V137" s="4"/>
      <c r="W137" s="4"/>
    </row>
    <row r="138" spans="1:23" x14ac:dyDescent="0.2">
      <c r="A138" s="4">
        <v>50</v>
      </c>
      <c r="B138" s="4">
        <v>0</v>
      </c>
      <c r="C138" s="4">
        <v>0</v>
      </c>
      <c r="D138" s="4">
        <v>1</v>
      </c>
      <c r="E138" s="4">
        <v>204</v>
      </c>
      <c r="F138" s="4">
        <f>ROUND(Source!R124,O138)</f>
        <v>697</v>
      </c>
      <c r="G138" s="4" t="s">
        <v>132</v>
      </c>
      <c r="H138" s="4" t="s">
        <v>133</v>
      </c>
      <c r="I138" s="4"/>
      <c r="J138" s="4"/>
      <c r="K138" s="4">
        <v>204</v>
      </c>
      <c r="L138" s="4">
        <v>13</v>
      </c>
      <c r="M138" s="4">
        <v>3</v>
      </c>
      <c r="N138" s="4" t="s">
        <v>3</v>
      </c>
      <c r="O138" s="4">
        <v>0</v>
      </c>
      <c r="P138" s="4"/>
      <c r="Q138" s="4"/>
      <c r="R138" s="4"/>
      <c r="S138" s="4"/>
      <c r="T138" s="4"/>
      <c r="U138" s="4"/>
      <c r="V138" s="4"/>
      <c r="W138" s="4"/>
    </row>
    <row r="139" spans="1:23" x14ac:dyDescent="0.2">
      <c r="A139" s="4">
        <v>50</v>
      </c>
      <c r="B139" s="4">
        <v>0</v>
      </c>
      <c r="C139" s="4">
        <v>0</v>
      </c>
      <c r="D139" s="4">
        <v>1</v>
      </c>
      <c r="E139" s="4">
        <v>205</v>
      </c>
      <c r="F139" s="4">
        <f>ROUND(Source!S124,O139)</f>
        <v>2297</v>
      </c>
      <c r="G139" s="4" t="s">
        <v>134</v>
      </c>
      <c r="H139" s="4" t="s">
        <v>135</v>
      </c>
      <c r="I139" s="4"/>
      <c r="J139" s="4"/>
      <c r="K139" s="4">
        <v>205</v>
      </c>
      <c r="L139" s="4">
        <v>14</v>
      </c>
      <c r="M139" s="4">
        <v>3</v>
      </c>
      <c r="N139" s="4" t="s">
        <v>3</v>
      </c>
      <c r="O139" s="4">
        <v>0</v>
      </c>
      <c r="P139" s="4"/>
      <c r="Q139" s="4"/>
      <c r="R139" s="4"/>
      <c r="S139" s="4"/>
      <c r="T139" s="4"/>
      <c r="U139" s="4"/>
      <c r="V139" s="4"/>
      <c r="W139" s="4"/>
    </row>
    <row r="140" spans="1:23" x14ac:dyDescent="0.2">
      <c r="A140" s="4">
        <v>50</v>
      </c>
      <c r="B140" s="4">
        <v>0</v>
      </c>
      <c r="C140" s="4">
        <v>0</v>
      </c>
      <c r="D140" s="4">
        <v>1</v>
      </c>
      <c r="E140" s="4">
        <v>232</v>
      </c>
      <c r="F140" s="4">
        <f>ROUND(Source!BC124,O140)</f>
        <v>0</v>
      </c>
      <c r="G140" s="4" t="s">
        <v>136</v>
      </c>
      <c r="H140" s="4" t="s">
        <v>137</v>
      </c>
      <c r="I140" s="4"/>
      <c r="J140" s="4"/>
      <c r="K140" s="4">
        <v>232</v>
      </c>
      <c r="L140" s="4">
        <v>15</v>
      </c>
      <c r="M140" s="4">
        <v>3</v>
      </c>
      <c r="N140" s="4" t="s">
        <v>3</v>
      </c>
      <c r="O140" s="4">
        <v>0</v>
      </c>
      <c r="P140" s="4"/>
      <c r="Q140" s="4"/>
      <c r="R140" s="4"/>
      <c r="S140" s="4"/>
      <c r="T140" s="4"/>
      <c r="U140" s="4"/>
      <c r="V140" s="4"/>
      <c r="W140" s="4"/>
    </row>
    <row r="141" spans="1:23" x14ac:dyDescent="0.2">
      <c r="A141" s="4">
        <v>50</v>
      </c>
      <c r="B141" s="4">
        <v>0</v>
      </c>
      <c r="C141" s="4">
        <v>0</v>
      </c>
      <c r="D141" s="4">
        <v>1</v>
      </c>
      <c r="E141" s="4">
        <v>214</v>
      </c>
      <c r="F141" s="4">
        <f>ROUND(Source!AS124,O141)</f>
        <v>132689</v>
      </c>
      <c r="G141" s="4" t="s">
        <v>138</v>
      </c>
      <c r="H141" s="4" t="s">
        <v>139</v>
      </c>
      <c r="I141" s="4"/>
      <c r="J141" s="4"/>
      <c r="K141" s="4">
        <v>214</v>
      </c>
      <c r="L141" s="4">
        <v>16</v>
      </c>
      <c r="M141" s="4">
        <v>3</v>
      </c>
      <c r="N141" s="4" t="s">
        <v>3</v>
      </c>
      <c r="O141" s="4">
        <v>0</v>
      </c>
      <c r="P141" s="4"/>
      <c r="Q141" s="4"/>
      <c r="R141" s="4"/>
      <c r="S141" s="4"/>
      <c r="T141" s="4"/>
      <c r="U141" s="4"/>
      <c r="V141" s="4"/>
      <c r="W141" s="4"/>
    </row>
    <row r="142" spans="1:23" x14ac:dyDescent="0.2">
      <c r="A142" s="4">
        <v>50</v>
      </c>
      <c r="B142" s="4">
        <v>0</v>
      </c>
      <c r="C142" s="4">
        <v>0</v>
      </c>
      <c r="D142" s="4">
        <v>1</v>
      </c>
      <c r="E142" s="4">
        <v>215</v>
      </c>
      <c r="F142" s="4">
        <f>ROUND(Source!AT124,O142)</f>
        <v>0</v>
      </c>
      <c r="G142" s="4" t="s">
        <v>140</v>
      </c>
      <c r="H142" s="4" t="s">
        <v>141</v>
      </c>
      <c r="I142" s="4"/>
      <c r="J142" s="4"/>
      <c r="K142" s="4">
        <v>215</v>
      </c>
      <c r="L142" s="4">
        <v>17</v>
      </c>
      <c r="M142" s="4">
        <v>3</v>
      </c>
      <c r="N142" s="4" t="s">
        <v>3</v>
      </c>
      <c r="O142" s="4">
        <v>0</v>
      </c>
      <c r="P142" s="4"/>
      <c r="Q142" s="4"/>
      <c r="R142" s="4"/>
      <c r="S142" s="4"/>
      <c r="T142" s="4"/>
      <c r="U142" s="4"/>
      <c r="V142" s="4"/>
      <c r="W142" s="4"/>
    </row>
    <row r="143" spans="1:23" x14ac:dyDescent="0.2">
      <c r="A143" s="4">
        <v>50</v>
      </c>
      <c r="B143" s="4">
        <v>0</v>
      </c>
      <c r="C143" s="4">
        <v>0</v>
      </c>
      <c r="D143" s="4">
        <v>1</v>
      </c>
      <c r="E143" s="4">
        <v>217</v>
      </c>
      <c r="F143" s="4">
        <f>ROUND(Source!AU124,O143)</f>
        <v>0</v>
      </c>
      <c r="G143" s="4" t="s">
        <v>142</v>
      </c>
      <c r="H143" s="4" t="s">
        <v>143</v>
      </c>
      <c r="I143" s="4"/>
      <c r="J143" s="4"/>
      <c r="K143" s="4">
        <v>217</v>
      </c>
      <c r="L143" s="4">
        <v>18</v>
      </c>
      <c r="M143" s="4">
        <v>3</v>
      </c>
      <c r="N143" s="4" t="s">
        <v>3</v>
      </c>
      <c r="O143" s="4">
        <v>0</v>
      </c>
      <c r="P143" s="4"/>
      <c r="Q143" s="4"/>
      <c r="R143" s="4"/>
      <c r="S143" s="4"/>
      <c r="T143" s="4"/>
      <c r="U143" s="4"/>
      <c r="V143" s="4"/>
      <c r="W143" s="4"/>
    </row>
    <row r="144" spans="1:23" x14ac:dyDescent="0.2">
      <c r="A144" s="4">
        <v>50</v>
      </c>
      <c r="B144" s="4">
        <v>0</v>
      </c>
      <c r="C144" s="4">
        <v>0</v>
      </c>
      <c r="D144" s="4">
        <v>1</v>
      </c>
      <c r="E144" s="4">
        <v>230</v>
      </c>
      <c r="F144" s="4">
        <f>ROUND(Source!BA124,O144)</f>
        <v>0</v>
      </c>
      <c r="G144" s="4" t="s">
        <v>144</v>
      </c>
      <c r="H144" s="4" t="s">
        <v>145</v>
      </c>
      <c r="I144" s="4"/>
      <c r="J144" s="4"/>
      <c r="K144" s="4">
        <v>230</v>
      </c>
      <c r="L144" s="4">
        <v>19</v>
      </c>
      <c r="M144" s="4">
        <v>3</v>
      </c>
      <c r="N144" s="4" t="s">
        <v>3</v>
      </c>
      <c r="O144" s="4">
        <v>0</v>
      </c>
      <c r="P144" s="4"/>
      <c r="Q144" s="4"/>
      <c r="R144" s="4"/>
      <c r="S144" s="4"/>
      <c r="T144" s="4"/>
      <c r="U144" s="4"/>
      <c r="V144" s="4"/>
      <c r="W144" s="4"/>
    </row>
    <row r="145" spans="1:206" x14ac:dyDescent="0.2">
      <c r="A145" s="4">
        <v>50</v>
      </c>
      <c r="B145" s="4">
        <v>0</v>
      </c>
      <c r="C145" s="4">
        <v>0</v>
      </c>
      <c r="D145" s="4">
        <v>1</v>
      </c>
      <c r="E145" s="4">
        <v>206</v>
      </c>
      <c r="F145" s="4">
        <f>ROUND(Source!T124,O145)</f>
        <v>0</v>
      </c>
      <c r="G145" s="4" t="s">
        <v>146</v>
      </c>
      <c r="H145" s="4" t="s">
        <v>147</v>
      </c>
      <c r="I145" s="4"/>
      <c r="J145" s="4"/>
      <c r="K145" s="4">
        <v>206</v>
      </c>
      <c r="L145" s="4">
        <v>20</v>
      </c>
      <c r="M145" s="4">
        <v>3</v>
      </c>
      <c r="N145" s="4" t="s">
        <v>3</v>
      </c>
      <c r="O145" s="4">
        <v>0</v>
      </c>
      <c r="P145" s="4"/>
      <c r="Q145" s="4"/>
      <c r="R145" s="4"/>
      <c r="S145" s="4"/>
      <c r="T145" s="4"/>
      <c r="U145" s="4"/>
      <c r="V145" s="4"/>
      <c r="W145" s="4"/>
    </row>
    <row r="146" spans="1:206" x14ac:dyDescent="0.2">
      <c r="A146" s="4">
        <v>50</v>
      </c>
      <c r="B146" s="4">
        <v>0</v>
      </c>
      <c r="C146" s="4">
        <v>0</v>
      </c>
      <c r="D146" s="4">
        <v>1</v>
      </c>
      <c r="E146" s="4">
        <v>207</v>
      </c>
      <c r="F146" s="4">
        <f>Source!U124</f>
        <v>346.47105199999999</v>
      </c>
      <c r="G146" s="4" t="s">
        <v>148</v>
      </c>
      <c r="H146" s="4" t="s">
        <v>149</v>
      </c>
      <c r="I146" s="4"/>
      <c r="J146" s="4"/>
      <c r="K146" s="4">
        <v>207</v>
      </c>
      <c r="L146" s="4">
        <v>21</v>
      </c>
      <c r="M146" s="4">
        <v>3</v>
      </c>
      <c r="N146" s="4" t="s">
        <v>3</v>
      </c>
      <c r="O146" s="4">
        <v>-1</v>
      </c>
      <c r="P146" s="4"/>
      <c r="Q146" s="4"/>
      <c r="R146" s="4"/>
      <c r="S146" s="4"/>
      <c r="T146" s="4"/>
      <c r="U146" s="4"/>
      <c r="V146" s="4"/>
      <c r="W146" s="4"/>
    </row>
    <row r="147" spans="1:206" x14ac:dyDescent="0.2">
      <c r="A147" s="4">
        <v>50</v>
      </c>
      <c r="B147" s="4">
        <v>0</v>
      </c>
      <c r="C147" s="4">
        <v>0</v>
      </c>
      <c r="D147" s="4">
        <v>1</v>
      </c>
      <c r="E147" s="4">
        <v>208</v>
      </c>
      <c r="F147" s="4">
        <f>Source!V124</f>
        <v>53.227086999999997</v>
      </c>
      <c r="G147" s="4" t="s">
        <v>150</v>
      </c>
      <c r="H147" s="4" t="s">
        <v>151</v>
      </c>
      <c r="I147" s="4"/>
      <c r="J147" s="4"/>
      <c r="K147" s="4">
        <v>208</v>
      </c>
      <c r="L147" s="4">
        <v>22</v>
      </c>
      <c r="M147" s="4">
        <v>3</v>
      </c>
      <c r="N147" s="4" t="s">
        <v>3</v>
      </c>
      <c r="O147" s="4">
        <v>-1</v>
      </c>
      <c r="P147" s="4"/>
      <c r="Q147" s="4"/>
      <c r="R147" s="4"/>
      <c r="S147" s="4"/>
      <c r="T147" s="4"/>
      <c r="U147" s="4"/>
      <c r="V147" s="4"/>
      <c r="W147" s="4"/>
    </row>
    <row r="148" spans="1:206" x14ac:dyDescent="0.2">
      <c r="A148" s="4">
        <v>50</v>
      </c>
      <c r="B148" s="4">
        <v>0</v>
      </c>
      <c r="C148" s="4">
        <v>0</v>
      </c>
      <c r="D148" s="4">
        <v>1</v>
      </c>
      <c r="E148" s="4">
        <v>209</v>
      </c>
      <c r="F148" s="4">
        <f>ROUND(Source!W124,O148)</f>
        <v>0</v>
      </c>
      <c r="G148" s="4" t="s">
        <v>152</v>
      </c>
      <c r="H148" s="4" t="s">
        <v>153</v>
      </c>
      <c r="I148" s="4"/>
      <c r="J148" s="4"/>
      <c r="K148" s="4">
        <v>209</v>
      </c>
      <c r="L148" s="4">
        <v>23</v>
      </c>
      <c r="M148" s="4">
        <v>3</v>
      </c>
      <c r="N148" s="4" t="s">
        <v>3</v>
      </c>
      <c r="O148" s="4">
        <v>0</v>
      </c>
      <c r="P148" s="4"/>
      <c r="Q148" s="4"/>
      <c r="R148" s="4"/>
      <c r="S148" s="4"/>
      <c r="T148" s="4"/>
      <c r="U148" s="4"/>
      <c r="V148" s="4"/>
      <c r="W148" s="4"/>
    </row>
    <row r="149" spans="1:206" x14ac:dyDescent="0.2">
      <c r="A149" s="4">
        <v>50</v>
      </c>
      <c r="B149" s="4">
        <v>0</v>
      </c>
      <c r="C149" s="4">
        <v>0</v>
      </c>
      <c r="D149" s="4">
        <v>1</v>
      </c>
      <c r="E149" s="4">
        <v>233</v>
      </c>
      <c r="F149" s="4">
        <f>ROUND(Source!BD124,O149)</f>
        <v>1995</v>
      </c>
      <c r="G149" s="4" t="s">
        <v>154</v>
      </c>
      <c r="H149" s="4" t="s">
        <v>155</v>
      </c>
      <c r="I149" s="4"/>
      <c r="J149" s="4"/>
      <c r="K149" s="4">
        <v>233</v>
      </c>
      <c r="L149" s="4">
        <v>24</v>
      </c>
      <c r="M149" s="4">
        <v>3</v>
      </c>
      <c r="N149" s="4" t="s">
        <v>3</v>
      </c>
      <c r="O149" s="4">
        <v>0</v>
      </c>
      <c r="P149" s="4"/>
      <c r="Q149" s="4"/>
      <c r="R149" s="4"/>
      <c r="S149" s="4"/>
      <c r="T149" s="4"/>
      <c r="U149" s="4"/>
      <c r="V149" s="4"/>
      <c r="W149" s="4"/>
    </row>
    <row r="150" spans="1:206" x14ac:dyDescent="0.2">
      <c r="A150" s="4">
        <v>50</v>
      </c>
      <c r="B150" s="4">
        <v>0</v>
      </c>
      <c r="C150" s="4">
        <v>0</v>
      </c>
      <c r="D150" s="4">
        <v>1</v>
      </c>
      <c r="E150" s="4">
        <v>210</v>
      </c>
      <c r="F150" s="4">
        <f>ROUND(Source!X124,O150)</f>
        <v>3881</v>
      </c>
      <c r="G150" s="4" t="s">
        <v>156</v>
      </c>
      <c r="H150" s="4" t="s">
        <v>157</v>
      </c>
      <c r="I150" s="4"/>
      <c r="J150" s="4"/>
      <c r="K150" s="4">
        <v>210</v>
      </c>
      <c r="L150" s="4">
        <v>25</v>
      </c>
      <c r="M150" s="4">
        <v>3</v>
      </c>
      <c r="N150" s="4" t="s">
        <v>3</v>
      </c>
      <c r="O150" s="4">
        <v>0</v>
      </c>
      <c r="P150" s="4"/>
      <c r="Q150" s="4"/>
      <c r="R150" s="4"/>
      <c r="S150" s="4"/>
      <c r="T150" s="4"/>
      <c r="U150" s="4"/>
      <c r="V150" s="4"/>
      <c r="W150" s="4"/>
    </row>
    <row r="151" spans="1:206" x14ac:dyDescent="0.2">
      <c r="A151" s="4">
        <v>50</v>
      </c>
      <c r="B151" s="4">
        <v>0</v>
      </c>
      <c r="C151" s="4">
        <v>0</v>
      </c>
      <c r="D151" s="4">
        <v>1</v>
      </c>
      <c r="E151" s="4">
        <v>211</v>
      </c>
      <c r="F151" s="4">
        <f>ROUND(Source!Y124,O151)</f>
        <v>2108</v>
      </c>
      <c r="G151" s="4" t="s">
        <v>158</v>
      </c>
      <c r="H151" s="4" t="s">
        <v>159</v>
      </c>
      <c r="I151" s="4"/>
      <c r="J151" s="4"/>
      <c r="K151" s="4">
        <v>211</v>
      </c>
      <c r="L151" s="4">
        <v>26</v>
      </c>
      <c r="M151" s="4">
        <v>3</v>
      </c>
      <c r="N151" s="4" t="s">
        <v>3</v>
      </c>
      <c r="O151" s="4">
        <v>0</v>
      </c>
      <c r="P151" s="4"/>
      <c r="Q151" s="4"/>
      <c r="R151" s="4"/>
      <c r="S151" s="4"/>
      <c r="T151" s="4"/>
      <c r="U151" s="4"/>
      <c r="V151" s="4"/>
      <c r="W151" s="4"/>
    </row>
    <row r="152" spans="1:206" x14ac:dyDescent="0.2">
      <c r="A152" s="4">
        <v>50</v>
      </c>
      <c r="B152" s="4">
        <v>0</v>
      </c>
      <c r="C152" s="4">
        <v>0</v>
      </c>
      <c r="D152" s="4">
        <v>1</v>
      </c>
      <c r="E152" s="4">
        <v>224</v>
      </c>
      <c r="F152" s="4">
        <f>ROUND(Source!AR124,O152)</f>
        <v>132689</v>
      </c>
      <c r="G152" s="4" t="s">
        <v>160</v>
      </c>
      <c r="H152" s="4" t="s">
        <v>161</v>
      </c>
      <c r="I152" s="4"/>
      <c r="J152" s="4"/>
      <c r="K152" s="4">
        <v>224</v>
      </c>
      <c r="L152" s="4">
        <v>27</v>
      </c>
      <c r="M152" s="4">
        <v>3</v>
      </c>
      <c r="N152" s="4" t="s">
        <v>3</v>
      </c>
      <c r="O152" s="4">
        <v>0</v>
      </c>
      <c r="P152" s="4"/>
      <c r="Q152" s="4"/>
      <c r="R152" s="4"/>
      <c r="S152" s="4"/>
      <c r="T152" s="4"/>
      <c r="U152" s="4"/>
      <c r="V152" s="4"/>
      <c r="W152" s="4"/>
    </row>
    <row r="153" spans="1:206" x14ac:dyDescent="0.2">
      <c r="A153" s="4">
        <v>50</v>
      </c>
      <c r="B153" s="4">
        <v>1</v>
      </c>
      <c r="C153" s="4">
        <v>0</v>
      </c>
      <c r="D153" s="4">
        <v>2</v>
      </c>
      <c r="E153" s="4">
        <v>0</v>
      </c>
      <c r="F153" s="4">
        <f>ROUND((F152-F133)*8.21,O153)</f>
        <v>1089376.69</v>
      </c>
      <c r="G153" s="4" t="s">
        <v>162</v>
      </c>
      <c r="H153" s="4" t="s">
        <v>163</v>
      </c>
      <c r="I153" s="4"/>
      <c r="J153" s="4"/>
      <c r="K153" s="4">
        <v>212</v>
      </c>
      <c r="L153" s="4">
        <v>28</v>
      </c>
      <c r="M153" s="4">
        <v>0</v>
      </c>
      <c r="N153" s="4" t="s">
        <v>3</v>
      </c>
      <c r="O153" s="4">
        <v>2</v>
      </c>
      <c r="P153" s="4"/>
      <c r="Q153" s="4"/>
      <c r="R153" s="4"/>
      <c r="S153" s="4"/>
      <c r="T153" s="4"/>
      <c r="U153" s="4"/>
      <c r="V153" s="4"/>
      <c r="W153" s="4"/>
    </row>
    <row r="154" spans="1:206" x14ac:dyDescent="0.2">
      <c r="A154" s="4">
        <v>50</v>
      </c>
      <c r="B154" s="4">
        <v>1</v>
      </c>
      <c r="C154" s="4">
        <v>0</v>
      </c>
      <c r="D154" s="4">
        <v>2</v>
      </c>
      <c r="E154" s="4">
        <v>0</v>
      </c>
      <c r="F154" s="4">
        <f>ROUND(F153*0.2,O154)</f>
        <v>217875.34</v>
      </c>
      <c r="G154" s="4" t="s">
        <v>164</v>
      </c>
      <c r="H154" s="4" t="s">
        <v>165</v>
      </c>
      <c r="I154" s="4"/>
      <c r="J154" s="4"/>
      <c r="K154" s="4">
        <v>212</v>
      </c>
      <c r="L154" s="4">
        <v>29</v>
      </c>
      <c r="M154" s="4">
        <v>0</v>
      </c>
      <c r="N154" s="4" t="s">
        <v>3</v>
      </c>
      <c r="O154" s="4">
        <v>2</v>
      </c>
      <c r="P154" s="4"/>
      <c r="Q154" s="4"/>
      <c r="R154" s="4"/>
      <c r="S154" s="4"/>
      <c r="T154" s="4"/>
      <c r="U154" s="4"/>
      <c r="V154" s="4"/>
      <c r="W154" s="4"/>
    </row>
    <row r="155" spans="1:206" x14ac:dyDescent="0.2">
      <c r="A155" s="4">
        <v>50</v>
      </c>
      <c r="B155" s="4">
        <v>1</v>
      </c>
      <c r="C155" s="4">
        <v>0</v>
      </c>
      <c r="D155" s="4">
        <v>2</v>
      </c>
      <c r="E155" s="4">
        <v>0</v>
      </c>
      <c r="F155" s="4">
        <f>ROUND(F153+F154,O155)</f>
        <v>1307252.03</v>
      </c>
      <c r="G155" s="4" t="s">
        <v>166</v>
      </c>
      <c r="H155" s="4" t="s">
        <v>167</v>
      </c>
      <c r="I155" s="4"/>
      <c r="J155" s="4"/>
      <c r="K155" s="4">
        <v>212</v>
      </c>
      <c r="L155" s="4">
        <v>30</v>
      </c>
      <c r="M155" s="4">
        <v>0</v>
      </c>
      <c r="N155" s="4" t="s">
        <v>3</v>
      </c>
      <c r="O155" s="4">
        <v>2</v>
      </c>
      <c r="P155" s="4"/>
      <c r="Q155" s="4"/>
      <c r="R155" s="4"/>
      <c r="S155" s="4"/>
      <c r="T155" s="4"/>
      <c r="U155" s="4"/>
      <c r="V155" s="4"/>
      <c r="W155" s="4"/>
    </row>
    <row r="157" spans="1:206" x14ac:dyDescent="0.2">
      <c r="A157" s="1">
        <v>5</v>
      </c>
      <c r="B157" s="1">
        <v>1</v>
      </c>
      <c r="C157" s="1"/>
      <c r="D157" s="1">
        <f>ROW(A169)</f>
        <v>169</v>
      </c>
      <c r="E157" s="1"/>
      <c r="F157" s="1" t="s">
        <v>169</v>
      </c>
      <c r="G157" s="1" t="s">
        <v>311</v>
      </c>
      <c r="H157" s="1" t="s">
        <v>3</v>
      </c>
      <c r="I157" s="1">
        <v>0</v>
      </c>
      <c r="J157" s="1"/>
      <c r="K157" s="1">
        <v>0</v>
      </c>
      <c r="L157" s="1"/>
      <c r="M157" s="1"/>
      <c r="N157" s="1"/>
      <c r="O157" s="1"/>
      <c r="P157" s="1"/>
      <c r="Q157" s="1"/>
      <c r="R157" s="1"/>
      <c r="S157" s="1"/>
      <c r="T157" s="1"/>
      <c r="U157" s="1" t="s">
        <v>3</v>
      </c>
      <c r="V157" s="1">
        <v>0</v>
      </c>
      <c r="W157" s="1"/>
      <c r="X157" s="1"/>
      <c r="Y157" s="1"/>
      <c r="Z157" s="1"/>
      <c r="AA157" s="1"/>
      <c r="AB157" s="1" t="s">
        <v>3</v>
      </c>
      <c r="AC157" s="1" t="s">
        <v>3</v>
      </c>
      <c r="AD157" s="1" t="s">
        <v>3</v>
      </c>
      <c r="AE157" s="1" t="s">
        <v>3</v>
      </c>
      <c r="AF157" s="1" t="s">
        <v>3</v>
      </c>
      <c r="AG157" s="1" t="s">
        <v>3</v>
      </c>
      <c r="AH157" s="1"/>
      <c r="AI157" s="1"/>
      <c r="AJ157" s="1"/>
      <c r="AK157" s="1"/>
      <c r="AL157" s="1"/>
      <c r="AM157" s="1"/>
      <c r="AN157" s="1"/>
      <c r="AO157" s="1"/>
      <c r="AP157" s="1" t="s">
        <v>3</v>
      </c>
      <c r="AQ157" s="1" t="s">
        <v>3</v>
      </c>
      <c r="AR157" s="1" t="s">
        <v>3</v>
      </c>
      <c r="AS157" s="1"/>
      <c r="AT157" s="1"/>
      <c r="AU157" s="1"/>
      <c r="AV157" s="1"/>
      <c r="AW157" s="1"/>
      <c r="AX157" s="1"/>
      <c r="AY157" s="1"/>
      <c r="AZ157" s="1" t="s">
        <v>3</v>
      </c>
      <c r="BA157" s="1"/>
      <c r="BB157" s="1" t="s">
        <v>3</v>
      </c>
      <c r="BC157" s="1" t="s">
        <v>3</v>
      </c>
      <c r="BD157" s="1" t="s">
        <v>12</v>
      </c>
      <c r="BE157" s="1" t="s">
        <v>12</v>
      </c>
      <c r="BF157" s="1" t="s">
        <v>13</v>
      </c>
      <c r="BG157" s="1" t="s">
        <v>3</v>
      </c>
      <c r="BH157" s="1" t="s">
        <v>13</v>
      </c>
      <c r="BI157" s="1" t="s">
        <v>12</v>
      </c>
      <c r="BJ157" s="1" t="s">
        <v>3</v>
      </c>
      <c r="BK157" s="1" t="s">
        <v>3</v>
      </c>
      <c r="BL157" s="1" t="s">
        <v>3</v>
      </c>
      <c r="BM157" s="1" t="s">
        <v>3</v>
      </c>
      <c r="BN157" s="1" t="s">
        <v>12</v>
      </c>
      <c r="BO157" s="1" t="s">
        <v>3</v>
      </c>
      <c r="BP157" s="1" t="s">
        <v>3</v>
      </c>
      <c r="BQ157" s="1"/>
      <c r="BR157" s="1"/>
      <c r="BS157" s="1"/>
      <c r="BT157" s="1"/>
      <c r="BU157" s="1"/>
      <c r="BV157" s="1"/>
      <c r="BW157" s="1"/>
      <c r="BX157" s="1">
        <v>0</v>
      </c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>
        <v>0</v>
      </c>
    </row>
    <row r="159" spans="1:206" x14ac:dyDescent="0.2">
      <c r="A159" s="2">
        <v>52</v>
      </c>
      <c r="B159" s="2">
        <f t="shared" ref="B159:G159" si="128">B169</f>
        <v>1</v>
      </c>
      <c r="C159" s="2">
        <f t="shared" si="128"/>
        <v>5</v>
      </c>
      <c r="D159" s="2">
        <f t="shared" si="128"/>
        <v>157</v>
      </c>
      <c r="E159" s="2">
        <f t="shared" si="128"/>
        <v>0</v>
      </c>
      <c r="F159" s="2" t="str">
        <f t="shared" si="128"/>
        <v>Новый подраздел</v>
      </c>
      <c r="G159" s="2" t="str">
        <f t="shared" si="128"/>
        <v>Малые архитектурные формы</v>
      </c>
      <c r="H159" s="2"/>
      <c r="I159" s="2"/>
      <c r="J159" s="2"/>
      <c r="K159" s="2"/>
      <c r="L159" s="2"/>
      <c r="M159" s="2"/>
      <c r="N159" s="2"/>
      <c r="O159" s="2">
        <f t="shared" ref="O159:AT159" si="129">O169</f>
        <v>29945</v>
      </c>
      <c r="P159" s="2">
        <f t="shared" si="129"/>
        <v>28581</v>
      </c>
      <c r="Q159" s="2">
        <f t="shared" si="129"/>
        <v>930</v>
      </c>
      <c r="R159" s="2">
        <f t="shared" si="129"/>
        <v>114</v>
      </c>
      <c r="S159" s="2">
        <f t="shared" si="129"/>
        <v>434</v>
      </c>
      <c r="T159" s="2">
        <f t="shared" si="129"/>
        <v>0</v>
      </c>
      <c r="U159" s="2">
        <f t="shared" si="129"/>
        <v>62.677600000000005</v>
      </c>
      <c r="V159" s="2">
        <f t="shared" si="129"/>
        <v>9.7606000000000019</v>
      </c>
      <c r="W159" s="2">
        <f t="shared" si="129"/>
        <v>0</v>
      </c>
      <c r="X159" s="2">
        <f t="shared" si="129"/>
        <v>494</v>
      </c>
      <c r="Y159" s="2">
        <f t="shared" si="129"/>
        <v>394</v>
      </c>
      <c r="Z159" s="2">
        <f t="shared" si="129"/>
        <v>0</v>
      </c>
      <c r="AA159" s="2">
        <f t="shared" si="129"/>
        <v>0</v>
      </c>
      <c r="AB159" s="2">
        <f t="shared" si="129"/>
        <v>29945</v>
      </c>
      <c r="AC159" s="2">
        <f t="shared" si="129"/>
        <v>28581</v>
      </c>
      <c r="AD159" s="2">
        <f t="shared" si="129"/>
        <v>930</v>
      </c>
      <c r="AE159" s="2">
        <f t="shared" si="129"/>
        <v>114</v>
      </c>
      <c r="AF159" s="2">
        <f t="shared" si="129"/>
        <v>434</v>
      </c>
      <c r="AG159" s="2">
        <f t="shared" si="129"/>
        <v>0</v>
      </c>
      <c r="AH159" s="2">
        <f t="shared" si="129"/>
        <v>62.677600000000005</v>
      </c>
      <c r="AI159" s="2">
        <f t="shared" si="129"/>
        <v>9.7606000000000019</v>
      </c>
      <c r="AJ159" s="2">
        <f t="shared" si="129"/>
        <v>0</v>
      </c>
      <c r="AK159" s="2">
        <f t="shared" si="129"/>
        <v>494</v>
      </c>
      <c r="AL159" s="2">
        <f t="shared" si="129"/>
        <v>394</v>
      </c>
      <c r="AM159" s="2">
        <f t="shared" si="129"/>
        <v>0</v>
      </c>
      <c r="AN159" s="2">
        <f t="shared" si="129"/>
        <v>0</v>
      </c>
      <c r="AO159" s="2">
        <f t="shared" si="129"/>
        <v>0</v>
      </c>
      <c r="AP159" s="2">
        <f t="shared" si="129"/>
        <v>0</v>
      </c>
      <c r="AQ159" s="2">
        <f t="shared" si="129"/>
        <v>0</v>
      </c>
      <c r="AR159" s="2">
        <f t="shared" si="129"/>
        <v>30833</v>
      </c>
      <c r="AS159" s="2">
        <f t="shared" si="129"/>
        <v>30833</v>
      </c>
      <c r="AT159" s="2">
        <f t="shared" si="129"/>
        <v>0</v>
      </c>
      <c r="AU159" s="2">
        <f t="shared" ref="AU159:BZ159" si="130">AU169</f>
        <v>0</v>
      </c>
      <c r="AV159" s="2">
        <f t="shared" si="130"/>
        <v>28581</v>
      </c>
      <c r="AW159" s="2">
        <f t="shared" si="130"/>
        <v>28581</v>
      </c>
      <c r="AX159" s="2">
        <f t="shared" si="130"/>
        <v>0</v>
      </c>
      <c r="AY159" s="2">
        <f t="shared" si="130"/>
        <v>28581</v>
      </c>
      <c r="AZ159" s="2">
        <f t="shared" si="130"/>
        <v>0</v>
      </c>
      <c r="BA159" s="2">
        <f t="shared" si="130"/>
        <v>0</v>
      </c>
      <c r="BB159" s="2">
        <f t="shared" si="130"/>
        <v>0</v>
      </c>
      <c r="BC159" s="2">
        <f t="shared" si="130"/>
        <v>0</v>
      </c>
      <c r="BD159" s="2">
        <f t="shared" si="130"/>
        <v>0</v>
      </c>
      <c r="BE159" s="2">
        <f t="shared" si="130"/>
        <v>0</v>
      </c>
      <c r="BF159" s="2">
        <f t="shared" si="130"/>
        <v>0</v>
      </c>
      <c r="BG159" s="2">
        <f t="shared" si="130"/>
        <v>0</v>
      </c>
      <c r="BH159" s="2">
        <f t="shared" si="130"/>
        <v>0</v>
      </c>
      <c r="BI159" s="2">
        <f t="shared" si="130"/>
        <v>0</v>
      </c>
      <c r="BJ159" s="2">
        <f t="shared" si="130"/>
        <v>0</v>
      </c>
      <c r="BK159" s="2">
        <f t="shared" si="130"/>
        <v>0</v>
      </c>
      <c r="BL159" s="2">
        <f t="shared" si="130"/>
        <v>0</v>
      </c>
      <c r="BM159" s="2">
        <f t="shared" si="130"/>
        <v>0</v>
      </c>
      <c r="BN159" s="2">
        <f t="shared" si="130"/>
        <v>0</v>
      </c>
      <c r="BO159" s="2">
        <f t="shared" si="130"/>
        <v>0</v>
      </c>
      <c r="BP159" s="2">
        <f t="shared" si="130"/>
        <v>0</v>
      </c>
      <c r="BQ159" s="2">
        <f t="shared" si="130"/>
        <v>0</v>
      </c>
      <c r="BR159" s="2">
        <f t="shared" si="130"/>
        <v>0</v>
      </c>
      <c r="BS159" s="2">
        <f t="shared" si="130"/>
        <v>0</v>
      </c>
      <c r="BT159" s="2">
        <f t="shared" si="130"/>
        <v>0</v>
      </c>
      <c r="BU159" s="2">
        <f t="shared" si="130"/>
        <v>0</v>
      </c>
      <c r="BV159" s="2">
        <f t="shared" si="130"/>
        <v>0</v>
      </c>
      <c r="BW159" s="2">
        <f t="shared" si="130"/>
        <v>0</v>
      </c>
      <c r="BX159" s="2">
        <f t="shared" si="130"/>
        <v>0</v>
      </c>
      <c r="BY159" s="2">
        <f t="shared" si="130"/>
        <v>0</v>
      </c>
      <c r="BZ159" s="2">
        <f t="shared" si="130"/>
        <v>0</v>
      </c>
      <c r="CA159" s="2">
        <f t="shared" ref="CA159:DF159" si="131">CA169</f>
        <v>30833</v>
      </c>
      <c r="CB159" s="2">
        <f t="shared" si="131"/>
        <v>30833</v>
      </c>
      <c r="CC159" s="2">
        <f t="shared" si="131"/>
        <v>0</v>
      </c>
      <c r="CD159" s="2">
        <f t="shared" si="131"/>
        <v>0</v>
      </c>
      <c r="CE159" s="2">
        <f t="shared" si="131"/>
        <v>28581</v>
      </c>
      <c r="CF159" s="2">
        <f t="shared" si="131"/>
        <v>28581</v>
      </c>
      <c r="CG159" s="2">
        <f t="shared" si="131"/>
        <v>0</v>
      </c>
      <c r="CH159" s="2">
        <f t="shared" si="131"/>
        <v>28581</v>
      </c>
      <c r="CI159" s="2">
        <f t="shared" si="131"/>
        <v>0</v>
      </c>
      <c r="CJ159" s="2">
        <f t="shared" si="131"/>
        <v>0</v>
      </c>
      <c r="CK159" s="2">
        <f t="shared" si="131"/>
        <v>0</v>
      </c>
      <c r="CL159" s="2">
        <f t="shared" si="131"/>
        <v>0</v>
      </c>
      <c r="CM159" s="2">
        <f t="shared" si="131"/>
        <v>0</v>
      </c>
      <c r="CN159" s="2">
        <f t="shared" si="131"/>
        <v>0</v>
      </c>
      <c r="CO159" s="2">
        <f t="shared" si="131"/>
        <v>0</v>
      </c>
      <c r="CP159" s="2">
        <f t="shared" si="131"/>
        <v>0</v>
      </c>
      <c r="CQ159" s="2">
        <f t="shared" si="131"/>
        <v>0</v>
      </c>
      <c r="CR159" s="2">
        <f t="shared" si="131"/>
        <v>0</v>
      </c>
      <c r="CS159" s="2">
        <f t="shared" si="131"/>
        <v>0</v>
      </c>
      <c r="CT159" s="2">
        <f t="shared" si="131"/>
        <v>0</v>
      </c>
      <c r="CU159" s="2">
        <f t="shared" si="131"/>
        <v>0</v>
      </c>
      <c r="CV159" s="2">
        <f t="shared" si="131"/>
        <v>0</v>
      </c>
      <c r="CW159" s="2">
        <f t="shared" si="131"/>
        <v>0</v>
      </c>
      <c r="CX159" s="2">
        <f t="shared" si="131"/>
        <v>0</v>
      </c>
      <c r="CY159" s="2">
        <f t="shared" si="131"/>
        <v>0</v>
      </c>
      <c r="CZ159" s="2">
        <f t="shared" si="131"/>
        <v>0</v>
      </c>
      <c r="DA159" s="2">
        <f t="shared" si="131"/>
        <v>0</v>
      </c>
      <c r="DB159" s="2">
        <f t="shared" si="131"/>
        <v>0</v>
      </c>
      <c r="DC159" s="2">
        <f t="shared" si="131"/>
        <v>0</v>
      </c>
      <c r="DD159" s="2">
        <f t="shared" si="131"/>
        <v>0</v>
      </c>
      <c r="DE159" s="2">
        <f t="shared" si="131"/>
        <v>0</v>
      </c>
      <c r="DF159" s="2">
        <f t="shared" si="131"/>
        <v>0</v>
      </c>
      <c r="DG159" s="3">
        <f t="shared" ref="DG159:EL159" si="132">DG169</f>
        <v>0</v>
      </c>
      <c r="DH159" s="3">
        <f t="shared" si="132"/>
        <v>0</v>
      </c>
      <c r="DI159" s="3">
        <f t="shared" si="132"/>
        <v>0</v>
      </c>
      <c r="DJ159" s="3">
        <f t="shared" si="132"/>
        <v>0</v>
      </c>
      <c r="DK159" s="3">
        <f t="shared" si="132"/>
        <v>0</v>
      </c>
      <c r="DL159" s="3">
        <f t="shared" si="132"/>
        <v>0</v>
      </c>
      <c r="DM159" s="3">
        <f t="shared" si="132"/>
        <v>0</v>
      </c>
      <c r="DN159" s="3">
        <f t="shared" si="132"/>
        <v>0</v>
      </c>
      <c r="DO159" s="3">
        <f t="shared" si="132"/>
        <v>0</v>
      </c>
      <c r="DP159" s="3">
        <f t="shared" si="132"/>
        <v>0</v>
      </c>
      <c r="DQ159" s="3">
        <f t="shared" si="132"/>
        <v>0</v>
      </c>
      <c r="DR159" s="3">
        <f t="shared" si="132"/>
        <v>0</v>
      </c>
      <c r="DS159" s="3">
        <f t="shared" si="132"/>
        <v>0</v>
      </c>
      <c r="DT159" s="3">
        <f t="shared" si="132"/>
        <v>0</v>
      </c>
      <c r="DU159" s="3">
        <f t="shared" si="132"/>
        <v>0</v>
      </c>
      <c r="DV159" s="3">
        <f t="shared" si="132"/>
        <v>0</v>
      </c>
      <c r="DW159" s="3">
        <f t="shared" si="132"/>
        <v>0</v>
      </c>
      <c r="DX159" s="3">
        <f t="shared" si="132"/>
        <v>0</v>
      </c>
      <c r="DY159" s="3">
        <f t="shared" si="132"/>
        <v>0</v>
      </c>
      <c r="DZ159" s="3">
        <f t="shared" si="132"/>
        <v>0</v>
      </c>
      <c r="EA159" s="3">
        <f t="shared" si="132"/>
        <v>0</v>
      </c>
      <c r="EB159" s="3">
        <f t="shared" si="132"/>
        <v>0</v>
      </c>
      <c r="EC159" s="3">
        <f t="shared" si="132"/>
        <v>0</v>
      </c>
      <c r="ED159" s="3">
        <f t="shared" si="132"/>
        <v>0</v>
      </c>
      <c r="EE159" s="3">
        <f t="shared" si="132"/>
        <v>0</v>
      </c>
      <c r="EF159" s="3">
        <f t="shared" si="132"/>
        <v>0</v>
      </c>
      <c r="EG159" s="3">
        <f t="shared" si="132"/>
        <v>0</v>
      </c>
      <c r="EH159" s="3">
        <f t="shared" si="132"/>
        <v>0</v>
      </c>
      <c r="EI159" s="3">
        <f t="shared" si="132"/>
        <v>0</v>
      </c>
      <c r="EJ159" s="3">
        <f t="shared" si="132"/>
        <v>0</v>
      </c>
      <c r="EK159" s="3">
        <f t="shared" si="132"/>
        <v>0</v>
      </c>
      <c r="EL159" s="3">
        <f t="shared" si="132"/>
        <v>0</v>
      </c>
      <c r="EM159" s="3">
        <f t="shared" ref="EM159:FR159" si="133">EM169</f>
        <v>0</v>
      </c>
      <c r="EN159" s="3">
        <f t="shared" si="133"/>
        <v>0</v>
      </c>
      <c r="EO159" s="3">
        <f t="shared" si="133"/>
        <v>0</v>
      </c>
      <c r="EP159" s="3">
        <f t="shared" si="133"/>
        <v>0</v>
      </c>
      <c r="EQ159" s="3">
        <f t="shared" si="133"/>
        <v>0</v>
      </c>
      <c r="ER159" s="3">
        <f t="shared" si="133"/>
        <v>0</v>
      </c>
      <c r="ES159" s="3">
        <f t="shared" si="133"/>
        <v>0</v>
      </c>
      <c r="ET159" s="3">
        <f t="shared" si="133"/>
        <v>0</v>
      </c>
      <c r="EU159" s="3">
        <f t="shared" si="133"/>
        <v>0</v>
      </c>
      <c r="EV159" s="3">
        <f t="shared" si="133"/>
        <v>0</v>
      </c>
      <c r="EW159" s="3">
        <f t="shared" si="133"/>
        <v>0</v>
      </c>
      <c r="EX159" s="3">
        <f t="shared" si="133"/>
        <v>0</v>
      </c>
      <c r="EY159" s="3">
        <f t="shared" si="133"/>
        <v>0</v>
      </c>
      <c r="EZ159" s="3">
        <f t="shared" si="133"/>
        <v>0</v>
      </c>
      <c r="FA159" s="3">
        <f t="shared" si="133"/>
        <v>0</v>
      </c>
      <c r="FB159" s="3">
        <f t="shared" si="133"/>
        <v>0</v>
      </c>
      <c r="FC159" s="3">
        <f t="shared" si="133"/>
        <v>0</v>
      </c>
      <c r="FD159" s="3">
        <f t="shared" si="133"/>
        <v>0</v>
      </c>
      <c r="FE159" s="3">
        <f t="shared" si="133"/>
        <v>0</v>
      </c>
      <c r="FF159" s="3">
        <f t="shared" si="133"/>
        <v>0</v>
      </c>
      <c r="FG159" s="3">
        <f t="shared" si="133"/>
        <v>0</v>
      </c>
      <c r="FH159" s="3">
        <f t="shared" si="133"/>
        <v>0</v>
      </c>
      <c r="FI159" s="3">
        <f t="shared" si="133"/>
        <v>0</v>
      </c>
      <c r="FJ159" s="3">
        <f t="shared" si="133"/>
        <v>0</v>
      </c>
      <c r="FK159" s="3">
        <f t="shared" si="133"/>
        <v>0</v>
      </c>
      <c r="FL159" s="3">
        <f t="shared" si="133"/>
        <v>0</v>
      </c>
      <c r="FM159" s="3">
        <f t="shared" si="133"/>
        <v>0</v>
      </c>
      <c r="FN159" s="3">
        <f t="shared" si="133"/>
        <v>0</v>
      </c>
      <c r="FO159" s="3">
        <f t="shared" si="133"/>
        <v>0</v>
      </c>
      <c r="FP159" s="3">
        <f t="shared" si="133"/>
        <v>0</v>
      </c>
      <c r="FQ159" s="3">
        <f t="shared" si="133"/>
        <v>0</v>
      </c>
      <c r="FR159" s="3">
        <f t="shared" si="133"/>
        <v>0</v>
      </c>
      <c r="FS159" s="3">
        <f t="shared" ref="FS159:GX159" si="134">FS169</f>
        <v>0</v>
      </c>
      <c r="FT159" s="3">
        <f t="shared" si="134"/>
        <v>0</v>
      </c>
      <c r="FU159" s="3">
        <f t="shared" si="134"/>
        <v>0</v>
      </c>
      <c r="FV159" s="3">
        <f t="shared" si="134"/>
        <v>0</v>
      </c>
      <c r="FW159" s="3">
        <f t="shared" si="134"/>
        <v>0</v>
      </c>
      <c r="FX159" s="3">
        <f t="shared" si="134"/>
        <v>0</v>
      </c>
      <c r="FY159" s="3">
        <f t="shared" si="134"/>
        <v>0</v>
      </c>
      <c r="FZ159" s="3">
        <f t="shared" si="134"/>
        <v>0</v>
      </c>
      <c r="GA159" s="3">
        <f t="shared" si="134"/>
        <v>0</v>
      </c>
      <c r="GB159" s="3">
        <f t="shared" si="134"/>
        <v>0</v>
      </c>
      <c r="GC159" s="3">
        <f t="shared" si="134"/>
        <v>0</v>
      </c>
      <c r="GD159" s="3">
        <f t="shared" si="134"/>
        <v>0</v>
      </c>
      <c r="GE159" s="3">
        <f t="shared" si="134"/>
        <v>0</v>
      </c>
      <c r="GF159" s="3">
        <f t="shared" si="134"/>
        <v>0</v>
      </c>
      <c r="GG159" s="3">
        <f t="shared" si="134"/>
        <v>0</v>
      </c>
      <c r="GH159" s="3">
        <f t="shared" si="134"/>
        <v>0</v>
      </c>
      <c r="GI159" s="3">
        <f t="shared" si="134"/>
        <v>0</v>
      </c>
      <c r="GJ159" s="3">
        <f t="shared" si="134"/>
        <v>0</v>
      </c>
      <c r="GK159" s="3">
        <f t="shared" si="134"/>
        <v>0</v>
      </c>
      <c r="GL159" s="3">
        <f t="shared" si="134"/>
        <v>0</v>
      </c>
      <c r="GM159" s="3">
        <f t="shared" si="134"/>
        <v>0</v>
      </c>
      <c r="GN159" s="3">
        <f t="shared" si="134"/>
        <v>0</v>
      </c>
      <c r="GO159" s="3">
        <f t="shared" si="134"/>
        <v>0</v>
      </c>
      <c r="GP159" s="3">
        <f t="shared" si="134"/>
        <v>0</v>
      </c>
      <c r="GQ159" s="3">
        <f t="shared" si="134"/>
        <v>0</v>
      </c>
      <c r="GR159" s="3">
        <f t="shared" si="134"/>
        <v>0</v>
      </c>
      <c r="GS159" s="3">
        <f t="shared" si="134"/>
        <v>0</v>
      </c>
      <c r="GT159" s="3">
        <f t="shared" si="134"/>
        <v>0</v>
      </c>
      <c r="GU159" s="3">
        <f t="shared" si="134"/>
        <v>0</v>
      </c>
      <c r="GV159" s="3">
        <f t="shared" si="134"/>
        <v>0</v>
      </c>
      <c r="GW159" s="3">
        <f t="shared" si="134"/>
        <v>0</v>
      </c>
      <c r="GX159" s="3">
        <f t="shared" si="134"/>
        <v>0</v>
      </c>
    </row>
    <row r="161" spans="1:245" x14ac:dyDescent="0.2">
      <c r="A161">
        <v>17</v>
      </c>
      <c r="B161">
        <v>1</v>
      </c>
      <c r="C161">
        <f>ROW(SmtRes!A145)</f>
        <v>145</v>
      </c>
      <c r="D161">
        <f>ROW(EtalonRes!A140)</f>
        <v>140</v>
      </c>
      <c r="E161" t="s">
        <v>312</v>
      </c>
      <c r="F161" t="s">
        <v>313</v>
      </c>
      <c r="G161" t="s">
        <v>314</v>
      </c>
      <c r="H161" t="s">
        <v>315</v>
      </c>
      <c r="I161">
        <f>ROUND(18/100,4)</f>
        <v>0.18</v>
      </c>
      <c r="J161">
        <v>0</v>
      </c>
      <c r="O161">
        <f t="shared" ref="O161:O167" si="135">ROUND(CP161,0)</f>
        <v>772</v>
      </c>
      <c r="P161">
        <f t="shared" ref="P161:P167" si="136">ROUND(CQ161*I161,0)</f>
        <v>39</v>
      </c>
      <c r="Q161">
        <f t="shared" ref="Q161:Q167" si="137">ROUND(CR161*I161,0)</f>
        <v>685</v>
      </c>
      <c r="R161">
        <f t="shared" ref="R161:R167" si="138">ROUND(CS161*I161,0)</f>
        <v>53</v>
      </c>
      <c r="S161">
        <f t="shared" ref="S161:S167" si="139">ROUND(CT161*I161,0)</f>
        <v>48</v>
      </c>
      <c r="T161">
        <f t="shared" ref="T161:T167" si="140">ROUND(CU161*I161,0)</f>
        <v>0</v>
      </c>
      <c r="U161">
        <f t="shared" ref="U161:U167" si="141">CV161*I161</f>
        <v>6.9786000000000001</v>
      </c>
      <c r="V161">
        <f t="shared" ref="V161:V167" si="142">CW161*I161</f>
        <v>4.3326000000000002</v>
      </c>
      <c r="W161">
        <f t="shared" ref="W161:W167" si="143">ROUND(CX161*I161,0)</f>
        <v>0</v>
      </c>
      <c r="X161">
        <f t="shared" ref="X161:Y167" si="144">ROUND(CY161,0)</f>
        <v>91</v>
      </c>
      <c r="Y161">
        <f t="shared" si="144"/>
        <v>73</v>
      </c>
      <c r="AA161">
        <v>50256141</v>
      </c>
      <c r="AB161">
        <f t="shared" ref="AB161:AB167" si="145">ROUND((AC161+AD161+AF161),1)</f>
        <v>4288.3</v>
      </c>
      <c r="AC161">
        <f t="shared" ref="AC161:AC167" si="146">ROUND((ES161),1)</f>
        <v>216.3</v>
      </c>
      <c r="AD161">
        <f t="shared" ref="AD161:AD167" si="147">ROUND((((ET161)-(EU161))+AE161),1)</f>
        <v>3802.9</v>
      </c>
      <c r="AE161">
        <f t="shared" ref="AE161:AF167" si="148">ROUND((EU161),1)</f>
        <v>294.89999999999998</v>
      </c>
      <c r="AF161">
        <f t="shared" si="148"/>
        <v>269.10000000000002</v>
      </c>
      <c r="AG161">
        <f t="shared" ref="AG161:AG167" si="149">ROUND((AP161),1)</f>
        <v>0</v>
      </c>
      <c r="AH161">
        <f t="shared" ref="AH161:AI167" si="150">(EW161)</f>
        <v>38.770000000000003</v>
      </c>
      <c r="AI161">
        <f t="shared" si="150"/>
        <v>24.07</v>
      </c>
      <c r="AJ161">
        <f t="shared" ref="AJ161:AJ167" si="151">(AS161)</f>
        <v>0</v>
      </c>
      <c r="AK161">
        <v>4288.2299999999996</v>
      </c>
      <c r="AL161">
        <v>216.33</v>
      </c>
      <c r="AM161">
        <v>3802.84</v>
      </c>
      <c r="AN161">
        <v>294.86</v>
      </c>
      <c r="AO161">
        <v>269.06</v>
      </c>
      <c r="AP161">
        <v>0</v>
      </c>
      <c r="AQ161">
        <v>38.770000000000003</v>
      </c>
      <c r="AR161">
        <v>24.07</v>
      </c>
      <c r="AS161">
        <v>0</v>
      </c>
      <c r="AT161">
        <v>90</v>
      </c>
      <c r="AU161">
        <v>72</v>
      </c>
      <c r="AV161">
        <v>1</v>
      </c>
      <c r="AW161">
        <v>1</v>
      </c>
      <c r="AZ161">
        <v>1</v>
      </c>
      <c r="BA161">
        <v>1</v>
      </c>
      <c r="BB161">
        <v>1</v>
      </c>
      <c r="BC161">
        <v>1</v>
      </c>
      <c r="BD161" t="s">
        <v>3</v>
      </c>
      <c r="BE161" t="s">
        <v>3</v>
      </c>
      <c r="BF161" t="s">
        <v>3</v>
      </c>
      <c r="BG161" t="s">
        <v>3</v>
      </c>
      <c r="BH161">
        <v>0</v>
      </c>
      <c r="BI161">
        <v>1</v>
      </c>
      <c r="BJ161" t="s">
        <v>316</v>
      </c>
      <c r="BM161">
        <v>9001</v>
      </c>
      <c r="BN161">
        <v>0</v>
      </c>
      <c r="BO161" t="s">
        <v>3</v>
      </c>
      <c r="BP161">
        <v>0</v>
      </c>
      <c r="BQ161">
        <v>2</v>
      </c>
      <c r="BR161">
        <v>0</v>
      </c>
      <c r="BS161">
        <v>1</v>
      </c>
      <c r="BT161">
        <v>1</v>
      </c>
      <c r="BU161">
        <v>1</v>
      </c>
      <c r="BV161">
        <v>1</v>
      </c>
      <c r="BW161">
        <v>1</v>
      </c>
      <c r="BX161">
        <v>1</v>
      </c>
      <c r="BY161" t="s">
        <v>3</v>
      </c>
      <c r="BZ161">
        <v>90</v>
      </c>
      <c r="CA161">
        <v>85</v>
      </c>
      <c r="CE161">
        <v>0</v>
      </c>
      <c r="CF161">
        <v>0</v>
      </c>
      <c r="CG161">
        <v>0</v>
      </c>
      <c r="CM161">
        <v>0</v>
      </c>
      <c r="CN161" t="s">
        <v>3</v>
      </c>
      <c r="CO161">
        <v>0</v>
      </c>
      <c r="CP161">
        <f t="shared" ref="CP161:CP167" si="152">(P161+Q161+S161)</f>
        <v>772</v>
      </c>
      <c r="CQ161">
        <f t="shared" ref="CQ161:CQ167" si="153">AC161*BC161</f>
        <v>216.3</v>
      </c>
      <c r="CR161">
        <f t="shared" ref="CR161:CR167" si="154">AD161*BB161</f>
        <v>3802.9</v>
      </c>
      <c r="CS161">
        <f t="shared" ref="CS161:CS167" si="155">AE161*BS161</f>
        <v>294.89999999999998</v>
      </c>
      <c r="CT161">
        <f t="shared" ref="CT161:CT167" si="156">AF161*BA161</f>
        <v>269.10000000000002</v>
      </c>
      <c r="CU161">
        <f t="shared" ref="CU161:CX167" si="157">AG161</f>
        <v>0</v>
      </c>
      <c r="CV161">
        <f t="shared" si="157"/>
        <v>38.770000000000003</v>
      </c>
      <c r="CW161">
        <f t="shared" si="157"/>
        <v>24.07</v>
      </c>
      <c r="CX161">
        <f t="shared" si="157"/>
        <v>0</v>
      </c>
      <c r="CY161">
        <f t="shared" ref="CY161:CY167" si="158">(((S161+R161)*AT161)/100)</f>
        <v>90.9</v>
      </c>
      <c r="CZ161">
        <f t="shared" ref="CZ161:CZ167" si="159">(((S161+R161)*AU161)/100)</f>
        <v>72.72</v>
      </c>
      <c r="DC161" t="s">
        <v>3</v>
      </c>
      <c r="DD161" t="s">
        <v>3</v>
      </c>
      <c r="DE161" t="s">
        <v>3</v>
      </c>
      <c r="DF161" t="s">
        <v>3</v>
      </c>
      <c r="DG161" t="s">
        <v>3</v>
      </c>
      <c r="DH161" t="s">
        <v>3</v>
      </c>
      <c r="DI161" t="s">
        <v>3</v>
      </c>
      <c r="DJ161" t="s">
        <v>3</v>
      </c>
      <c r="DK161" t="s">
        <v>3</v>
      </c>
      <c r="DL161" t="s">
        <v>3</v>
      </c>
      <c r="DM161" t="s">
        <v>3</v>
      </c>
      <c r="DN161">
        <v>0</v>
      </c>
      <c r="DO161">
        <v>0</v>
      </c>
      <c r="DP161">
        <v>1</v>
      </c>
      <c r="DQ161">
        <v>1</v>
      </c>
      <c r="DU161">
        <v>1013</v>
      </c>
      <c r="DV161" t="s">
        <v>315</v>
      </c>
      <c r="DW161" t="s">
        <v>315</v>
      </c>
      <c r="DX161">
        <v>1</v>
      </c>
      <c r="EE161">
        <v>48752214</v>
      </c>
      <c r="EF161">
        <v>2</v>
      </c>
      <c r="EG161" t="s">
        <v>37</v>
      </c>
      <c r="EH161">
        <v>0</v>
      </c>
      <c r="EI161" t="s">
        <v>3</v>
      </c>
      <c r="EJ161">
        <v>1</v>
      </c>
      <c r="EK161">
        <v>9001</v>
      </c>
      <c r="EL161" t="s">
        <v>317</v>
      </c>
      <c r="EM161" t="s">
        <v>318</v>
      </c>
      <c r="EO161" t="s">
        <v>3</v>
      </c>
      <c r="EQ161">
        <v>0</v>
      </c>
      <c r="ER161">
        <v>4288.2299999999996</v>
      </c>
      <c r="ES161">
        <v>216.33</v>
      </c>
      <c r="ET161">
        <v>3802.84</v>
      </c>
      <c r="EU161">
        <v>294.86</v>
      </c>
      <c r="EV161">
        <v>269.06</v>
      </c>
      <c r="EW161">
        <v>38.770000000000003</v>
      </c>
      <c r="EX161">
        <v>24.07</v>
      </c>
      <c r="EY161">
        <v>0</v>
      </c>
      <c r="FQ161">
        <v>0</v>
      </c>
      <c r="FR161">
        <f t="shared" ref="FR161:FR167" si="160">ROUND(IF(AND(BH161=3,BI161=3),P161,0),0)</f>
        <v>0</v>
      </c>
      <c r="FS161">
        <v>0</v>
      </c>
      <c r="FU161" t="s">
        <v>40</v>
      </c>
      <c r="FX161">
        <v>90</v>
      </c>
      <c r="FY161">
        <v>72.25</v>
      </c>
      <c r="GA161" t="s">
        <v>3</v>
      </c>
      <c r="GD161">
        <v>1</v>
      </c>
      <c r="GF161">
        <v>1170509553</v>
      </c>
      <c r="GG161">
        <v>2</v>
      </c>
      <c r="GH161">
        <v>1</v>
      </c>
      <c r="GI161">
        <v>-2</v>
      </c>
      <c r="GJ161">
        <v>0</v>
      </c>
      <c r="GK161">
        <v>0</v>
      </c>
      <c r="GL161">
        <f t="shared" ref="GL161:GL167" si="161">ROUND(IF(AND(BH161=3,BI161=3,FS161&lt;&gt;0),P161,0),0)</f>
        <v>0</v>
      </c>
      <c r="GM161">
        <f t="shared" ref="GM161:GM167" si="162">ROUND(O161+X161+Y161,0)+GX161</f>
        <v>936</v>
      </c>
      <c r="GN161">
        <f t="shared" ref="GN161:GN167" si="163">IF(OR(BI161=0,BI161=1),ROUND(O161+X161+Y161,0),0)</f>
        <v>936</v>
      </c>
      <c r="GO161">
        <f t="shared" ref="GO161:GO167" si="164">IF(BI161=2,ROUND(O161+X161+Y161,0),0)</f>
        <v>0</v>
      </c>
      <c r="GP161">
        <f t="shared" ref="GP161:GP167" si="165">IF(BI161=4,ROUND(O161+X161+Y161,0)+GX161,0)</f>
        <v>0</v>
      </c>
      <c r="GR161">
        <v>0</v>
      </c>
      <c r="GS161">
        <v>3</v>
      </c>
      <c r="GT161">
        <v>0</v>
      </c>
      <c r="GU161" t="s">
        <v>3</v>
      </c>
      <c r="GV161">
        <f t="shared" ref="GV161:GV167" si="166">ROUND((GT161),1)</f>
        <v>0</v>
      </c>
      <c r="GW161">
        <v>1</v>
      </c>
      <c r="GX161">
        <f t="shared" ref="GX161:GX167" si="167">ROUND(HC161*I161,0)</f>
        <v>0</v>
      </c>
      <c r="HA161">
        <v>0</v>
      </c>
      <c r="HB161">
        <v>0</v>
      </c>
      <c r="HC161">
        <f t="shared" ref="HC161:HC167" si="168">GV161*GW161</f>
        <v>0</v>
      </c>
      <c r="IK161">
        <v>0</v>
      </c>
    </row>
    <row r="162" spans="1:245" x14ac:dyDescent="0.2">
      <c r="A162">
        <v>18</v>
      </c>
      <c r="B162">
        <v>1</v>
      </c>
      <c r="C162">
        <v>143</v>
      </c>
      <c r="E162" t="s">
        <v>319</v>
      </c>
      <c r="F162" t="s">
        <v>320</v>
      </c>
      <c r="G162" t="s">
        <v>321</v>
      </c>
      <c r="H162" t="s">
        <v>278</v>
      </c>
      <c r="I162">
        <f>I161*J162</f>
        <v>1.2726</v>
      </c>
      <c r="J162">
        <v>7.07</v>
      </c>
      <c r="O162">
        <f t="shared" si="135"/>
        <v>7236</v>
      </c>
      <c r="P162">
        <f t="shared" si="136"/>
        <v>7236</v>
      </c>
      <c r="Q162">
        <f t="shared" si="137"/>
        <v>0</v>
      </c>
      <c r="R162">
        <f t="shared" si="138"/>
        <v>0</v>
      </c>
      <c r="S162">
        <f t="shared" si="139"/>
        <v>0</v>
      </c>
      <c r="T162">
        <f t="shared" si="140"/>
        <v>0</v>
      </c>
      <c r="U162">
        <f t="shared" si="141"/>
        <v>0</v>
      </c>
      <c r="V162">
        <f t="shared" si="142"/>
        <v>0</v>
      </c>
      <c r="W162">
        <f t="shared" si="143"/>
        <v>0</v>
      </c>
      <c r="X162">
        <f t="shared" si="144"/>
        <v>0</v>
      </c>
      <c r="Y162">
        <f t="shared" si="144"/>
        <v>0</v>
      </c>
      <c r="AA162">
        <v>50256141</v>
      </c>
      <c r="AB162">
        <f t="shared" si="145"/>
        <v>5685.8</v>
      </c>
      <c r="AC162">
        <f t="shared" si="146"/>
        <v>5685.8</v>
      </c>
      <c r="AD162">
        <f t="shared" si="147"/>
        <v>0</v>
      </c>
      <c r="AE162">
        <f t="shared" si="148"/>
        <v>0</v>
      </c>
      <c r="AF162">
        <f t="shared" si="148"/>
        <v>0</v>
      </c>
      <c r="AG162">
        <f t="shared" si="149"/>
        <v>0</v>
      </c>
      <c r="AH162">
        <f t="shared" si="150"/>
        <v>0</v>
      </c>
      <c r="AI162">
        <f t="shared" si="150"/>
        <v>0</v>
      </c>
      <c r="AJ162">
        <f t="shared" si="151"/>
        <v>0</v>
      </c>
      <c r="AK162">
        <v>5685.77</v>
      </c>
      <c r="AL162">
        <v>5685.77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1</v>
      </c>
      <c r="AW162">
        <v>1</v>
      </c>
      <c r="AZ162">
        <v>1</v>
      </c>
      <c r="BA162">
        <v>1</v>
      </c>
      <c r="BB162">
        <v>1</v>
      </c>
      <c r="BC162">
        <v>1</v>
      </c>
      <c r="BD162" t="s">
        <v>3</v>
      </c>
      <c r="BE162" t="s">
        <v>3</v>
      </c>
      <c r="BF162" t="s">
        <v>3</v>
      </c>
      <c r="BG162" t="s">
        <v>3</v>
      </c>
      <c r="BH162">
        <v>3</v>
      </c>
      <c r="BI162">
        <v>1</v>
      </c>
      <c r="BJ162" t="s">
        <v>322</v>
      </c>
      <c r="BM162">
        <v>500001</v>
      </c>
      <c r="BN162">
        <v>0</v>
      </c>
      <c r="BO162" t="s">
        <v>3</v>
      </c>
      <c r="BP162">
        <v>0</v>
      </c>
      <c r="BQ162">
        <v>8</v>
      </c>
      <c r="BR162">
        <v>0</v>
      </c>
      <c r="BS162">
        <v>1</v>
      </c>
      <c r="BT162">
        <v>1</v>
      </c>
      <c r="BU162">
        <v>1</v>
      </c>
      <c r="BV162">
        <v>1</v>
      </c>
      <c r="BW162">
        <v>1</v>
      </c>
      <c r="BX162">
        <v>1</v>
      </c>
      <c r="BY162" t="s">
        <v>3</v>
      </c>
      <c r="BZ162">
        <v>0</v>
      </c>
      <c r="CA162">
        <v>0</v>
      </c>
      <c r="CE162">
        <v>0</v>
      </c>
      <c r="CF162">
        <v>0</v>
      </c>
      <c r="CG162">
        <v>0</v>
      </c>
      <c r="CM162">
        <v>0</v>
      </c>
      <c r="CN162" t="s">
        <v>3</v>
      </c>
      <c r="CO162">
        <v>0</v>
      </c>
      <c r="CP162">
        <f t="shared" si="152"/>
        <v>7236</v>
      </c>
      <c r="CQ162">
        <f t="shared" si="153"/>
        <v>5685.8</v>
      </c>
      <c r="CR162">
        <f t="shared" si="154"/>
        <v>0</v>
      </c>
      <c r="CS162">
        <f t="shared" si="155"/>
        <v>0</v>
      </c>
      <c r="CT162">
        <f t="shared" si="156"/>
        <v>0</v>
      </c>
      <c r="CU162">
        <f t="shared" si="157"/>
        <v>0</v>
      </c>
      <c r="CV162">
        <f t="shared" si="157"/>
        <v>0</v>
      </c>
      <c r="CW162">
        <f t="shared" si="157"/>
        <v>0</v>
      </c>
      <c r="CX162">
        <f t="shared" si="157"/>
        <v>0</v>
      </c>
      <c r="CY162">
        <f t="shared" si="158"/>
        <v>0</v>
      </c>
      <c r="CZ162">
        <f t="shared" si="159"/>
        <v>0</v>
      </c>
      <c r="DC162" t="s">
        <v>3</v>
      </c>
      <c r="DD162" t="s">
        <v>3</v>
      </c>
      <c r="DE162" t="s">
        <v>3</v>
      </c>
      <c r="DF162" t="s">
        <v>3</v>
      </c>
      <c r="DG162" t="s">
        <v>3</v>
      </c>
      <c r="DH162" t="s">
        <v>3</v>
      </c>
      <c r="DI162" t="s">
        <v>3</v>
      </c>
      <c r="DJ162" t="s">
        <v>3</v>
      </c>
      <c r="DK162" t="s">
        <v>3</v>
      </c>
      <c r="DL162" t="s">
        <v>3</v>
      </c>
      <c r="DM162" t="s">
        <v>3</v>
      </c>
      <c r="DN162">
        <v>0</v>
      </c>
      <c r="DO162">
        <v>0</v>
      </c>
      <c r="DP162">
        <v>1</v>
      </c>
      <c r="DQ162">
        <v>1</v>
      </c>
      <c r="DU162">
        <v>1009</v>
      </c>
      <c r="DV162" t="s">
        <v>278</v>
      </c>
      <c r="DW162" t="s">
        <v>278</v>
      </c>
      <c r="DX162">
        <v>1000</v>
      </c>
      <c r="EE162">
        <v>48752148</v>
      </c>
      <c r="EF162">
        <v>8</v>
      </c>
      <c r="EG162" t="s">
        <v>252</v>
      </c>
      <c r="EH162">
        <v>0</v>
      </c>
      <c r="EI162" t="s">
        <v>3</v>
      </c>
      <c r="EJ162">
        <v>1</v>
      </c>
      <c r="EK162">
        <v>500001</v>
      </c>
      <c r="EL162" t="s">
        <v>253</v>
      </c>
      <c r="EM162" t="s">
        <v>254</v>
      </c>
      <c r="EO162" t="s">
        <v>3</v>
      </c>
      <c r="EQ162">
        <v>0</v>
      </c>
      <c r="ER162">
        <v>5685.77</v>
      </c>
      <c r="ES162">
        <v>5685.77</v>
      </c>
      <c r="ET162">
        <v>0</v>
      </c>
      <c r="EU162">
        <v>0</v>
      </c>
      <c r="EV162">
        <v>0</v>
      </c>
      <c r="EW162">
        <v>0</v>
      </c>
      <c r="EX162">
        <v>0</v>
      </c>
      <c r="FQ162">
        <v>0</v>
      </c>
      <c r="FR162">
        <f t="shared" si="160"/>
        <v>0</v>
      </c>
      <c r="FS162">
        <v>0</v>
      </c>
      <c r="FX162">
        <v>0</v>
      </c>
      <c r="FY162">
        <v>0</v>
      </c>
      <c r="GA162" t="s">
        <v>3</v>
      </c>
      <c r="GD162">
        <v>1</v>
      </c>
      <c r="GF162">
        <v>-392881421</v>
      </c>
      <c r="GG162">
        <v>2</v>
      </c>
      <c r="GH162">
        <v>1</v>
      </c>
      <c r="GI162">
        <v>-2</v>
      </c>
      <c r="GJ162">
        <v>0</v>
      </c>
      <c r="GK162">
        <v>0</v>
      </c>
      <c r="GL162">
        <f t="shared" si="161"/>
        <v>0</v>
      </c>
      <c r="GM162">
        <f t="shared" si="162"/>
        <v>7236</v>
      </c>
      <c r="GN162">
        <f t="shared" si="163"/>
        <v>7236</v>
      </c>
      <c r="GO162">
        <f t="shared" si="164"/>
        <v>0</v>
      </c>
      <c r="GP162">
        <f t="shared" si="165"/>
        <v>0</v>
      </c>
      <c r="GR162">
        <v>0</v>
      </c>
      <c r="GS162">
        <v>3</v>
      </c>
      <c r="GT162">
        <v>0</v>
      </c>
      <c r="GU162" t="s">
        <v>3</v>
      </c>
      <c r="GV162">
        <f t="shared" si="166"/>
        <v>0</v>
      </c>
      <c r="GW162">
        <v>1</v>
      </c>
      <c r="GX162">
        <f t="shared" si="167"/>
        <v>0</v>
      </c>
      <c r="HA162">
        <v>0</v>
      </c>
      <c r="HB162">
        <v>0</v>
      </c>
      <c r="HC162">
        <f t="shared" si="168"/>
        <v>0</v>
      </c>
      <c r="IK162">
        <v>0</v>
      </c>
    </row>
    <row r="163" spans="1:245" x14ac:dyDescent="0.2">
      <c r="A163">
        <v>18</v>
      </c>
      <c r="B163">
        <v>1</v>
      </c>
      <c r="C163">
        <v>145</v>
      </c>
      <c r="E163" t="s">
        <v>323</v>
      </c>
      <c r="F163" t="s">
        <v>324</v>
      </c>
      <c r="G163" t="s">
        <v>325</v>
      </c>
      <c r="H163" t="s">
        <v>192</v>
      </c>
      <c r="I163">
        <f>I161*J163</f>
        <v>1.494</v>
      </c>
      <c r="J163">
        <v>8.3000000000000007</v>
      </c>
      <c r="O163">
        <f t="shared" si="135"/>
        <v>919</v>
      </c>
      <c r="P163">
        <f t="shared" si="136"/>
        <v>919</v>
      </c>
      <c r="Q163">
        <f t="shared" si="137"/>
        <v>0</v>
      </c>
      <c r="R163">
        <f t="shared" si="138"/>
        <v>0</v>
      </c>
      <c r="S163">
        <f t="shared" si="139"/>
        <v>0</v>
      </c>
      <c r="T163">
        <f t="shared" si="140"/>
        <v>0</v>
      </c>
      <c r="U163">
        <f t="shared" si="141"/>
        <v>0</v>
      </c>
      <c r="V163">
        <f t="shared" si="142"/>
        <v>0</v>
      </c>
      <c r="W163">
        <f t="shared" si="143"/>
        <v>0</v>
      </c>
      <c r="X163">
        <f t="shared" si="144"/>
        <v>0</v>
      </c>
      <c r="Y163">
        <f t="shared" si="144"/>
        <v>0</v>
      </c>
      <c r="AA163">
        <v>50256141</v>
      </c>
      <c r="AB163">
        <f t="shared" si="145"/>
        <v>615.20000000000005</v>
      </c>
      <c r="AC163">
        <f t="shared" si="146"/>
        <v>615.20000000000005</v>
      </c>
      <c r="AD163">
        <f t="shared" si="147"/>
        <v>0</v>
      </c>
      <c r="AE163">
        <f t="shared" si="148"/>
        <v>0</v>
      </c>
      <c r="AF163">
        <f t="shared" si="148"/>
        <v>0</v>
      </c>
      <c r="AG163">
        <f t="shared" si="149"/>
        <v>0</v>
      </c>
      <c r="AH163">
        <f t="shared" si="150"/>
        <v>0</v>
      </c>
      <c r="AI163">
        <f t="shared" si="150"/>
        <v>0</v>
      </c>
      <c r="AJ163">
        <f t="shared" si="151"/>
        <v>0</v>
      </c>
      <c r="AK163">
        <v>615.22</v>
      </c>
      <c r="AL163">
        <v>615.22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1</v>
      </c>
      <c r="AW163">
        <v>1</v>
      </c>
      <c r="AZ163">
        <v>1</v>
      </c>
      <c r="BA163">
        <v>1</v>
      </c>
      <c r="BB163">
        <v>1</v>
      </c>
      <c r="BC163">
        <v>1</v>
      </c>
      <c r="BD163" t="s">
        <v>3</v>
      </c>
      <c r="BE163" t="s">
        <v>3</v>
      </c>
      <c r="BF163" t="s">
        <v>3</v>
      </c>
      <c r="BG163" t="s">
        <v>3</v>
      </c>
      <c r="BH163">
        <v>3</v>
      </c>
      <c r="BI163">
        <v>1</v>
      </c>
      <c r="BJ163" t="s">
        <v>326</v>
      </c>
      <c r="BM163">
        <v>500001</v>
      </c>
      <c r="BN163">
        <v>0</v>
      </c>
      <c r="BO163" t="s">
        <v>3</v>
      </c>
      <c r="BP163">
        <v>0</v>
      </c>
      <c r="BQ163">
        <v>8</v>
      </c>
      <c r="BR163">
        <v>0</v>
      </c>
      <c r="BS163">
        <v>1</v>
      </c>
      <c r="BT163">
        <v>1</v>
      </c>
      <c r="BU163">
        <v>1</v>
      </c>
      <c r="BV163">
        <v>1</v>
      </c>
      <c r="BW163">
        <v>1</v>
      </c>
      <c r="BX163">
        <v>1</v>
      </c>
      <c r="BY163" t="s">
        <v>3</v>
      </c>
      <c r="BZ163">
        <v>0</v>
      </c>
      <c r="CA163">
        <v>0</v>
      </c>
      <c r="CE163">
        <v>0</v>
      </c>
      <c r="CF163">
        <v>0</v>
      </c>
      <c r="CG163">
        <v>0</v>
      </c>
      <c r="CM163">
        <v>0</v>
      </c>
      <c r="CN163" t="s">
        <v>3</v>
      </c>
      <c r="CO163">
        <v>0</v>
      </c>
      <c r="CP163">
        <f t="shared" si="152"/>
        <v>919</v>
      </c>
      <c r="CQ163">
        <f t="shared" si="153"/>
        <v>615.20000000000005</v>
      </c>
      <c r="CR163">
        <f t="shared" si="154"/>
        <v>0</v>
      </c>
      <c r="CS163">
        <f t="shared" si="155"/>
        <v>0</v>
      </c>
      <c r="CT163">
        <f t="shared" si="156"/>
        <v>0</v>
      </c>
      <c r="CU163">
        <f t="shared" si="157"/>
        <v>0</v>
      </c>
      <c r="CV163">
        <f t="shared" si="157"/>
        <v>0</v>
      </c>
      <c r="CW163">
        <f t="shared" si="157"/>
        <v>0</v>
      </c>
      <c r="CX163">
        <f t="shared" si="157"/>
        <v>0</v>
      </c>
      <c r="CY163">
        <f t="shared" si="158"/>
        <v>0</v>
      </c>
      <c r="CZ163">
        <f t="shared" si="159"/>
        <v>0</v>
      </c>
      <c r="DC163" t="s">
        <v>3</v>
      </c>
      <c r="DD163" t="s">
        <v>3</v>
      </c>
      <c r="DE163" t="s">
        <v>3</v>
      </c>
      <c r="DF163" t="s">
        <v>3</v>
      </c>
      <c r="DG163" t="s">
        <v>3</v>
      </c>
      <c r="DH163" t="s">
        <v>3</v>
      </c>
      <c r="DI163" t="s">
        <v>3</v>
      </c>
      <c r="DJ163" t="s">
        <v>3</v>
      </c>
      <c r="DK163" t="s">
        <v>3</v>
      </c>
      <c r="DL163" t="s">
        <v>3</v>
      </c>
      <c r="DM163" t="s">
        <v>3</v>
      </c>
      <c r="DN163">
        <v>0</v>
      </c>
      <c r="DO163">
        <v>0</v>
      </c>
      <c r="DP163">
        <v>1</v>
      </c>
      <c r="DQ163">
        <v>1</v>
      </c>
      <c r="DU163">
        <v>1007</v>
      </c>
      <c r="DV163" t="s">
        <v>192</v>
      </c>
      <c r="DW163" t="s">
        <v>192</v>
      </c>
      <c r="DX163">
        <v>1</v>
      </c>
      <c r="EE163">
        <v>48752148</v>
      </c>
      <c r="EF163">
        <v>8</v>
      </c>
      <c r="EG163" t="s">
        <v>252</v>
      </c>
      <c r="EH163">
        <v>0</v>
      </c>
      <c r="EI163" t="s">
        <v>3</v>
      </c>
      <c r="EJ163">
        <v>1</v>
      </c>
      <c r="EK163">
        <v>500001</v>
      </c>
      <c r="EL163" t="s">
        <v>253</v>
      </c>
      <c r="EM163" t="s">
        <v>254</v>
      </c>
      <c r="EO163" t="s">
        <v>3</v>
      </c>
      <c r="EQ163">
        <v>0</v>
      </c>
      <c r="ER163">
        <v>615.22</v>
      </c>
      <c r="ES163">
        <v>615.22</v>
      </c>
      <c r="ET163">
        <v>0</v>
      </c>
      <c r="EU163">
        <v>0</v>
      </c>
      <c r="EV163">
        <v>0</v>
      </c>
      <c r="EW163">
        <v>0</v>
      </c>
      <c r="EX163">
        <v>0</v>
      </c>
      <c r="FQ163">
        <v>0</v>
      </c>
      <c r="FR163">
        <f t="shared" si="160"/>
        <v>0</v>
      </c>
      <c r="FS163">
        <v>0</v>
      </c>
      <c r="FX163">
        <v>0</v>
      </c>
      <c r="FY163">
        <v>0</v>
      </c>
      <c r="GA163" t="s">
        <v>3</v>
      </c>
      <c r="GD163">
        <v>1</v>
      </c>
      <c r="GF163">
        <v>-1923171149</v>
      </c>
      <c r="GG163">
        <v>2</v>
      </c>
      <c r="GH163">
        <v>1</v>
      </c>
      <c r="GI163">
        <v>-2</v>
      </c>
      <c r="GJ163">
        <v>0</v>
      </c>
      <c r="GK163">
        <v>0</v>
      </c>
      <c r="GL163">
        <f t="shared" si="161"/>
        <v>0</v>
      </c>
      <c r="GM163">
        <f t="shared" si="162"/>
        <v>919</v>
      </c>
      <c r="GN163">
        <f t="shared" si="163"/>
        <v>919</v>
      </c>
      <c r="GO163">
        <f t="shared" si="164"/>
        <v>0</v>
      </c>
      <c r="GP163">
        <f t="shared" si="165"/>
        <v>0</v>
      </c>
      <c r="GR163">
        <v>0</v>
      </c>
      <c r="GS163">
        <v>3</v>
      </c>
      <c r="GT163">
        <v>0</v>
      </c>
      <c r="GU163" t="s">
        <v>3</v>
      </c>
      <c r="GV163">
        <f t="shared" si="166"/>
        <v>0</v>
      </c>
      <c r="GW163">
        <v>1</v>
      </c>
      <c r="GX163">
        <f t="shared" si="167"/>
        <v>0</v>
      </c>
      <c r="HA163">
        <v>0</v>
      </c>
      <c r="HB163">
        <v>0</v>
      </c>
      <c r="HC163">
        <f t="shared" si="168"/>
        <v>0</v>
      </c>
      <c r="IK163">
        <v>0</v>
      </c>
    </row>
    <row r="164" spans="1:245" x14ac:dyDescent="0.2">
      <c r="A164">
        <v>17</v>
      </c>
      <c r="B164">
        <v>1</v>
      </c>
      <c r="C164">
        <f>ROW(SmtRes!A151)</f>
        <v>151</v>
      </c>
      <c r="D164">
        <f>ROW(EtalonRes!A147)</f>
        <v>147</v>
      </c>
      <c r="E164" t="s">
        <v>327</v>
      </c>
      <c r="F164" t="s">
        <v>328</v>
      </c>
      <c r="G164" t="s">
        <v>329</v>
      </c>
      <c r="H164" t="s">
        <v>330</v>
      </c>
      <c r="I164">
        <f>ROUND(72/10,4)</f>
        <v>7.2</v>
      </c>
      <c r="J164">
        <v>0</v>
      </c>
      <c r="O164">
        <f t="shared" si="135"/>
        <v>627</v>
      </c>
      <c r="P164">
        <f t="shared" si="136"/>
        <v>0</v>
      </c>
      <c r="Q164">
        <f t="shared" si="137"/>
        <v>243</v>
      </c>
      <c r="R164">
        <f t="shared" si="138"/>
        <v>61</v>
      </c>
      <c r="S164">
        <f t="shared" si="139"/>
        <v>384</v>
      </c>
      <c r="T164">
        <f t="shared" si="140"/>
        <v>0</v>
      </c>
      <c r="U164">
        <f t="shared" si="141"/>
        <v>55.368000000000002</v>
      </c>
      <c r="V164">
        <f t="shared" si="142"/>
        <v>5.4</v>
      </c>
      <c r="W164">
        <f t="shared" si="143"/>
        <v>0</v>
      </c>
      <c r="X164">
        <f t="shared" si="144"/>
        <v>401</v>
      </c>
      <c r="Y164">
        <f t="shared" si="144"/>
        <v>320</v>
      </c>
      <c r="AA164">
        <v>50256141</v>
      </c>
      <c r="AB164">
        <f t="shared" si="145"/>
        <v>87.1</v>
      </c>
      <c r="AC164">
        <f t="shared" si="146"/>
        <v>0</v>
      </c>
      <c r="AD164">
        <f t="shared" si="147"/>
        <v>33.700000000000003</v>
      </c>
      <c r="AE164">
        <f t="shared" si="148"/>
        <v>8.5</v>
      </c>
      <c r="AF164">
        <f t="shared" si="148"/>
        <v>53.4</v>
      </c>
      <c r="AG164">
        <f t="shared" si="149"/>
        <v>0</v>
      </c>
      <c r="AH164">
        <f t="shared" si="150"/>
        <v>7.69</v>
      </c>
      <c r="AI164">
        <f t="shared" si="150"/>
        <v>0.75</v>
      </c>
      <c r="AJ164">
        <f t="shared" si="151"/>
        <v>0</v>
      </c>
      <c r="AK164">
        <v>87.15</v>
      </c>
      <c r="AL164">
        <v>0</v>
      </c>
      <c r="AM164">
        <v>33.78</v>
      </c>
      <c r="AN164">
        <v>8.5399999999999991</v>
      </c>
      <c r="AO164">
        <v>53.37</v>
      </c>
      <c r="AP164">
        <v>0</v>
      </c>
      <c r="AQ164">
        <v>7.69</v>
      </c>
      <c r="AR164">
        <v>0.75</v>
      </c>
      <c r="AS164">
        <v>0</v>
      </c>
      <c r="AT164">
        <v>90</v>
      </c>
      <c r="AU164">
        <v>72</v>
      </c>
      <c r="AV164">
        <v>1</v>
      </c>
      <c r="AW164">
        <v>1</v>
      </c>
      <c r="AZ164">
        <v>1</v>
      </c>
      <c r="BA164">
        <v>1</v>
      </c>
      <c r="BB164">
        <v>1</v>
      </c>
      <c r="BC164">
        <v>1</v>
      </c>
      <c r="BD164" t="s">
        <v>3</v>
      </c>
      <c r="BE164" t="s">
        <v>3</v>
      </c>
      <c r="BF164" t="s">
        <v>3</v>
      </c>
      <c r="BG164" t="s">
        <v>3</v>
      </c>
      <c r="BH164">
        <v>0</v>
      </c>
      <c r="BI164">
        <v>1</v>
      </c>
      <c r="BJ164" t="s">
        <v>331</v>
      </c>
      <c r="BM164">
        <v>9001</v>
      </c>
      <c r="BN164">
        <v>0</v>
      </c>
      <c r="BO164" t="s">
        <v>3</v>
      </c>
      <c r="BP164">
        <v>0</v>
      </c>
      <c r="BQ164">
        <v>2</v>
      </c>
      <c r="BR164">
        <v>0</v>
      </c>
      <c r="BS164">
        <v>1</v>
      </c>
      <c r="BT164">
        <v>1</v>
      </c>
      <c r="BU164">
        <v>1</v>
      </c>
      <c r="BV164">
        <v>1</v>
      </c>
      <c r="BW164">
        <v>1</v>
      </c>
      <c r="BX164">
        <v>1</v>
      </c>
      <c r="BY164" t="s">
        <v>3</v>
      </c>
      <c r="BZ164">
        <v>90</v>
      </c>
      <c r="CA164">
        <v>85</v>
      </c>
      <c r="CE164">
        <v>0</v>
      </c>
      <c r="CF164">
        <v>0</v>
      </c>
      <c r="CG164">
        <v>0</v>
      </c>
      <c r="CM164">
        <v>0</v>
      </c>
      <c r="CN164" t="s">
        <v>3</v>
      </c>
      <c r="CO164">
        <v>0</v>
      </c>
      <c r="CP164">
        <f t="shared" si="152"/>
        <v>627</v>
      </c>
      <c r="CQ164">
        <f t="shared" si="153"/>
        <v>0</v>
      </c>
      <c r="CR164">
        <f t="shared" si="154"/>
        <v>33.700000000000003</v>
      </c>
      <c r="CS164">
        <f t="shared" si="155"/>
        <v>8.5</v>
      </c>
      <c r="CT164">
        <f t="shared" si="156"/>
        <v>53.4</v>
      </c>
      <c r="CU164">
        <f t="shared" si="157"/>
        <v>0</v>
      </c>
      <c r="CV164">
        <f t="shared" si="157"/>
        <v>7.69</v>
      </c>
      <c r="CW164">
        <f t="shared" si="157"/>
        <v>0.75</v>
      </c>
      <c r="CX164">
        <f t="shared" si="157"/>
        <v>0</v>
      </c>
      <c r="CY164">
        <f t="shared" si="158"/>
        <v>400.5</v>
      </c>
      <c r="CZ164">
        <f t="shared" si="159"/>
        <v>320.39999999999998</v>
      </c>
      <c r="DC164" t="s">
        <v>3</v>
      </c>
      <c r="DD164" t="s">
        <v>3</v>
      </c>
      <c r="DE164" t="s">
        <v>3</v>
      </c>
      <c r="DF164" t="s">
        <v>3</v>
      </c>
      <c r="DG164" t="s">
        <v>3</v>
      </c>
      <c r="DH164" t="s">
        <v>3</v>
      </c>
      <c r="DI164" t="s">
        <v>3</v>
      </c>
      <c r="DJ164" t="s">
        <v>3</v>
      </c>
      <c r="DK164" t="s">
        <v>3</v>
      </c>
      <c r="DL164" t="s">
        <v>3</v>
      </c>
      <c r="DM164" t="s">
        <v>3</v>
      </c>
      <c r="DN164">
        <v>0</v>
      </c>
      <c r="DO164">
        <v>0</v>
      </c>
      <c r="DP164">
        <v>1</v>
      </c>
      <c r="DQ164">
        <v>1</v>
      </c>
      <c r="DU164">
        <v>1013</v>
      </c>
      <c r="DV164" t="s">
        <v>330</v>
      </c>
      <c r="DW164" t="s">
        <v>330</v>
      </c>
      <c r="DX164">
        <v>1</v>
      </c>
      <c r="EE164">
        <v>48752214</v>
      </c>
      <c r="EF164">
        <v>2</v>
      </c>
      <c r="EG164" t="s">
        <v>37</v>
      </c>
      <c r="EH164">
        <v>0</v>
      </c>
      <c r="EI164" t="s">
        <v>3</v>
      </c>
      <c r="EJ164">
        <v>1</v>
      </c>
      <c r="EK164">
        <v>9001</v>
      </c>
      <c r="EL164" t="s">
        <v>317</v>
      </c>
      <c r="EM164" t="s">
        <v>318</v>
      </c>
      <c r="EO164" t="s">
        <v>3</v>
      </c>
      <c r="EQ164">
        <v>0</v>
      </c>
      <c r="ER164">
        <v>87.15</v>
      </c>
      <c r="ES164">
        <v>0</v>
      </c>
      <c r="ET164">
        <v>33.78</v>
      </c>
      <c r="EU164">
        <v>8.5399999999999991</v>
      </c>
      <c r="EV164">
        <v>53.37</v>
      </c>
      <c r="EW164">
        <v>7.69</v>
      </c>
      <c r="EX164">
        <v>0.75</v>
      </c>
      <c r="EY164">
        <v>0</v>
      </c>
      <c r="FQ164">
        <v>0</v>
      </c>
      <c r="FR164">
        <f t="shared" si="160"/>
        <v>0</v>
      </c>
      <c r="FS164">
        <v>0</v>
      </c>
      <c r="FU164" t="s">
        <v>40</v>
      </c>
      <c r="FX164">
        <v>90</v>
      </c>
      <c r="FY164">
        <v>72.25</v>
      </c>
      <c r="GA164" t="s">
        <v>3</v>
      </c>
      <c r="GD164">
        <v>1</v>
      </c>
      <c r="GF164">
        <v>-2003539875</v>
      </c>
      <c r="GG164">
        <v>2</v>
      </c>
      <c r="GH164">
        <v>1</v>
      </c>
      <c r="GI164">
        <v>-2</v>
      </c>
      <c r="GJ164">
        <v>0</v>
      </c>
      <c r="GK164">
        <v>0</v>
      </c>
      <c r="GL164">
        <f t="shared" si="161"/>
        <v>0</v>
      </c>
      <c r="GM164">
        <f t="shared" si="162"/>
        <v>1348</v>
      </c>
      <c r="GN164">
        <f t="shared" si="163"/>
        <v>1348</v>
      </c>
      <c r="GO164">
        <f t="shared" si="164"/>
        <v>0</v>
      </c>
      <c r="GP164">
        <f t="shared" si="165"/>
        <v>0</v>
      </c>
      <c r="GR164">
        <v>0</v>
      </c>
      <c r="GS164">
        <v>3</v>
      </c>
      <c r="GT164">
        <v>0</v>
      </c>
      <c r="GU164" t="s">
        <v>3</v>
      </c>
      <c r="GV164">
        <f t="shared" si="166"/>
        <v>0</v>
      </c>
      <c r="GW164">
        <v>1</v>
      </c>
      <c r="GX164">
        <f t="shared" si="167"/>
        <v>0</v>
      </c>
      <c r="HA164">
        <v>0</v>
      </c>
      <c r="HB164">
        <v>0</v>
      </c>
      <c r="HC164">
        <f t="shared" si="168"/>
        <v>0</v>
      </c>
      <c r="IK164">
        <v>0</v>
      </c>
    </row>
    <row r="165" spans="1:245" x14ac:dyDescent="0.2">
      <c r="A165">
        <v>18</v>
      </c>
      <c r="B165">
        <v>1</v>
      </c>
      <c r="C165">
        <v>151</v>
      </c>
      <c r="E165" t="s">
        <v>332</v>
      </c>
      <c r="F165" t="s">
        <v>308</v>
      </c>
      <c r="G165" t="s">
        <v>333</v>
      </c>
      <c r="H165" t="s">
        <v>202</v>
      </c>
      <c r="I165">
        <f>I164*J165</f>
        <v>72</v>
      </c>
      <c r="J165">
        <v>10</v>
      </c>
      <c r="O165">
        <f t="shared" si="135"/>
        <v>19498</v>
      </c>
      <c r="P165">
        <f t="shared" si="136"/>
        <v>19498</v>
      </c>
      <c r="Q165">
        <f t="shared" si="137"/>
        <v>0</v>
      </c>
      <c r="R165">
        <f t="shared" si="138"/>
        <v>0</v>
      </c>
      <c r="S165">
        <f t="shared" si="139"/>
        <v>0</v>
      </c>
      <c r="T165">
        <f t="shared" si="140"/>
        <v>0</v>
      </c>
      <c r="U165">
        <f t="shared" si="141"/>
        <v>0</v>
      </c>
      <c r="V165">
        <f t="shared" si="142"/>
        <v>0</v>
      </c>
      <c r="W165">
        <f t="shared" si="143"/>
        <v>0</v>
      </c>
      <c r="X165">
        <f t="shared" si="144"/>
        <v>0</v>
      </c>
      <c r="Y165">
        <f t="shared" si="144"/>
        <v>0</v>
      </c>
      <c r="AA165">
        <v>50256141</v>
      </c>
      <c r="AB165">
        <f t="shared" si="145"/>
        <v>270.8</v>
      </c>
      <c r="AC165">
        <f t="shared" si="146"/>
        <v>270.8</v>
      </c>
      <c r="AD165">
        <f t="shared" si="147"/>
        <v>0</v>
      </c>
      <c r="AE165">
        <f t="shared" si="148"/>
        <v>0</v>
      </c>
      <c r="AF165">
        <f t="shared" si="148"/>
        <v>0</v>
      </c>
      <c r="AG165">
        <f t="shared" si="149"/>
        <v>0</v>
      </c>
      <c r="AH165">
        <f t="shared" si="150"/>
        <v>0</v>
      </c>
      <c r="AI165">
        <f t="shared" si="150"/>
        <v>0</v>
      </c>
      <c r="AJ165">
        <f t="shared" si="151"/>
        <v>0</v>
      </c>
      <c r="AK165">
        <v>270.79000000000002</v>
      </c>
      <c r="AL165">
        <v>270.79000000000002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90</v>
      </c>
      <c r="AU165">
        <v>72</v>
      </c>
      <c r="AV165">
        <v>1</v>
      </c>
      <c r="AW165">
        <v>1</v>
      </c>
      <c r="AZ165">
        <v>1</v>
      </c>
      <c r="BA165">
        <v>1</v>
      </c>
      <c r="BB165">
        <v>1</v>
      </c>
      <c r="BC165">
        <v>1</v>
      </c>
      <c r="BD165" t="s">
        <v>3</v>
      </c>
      <c r="BE165" t="s">
        <v>3</v>
      </c>
      <c r="BF165" t="s">
        <v>3</v>
      </c>
      <c r="BG165" t="s">
        <v>3</v>
      </c>
      <c r="BH165">
        <v>3</v>
      </c>
      <c r="BI165">
        <v>1</v>
      </c>
      <c r="BJ165" t="s">
        <v>334</v>
      </c>
      <c r="BM165">
        <v>9001</v>
      </c>
      <c r="BN165">
        <v>0</v>
      </c>
      <c r="BO165" t="s">
        <v>3</v>
      </c>
      <c r="BP165">
        <v>0</v>
      </c>
      <c r="BQ165">
        <v>2</v>
      </c>
      <c r="BR165">
        <v>0</v>
      </c>
      <c r="BS165">
        <v>1</v>
      </c>
      <c r="BT165">
        <v>1</v>
      </c>
      <c r="BU165">
        <v>1</v>
      </c>
      <c r="BV165">
        <v>1</v>
      </c>
      <c r="BW165">
        <v>1</v>
      </c>
      <c r="BX165">
        <v>1</v>
      </c>
      <c r="BY165" t="s">
        <v>3</v>
      </c>
      <c r="BZ165">
        <v>90</v>
      </c>
      <c r="CA165">
        <v>85</v>
      </c>
      <c r="CE165">
        <v>0</v>
      </c>
      <c r="CF165">
        <v>0</v>
      </c>
      <c r="CG165">
        <v>0</v>
      </c>
      <c r="CM165">
        <v>0</v>
      </c>
      <c r="CN165" t="s">
        <v>3</v>
      </c>
      <c r="CO165">
        <v>0</v>
      </c>
      <c r="CP165">
        <f t="shared" si="152"/>
        <v>19498</v>
      </c>
      <c r="CQ165">
        <f t="shared" si="153"/>
        <v>270.8</v>
      </c>
      <c r="CR165">
        <f t="shared" si="154"/>
        <v>0</v>
      </c>
      <c r="CS165">
        <f t="shared" si="155"/>
        <v>0</v>
      </c>
      <c r="CT165">
        <f t="shared" si="156"/>
        <v>0</v>
      </c>
      <c r="CU165">
        <f t="shared" si="157"/>
        <v>0</v>
      </c>
      <c r="CV165">
        <f t="shared" si="157"/>
        <v>0</v>
      </c>
      <c r="CW165">
        <f t="shared" si="157"/>
        <v>0</v>
      </c>
      <c r="CX165">
        <f t="shared" si="157"/>
        <v>0</v>
      </c>
      <c r="CY165">
        <f t="shared" si="158"/>
        <v>0</v>
      </c>
      <c r="CZ165">
        <f t="shared" si="159"/>
        <v>0</v>
      </c>
      <c r="DC165" t="s">
        <v>3</v>
      </c>
      <c r="DD165" t="s">
        <v>3</v>
      </c>
      <c r="DE165" t="s">
        <v>3</v>
      </c>
      <c r="DF165" t="s">
        <v>3</v>
      </c>
      <c r="DG165" t="s">
        <v>3</v>
      </c>
      <c r="DH165" t="s">
        <v>3</v>
      </c>
      <c r="DI165" t="s">
        <v>3</v>
      </c>
      <c r="DJ165" t="s">
        <v>3</v>
      </c>
      <c r="DK165" t="s">
        <v>3</v>
      </c>
      <c r="DL165" t="s">
        <v>3</v>
      </c>
      <c r="DM165" t="s">
        <v>3</v>
      </c>
      <c r="DN165">
        <v>0</v>
      </c>
      <c r="DO165">
        <v>0</v>
      </c>
      <c r="DP165">
        <v>1</v>
      </c>
      <c r="DQ165">
        <v>1</v>
      </c>
      <c r="DU165">
        <v>1010</v>
      </c>
      <c r="DV165" t="s">
        <v>202</v>
      </c>
      <c r="DW165" t="s">
        <v>202</v>
      </c>
      <c r="DX165">
        <v>1</v>
      </c>
      <c r="EE165">
        <v>48752214</v>
      </c>
      <c r="EF165">
        <v>2</v>
      </c>
      <c r="EG165" t="s">
        <v>37</v>
      </c>
      <c r="EH165">
        <v>0</v>
      </c>
      <c r="EI165" t="s">
        <v>3</v>
      </c>
      <c r="EJ165">
        <v>1</v>
      </c>
      <c r="EK165">
        <v>9001</v>
      </c>
      <c r="EL165" t="s">
        <v>317</v>
      </c>
      <c r="EM165" t="s">
        <v>318</v>
      </c>
      <c r="EO165" t="s">
        <v>3</v>
      </c>
      <c r="EQ165">
        <v>0</v>
      </c>
      <c r="ER165">
        <v>270.79000000000002</v>
      </c>
      <c r="ES165">
        <v>270.79000000000002</v>
      </c>
      <c r="ET165">
        <v>0</v>
      </c>
      <c r="EU165">
        <v>0</v>
      </c>
      <c r="EV165">
        <v>0</v>
      </c>
      <c r="EW165">
        <v>0</v>
      </c>
      <c r="EX165">
        <v>0</v>
      </c>
      <c r="EZ165">
        <v>5</v>
      </c>
      <c r="FC165">
        <v>1</v>
      </c>
      <c r="FD165">
        <v>18</v>
      </c>
      <c r="FF165">
        <v>2615.4699999999998</v>
      </c>
      <c r="FQ165">
        <v>0</v>
      </c>
      <c r="FR165">
        <f t="shared" si="160"/>
        <v>0</v>
      </c>
      <c r="FS165">
        <v>0</v>
      </c>
      <c r="FU165" t="s">
        <v>40</v>
      </c>
      <c r="FX165">
        <v>90</v>
      </c>
      <c r="FY165">
        <v>72.25</v>
      </c>
      <c r="GA165" t="s">
        <v>335</v>
      </c>
      <c r="GD165">
        <v>1</v>
      </c>
      <c r="GF165">
        <v>1638384617</v>
      </c>
      <c r="GG165">
        <v>2</v>
      </c>
      <c r="GH165">
        <v>3</v>
      </c>
      <c r="GI165">
        <v>3</v>
      </c>
      <c r="GJ165">
        <v>0</v>
      </c>
      <c r="GK165">
        <v>0</v>
      </c>
      <c r="GL165">
        <f t="shared" si="161"/>
        <v>0</v>
      </c>
      <c r="GM165">
        <f t="shared" si="162"/>
        <v>19498</v>
      </c>
      <c r="GN165">
        <f t="shared" si="163"/>
        <v>19498</v>
      </c>
      <c r="GO165">
        <f t="shared" si="164"/>
        <v>0</v>
      </c>
      <c r="GP165">
        <f t="shared" si="165"/>
        <v>0</v>
      </c>
      <c r="GR165">
        <v>1</v>
      </c>
      <c r="GS165">
        <v>1</v>
      </c>
      <c r="GT165">
        <v>0</v>
      </c>
      <c r="GU165" t="s">
        <v>3</v>
      </c>
      <c r="GV165">
        <f t="shared" si="166"/>
        <v>0</v>
      </c>
      <c r="GW165">
        <v>1</v>
      </c>
      <c r="GX165">
        <f t="shared" si="167"/>
        <v>0</v>
      </c>
      <c r="HA165">
        <v>0</v>
      </c>
      <c r="HB165">
        <v>0</v>
      </c>
      <c r="HC165">
        <f t="shared" si="168"/>
        <v>0</v>
      </c>
      <c r="IK165">
        <v>0</v>
      </c>
    </row>
    <row r="166" spans="1:245" x14ac:dyDescent="0.2">
      <c r="A166">
        <v>17</v>
      </c>
      <c r="B166">
        <v>1</v>
      </c>
      <c r="C166">
        <f>ROW(SmtRes!A157)</f>
        <v>157</v>
      </c>
      <c r="D166">
        <f>ROW(EtalonRes!A154)</f>
        <v>154</v>
      </c>
      <c r="E166" t="s">
        <v>336</v>
      </c>
      <c r="F166" t="s">
        <v>337</v>
      </c>
      <c r="G166" t="s">
        <v>338</v>
      </c>
      <c r="H166" t="s">
        <v>339</v>
      </c>
      <c r="I166">
        <f>ROUND(1/10,4)</f>
        <v>0.1</v>
      </c>
      <c r="J166">
        <v>0</v>
      </c>
      <c r="O166">
        <f t="shared" si="135"/>
        <v>4</v>
      </c>
      <c r="P166">
        <f t="shared" si="136"/>
        <v>0</v>
      </c>
      <c r="Q166">
        <f t="shared" si="137"/>
        <v>2</v>
      </c>
      <c r="R166">
        <f t="shared" si="138"/>
        <v>0</v>
      </c>
      <c r="S166">
        <f t="shared" si="139"/>
        <v>2</v>
      </c>
      <c r="T166">
        <f t="shared" si="140"/>
        <v>0</v>
      </c>
      <c r="U166">
        <f t="shared" si="141"/>
        <v>0.33100000000000002</v>
      </c>
      <c r="V166">
        <f t="shared" si="142"/>
        <v>2.8000000000000004E-2</v>
      </c>
      <c r="W166">
        <f t="shared" si="143"/>
        <v>0</v>
      </c>
      <c r="X166">
        <f t="shared" si="144"/>
        <v>2</v>
      </c>
      <c r="Y166">
        <f t="shared" si="144"/>
        <v>1</v>
      </c>
      <c r="AA166">
        <v>50256141</v>
      </c>
      <c r="AB166">
        <f t="shared" si="145"/>
        <v>39.9</v>
      </c>
      <c r="AC166">
        <f t="shared" si="146"/>
        <v>0</v>
      </c>
      <c r="AD166">
        <f t="shared" si="147"/>
        <v>16.899999999999999</v>
      </c>
      <c r="AE166">
        <f t="shared" si="148"/>
        <v>3.2</v>
      </c>
      <c r="AF166">
        <f t="shared" si="148"/>
        <v>23</v>
      </c>
      <c r="AG166">
        <f t="shared" si="149"/>
        <v>0</v>
      </c>
      <c r="AH166">
        <f t="shared" si="150"/>
        <v>3.31</v>
      </c>
      <c r="AI166">
        <f t="shared" si="150"/>
        <v>0.28000000000000003</v>
      </c>
      <c r="AJ166">
        <f t="shared" si="151"/>
        <v>0</v>
      </c>
      <c r="AK166">
        <v>39.83</v>
      </c>
      <c r="AL166">
        <v>0</v>
      </c>
      <c r="AM166">
        <v>16.86</v>
      </c>
      <c r="AN166">
        <v>3.19</v>
      </c>
      <c r="AO166">
        <v>22.97</v>
      </c>
      <c r="AP166">
        <v>0</v>
      </c>
      <c r="AQ166">
        <v>3.31</v>
      </c>
      <c r="AR166">
        <v>0.28000000000000003</v>
      </c>
      <c r="AS166">
        <v>0</v>
      </c>
      <c r="AT166">
        <v>90</v>
      </c>
      <c r="AU166">
        <v>72</v>
      </c>
      <c r="AV166">
        <v>1</v>
      </c>
      <c r="AW166">
        <v>1</v>
      </c>
      <c r="AZ166">
        <v>1</v>
      </c>
      <c r="BA166">
        <v>1</v>
      </c>
      <c r="BB166">
        <v>1</v>
      </c>
      <c r="BC166">
        <v>1</v>
      </c>
      <c r="BD166" t="s">
        <v>3</v>
      </c>
      <c r="BE166" t="s">
        <v>3</v>
      </c>
      <c r="BF166" t="s">
        <v>3</v>
      </c>
      <c r="BG166" t="s">
        <v>3</v>
      </c>
      <c r="BH166">
        <v>0</v>
      </c>
      <c r="BI166">
        <v>1</v>
      </c>
      <c r="BJ166" t="s">
        <v>340</v>
      </c>
      <c r="BM166">
        <v>9001</v>
      </c>
      <c r="BN166">
        <v>0</v>
      </c>
      <c r="BO166" t="s">
        <v>3</v>
      </c>
      <c r="BP166">
        <v>0</v>
      </c>
      <c r="BQ166">
        <v>2</v>
      </c>
      <c r="BR166">
        <v>0</v>
      </c>
      <c r="BS166">
        <v>1</v>
      </c>
      <c r="BT166">
        <v>1</v>
      </c>
      <c r="BU166">
        <v>1</v>
      </c>
      <c r="BV166">
        <v>1</v>
      </c>
      <c r="BW166">
        <v>1</v>
      </c>
      <c r="BX166">
        <v>1</v>
      </c>
      <c r="BY166" t="s">
        <v>3</v>
      </c>
      <c r="BZ166">
        <v>90</v>
      </c>
      <c r="CA166">
        <v>85</v>
      </c>
      <c r="CE166">
        <v>0</v>
      </c>
      <c r="CF166">
        <v>0</v>
      </c>
      <c r="CG166">
        <v>0</v>
      </c>
      <c r="CM166">
        <v>0</v>
      </c>
      <c r="CN166" t="s">
        <v>3</v>
      </c>
      <c r="CO166">
        <v>0</v>
      </c>
      <c r="CP166">
        <f t="shared" si="152"/>
        <v>4</v>
      </c>
      <c r="CQ166">
        <f t="shared" si="153"/>
        <v>0</v>
      </c>
      <c r="CR166">
        <f t="shared" si="154"/>
        <v>16.899999999999999</v>
      </c>
      <c r="CS166">
        <f t="shared" si="155"/>
        <v>3.2</v>
      </c>
      <c r="CT166">
        <f t="shared" si="156"/>
        <v>23</v>
      </c>
      <c r="CU166">
        <f t="shared" si="157"/>
        <v>0</v>
      </c>
      <c r="CV166">
        <f t="shared" si="157"/>
        <v>3.31</v>
      </c>
      <c r="CW166">
        <f t="shared" si="157"/>
        <v>0.28000000000000003</v>
      </c>
      <c r="CX166">
        <f t="shared" si="157"/>
        <v>0</v>
      </c>
      <c r="CY166">
        <f t="shared" si="158"/>
        <v>1.8</v>
      </c>
      <c r="CZ166">
        <f t="shared" si="159"/>
        <v>1.44</v>
      </c>
      <c r="DC166" t="s">
        <v>3</v>
      </c>
      <c r="DD166" t="s">
        <v>3</v>
      </c>
      <c r="DE166" t="s">
        <v>3</v>
      </c>
      <c r="DF166" t="s">
        <v>3</v>
      </c>
      <c r="DG166" t="s">
        <v>3</v>
      </c>
      <c r="DH166" t="s">
        <v>3</v>
      </c>
      <c r="DI166" t="s">
        <v>3</v>
      </c>
      <c r="DJ166" t="s">
        <v>3</v>
      </c>
      <c r="DK166" t="s">
        <v>3</v>
      </c>
      <c r="DL166" t="s">
        <v>3</v>
      </c>
      <c r="DM166" t="s">
        <v>3</v>
      </c>
      <c r="DN166">
        <v>0</v>
      </c>
      <c r="DO166">
        <v>0</v>
      </c>
      <c r="DP166">
        <v>1</v>
      </c>
      <c r="DQ166">
        <v>1</v>
      </c>
      <c r="DU166">
        <v>1013</v>
      </c>
      <c r="DV166" t="s">
        <v>339</v>
      </c>
      <c r="DW166" t="s">
        <v>339</v>
      </c>
      <c r="DX166">
        <v>1</v>
      </c>
      <c r="EE166">
        <v>48752214</v>
      </c>
      <c r="EF166">
        <v>2</v>
      </c>
      <c r="EG166" t="s">
        <v>37</v>
      </c>
      <c r="EH166">
        <v>0</v>
      </c>
      <c r="EI166" t="s">
        <v>3</v>
      </c>
      <c r="EJ166">
        <v>1</v>
      </c>
      <c r="EK166">
        <v>9001</v>
      </c>
      <c r="EL166" t="s">
        <v>317</v>
      </c>
      <c r="EM166" t="s">
        <v>318</v>
      </c>
      <c r="EO166" t="s">
        <v>3</v>
      </c>
      <c r="EQ166">
        <v>131072</v>
      </c>
      <c r="ER166">
        <v>39.83</v>
      </c>
      <c r="ES166">
        <v>0</v>
      </c>
      <c r="ET166">
        <v>16.86</v>
      </c>
      <c r="EU166">
        <v>3.19</v>
      </c>
      <c r="EV166">
        <v>22.97</v>
      </c>
      <c r="EW166">
        <v>3.31</v>
      </c>
      <c r="EX166">
        <v>0.28000000000000003</v>
      </c>
      <c r="EY166">
        <v>0</v>
      </c>
      <c r="FQ166">
        <v>0</v>
      </c>
      <c r="FR166">
        <f t="shared" si="160"/>
        <v>0</v>
      </c>
      <c r="FS166">
        <v>0</v>
      </c>
      <c r="FU166" t="s">
        <v>40</v>
      </c>
      <c r="FX166">
        <v>90</v>
      </c>
      <c r="FY166">
        <v>72.25</v>
      </c>
      <c r="GA166" t="s">
        <v>3</v>
      </c>
      <c r="GD166">
        <v>1</v>
      </c>
      <c r="GF166">
        <v>1644753156</v>
      </c>
      <c r="GG166">
        <v>2</v>
      </c>
      <c r="GH166">
        <v>1</v>
      </c>
      <c r="GI166">
        <v>-2</v>
      </c>
      <c r="GJ166">
        <v>0</v>
      </c>
      <c r="GK166">
        <v>0</v>
      </c>
      <c r="GL166">
        <f t="shared" si="161"/>
        <v>0</v>
      </c>
      <c r="GM166">
        <f t="shared" si="162"/>
        <v>7</v>
      </c>
      <c r="GN166">
        <f t="shared" si="163"/>
        <v>7</v>
      </c>
      <c r="GO166">
        <f t="shared" si="164"/>
        <v>0</v>
      </c>
      <c r="GP166">
        <f t="shared" si="165"/>
        <v>0</v>
      </c>
      <c r="GR166">
        <v>0</v>
      </c>
      <c r="GS166">
        <v>3</v>
      </c>
      <c r="GT166">
        <v>0</v>
      </c>
      <c r="GU166" t="s">
        <v>3</v>
      </c>
      <c r="GV166">
        <f t="shared" si="166"/>
        <v>0</v>
      </c>
      <c r="GW166">
        <v>1</v>
      </c>
      <c r="GX166">
        <f t="shared" si="167"/>
        <v>0</v>
      </c>
      <c r="HA166">
        <v>0</v>
      </c>
      <c r="HB166">
        <v>0</v>
      </c>
      <c r="HC166">
        <f t="shared" si="168"/>
        <v>0</v>
      </c>
      <c r="IK166">
        <v>0</v>
      </c>
    </row>
    <row r="167" spans="1:245" x14ac:dyDescent="0.2">
      <c r="A167">
        <v>18</v>
      </c>
      <c r="B167">
        <v>1</v>
      </c>
      <c r="C167">
        <v>157</v>
      </c>
      <c r="E167" t="s">
        <v>341</v>
      </c>
      <c r="F167" t="s">
        <v>308</v>
      </c>
      <c r="G167" t="s">
        <v>342</v>
      </c>
      <c r="H167" t="s">
        <v>343</v>
      </c>
      <c r="I167">
        <f>I166*J167</f>
        <v>1</v>
      </c>
      <c r="J167">
        <v>10</v>
      </c>
      <c r="O167">
        <f t="shared" si="135"/>
        <v>889</v>
      </c>
      <c r="P167">
        <f t="shared" si="136"/>
        <v>889</v>
      </c>
      <c r="Q167">
        <f t="shared" si="137"/>
        <v>0</v>
      </c>
      <c r="R167">
        <f t="shared" si="138"/>
        <v>0</v>
      </c>
      <c r="S167">
        <f t="shared" si="139"/>
        <v>0</v>
      </c>
      <c r="T167">
        <f t="shared" si="140"/>
        <v>0</v>
      </c>
      <c r="U167">
        <f t="shared" si="141"/>
        <v>0</v>
      </c>
      <c r="V167">
        <f t="shared" si="142"/>
        <v>0</v>
      </c>
      <c r="W167">
        <f t="shared" si="143"/>
        <v>0</v>
      </c>
      <c r="X167">
        <f t="shared" si="144"/>
        <v>0</v>
      </c>
      <c r="Y167">
        <f t="shared" si="144"/>
        <v>0</v>
      </c>
      <c r="AA167">
        <v>50256141</v>
      </c>
      <c r="AB167">
        <f t="shared" si="145"/>
        <v>889.3</v>
      </c>
      <c r="AC167">
        <f t="shared" si="146"/>
        <v>889.3</v>
      </c>
      <c r="AD167">
        <f t="shared" si="147"/>
        <v>0</v>
      </c>
      <c r="AE167">
        <f t="shared" si="148"/>
        <v>0</v>
      </c>
      <c r="AF167">
        <f t="shared" si="148"/>
        <v>0</v>
      </c>
      <c r="AG167">
        <f t="shared" si="149"/>
        <v>0</v>
      </c>
      <c r="AH167">
        <f t="shared" si="150"/>
        <v>0</v>
      </c>
      <c r="AI167">
        <f t="shared" si="150"/>
        <v>0</v>
      </c>
      <c r="AJ167">
        <f t="shared" si="151"/>
        <v>0</v>
      </c>
      <c r="AK167">
        <v>889.34</v>
      </c>
      <c r="AL167">
        <v>889.34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90</v>
      </c>
      <c r="AU167">
        <v>72</v>
      </c>
      <c r="AV167">
        <v>1</v>
      </c>
      <c r="AW167">
        <v>1</v>
      </c>
      <c r="AZ167">
        <v>1</v>
      </c>
      <c r="BA167">
        <v>1</v>
      </c>
      <c r="BB167">
        <v>1</v>
      </c>
      <c r="BC167">
        <v>1</v>
      </c>
      <c r="BD167" t="s">
        <v>3</v>
      </c>
      <c r="BE167" t="s">
        <v>3</v>
      </c>
      <c r="BF167" t="s">
        <v>3</v>
      </c>
      <c r="BG167" t="s">
        <v>3</v>
      </c>
      <c r="BH167">
        <v>3</v>
      </c>
      <c r="BI167">
        <v>1</v>
      </c>
      <c r="BJ167" t="s">
        <v>344</v>
      </c>
      <c r="BM167">
        <v>9001</v>
      </c>
      <c r="BN167">
        <v>0</v>
      </c>
      <c r="BO167" t="s">
        <v>3</v>
      </c>
      <c r="BP167">
        <v>0</v>
      </c>
      <c r="BQ167">
        <v>2</v>
      </c>
      <c r="BR167">
        <v>0</v>
      </c>
      <c r="BS167">
        <v>1</v>
      </c>
      <c r="BT167">
        <v>1</v>
      </c>
      <c r="BU167">
        <v>1</v>
      </c>
      <c r="BV167">
        <v>1</v>
      </c>
      <c r="BW167">
        <v>1</v>
      </c>
      <c r="BX167">
        <v>1</v>
      </c>
      <c r="BY167" t="s">
        <v>3</v>
      </c>
      <c r="BZ167">
        <v>90</v>
      </c>
      <c r="CA167">
        <v>85</v>
      </c>
      <c r="CE167">
        <v>0</v>
      </c>
      <c r="CF167">
        <v>0</v>
      </c>
      <c r="CG167">
        <v>0</v>
      </c>
      <c r="CM167">
        <v>0</v>
      </c>
      <c r="CN167" t="s">
        <v>3</v>
      </c>
      <c r="CO167">
        <v>0</v>
      </c>
      <c r="CP167">
        <f t="shared" si="152"/>
        <v>889</v>
      </c>
      <c r="CQ167">
        <f t="shared" si="153"/>
        <v>889.3</v>
      </c>
      <c r="CR167">
        <f t="shared" si="154"/>
        <v>0</v>
      </c>
      <c r="CS167">
        <f t="shared" si="155"/>
        <v>0</v>
      </c>
      <c r="CT167">
        <f t="shared" si="156"/>
        <v>0</v>
      </c>
      <c r="CU167">
        <f t="shared" si="157"/>
        <v>0</v>
      </c>
      <c r="CV167">
        <f t="shared" si="157"/>
        <v>0</v>
      </c>
      <c r="CW167">
        <f t="shared" si="157"/>
        <v>0</v>
      </c>
      <c r="CX167">
        <f t="shared" si="157"/>
        <v>0</v>
      </c>
      <c r="CY167">
        <f t="shared" si="158"/>
        <v>0</v>
      </c>
      <c r="CZ167">
        <f t="shared" si="159"/>
        <v>0</v>
      </c>
      <c r="DC167" t="s">
        <v>3</v>
      </c>
      <c r="DD167" t="s">
        <v>3</v>
      </c>
      <c r="DE167" t="s">
        <v>3</v>
      </c>
      <c r="DF167" t="s">
        <v>3</v>
      </c>
      <c r="DG167" t="s">
        <v>3</v>
      </c>
      <c r="DH167" t="s">
        <v>3</v>
      </c>
      <c r="DI167" t="s">
        <v>3</v>
      </c>
      <c r="DJ167" t="s">
        <v>3</v>
      </c>
      <c r="DK167" t="s">
        <v>3</v>
      </c>
      <c r="DL167" t="s">
        <v>3</v>
      </c>
      <c r="DM167" t="s">
        <v>3</v>
      </c>
      <c r="DN167">
        <v>0</v>
      </c>
      <c r="DO167">
        <v>0</v>
      </c>
      <c r="DP167">
        <v>1</v>
      </c>
      <c r="DQ167">
        <v>1</v>
      </c>
      <c r="DU167">
        <v>1013</v>
      </c>
      <c r="DV167" t="s">
        <v>343</v>
      </c>
      <c r="DW167" t="s">
        <v>343</v>
      </c>
      <c r="DX167">
        <v>1</v>
      </c>
      <c r="EE167">
        <v>48752214</v>
      </c>
      <c r="EF167">
        <v>2</v>
      </c>
      <c r="EG167" t="s">
        <v>37</v>
      </c>
      <c r="EH167">
        <v>0</v>
      </c>
      <c r="EI167" t="s">
        <v>3</v>
      </c>
      <c r="EJ167">
        <v>1</v>
      </c>
      <c r="EK167">
        <v>9001</v>
      </c>
      <c r="EL167" t="s">
        <v>317</v>
      </c>
      <c r="EM167" t="s">
        <v>318</v>
      </c>
      <c r="EO167" t="s">
        <v>3</v>
      </c>
      <c r="EQ167">
        <v>0</v>
      </c>
      <c r="ER167">
        <v>889.34</v>
      </c>
      <c r="ES167">
        <v>889.34</v>
      </c>
      <c r="ET167">
        <v>0</v>
      </c>
      <c r="EU167">
        <v>0</v>
      </c>
      <c r="EV167">
        <v>0</v>
      </c>
      <c r="EW167">
        <v>0</v>
      </c>
      <c r="EX167">
        <v>0</v>
      </c>
      <c r="EZ167">
        <v>5</v>
      </c>
      <c r="FC167">
        <v>1</v>
      </c>
      <c r="FD167">
        <v>18</v>
      </c>
      <c r="FF167">
        <v>8590</v>
      </c>
      <c r="FQ167">
        <v>0</v>
      </c>
      <c r="FR167">
        <f t="shared" si="160"/>
        <v>0</v>
      </c>
      <c r="FS167">
        <v>0</v>
      </c>
      <c r="FU167" t="s">
        <v>40</v>
      </c>
      <c r="FX167">
        <v>90</v>
      </c>
      <c r="FY167">
        <v>72.25</v>
      </c>
      <c r="GA167" t="s">
        <v>345</v>
      </c>
      <c r="GD167">
        <v>1</v>
      </c>
      <c r="GF167">
        <v>-1496132043</v>
      </c>
      <c r="GG167">
        <v>2</v>
      </c>
      <c r="GH167">
        <v>3</v>
      </c>
      <c r="GI167">
        <v>3</v>
      </c>
      <c r="GJ167">
        <v>0</v>
      </c>
      <c r="GK167">
        <v>0</v>
      </c>
      <c r="GL167">
        <f t="shared" si="161"/>
        <v>0</v>
      </c>
      <c r="GM167">
        <f t="shared" si="162"/>
        <v>889</v>
      </c>
      <c r="GN167">
        <f t="shared" si="163"/>
        <v>889</v>
      </c>
      <c r="GO167">
        <f t="shared" si="164"/>
        <v>0</v>
      </c>
      <c r="GP167">
        <f t="shared" si="165"/>
        <v>0</v>
      </c>
      <c r="GR167">
        <v>1</v>
      </c>
      <c r="GS167">
        <v>1</v>
      </c>
      <c r="GT167">
        <v>0</v>
      </c>
      <c r="GU167" t="s">
        <v>3</v>
      </c>
      <c r="GV167">
        <f t="shared" si="166"/>
        <v>0</v>
      </c>
      <c r="GW167">
        <v>1</v>
      </c>
      <c r="GX167">
        <f t="shared" si="167"/>
        <v>0</v>
      </c>
      <c r="HA167">
        <v>0</v>
      </c>
      <c r="HB167">
        <v>0</v>
      </c>
      <c r="HC167">
        <f t="shared" si="168"/>
        <v>0</v>
      </c>
      <c r="IK167">
        <v>0</v>
      </c>
    </row>
    <row r="169" spans="1:245" x14ac:dyDescent="0.2">
      <c r="A169" s="2">
        <v>51</v>
      </c>
      <c r="B169" s="2">
        <f>B157</f>
        <v>1</v>
      </c>
      <c r="C169" s="2">
        <f>A157</f>
        <v>5</v>
      </c>
      <c r="D169" s="2">
        <f>ROW(A157)</f>
        <v>157</v>
      </c>
      <c r="E169" s="2"/>
      <c r="F169" s="2" t="str">
        <f>IF(F157&lt;&gt;"",F157,"")</f>
        <v>Новый подраздел</v>
      </c>
      <c r="G169" s="2" t="str">
        <f>IF(G157&lt;&gt;"",G157,"")</f>
        <v>Малые архитектурные формы</v>
      </c>
      <c r="H169" s="2">
        <v>0</v>
      </c>
      <c r="I169" s="2"/>
      <c r="J169" s="2"/>
      <c r="K169" s="2"/>
      <c r="L169" s="2"/>
      <c r="M169" s="2"/>
      <c r="N169" s="2"/>
      <c r="O169" s="2">
        <f t="shared" ref="O169:T169" si="169">ROUND(AB169,0)</f>
        <v>29945</v>
      </c>
      <c r="P169" s="2">
        <f t="shared" si="169"/>
        <v>28581</v>
      </c>
      <c r="Q169" s="2">
        <f t="shared" si="169"/>
        <v>930</v>
      </c>
      <c r="R169" s="2">
        <f t="shared" si="169"/>
        <v>114</v>
      </c>
      <c r="S169" s="2">
        <f t="shared" si="169"/>
        <v>434</v>
      </c>
      <c r="T169" s="2">
        <f t="shared" si="169"/>
        <v>0</v>
      </c>
      <c r="U169" s="2">
        <f>AH169</f>
        <v>62.677600000000005</v>
      </c>
      <c r="V169" s="2">
        <f>AI169</f>
        <v>9.7606000000000019</v>
      </c>
      <c r="W169" s="2">
        <f>ROUND(AJ169,0)</f>
        <v>0</v>
      </c>
      <c r="X169" s="2">
        <f>ROUND(AK169,0)</f>
        <v>494</v>
      </c>
      <c r="Y169" s="2">
        <f>ROUND(AL169,0)</f>
        <v>394</v>
      </c>
      <c r="Z169" s="2"/>
      <c r="AA169" s="2"/>
      <c r="AB169" s="2">
        <f>ROUND(SUMIF(AA161:AA167,"=50256141",O161:O167),0)</f>
        <v>29945</v>
      </c>
      <c r="AC169" s="2">
        <f>ROUND(SUMIF(AA161:AA167,"=50256141",P161:P167),0)</f>
        <v>28581</v>
      </c>
      <c r="AD169" s="2">
        <f>ROUND(SUMIF(AA161:AA167,"=50256141",Q161:Q167),0)</f>
        <v>930</v>
      </c>
      <c r="AE169" s="2">
        <f>ROUND(SUMIF(AA161:AA167,"=50256141",R161:R167),0)</f>
        <v>114</v>
      </c>
      <c r="AF169" s="2">
        <f>ROUND(SUMIF(AA161:AA167,"=50256141",S161:S167),0)</f>
        <v>434</v>
      </c>
      <c r="AG169" s="2">
        <f>ROUND(SUMIF(AA161:AA167,"=50256141",T161:T167),0)</f>
        <v>0</v>
      </c>
      <c r="AH169" s="2">
        <f>SUMIF(AA161:AA167,"=50256141",U161:U167)</f>
        <v>62.677600000000005</v>
      </c>
      <c r="AI169" s="2">
        <f>SUMIF(AA161:AA167,"=50256141",V161:V167)</f>
        <v>9.7606000000000019</v>
      </c>
      <c r="AJ169" s="2">
        <f>ROUND(SUMIF(AA161:AA167,"=50256141",W161:W167),0)</f>
        <v>0</v>
      </c>
      <c r="AK169" s="2">
        <f>ROUND(SUMIF(AA161:AA167,"=50256141",X161:X167),0)</f>
        <v>494</v>
      </c>
      <c r="AL169" s="2">
        <f>ROUND(SUMIF(AA161:AA167,"=50256141",Y161:Y167),0)</f>
        <v>394</v>
      </c>
      <c r="AM169" s="2"/>
      <c r="AN169" s="2"/>
      <c r="AO169" s="2">
        <f t="shared" ref="AO169:BD169" si="170">ROUND(BX169,0)</f>
        <v>0</v>
      </c>
      <c r="AP169" s="2">
        <f t="shared" si="170"/>
        <v>0</v>
      </c>
      <c r="AQ169" s="2">
        <f t="shared" si="170"/>
        <v>0</v>
      </c>
      <c r="AR169" s="2">
        <f t="shared" si="170"/>
        <v>30833</v>
      </c>
      <c r="AS169" s="2">
        <f t="shared" si="170"/>
        <v>30833</v>
      </c>
      <c r="AT169" s="2">
        <f t="shared" si="170"/>
        <v>0</v>
      </c>
      <c r="AU169" s="2">
        <f t="shared" si="170"/>
        <v>0</v>
      </c>
      <c r="AV169" s="2">
        <f t="shared" si="170"/>
        <v>28581</v>
      </c>
      <c r="AW169" s="2">
        <f t="shared" si="170"/>
        <v>28581</v>
      </c>
      <c r="AX169" s="2">
        <f t="shared" si="170"/>
        <v>0</v>
      </c>
      <c r="AY169" s="2">
        <f t="shared" si="170"/>
        <v>28581</v>
      </c>
      <c r="AZ169" s="2">
        <f t="shared" si="170"/>
        <v>0</v>
      </c>
      <c r="BA169" s="2">
        <f t="shared" si="170"/>
        <v>0</v>
      </c>
      <c r="BB169" s="2">
        <f t="shared" si="170"/>
        <v>0</v>
      </c>
      <c r="BC169" s="2">
        <f t="shared" si="170"/>
        <v>0</v>
      </c>
      <c r="BD169" s="2">
        <f t="shared" si="170"/>
        <v>0</v>
      </c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>
        <f>ROUND(SUMIF(AA161:AA167,"=50256141",FQ161:FQ167),0)</f>
        <v>0</v>
      </c>
      <c r="BY169" s="2">
        <f>ROUND(SUMIF(AA161:AA167,"=50256141",FR161:FR167),0)</f>
        <v>0</v>
      </c>
      <c r="BZ169" s="2">
        <f>ROUND(SUMIF(AA161:AA167,"=50256141",GL161:GL167),0)</f>
        <v>0</v>
      </c>
      <c r="CA169" s="2">
        <f>ROUND(SUMIF(AA161:AA167,"=50256141",GM161:GM167),0)</f>
        <v>30833</v>
      </c>
      <c r="CB169" s="2">
        <f>ROUND(SUMIF(AA161:AA167,"=50256141",GN161:GN167),0)</f>
        <v>30833</v>
      </c>
      <c r="CC169" s="2">
        <f>ROUND(SUMIF(AA161:AA167,"=50256141",GO161:GO167),0)</f>
        <v>0</v>
      </c>
      <c r="CD169" s="2">
        <f>ROUND(SUMIF(AA161:AA167,"=50256141",GP161:GP167),0)</f>
        <v>0</v>
      </c>
      <c r="CE169" s="2">
        <f>AC169-BX169</f>
        <v>28581</v>
      </c>
      <c r="CF169" s="2">
        <f>AC169-BY169</f>
        <v>28581</v>
      </c>
      <c r="CG169" s="2">
        <f>BX169-BZ169</f>
        <v>0</v>
      </c>
      <c r="CH169" s="2">
        <f>AC169-BX169-BY169+BZ169</f>
        <v>28581</v>
      </c>
      <c r="CI169" s="2">
        <f>BY169-BZ169</f>
        <v>0</v>
      </c>
      <c r="CJ169" s="2">
        <f>ROUND(SUMIF(AA161:AA167,"=50256141",GX161:GX167),0)</f>
        <v>0</v>
      </c>
      <c r="CK169" s="2">
        <f>ROUND(SUMIF(AA161:AA167,"=50256141",GY161:GY167),0)</f>
        <v>0</v>
      </c>
      <c r="CL169" s="2">
        <f>ROUND(SUMIF(AA161:AA167,"=50256141",GZ161:GZ167),0)</f>
        <v>0</v>
      </c>
      <c r="CM169" s="2">
        <f>ROUND(SUMIF(AA161:AA167,"=50256141",HD161:HD167),0)</f>
        <v>0</v>
      </c>
      <c r="CN169" s="2"/>
      <c r="CO169" s="2"/>
      <c r="CP169" s="2"/>
      <c r="CQ169" s="2"/>
      <c r="CR169" s="2"/>
      <c r="CS169" s="2"/>
      <c r="CT169" s="2"/>
      <c r="CU169" s="2"/>
      <c r="CV169" s="2"/>
      <c r="CW169" s="2"/>
      <c r="CX169" s="2"/>
      <c r="CY169" s="2"/>
      <c r="CZ169" s="2"/>
      <c r="DA169" s="2"/>
      <c r="DB169" s="2"/>
      <c r="DC169" s="2"/>
      <c r="DD169" s="2"/>
      <c r="DE169" s="2"/>
      <c r="DF169" s="2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  <c r="FP169" s="3"/>
      <c r="FQ169" s="3"/>
      <c r="FR169" s="3"/>
      <c r="FS169" s="3"/>
      <c r="FT169" s="3"/>
      <c r="FU169" s="3"/>
      <c r="FV169" s="3"/>
      <c r="FW169" s="3"/>
      <c r="FX169" s="3"/>
      <c r="FY169" s="3"/>
      <c r="FZ169" s="3"/>
      <c r="GA169" s="3"/>
      <c r="GB169" s="3"/>
      <c r="GC169" s="3"/>
      <c r="GD169" s="3"/>
      <c r="GE169" s="3"/>
      <c r="GF169" s="3"/>
      <c r="GG169" s="3"/>
      <c r="GH169" s="3"/>
      <c r="GI169" s="3"/>
      <c r="GJ169" s="3"/>
      <c r="GK169" s="3"/>
      <c r="GL169" s="3"/>
      <c r="GM169" s="3"/>
      <c r="GN169" s="3"/>
      <c r="GO169" s="3"/>
      <c r="GP169" s="3"/>
      <c r="GQ169" s="3"/>
      <c r="GR169" s="3"/>
      <c r="GS169" s="3"/>
      <c r="GT169" s="3"/>
      <c r="GU169" s="3"/>
      <c r="GV169" s="3"/>
      <c r="GW169" s="3"/>
      <c r="GX169" s="3">
        <v>0</v>
      </c>
    </row>
    <row r="171" spans="1:245" x14ac:dyDescent="0.2">
      <c r="A171" s="4">
        <v>50</v>
      </c>
      <c r="B171" s="4">
        <v>0</v>
      </c>
      <c r="C171" s="4">
        <v>0</v>
      </c>
      <c r="D171" s="4">
        <v>1</v>
      </c>
      <c r="E171" s="4">
        <v>201</v>
      </c>
      <c r="F171" s="4">
        <f>ROUND(Source!O169,O171)</f>
        <v>29945</v>
      </c>
      <c r="G171" s="4" t="s">
        <v>108</v>
      </c>
      <c r="H171" s="4" t="s">
        <v>109</v>
      </c>
      <c r="I171" s="4"/>
      <c r="J171" s="4"/>
      <c r="K171" s="4">
        <v>201</v>
      </c>
      <c r="L171" s="4">
        <v>1</v>
      </c>
      <c r="M171" s="4">
        <v>3</v>
      </c>
      <c r="N171" s="4" t="s">
        <v>3</v>
      </c>
      <c r="O171" s="4">
        <v>0</v>
      </c>
      <c r="P171" s="4"/>
      <c r="Q171" s="4"/>
      <c r="R171" s="4"/>
      <c r="S171" s="4"/>
      <c r="T171" s="4"/>
      <c r="U171" s="4"/>
      <c r="V171" s="4"/>
      <c r="W171" s="4"/>
    </row>
    <row r="172" spans="1:245" x14ac:dyDescent="0.2">
      <c r="A172" s="4">
        <v>50</v>
      </c>
      <c r="B172" s="4">
        <v>0</v>
      </c>
      <c r="C172" s="4">
        <v>0</v>
      </c>
      <c r="D172" s="4">
        <v>1</v>
      </c>
      <c r="E172" s="4">
        <v>202</v>
      </c>
      <c r="F172" s="4">
        <f>ROUND(Source!P169,O172)</f>
        <v>28581</v>
      </c>
      <c r="G172" s="4" t="s">
        <v>110</v>
      </c>
      <c r="H172" s="4" t="s">
        <v>111</v>
      </c>
      <c r="I172" s="4"/>
      <c r="J172" s="4"/>
      <c r="K172" s="4">
        <v>202</v>
      </c>
      <c r="L172" s="4">
        <v>2</v>
      </c>
      <c r="M172" s="4">
        <v>3</v>
      </c>
      <c r="N172" s="4" t="s">
        <v>3</v>
      </c>
      <c r="O172" s="4">
        <v>0</v>
      </c>
      <c r="P172" s="4"/>
      <c r="Q172" s="4"/>
      <c r="R172" s="4"/>
      <c r="S172" s="4"/>
      <c r="T172" s="4"/>
      <c r="U172" s="4"/>
      <c r="V172" s="4"/>
      <c r="W172" s="4"/>
    </row>
    <row r="173" spans="1:245" x14ac:dyDescent="0.2">
      <c r="A173" s="4">
        <v>50</v>
      </c>
      <c r="B173" s="4">
        <v>0</v>
      </c>
      <c r="C173" s="4">
        <v>0</v>
      </c>
      <c r="D173" s="4">
        <v>1</v>
      </c>
      <c r="E173" s="4">
        <v>222</v>
      </c>
      <c r="F173" s="4">
        <f>ROUND(Source!AO169,O173)</f>
        <v>0</v>
      </c>
      <c r="G173" s="4" t="s">
        <v>112</v>
      </c>
      <c r="H173" s="4" t="s">
        <v>113</v>
      </c>
      <c r="I173" s="4"/>
      <c r="J173" s="4"/>
      <c r="K173" s="4">
        <v>222</v>
      </c>
      <c r="L173" s="4">
        <v>3</v>
      </c>
      <c r="M173" s="4">
        <v>3</v>
      </c>
      <c r="N173" s="4" t="s">
        <v>3</v>
      </c>
      <c r="O173" s="4">
        <v>0</v>
      </c>
      <c r="P173" s="4"/>
      <c r="Q173" s="4"/>
      <c r="R173" s="4"/>
      <c r="S173" s="4"/>
      <c r="T173" s="4"/>
      <c r="U173" s="4"/>
      <c r="V173" s="4"/>
      <c r="W173" s="4"/>
    </row>
    <row r="174" spans="1:245" x14ac:dyDescent="0.2">
      <c r="A174" s="4">
        <v>50</v>
      </c>
      <c r="B174" s="4">
        <v>0</v>
      </c>
      <c r="C174" s="4">
        <v>0</v>
      </c>
      <c r="D174" s="4">
        <v>1</v>
      </c>
      <c r="E174" s="4">
        <v>225</v>
      </c>
      <c r="F174" s="4">
        <f>ROUND(Source!AV169,O174)</f>
        <v>28581</v>
      </c>
      <c r="G174" s="4" t="s">
        <v>114</v>
      </c>
      <c r="H174" s="4" t="s">
        <v>115</v>
      </c>
      <c r="I174" s="4"/>
      <c r="J174" s="4"/>
      <c r="K174" s="4">
        <v>225</v>
      </c>
      <c r="L174" s="4">
        <v>4</v>
      </c>
      <c r="M174" s="4">
        <v>3</v>
      </c>
      <c r="N174" s="4" t="s">
        <v>3</v>
      </c>
      <c r="O174" s="4">
        <v>0</v>
      </c>
      <c r="P174" s="4"/>
      <c r="Q174" s="4"/>
      <c r="R174" s="4"/>
      <c r="S174" s="4"/>
      <c r="T174" s="4"/>
      <c r="U174" s="4"/>
      <c r="V174" s="4"/>
      <c r="W174" s="4"/>
    </row>
    <row r="175" spans="1:245" x14ac:dyDescent="0.2">
      <c r="A175" s="4">
        <v>50</v>
      </c>
      <c r="B175" s="4">
        <v>0</v>
      </c>
      <c r="C175" s="4">
        <v>0</v>
      </c>
      <c r="D175" s="4">
        <v>1</v>
      </c>
      <c r="E175" s="4">
        <v>226</v>
      </c>
      <c r="F175" s="4">
        <f>ROUND(Source!AW169,O175)</f>
        <v>28581</v>
      </c>
      <c r="G175" s="4" t="s">
        <v>116</v>
      </c>
      <c r="H175" s="4" t="s">
        <v>117</v>
      </c>
      <c r="I175" s="4"/>
      <c r="J175" s="4"/>
      <c r="K175" s="4">
        <v>226</v>
      </c>
      <c r="L175" s="4">
        <v>5</v>
      </c>
      <c r="M175" s="4">
        <v>3</v>
      </c>
      <c r="N175" s="4" t="s">
        <v>3</v>
      </c>
      <c r="O175" s="4">
        <v>0</v>
      </c>
      <c r="P175" s="4"/>
      <c r="Q175" s="4"/>
      <c r="R175" s="4"/>
      <c r="S175" s="4"/>
      <c r="T175" s="4"/>
      <c r="U175" s="4"/>
      <c r="V175" s="4"/>
      <c r="W175" s="4"/>
    </row>
    <row r="176" spans="1:245" x14ac:dyDescent="0.2">
      <c r="A176" s="4">
        <v>50</v>
      </c>
      <c r="B176" s="4">
        <v>0</v>
      </c>
      <c r="C176" s="4">
        <v>0</v>
      </c>
      <c r="D176" s="4">
        <v>1</v>
      </c>
      <c r="E176" s="4">
        <v>227</v>
      </c>
      <c r="F176" s="4">
        <f>ROUND(Source!AX169,O176)</f>
        <v>0</v>
      </c>
      <c r="G176" s="4" t="s">
        <v>118</v>
      </c>
      <c r="H176" s="4" t="s">
        <v>119</v>
      </c>
      <c r="I176" s="4"/>
      <c r="J176" s="4"/>
      <c r="K176" s="4">
        <v>227</v>
      </c>
      <c r="L176" s="4">
        <v>6</v>
      </c>
      <c r="M176" s="4">
        <v>3</v>
      </c>
      <c r="N176" s="4" t="s">
        <v>3</v>
      </c>
      <c r="O176" s="4">
        <v>0</v>
      </c>
      <c r="P176" s="4"/>
      <c r="Q176" s="4"/>
      <c r="R176" s="4"/>
      <c r="S176" s="4"/>
      <c r="T176" s="4"/>
      <c r="U176" s="4"/>
      <c r="V176" s="4"/>
      <c r="W176" s="4"/>
    </row>
    <row r="177" spans="1:23" x14ac:dyDescent="0.2">
      <c r="A177" s="4">
        <v>50</v>
      </c>
      <c r="B177" s="4">
        <v>0</v>
      </c>
      <c r="C177" s="4">
        <v>0</v>
      </c>
      <c r="D177" s="4">
        <v>1</v>
      </c>
      <c r="E177" s="4">
        <v>228</v>
      </c>
      <c r="F177" s="4">
        <f>ROUND(Source!AY169,O177)</f>
        <v>28581</v>
      </c>
      <c r="G177" s="4" t="s">
        <v>120</v>
      </c>
      <c r="H177" s="4" t="s">
        <v>121</v>
      </c>
      <c r="I177" s="4"/>
      <c r="J177" s="4"/>
      <c r="K177" s="4">
        <v>228</v>
      </c>
      <c r="L177" s="4">
        <v>7</v>
      </c>
      <c r="M177" s="4">
        <v>3</v>
      </c>
      <c r="N177" s="4" t="s">
        <v>3</v>
      </c>
      <c r="O177" s="4">
        <v>0</v>
      </c>
      <c r="P177" s="4"/>
      <c r="Q177" s="4"/>
      <c r="R177" s="4"/>
      <c r="S177" s="4"/>
      <c r="T177" s="4"/>
      <c r="U177" s="4"/>
      <c r="V177" s="4"/>
      <c r="W177" s="4"/>
    </row>
    <row r="178" spans="1:23" x14ac:dyDescent="0.2">
      <c r="A178" s="4">
        <v>50</v>
      </c>
      <c r="B178" s="4">
        <v>0</v>
      </c>
      <c r="C178" s="4">
        <v>0</v>
      </c>
      <c r="D178" s="4">
        <v>1</v>
      </c>
      <c r="E178" s="4">
        <v>216</v>
      </c>
      <c r="F178" s="4">
        <f>ROUND(Source!AP169,O178)</f>
        <v>0</v>
      </c>
      <c r="G178" s="4" t="s">
        <v>122</v>
      </c>
      <c r="H178" s="4" t="s">
        <v>123</v>
      </c>
      <c r="I178" s="4"/>
      <c r="J178" s="4"/>
      <c r="K178" s="4">
        <v>216</v>
      </c>
      <c r="L178" s="4">
        <v>8</v>
      </c>
      <c r="M178" s="4">
        <v>3</v>
      </c>
      <c r="N178" s="4" t="s">
        <v>3</v>
      </c>
      <c r="O178" s="4">
        <v>0</v>
      </c>
      <c r="P178" s="4"/>
      <c r="Q178" s="4"/>
      <c r="R178" s="4"/>
      <c r="S178" s="4"/>
      <c r="T178" s="4"/>
      <c r="U178" s="4"/>
      <c r="V178" s="4"/>
      <c r="W178" s="4"/>
    </row>
    <row r="179" spans="1:23" x14ac:dyDescent="0.2">
      <c r="A179" s="4">
        <v>50</v>
      </c>
      <c r="B179" s="4">
        <v>0</v>
      </c>
      <c r="C179" s="4">
        <v>0</v>
      </c>
      <c r="D179" s="4">
        <v>1</v>
      </c>
      <c r="E179" s="4">
        <v>223</v>
      </c>
      <c r="F179" s="4">
        <f>ROUND(Source!AQ169,O179)</f>
        <v>0</v>
      </c>
      <c r="G179" s="4" t="s">
        <v>124</v>
      </c>
      <c r="H179" s="4" t="s">
        <v>125</v>
      </c>
      <c r="I179" s="4"/>
      <c r="J179" s="4"/>
      <c r="K179" s="4">
        <v>223</v>
      </c>
      <c r="L179" s="4">
        <v>9</v>
      </c>
      <c r="M179" s="4">
        <v>3</v>
      </c>
      <c r="N179" s="4" t="s">
        <v>3</v>
      </c>
      <c r="O179" s="4">
        <v>0</v>
      </c>
      <c r="P179" s="4"/>
      <c r="Q179" s="4"/>
      <c r="R179" s="4"/>
      <c r="S179" s="4"/>
      <c r="T179" s="4"/>
      <c r="U179" s="4"/>
      <c r="V179" s="4"/>
      <c r="W179" s="4"/>
    </row>
    <row r="180" spans="1:23" x14ac:dyDescent="0.2">
      <c r="A180" s="4">
        <v>50</v>
      </c>
      <c r="B180" s="4">
        <v>0</v>
      </c>
      <c r="C180" s="4">
        <v>0</v>
      </c>
      <c r="D180" s="4">
        <v>1</v>
      </c>
      <c r="E180" s="4">
        <v>229</v>
      </c>
      <c r="F180" s="4">
        <f>ROUND(Source!AZ169,O180)</f>
        <v>0</v>
      </c>
      <c r="G180" s="4" t="s">
        <v>126</v>
      </c>
      <c r="H180" s="4" t="s">
        <v>127</v>
      </c>
      <c r="I180" s="4"/>
      <c r="J180" s="4"/>
      <c r="K180" s="4">
        <v>229</v>
      </c>
      <c r="L180" s="4">
        <v>10</v>
      </c>
      <c r="M180" s="4">
        <v>3</v>
      </c>
      <c r="N180" s="4" t="s">
        <v>3</v>
      </c>
      <c r="O180" s="4">
        <v>0</v>
      </c>
      <c r="P180" s="4"/>
      <c r="Q180" s="4"/>
      <c r="R180" s="4"/>
      <c r="S180" s="4"/>
      <c r="T180" s="4"/>
      <c r="U180" s="4"/>
      <c r="V180" s="4"/>
      <c r="W180" s="4"/>
    </row>
    <row r="181" spans="1:23" x14ac:dyDescent="0.2">
      <c r="A181" s="4">
        <v>50</v>
      </c>
      <c r="B181" s="4">
        <v>0</v>
      </c>
      <c r="C181" s="4">
        <v>0</v>
      </c>
      <c r="D181" s="4">
        <v>1</v>
      </c>
      <c r="E181" s="4">
        <v>203</v>
      </c>
      <c r="F181" s="4">
        <f>ROUND(Source!Q169,O181)</f>
        <v>930</v>
      </c>
      <c r="G181" s="4" t="s">
        <v>128</v>
      </c>
      <c r="H181" s="4" t="s">
        <v>129</v>
      </c>
      <c r="I181" s="4"/>
      <c r="J181" s="4"/>
      <c r="K181" s="4">
        <v>203</v>
      </c>
      <c r="L181" s="4">
        <v>11</v>
      </c>
      <c r="M181" s="4">
        <v>3</v>
      </c>
      <c r="N181" s="4" t="s">
        <v>3</v>
      </c>
      <c r="O181" s="4">
        <v>0</v>
      </c>
      <c r="P181" s="4"/>
      <c r="Q181" s="4"/>
      <c r="R181" s="4"/>
      <c r="S181" s="4"/>
      <c r="T181" s="4"/>
      <c r="U181" s="4"/>
      <c r="V181" s="4"/>
      <c r="W181" s="4"/>
    </row>
    <row r="182" spans="1:23" x14ac:dyDescent="0.2">
      <c r="A182" s="4">
        <v>50</v>
      </c>
      <c r="B182" s="4">
        <v>0</v>
      </c>
      <c r="C182" s="4">
        <v>0</v>
      </c>
      <c r="D182" s="4">
        <v>1</v>
      </c>
      <c r="E182" s="4">
        <v>231</v>
      </c>
      <c r="F182" s="4">
        <f>ROUND(Source!BB169,O182)</f>
        <v>0</v>
      </c>
      <c r="G182" s="4" t="s">
        <v>130</v>
      </c>
      <c r="H182" s="4" t="s">
        <v>131</v>
      </c>
      <c r="I182" s="4"/>
      <c r="J182" s="4"/>
      <c r="K182" s="4">
        <v>231</v>
      </c>
      <c r="L182" s="4">
        <v>12</v>
      </c>
      <c r="M182" s="4">
        <v>3</v>
      </c>
      <c r="N182" s="4" t="s">
        <v>3</v>
      </c>
      <c r="O182" s="4">
        <v>0</v>
      </c>
      <c r="P182" s="4"/>
      <c r="Q182" s="4"/>
      <c r="R182" s="4"/>
      <c r="S182" s="4"/>
      <c r="T182" s="4"/>
      <c r="U182" s="4"/>
      <c r="V182" s="4"/>
      <c r="W182" s="4"/>
    </row>
    <row r="183" spans="1:23" x14ac:dyDescent="0.2">
      <c r="A183" s="4">
        <v>50</v>
      </c>
      <c r="B183" s="4">
        <v>0</v>
      </c>
      <c r="C183" s="4">
        <v>0</v>
      </c>
      <c r="D183" s="4">
        <v>1</v>
      </c>
      <c r="E183" s="4">
        <v>204</v>
      </c>
      <c r="F183" s="4">
        <f>ROUND(Source!R169,O183)</f>
        <v>114</v>
      </c>
      <c r="G183" s="4" t="s">
        <v>132</v>
      </c>
      <c r="H183" s="4" t="s">
        <v>133</v>
      </c>
      <c r="I183" s="4"/>
      <c r="J183" s="4"/>
      <c r="K183" s="4">
        <v>204</v>
      </c>
      <c r="L183" s="4">
        <v>13</v>
      </c>
      <c r="M183" s="4">
        <v>3</v>
      </c>
      <c r="N183" s="4" t="s">
        <v>3</v>
      </c>
      <c r="O183" s="4">
        <v>0</v>
      </c>
      <c r="P183" s="4"/>
      <c r="Q183" s="4"/>
      <c r="R183" s="4"/>
      <c r="S183" s="4"/>
      <c r="T183" s="4"/>
      <c r="U183" s="4"/>
      <c r="V183" s="4"/>
      <c r="W183" s="4"/>
    </row>
    <row r="184" spans="1:23" x14ac:dyDescent="0.2">
      <c r="A184" s="4">
        <v>50</v>
      </c>
      <c r="B184" s="4">
        <v>0</v>
      </c>
      <c r="C184" s="4">
        <v>0</v>
      </c>
      <c r="D184" s="4">
        <v>1</v>
      </c>
      <c r="E184" s="4">
        <v>205</v>
      </c>
      <c r="F184" s="4">
        <f>ROUND(Source!S169,O184)</f>
        <v>434</v>
      </c>
      <c r="G184" s="4" t="s">
        <v>134</v>
      </c>
      <c r="H184" s="4" t="s">
        <v>135</v>
      </c>
      <c r="I184" s="4"/>
      <c r="J184" s="4"/>
      <c r="K184" s="4">
        <v>205</v>
      </c>
      <c r="L184" s="4">
        <v>14</v>
      </c>
      <c r="M184" s="4">
        <v>3</v>
      </c>
      <c r="N184" s="4" t="s">
        <v>3</v>
      </c>
      <c r="O184" s="4">
        <v>0</v>
      </c>
      <c r="P184" s="4"/>
      <c r="Q184" s="4"/>
      <c r="R184" s="4"/>
      <c r="S184" s="4"/>
      <c r="T184" s="4"/>
      <c r="U184" s="4"/>
      <c r="V184" s="4"/>
      <c r="W184" s="4"/>
    </row>
    <row r="185" spans="1:23" x14ac:dyDescent="0.2">
      <c r="A185" s="4">
        <v>50</v>
      </c>
      <c r="B185" s="4">
        <v>0</v>
      </c>
      <c r="C185" s="4">
        <v>0</v>
      </c>
      <c r="D185" s="4">
        <v>1</v>
      </c>
      <c r="E185" s="4">
        <v>232</v>
      </c>
      <c r="F185" s="4">
        <f>ROUND(Source!BC169,O185)</f>
        <v>0</v>
      </c>
      <c r="G185" s="4" t="s">
        <v>136</v>
      </c>
      <c r="H185" s="4" t="s">
        <v>137</v>
      </c>
      <c r="I185" s="4"/>
      <c r="J185" s="4"/>
      <c r="K185" s="4">
        <v>232</v>
      </c>
      <c r="L185" s="4">
        <v>15</v>
      </c>
      <c r="M185" s="4">
        <v>3</v>
      </c>
      <c r="N185" s="4" t="s">
        <v>3</v>
      </c>
      <c r="O185" s="4">
        <v>0</v>
      </c>
      <c r="P185" s="4"/>
      <c r="Q185" s="4"/>
      <c r="R185" s="4"/>
      <c r="S185" s="4"/>
      <c r="T185" s="4"/>
      <c r="U185" s="4"/>
      <c r="V185" s="4"/>
      <c r="W185" s="4"/>
    </row>
    <row r="186" spans="1:23" x14ac:dyDescent="0.2">
      <c r="A186" s="4">
        <v>50</v>
      </c>
      <c r="B186" s="4">
        <v>0</v>
      </c>
      <c r="C186" s="4">
        <v>0</v>
      </c>
      <c r="D186" s="4">
        <v>1</v>
      </c>
      <c r="E186" s="4">
        <v>214</v>
      </c>
      <c r="F186" s="4">
        <f>ROUND(Source!AS169,O186)</f>
        <v>30833</v>
      </c>
      <c r="G186" s="4" t="s">
        <v>138</v>
      </c>
      <c r="H186" s="4" t="s">
        <v>139</v>
      </c>
      <c r="I186" s="4"/>
      <c r="J186" s="4"/>
      <c r="K186" s="4">
        <v>214</v>
      </c>
      <c r="L186" s="4">
        <v>16</v>
      </c>
      <c r="M186" s="4">
        <v>3</v>
      </c>
      <c r="N186" s="4" t="s">
        <v>3</v>
      </c>
      <c r="O186" s="4">
        <v>0</v>
      </c>
      <c r="P186" s="4"/>
      <c r="Q186" s="4"/>
      <c r="R186" s="4"/>
      <c r="S186" s="4"/>
      <c r="T186" s="4"/>
      <c r="U186" s="4"/>
      <c r="V186" s="4"/>
      <c r="W186" s="4"/>
    </row>
    <row r="187" spans="1:23" x14ac:dyDescent="0.2">
      <c r="A187" s="4">
        <v>50</v>
      </c>
      <c r="B187" s="4">
        <v>0</v>
      </c>
      <c r="C187" s="4">
        <v>0</v>
      </c>
      <c r="D187" s="4">
        <v>1</v>
      </c>
      <c r="E187" s="4">
        <v>215</v>
      </c>
      <c r="F187" s="4">
        <f>ROUND(Source!AT169,O187)</f>
        <v>0</v>
      </c>
      <c r="G187" s="4" t="s">
        <v>140</v>
      </c>
      <c r="H187" s="4" t="s">
        <v>141</v>
      </c>
      <c r="I187" s="4"/>
      <c r="J187" s="4"/>
      <c r="K187" s="4">
        <v>215</v>
      </c>
      <c r="L187" s="4">
        <v>17</v>
      </c>
      <c r="M187" s="4">
        <v>3</v>
      </c>
      <c r="N187" s="4" t="s">
        <v>3</v>
      </c>
      <c r="O187" s="4">
        <v>0</v>
      </c>
      <c r="P187" s="4"/>
      <c r="Q187" s="4"/>
      <c r="R187" s="4"/>
      <c r="S187" s="4"/>
      <c r="T187" s="4"/>
      <c r="U187" s="4"/>
      <c r="V187" s="4"/>
      <c r="W187" s="4"/>
    </row>
    <row r="188" spans="1:23" x14ac:dyDescent="0.2">
      <c r="A188" s="4">
        <v>50</v>
      </c>
      <c r="B188" s="4">
        <v>0</v>
      </c>
      <c r="C188" s="4">
        <v>0</v>
      </c>
      <c r="D188" s="4">
        <v>1</v>
      </c>
      <c r="E188" s="4">
        <v>217</v>
      </c>
      <c r="F188" s="4">
        <f>ROUND(Source!AU169,O188)</f>
        <v>0</v>
      </c>
      <c r="G188" s="4" t="s">
        <v>142</v>
      </c>
      <c r="H188" s="4" t="s">
        <v>143</v>
      </c>
      <c r="I188" s="4"/>
      <c r="J188" s="4"/>
      <c r="K188" s="4">
        <v>217</v>
      </c>
      <c r="L188" s="4">
        <v>18</v>
      </c>
      <c r="M188" s="4">
        <v>3</v>
      </c>
      <c r="N188" s="4" t="s">
        <v>3</v>
      </c>
      <c r="O188" s="4">
        <v>0</v>
      </c>
      <c r="P188" s="4"/>
      <c r="Q188" s="4"/>
      <c r="R188" s="4"/>
      <c r="S188" s="4"/>
      <c r="T188" s="4"/>
      <c r="U188" s="4"/>
      <c r="V188" s="4"/>
      <c r="W188" s="4"/>
    </row>
    <row r="189" spans="1:23" x14ac:dyDescent="0.2">
      <c r="A189" s="4">
        <v>50</v>
      </c>
      <c r="B189" s="4">
        <v>0</v>
      </c>
      <c r="C189" s="4">
        <v>0</v>
      </c>
      <c r="D189" s="4">
        <v>1</v>
      </c>
      <c r="E189" s="4">
        <v>230</v>
      </c>
      <c r="F189" s="4">
        <f>ROUND(Source!BA169,O189)</f>
        <v>0</v>
      </c>
      <c r="G189" s="4" t="s">
        <v>144</v>
      </c>
      <c r="H189" s="4" t="s">
        <v>145</v>
      </c>
      <c r="I189" s="4"/>
      <c r="J189" s="4"/>
      <c r="K189" s="4">
        <v>230</v>
      </c>
      <c r="L189" s="4">
        <v>19</v>
      </c>
      <c r="M189" s="4">
        <v>3</v>
      </c>
      <c r="N189" s="4" t="s">
        <v>3</v>
      </c>
      <c r="O189" s="4">
        <v>0</v>
      </c>
      <c r="P189" s="4"/>
      <c r="Q189" s="4"/>
      <c r="R189" s="4"/>
      <c r="S189" s="4"/>
      <c r="T189" s="4"/>
      <c r="U189" s="4"/>
      <c r="V189" s="4"/>
      <c r="W189" s="4"/>
    </row>
    <row r="190" spans="1:23" x14ac:dyDescent="0.2">
      <c r="A190" s="4">
        <v>50</v>
      </c>
      <c r="B190" s="4">
        <v>0</v>
      </c>
      <c r="C190" s="4">
        <v>0</v>
      </c>
      <c r="D190" s="4">
        <v>1</v>
      </c>
      <c r="E190" s="4">
        <v>206</v>
      </c>
      <c r="F190" s="4">
        <f>ROUND(Source!T169,O190)</f>
        <v>0</v>
      </c>
      <c r="G190" s="4" t="s">
        <v>146</v>
      </c>
      <c r="H190" s="4" t="s">
        <v>147</v>
      </c>
      <c r="I190" s="4"/>
      <c r="J190" s="4"/>
      <c r="K190" s="4">
        <v>206</v>
      </c>
      <c r="L190" s="4">
        <v>20</v>
      </c>
      <c r="M190" s="4">
        <v>3</v>
      </c>
      <c r="N190" s="4" t="s">
        <v>3</v>
      </c>
      <c r="O190" s="4">
        <v>0</v>
      </c>
      <c r="P190" s="4"/>
      <c r="Q190" s="4"/>
      <c r="R190" s="4"/>
      <c r="S190" s="4"/>
      <c r="T190" s="4"/>
      <c r="U190" s="4"/>
      <c r="V190" s="4"/>
      <c r="W190" s="4"/>
    </row>
    <row r="191" spans="1:23" x14ac:dyDescent="0.2">
      <c r="A191" s="4">
        <v>50</v>
      </c>
      <c r="B191" s="4">
        <v>0</v>
      </c>
      <c r="C191" s="4">
        <v>0</v>
      </c>
      <c r="D191" s="4">
        <v>1</v>
      </c>
      <c r="E191" s="4">
        <v>207</v>
      </c>
      <c r="F191" s="4">
        <f>Source!U169</f>
        <v>62.677600000000005</v>
      </c>
      <c r="G191" s="4" t="s">
        <v>148</v>
      </c>
      <c r="H191" s="4" t="s">
        <v>149</v>
      </c>
      <c r="I191" s="4"/>
      <c r="J191" s="4"/>
      <c r="K191" s="4">
        <v>207</v>
      </c>
      <c r="L191" s="4">
        <v>21</v>
      </c>
      <c r="M191" s="4">
        <v>3</v>
      </c>
      <c r="N191" s="4" t="s">
        <v>3</v>
      </c>
      <c r="O191" s="4">
        <v>-1</v>
      </c>
      <c r="P191" s="4"/>
      <c r="Q191" s="4"/>
      <c r="R191" s="4"/>
      <c r="S191" s="4"/>
      <c r="T191" s="4"/>
      <c r="U191" s="4"/>
      <c r="V191" s="4"/>
      <c r="W191" s="4"/>
    </row>
    <row r="192" spans="1:23" x14ac:dyDescent="0.2">
      <c r="A192" s="4">
        <v>50</v>
      </c>
      <c r="B192" s="4">
        <v>0</v>
      </c>
      <c r="C192" s="4">
        <v>0</v>
      </c>
      <c r="D192" s="4">
        <v>1</v>
      </c>
      <c r="E192" s="4">
        <v>208</v>
      </c>
      <c r="F192" s="4">
        <f>Source!V169</f>
        <v>9.7606000000000019</v>
      </c>
      <c r="G192" s="4" t="s">
        <v>150</v>
      </c>
      <c r="H192" s="4" t="s">
        <v>151</v>
      </c>
      <c r="I192" s="4"/>
      <c r="J192" s="4"/>
      <c r="K192" s="4">
        <v>208</v>
      </c>
      <c r="L192" s="4">
        <v>22</v>
      </c>
      <c r="M192" s="4">
        <v>3</v>
      </c>
      <c r="N192" s="4" t="s">
        <v>3</v>
      </c>
      <c r="O192" s="4">
        <v>-1</v>
      </c>
      <c r="P192" s="4"/>
      <c r="Q192" s="4"/>
      <c r="R192" s="4"/>
      <c r="S192" s="4"/>
      <c r="T192" s="4"/>
      <c r="U192" s="4"/>
      <c r="V192" s="4"/>
      <c r="W192" s="4"/>
    </row>
    <row r="193" spans="1:206" x14ac:dyDescent="0.2">
      <c r="A193" s="4">
        <v>50</v>
      </c>
      <c r="B193" s="4">
        <v>0</v>
      </c>
      <c r="C193" s="4">
        <v>0</v>
      </c>
      <c r="D193" s="4">
        <v>1</v>
      </c>
      <c r="E193" s="4">
        <v>209</v>
      </c>
      <c r="F193" s="4">
        <f>ROUND(Source!W169,O193)</f>
        <v>0</v>
      </c>
      <c r="G193" s="4" t="s">
        <v>152</v>
      </c>
      <c r="H193" s="4" t="s">
        <v>153</v>
      </c>
      <c r="I193" s="4"/>
      <c r="J193" s="4"/>
      <c r="K193" s="4">
        <v>209</v>
      </c>
      <c r="L193" s="4">
        <v>23</v>
      </c>
      <c r="M193" s="4">
        <v>3</v>
      </c>
      <c r="N193" s="4" t="s">
        <v>3</v>
      </c>
      <c r="O193" s="4">
        <v>0</v>
      </c>
      <c r="P193" s="4"/>
      <c r="Q193" s="4"/>
      <c r="R193" s="4"/>
      <c r="S193" s="4"/>
      <c r="T193" s="4"/>
      <c r="U193" s="4"/>
      <c r="V193" s="4"/>
      <c r="W193" s="4"/>
    </row>
    <row r="194" spans="1:206" x14ac:dyDescent="0.2">
      <c r="A194" s="4">
        <v>50</v>
      </c>
      <c r="B194" s="4">
        <v>0</v>
      </c>
      <c r="C194" s="4">
        <v>0</v>
      </c>
      <c r="D194" s="4">
        <v>1</v>
      </c>
      <c r="E194" s="4">
        <v>233</v>
      </c>
      <c r="F194" s="4">
        <f>ROUND(Source!BD169,O194)</f>
        <v>0</v>
      </c>
      <c r="G194" s="4" t="s">
        <v>154</v>
      </c>
      <c r="H194" s="4" t="s">
        <v>155</v>
      </c>
      <c r="I194" s="4"/>
      <c r="J194" s="4"/>
      <c r="K194" s="4">
        <v>233</v>
      </c>
      <c r="L194" s="4">
        <v>24</v>
      </c>
      <c r="M194" s="4">
        <v>3</v>
      </c>
      <c r="N194" s="4" t="s">
        <v>3</v>
      </c>
      <c r="O194" s="4">
        <v>0</v>
      </c>
      <c r="P194" s="4"/>
      <c r="Q194" s="4"/>
      <c r="R194" s="4"/>
      <c r="S194" s="4"/>
      <c r="T194" s="4"/>
      <c r="U194" s="4"/>
      <c r="V194" s="4"/>
      <c r="W194" s="4"/>
    </row>
    <row r="195" spans="1:206" x14ac:dyDescent="0.2">
      <c r="A195" s="4">
        <v>50</v>
      </c>
      <c r="B195" s="4">
        <v>0</v>
      </c>
      <c r="C195" s="4">
        <v>0</v>
      </c>
      <c r="D195" s="4">
        <v>1</v>
      </c>
      <c r="E195" s="4">
        <v>210</v>
      </c>
      <c r="F195" s="4">
        <f>ROUND(Source!X169,O195)</f>
        <v>494</v>
      </c>
      <c r="G195" s="4" t="s">
        <v>156</v>
      </c>
      <c r="H195" s="4" t="s">
        <v>157</v>
      </c>
      <c r="I195" s="4"/>
      <c r="J195" s="4"/>
      <c r="K195" s="4">
        <v>210</v>
      </c>
      <c r="L195" s="4">
        <v>25</v>
      </c>
      <c r="M195" s="4">
        <v>3</v>
      </c>
      <c r="N195" s="4" t="s">
        <v>3</v>
      </c>
      <c r="O195" s="4">
        <v>0</v>
      </c>
      <c r="P195" s="4"/>
      <c r="Q195" s="4"/>
      <c r="R195" s="4"/>
      <c r="S195" s="4"/>
      <c r="T195" s="4"/>
      <c r="U195" s="4"/>
      <c r="V195" s="4"/>
      <c r="W195" s="4"/>
    </row>
    <row r="196" spans="1:206" x14ac:dyDescent="0.2">
      <c r="A196" s="4">
        <v>50</v>
      </c>
      <c r="B196" s="4">
        <v>0</v>
      </c>
      <c r="C196" s="4">
        <v>0</v>
      </c>
      <c r="D196" s="4">
        <v>1</v>
      </c>
      <c r="E196" s="4">
        <v>211</v>
      </c>
      <c r="F196" s="4">
        <f>ROUND(Source!Y169,O196)</f>
        <v>394</v>
      </c>
      <c r="G196" s="4" t="s">
        <v>158</v>
      </c>
      <c r="H196" s="4" t="s">
        <v>159</v>
      </c>
      <c r="I196" s="4"/>
      <c r="J196" s="4"/>
      <c r="K196" s="4">
        <v>211</v>
      </c>
      <c r="L196" s="4">
        <v>26</v>
      </c>
      <c r="M196" s="4">
        <v>3</v>
      </c>
      <c r="N196" s="4" t="s">
        <v>3</v>
      </c>
      <c r="O196" s="4">
        <v>0</v>
      </c>
      <c r="P196" s="4"/>
      <c r="Q196" s="4"/>
      <c r="R196" s="4"/>
      <c r="S196" s="4"/>
      <c r="T196" s="4"/>
      <c r="U196" s="4"/>
      <c r="V196" s="4"/>
      <c r="W196" s="4"/>
    </row>
    <row r="197" spans="1:206" x14ac:dyDescent="0.2">
      <c r="A197" s="4">
        <v>50</v>
      </c>
      <c r="B197" s="4">
        <v>0</v>
      </c>
      <c r="C197" s="4">
        <v>0</v>
      </c>
      <c r="D197" s="4">
        <v>1</v>
      </c>
      <c r="E197" s="4">
        <v>224</v>
      </c>
      <c r="F197" s="4">
        <f>ROUND(Source!AR169,O197)</f>
        <v>30833</v>
      </c>
      <c r="G197" s="4" t="s">
        <v>160</v>
      </c>
      <c r="H197" s="4" t="s">
        <v>161</v>
      </c>
      <c r="I197" s="4"/>
      <c r="J197" s="4"/>
      <c r="K197" s="4">
        <v>224</v>
      </c>
      <c r="L197" s="4">
        <v>27</v>
      </c>
      <c r="M197" s="4">
        <v>3</v>
      </c>
      <c r="N197" s="4" t="s">
        <v>3</v>
      </c>
      <c r="O197" s="4">
        <v>0</v>
      </c>
      <c r="P197" s="4"/>
      <c r="Q197" s="4"/>
      <c r="R197" s="4"/>
      <c r="S197" s="4"/>
      <c r="T197" s="4"/>
      <c r="U197" s="4"/>
      <c r="V197" s="4"/>
      <c r="W197" s="4"/>
    </row>
    <row r="198" spans="1:206" x14ac:dyDescent="0.2">
      <c r="A198" s="4">
        <v>50</v>
      </c>
      <c r="B198" s="4">
        <v>1</v>
      </c>
      <c r="C198" s="4">
        <v>0</v>
      </c>
      <c r="D198" s="4">
        <v>2</v>
      </c>
      <c r="E198" s="4">
        <v>0</v>
      </c>
      <c r="F198" s="4">
        <f>ROUND((F197-F178)*8.21,O198)</f>
        <v>253138.93</v>
      </c>
      <c r="G198" s="4" t="s">
        <v>162</v>
      </c>
      <c r="H198" s="4" t="s">
        <v>163</v>
      </c>
      <c r="I198" s="4"/>
      <c r="J198" s="4"/>
      <c r="K198" s="4">
        <v>212</v>
      </c>
      <c r="L198" s="4">
        <v>28</v>
      </c>
      <c r="M198" s="4">
        <v>0</v>
      </c>
      <c r="N198" s="4" t="s">
        <v>3</v>
      </c>
      <c r="O198" s="4">
        <v>2</v>
      </c>
      <c r="P198" s="4"/>
      <c r="Q198" s="4"/>
      <c r="R198" s="4"/>
      <c r="S198" s="4"/>
      <c r="T198" s="4"/>
      <c r="U198" s="4"/>
      <c r="V198" s="4"/>
      <c r="W198" s="4"/>
    </row>
    <row r="199" spans="1:206" x14ac:dyDescent="0.2">
      <c r="A199" s="4">
        <v>50</v>
      </c>
      <c r="B199" s="4">
        <v>1</v>
      </c>
      <c r="C199" s="4">
        <v>0</v>
      </c>
      <c r="D199" s="4">
        <v>2</v>
      </c>
      <c r="E199" s="4">
        <v>0</v>
      </c>
      <c r="F199" s="4">
        <f>ROUND(F198*0.2,O199)</f>
        <v>50627.79</v>
      </c>
      <c r="G199" s="4" t="s">
        <v>164</v>
      </c>
      <c r="H199" s="4" t="s">
        <v>165</v>
      </c>
      <c r="I199" s="4"/>
      <c r="J199" s="4"/>
      <c r="K199" s="4">
        <v>212</v>
      </c>
      <c r="L199" s="4">
        <v>29</v>
      </c>
      <c r="M199" s="4">
        <v>0</v>
      </c>
      <c r="N199" s="4" t="s">
        <v>3</v>
      </c>
      <c r="O199" s="4">
        <v>2</v>
      </c>
      <c r="P199" s="4"/>
      <c r="Q199" s="4"/>
      <c r="R199" s="4"/>
      <c r="S199" s="4"/>
      <c r="T199" s="4"/>
      <c r="U199" s="4"/>
      <c r="V199" s="4"/>
      <c r="W199" s="4"/>
    </row>
    <row r="200" spans="1:206" x14ac:dyDescent="0.2">
      <c r="A200" s="4">
        <v>50</v>
      </c>
      <c r="B200" s="4">
        <v>1</v>
      </c>
      <c r="C200" s="4">
        <v>0</v>
      </c>
      <c r="D200" s="4">
        <v>2</v>
      </c>
      <c r="E200" s="4">
        <v>0</v>
      </c>
      <c r="F200" s="4">
        <f>ROUND(F198+F199,O200)</f>
        <v>303766.71999999997</v>
      </c>
      <c r="G200" s="4" t="s">
        <v>166</v>
      </c>
      <c r="H200" s="4" t="s">
        <v>167</v>
      </c>
      <c r="I200" s="4"/>
      <c r="J200" s="4"/>
      <c r="K200" s="4">
        <v>212</v>
      </c>
      <c r="L200" s="4">
        <v>30</v>
      </c>
      <c r="M200" s="4">
        <v>0</v>
      </c>
      <c r="N200" s="4" t="s">
        <v>3</v>
      </c>
      <c r="O200" s="4">
        <v>2</v>
      </c>
      <c r="P200" s="4"/>
      <c r="Q200" s="4"/>
      <c r="R200" s="4"/>
      <c r="S200" s="4"/>
      <c r="T200" s="4"/>
      <c r="U200" s="4"/>
      <c r="V200" s="4"/>
      <c r="W200" s="4"/>
    </row>
    <row r="202" spans="1:206" x14ac:dyDescent="0.2">
      <c r="A202" s="2">
        <v>51</v>
      </c>
      <c r="B202" s="2">
        <f>B78</f>
        <v>1</v>
      </c>
      <c r="C202" s="2">
        <f>A78</f>
        <v>4</v>
      </c>
      <c r="D202" s="2">
        <f>ROW(A78)</f>
        <v>78</v>
      </c>
      <c r="E202" s="2"/>
      <c r="F202" s="2" t="str">
        <f>IF(F78&lt;&gt;"",F78,"")</f>
        <v>Новый раздел</v>
      </c>
      <c r="G202" s="2" t="str">
        <f>IF(G78&lt;&gt;"",G78,"")</f>
        <v>2. Площадка для занаятий физкультурой</v>
      </c>
      <c r="H202" s="2">
        <v>0</v>
      </c>
      <c r="I202" s="2"/>
      <c r="J202" s="2"/>
      <c r="K202" s="2"/>
      <c r="L202" s="2"/>
      <c r="M202" s="2"/>
      <c r="N202" s="2"/>
      <c r="O202" s="2">
        <f t="shared" ref="O202:T202" si="171">ROUND(O124+O169+AB202,0)</f>
        <v>156645</v>
      </c>
      <c r="P202" s="2">
        <f t="shared" si="171"/>
        <v>144392</v>
      </c>
      <c r="Q202" s="2">
        <f t="shared" si="171"/>
        <v>9522</v>
      </c>
      <c r="R202" s="2">
        <f t="shared" si="171"/>
        <v>811</v>
      </c>
      <c r="S202" s="2">
        <f t="shared" si="171"/>
        <v>2731</v>
      </c>
      <c r="T202" s="2">
        <f t="shared" si="171"/>
        <v>0</v>
      </c>
      <c r="U202" s="2">
        <f>U124+U169+AH202</f>
        <v>409.14865199999997</v>
      </c>
      <c r="V202" s="2">
        <f>V124+V169+AI202</f>
        <v>62.987687000000001</v>
      </c>
      <c r="W202" s="2">
        <f>ROUND(W124+W169+AJ202,0)</f>
        <v>0</v>
      </c>
      <c r="X202" s="2">
        <f>ROUND(X124+X169+AK202,0)</f>
        <v>4375</v>
      </c>
      <c r="Y202" s="2">
        <f>ROUND(Y124+Y169+AL202,0)</f>
        <v>2502</v>
      </c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>
        <f t="shared" ref="AO202:BD202" si="172">ROUND(AO124+AO169+BX202,0)</f>
        <v>0</v>
      </c>
      <c r="AP202" s="2">
        <f t="shared" si="172"/>
        <v>0</v>
      </c>
      <c r="AQ202" s="2">
        <f t="shared" si="172"/>
        <v>0</v>
      </c>
      <c r="AR202" s="2">
        <f t="shared" si="172"/>
        <v>163522</v>
      </c>
      <c r="AS202" s="2">
        <f t="shared" si="172"/>
        <v>163522</v>
      </c>
      <c r="AT202" s="2">
        <f t="shared" si="172"/>
        <v>0</v>
      </c>
      <c r="AU202" s="2">
        <f t="shared" si="172"/>
        <v>0</v>
      </c>
      <c r="AV202" s="2">
        <f t="shared" si="172"/>
        <v>144392</v>
      </c>
      <c r="AW202" s="2">
        <f t="shared" si="172"/>
        <v>144392</v>
      </c>
      <c r="AX202" s="2">
        <f t="shared" si="172"/>
        <v>0</v>
      </c>
      <c r="AY202" s="2">
        <f t="shared" si="172"/>
        <v>144392</v>
      </c>
      <c r="AZ202" s="2">
        <f t="shared" si="172"/>
        <v>0</v>
      </c>
      <c r="BA202" s="2">
        <f t="shared" si="172"/>
        <v>0</v>
      </c>
      <c r="BB202" s="2">
        <f t="shared" si="172"/>
        <v>0</v>
      </c>
      <c r="BC202" s="2">
        <f t="shared" si="172"/>
        <v>0</v>
      </c>
      <c r="BD202" s="2">
        <f t="shared" si="172"/>
        <v>1995</v>
      </c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CE202" s="2"/>
      <c r="CF202" s="2"/>
      <c r="CG202" s="2"/>
      <c r="CH202" s="2"/>
      <c r="CI202" s="2"/>
      <c r="CJ202" s="2"/>
      <c r="CK202" s="2"/>
      <c r="CL202" s="2"/>
      <c r="CM202" s="2"/>
      <c r="CN202" s="2"/>
      <c r="CO202" s="2"/>
      <c r="CP202" s="2"/>
      <c r="CQ202" s="2"/>
      <c r="CR202" s="2"/>
      <c r="CS202" s="2"/>
      <c r="CT202" s="2"/>
      <c r="CU202" s="2"/>
      <c r="CV202" s="2"/>
      <c r="CW202" s="2"/>
      <c r="CX202" s="2"/>
      <c r="CY202" s="2"/>
      <c r="CZ202" s="2"/>
      <c r="DA202" s="2"/>
      <c r="DB202" s="2"/>
      <c r="DC202" s="2"/>
      <c r="DD202" s="2"/>
      <c r="DE202" s="2"/>
      <c r="DF202" s="2"/>
      <c r="DG202" s="3"/>
      <c r="DH202" s="3"/>
      <c r="DI202" s="3"/>
      <c r="DJ202" s="3"/>
      <c r="DK202" s="3"/>
      <c r="DL202" s="3"/>
      <c r="DM202" s="3"/>
      <c r="DN202" s="3"/>
      <c r="DO202" s="3"/>
      <c r="DP202" s="3"/>
      <c r="DQ202" s="3"/>
      <c r="DR202" s="3"/>
      <c r="DS202" s="3"/>
      <c r="DT202" s="3"/>
      <c r="DU202" s="3"/>
      <c r="DV202" s="3"/>
      <c r="DW202" s="3"/>
      <c r="DX202" s="3"/>
      <c r="DY202" s="3"/>
      <c r="DZ202" s="3"/>
      <c r="EA202" s="3"/>
      <c r="EB202" s="3"/>
      <c r="EC202" s="3"/>
      <c r="ED202" s="3"/>
      <c r="EE202" s="3"/>
      <c r="EF202" s="3"/>
      <c r="EG202" s="3"/>
      <c r="EH202" s="3"/>
      <c r="EI202" s="3"/>
      <c r="EJ202" s="3"/>
      <c r="EK202" s="3"/>
      <c r="EL202" s="3"/>
      <c r="EM202" s="3"/>
      <c r="EN202" s="3"/>
      <c r="EO202" s="3"/>
      <c r="EP202" s="3"/>
      <c r="EQ202" s="3"/>
      <c r="ER202" s="3"/>
      <c r="ES202" s="3"/>
      <c r="ET202" s="3"/>
      <c r="EU202" s="3"/>
      <c r="EV202" s="3"/>
      <c r="EW202" s="3"/>
      <c r="EX202" s="3"/>
      <c r="EY202" s="3"/>
      <c r="EZ202" s="3"/>
      <c r="FA202" s="3"/>
      <c r="FB202" s="3"/>
      <c r="FC202" s="3"/>
      <c r="FD202" s="3"/>
      <c r="FE202" s="3"/>
      <c r="FF202" s="3"/>
      <c r="FG202" s="3"/>
      <c r="FH202" s="3"/>
      <c r="FI202" s="3"/>
      <c r="FJ202" s="3"/>
      <c r="FK202" s="3"/>
      <c r="FL202" s="3"/>
      <c r="FM202" s="3"/>
      <c r="FN202" s="3"/>
      <c r="FO202" s="3"/>
      <c r="FP202" s="3"/>
      <c r="FQ202" s="3"/>
      <c r="FR202" s="3"/>
      <c r="FS202" s="3"/>
      <c r="FT202" s="3"/>
      <c r="FU202" s="3"/>
      <c r="FV202" s="3"/>
      <c r="FW202" s="3"/>
      <c r="FX202" s="3"/>
      <c r="FY202" s="3"/>
      <c r="FZ202" s="3"/>
      <c r="GA202" s="3"/>
      <c r="GB202" s="3"/>
      <c r="GC202" s="3"/>
      <c r="GD202" s="3"/>
      <c r="GE202" s="3"/>
      <c r="GF202" s="3"/>
      <c r="GG202" s="3"/>
      <c r="GH202" s="3"/>
      <c r="GI202" s="3"/>
      <c r="GJ202" s="3"/>
      <c r="GK202" s="3"/>
      <c r="GL202" s="3"/>
      <c r="GM202" s="3"/>
      <c r="GN202" s="3"/>
      <c r="GO202" s="3"/>
      <c r="GP202" s="3"/>
      <c r="GQ202" s="3"/>
      <c r="GR202" s="3"/>
      <c r="GS202" s="3"/>
      <c r="GT202" s="3"/>
      <c r="GU202" s="3"/>
      <c r="GV202" s="3"/>
      <c r="GW202" s="3"/>
      <c r="GX202" s="3">
        <v>0</v>
      </c>
    </row>
    <row r="204" spans="1:206" x14ac:dyDescent="0.2">
      <c r="A204" s="4">
        <v>50</v>
      </c>
      <c r="B204" s="4">
        <v>0</v>
      </c>
      <c r="C204" s="4">
        <v>0</v>
      </c>
      <c r="D204" s="4">
        <v>1</v>
      </c>
      <c r="E204" s="4">
        <v>201</v>
      </c>
      <c r="F204" s="4">
        <f>ROUND(Source!O202,O204)</f>
        <v>156645</v>
      </c>
      <c r="G204" s="4" t="s">
        <v>108</v>
      </c>
      <c r="H204" s="4" t="s">
        <v>109</v>
      </c>
      <c r="I204" s="4"/>
      <c r="J204" s="4"/>
      <c r="K204" s="4">
        <v>201</v>
      </c>
      <c r="L204" s="4">
        <v>1</v>
      </c>
      <c r="M204" s="4">
        <v>3</v>
      </c>
      <c r="N204" s="4" t="s">
        <v>3</v>
      </c>
      <c r="O204" s="4">
        <v>0</v>
      </c>
      <c r="P204" s="4"/>
      <c r="Q204" s="4"/>
      <c r="R204" s="4"/>
      <c r="S204" s="4"/>
      <c r="T204" s="4"/>
      <c r="U204" s="4"/>
      <c r="V204" s="4"/>
      <c r="W204" s="4"/>
    </row>
    <row r="205" spans="1:206" x14ac:dyDescent="0.2">
      <c r="A205" s="4">
        <v>50</v>
      </c>
      <c r="B205" s="4">
        <v>0</v>
      </c>
      <c r="C205" s="4">
        <v>0</v>
      </c>
      <c r="D205" s="4">
        <v>1</v>
      </c>
      <c r="E205" s="4">
        <v>202</v>
      </c>
      <c r="F205" s="4">
        <f>ROUND(Source!P202,O205)</f>
        <v>144392</v>
      </c>
      <c r="G205" s="4" t="s">
        <v>110</v>
      </c>
      <c r="H205" s="4" t="s">
        <v>111</v>
      </c>
      <c r="I205" s="4"/>
      <c r="J205" s="4"/>
      <c r="K205" s="4">
        <v>202</v>
      </c>
      <c r="L205" s="4">
        <v>2</v>
      </c>
      <c r="M205" s="4">
        <v>3</v>
      </c>
      <c r="N205" s="4" t="s">
        <v>3</v>
      </c>
      <c r="O205" s="4">
        <v>0</v>
      </c>
      <c r="P205" s="4"/>
      <c r="Q205" s="4"/>
      <c r="R205" s="4"/>
      <c r="S205" s="4"/>
      <c r="T205" s="4"/>
      <c r="U205" s="4"/>
      <c r="V205" s="4"/>
      <c r="W205" s="4"/>
    </row>
    <row r="206" spans="1:206" x14ac:dyDescent="0.2">
      <c r="A206" s="4">
        <v>50</v>
      </c>
      <c r="B206" s="4">
        <v>0</v>
      </c>
      <c r="C206" s="4">
        <v>0</v>
      </c>
      <c r="D206" s="4">
        <v>1</v>
      </c>
      <c r="E206" s="4">
        <v>222</v>
      </c>
      <c r="F206" s="4">
        <f>ROUND(Source!AO202,O206)</f>
        <v>0</v>
      </c>
      <c r="G206" s="4" t="s">
        <v>112</v>
      </c>
      <c r="H206" s="4" t="s">
        <v>113</v>
      </c>
      <c r="I206" s="4"/>
      <c r="J206" s="4"/>
      <c r="K206" s="4">
        <v>222</v>
      </c>
      <c r="L206" s="4">
        <v>3</v>
      </c>
      <c r="M206" s="4">
        <v>3</v>
      </c>
      <c r="N206" s="4" t="s">
        <v>3</v>
      </c>
      <c r="O206" s="4">
        <v>0</v>
      </c>
      <c r="P206" s="4"/>
      <c r="Q206" s="4"/>
      <c r="R206" s="4"/>
      <c r="S206" s="4"/>
      <c r="T206" s="4"/>
      <c r="U206" s="4"/>
      <c r="V206" s="4"/>
      <c r="W206" s="4"/>
    </row>
    <row r="207" spans="1:206" x14ac:dyDescent="0.2">
      <c r="A207" s="4">
        <v>50</v>
      </c>
      <c r="B207" s="4">
        <v>0</v>
      </c>
      <c r="C207" s="4">
        <v>0</v>
      </c>
      <c r="D207" s="4">
        <v>1</v>
      </c>
      <c r="E207" s="4">
        <v>225</v>
      </c>
      <c r="F207" s="4">
        <f>ROUND(Source!AV202,O207)</f>
        <v>144392</v>
      </c>
      <c r="G207" s="4" t="s">
        <v>114</v>
      </c>
      <c r="H207" s="4" t="s">
        <v>115</v>
      </c>
      <c r="I207" s="4"/>
      <c r="J207" s="4"/>
      <c r="K207" s="4">
        <v>225</v>
      </c>
      <c r="L207" s="4">
        <v>4</v>
      </c>
      <c r="M207" s="4">
        <v>3</v>
      </c>
      <c r="N207" s="4" t="s">
        <v>3</v>
      </c>
      <c r="O207" s="4">
        <v>0</v>
      </c>
      <c r="P207" s="4"/>
      <c r="Q207" s="4"/>
      <c r="R207" s="4"/>
      <c r="S207" s="4"/>
      <c r="T207" s="4"/>
      <c r="U207" s="4"/>
      <c r="V207" s="4"/>
      <c r="W207" s="4"/>
    </row>
    <row r="208" spans="1:206" x14ac:dyDescent="0.2">
      <c r="A208" s="4">
        <v>50</v>
      </c>
      <c r="B208" s="4">
        <v>0</v>
      </c>
      <c r="C208" s="4">
        <v>0</v>
      </c>
      <c r="D208" s="4">
        <v>1</v>
      </c>
      <c r="E208" s="4">
        <v>226</v>
      </c>
      <c r="F208" s="4">
        <f>ROUND(Source!AW202,O208)</f>
        <v>144392</v>
      </c>
      <c r="G208" s="4" t="s">
        <v>116</v>
      </c>
      <c r="H208" s="4" t="s">
        <v>117</v>
      </c>
      <c r="I208" s="4"/>
      <c r="J208" s="4"/>
      <c r="K208" s="4">
        <v>226</v>
      </c>
      <c r="L208" s="4">
        <v>5</v>
      </c>
      <c r="M208" s="4">
        <v>3</v>
      </c>
      <c r="N208" s="4" t="s">
        <v>3</v>
      </c>
      <c r="O208" s="4">
        <v>0</v>
      </c>
      <c r="P208" s="4"/>
      <c r="Q208" s="4"/>
      <c r="R208" s="4"/>
      <c r="S208" s="4"/>
      <c r="T208" s="4"/>
      <c r="U208" s="4"/>
      <c r="V208" s="4"/>
      <c r="W208" s="4"/>
    </row>
    <row r="209" spans="1:23" x14ac:dyDescent="0.2">
      <c r="A209" s="4">
        <v>50</v>
      </c>
      <c r="B209" s="4">
        <v>0</v>
      </c>
      <c r="C209" s="4">
        <v>0</v>
      </c>
      <c r="D209" s="4">
        <v>1</v>
      </c>
      <c r="E209" s="4">
        <v>227</v>
      </c>
      <c r="F209" s="4">
        <f>ROUND(Source!AX202,O209)</f>
        <v>0</v>
      </c>
      <c r="G209" s="4" t="s">
        <v>118</v>
      </c>
      <c r="H209" s="4" t="s">
        <v>119</v>
      </c>
      <c r="I209" s="4"/>
      <c r="J209" s="4"/>
      <c r="K209" s="4">
        <v>227</v>
      </c>
      <c r="L209" s="4">
        <v>6</v>
      </c>
      <c r="M209" s="4">
        <v>3</v>
      </c>
      <c r="N209" s="4" t="s">
        <v>3</v>
      </c>
      <c r="O209" s="4">
        <v>0</v>
      </c>
      <c r="P209" s="4"/>
      <c r="Q209" s="4"/>
      <c r="R209" s="4"/>
      <c r="S209" s="4"/>
      <c r="T209" s="4"/>
      <c r="U209" s="4"/>
      <c r="V209" s="4"/>
      <c r="W209" s="4"/>
    </row>
    <row r="210" spans="1:23" x14ac:dyDescent="0.2">
      <c r="A210" s="4">
        <v>50</v>
      </c>
      <c r="B210" s="4">
        <v>0</v>
      </c>
      <c r="C210" s="4">
        <v>0</v>
      </c>
      <c r="D210" s="4">
        <v>1</v>
      </c>
      <c r="E210" s="4">
        <v>228</v>
      </c>
      <c r="F210" s="4">
        <f>ROUND(Source!AY202,O210)</f>
        <v>144392</v>
      </c>
      <c r="G210" s="4" t="s">
        <v>120</v>
      </c>
      <c r="H210" s="4" t="s">
        <v>121</v>
      </c>
      <c r="I210" s="4"/>
      <c r="J210" s="4"/>
      <c r="K210" s="4">
        <v>228</v>
      </c>
      <c r="L210" s="4">
        <v>7</v>
      </c>
      <c r="M210" s="4">
        <v>3</v>
      </c>
      <c r="N210" s="4" t="s">
        <v>3</v>
      </c>
      <c r="O210" s="4">
        <v>0</v>
      </c>
      <c r="P210" s="4"/>
      <c r="Q210" s="4"/>
      <c r="R210" s="4"/>
      <c r="S210" s="4"/>
      <c r="T210" s="4"/>
      <c r="U210" s="4"/>
      <c r="V210" s="4"/>
      <c r="W210" s="4"/>
    </row>
    <row r="211" spans="1:23" x14ac:dyDescent="0.2">
      <c r="A211" s="4">
        <v>50</v>
      </c>
      <c r="B211" s="4">
        <v>0</v>
      </c>
      <c r="C211" s="4">
        <v>0</v>
      </c>
      <c r="D211" s="4">
        <v>1</v>
      </c>
      <c r="E211" s="4">
        <v>216</v>
      </c>
      <c r="F211" s="4">
        <f>ROUND(Source!AP202,O211)</f>
        <v>0</v>
      </c>
      <c r="G211" s="4" t="s">
        <v>122</v>
      </c>
      <c r="H211" s="4" t="s">
        <v>123</v>
      </c>
      <c r="I211" s="4"/>
      <c r="J211" s="4"/>
      <c r="K211" s="4">
        <v>216</v>
      </c>
      <c r="L211" s="4">
        <v>8</v>
      </c>
      <c r="M211" s="4">
        <v>3</v>
      </c>
      <c r="N211" s="4" t="s">
        <v>3</v>
      </c>
      <c r="O211" s="4">
        <v>0</v>
      </c>
      <c r="P211" s="4"/>
      <c r="Q211" s="4"/>
      <c r="R211" s="4"/>
      <c r="S211" s="4"/>
      <c r="T211" s="4"/>
      <c r="U211" s="4"/>
      <c r="V211" s="4"/>
      <c r="W211" s="4"/>
    </row>
    <row r="212" spans="1:23" x14ac:dyDescent="0.2">
      <c r="A212" s="4">
        <v>50</v>
      </c>
      <c r="B212" s="4">
        <v>0</v>
      </c>
      <c r="C212" s="4">
        <v>0</v>
      </c>
      <c r="D212" s="4">
        <v>1</v>
      </c>
      <c r="E212" s="4">
        <v>223</v>
      </c>
      <c r="F212" s="4">
        <f>ROUND(Source!AQ202,O212)</f>
        <v>0</v>
      </c>
      <c r="G212" s="4" t="s">
        <v>124</v>
      </c>
      <c r="H212" s="4" t="s">
        <v>125</v>
      </c>
      <c r="I212" s="4"/>
      <c r="J212" s="4"/>
      <c r="K212" s="4">
        <v>223</v>
      </c>
      <c r="L212" s="4">
        <v>9</v>
      </c>
      <c r="M212" s="4">
        <v>3</v>
      </c>
      <c r="N212" s="4" t="s">
        <v>3</v>
      </c>
      <c r="O212" s="4">
        <v>0</v>
      </c>
      <c r="P212" s="4"/>
      <c r="Q212" s="4"/>
      <c r="R212" s="4"/>
      <c r="S212" s="4"/>
      <c r="T212" s="4"/>
      <c r="U212" s="4"/>
      <c r="V212" s="4"/>
      <c r="W212" s="4"/>
    </row>
    <row r="213" spans="1:23" x14ac:dyDescent="0.2">
      <c r="A213" s="4">
        <v>50</v>
      </c>
      <c r="B213" s="4">
        <v>0</v>
      </c>
      <c r="C213" s="4">
        <v>0</v>
      </c>
      <c r="D213" s="4">
        <v>1</v>
      </c>
      <c r="E213" s="4">
        <v>229</v>
      </c>
      <c r="F213" s="4">
        <f>ROUND(Source!AZ202,O213)</f>
        <v>0</v>
      </c>
      <c r="G213" s="4" t="s">
        <v>126</v>
      </c>
      <c r="H213" s="4" t="s">
        <v>127</v>
      </c>
      <c r="I213" s="4"/>
      <c r="J213" s="4"/>
      <c r="K213" s="4">
        <v>229</v>
      </c>
      <c r="L213" s="4">
        <v>10</v>
      </c>
      <c r="M213" s="4">
        <v>3</v>
      </c>
      <c r="N213" s="4" t="s">
        <v>3</v>
      </c>
      <c r="O213" s="4">
        <v>0</v>
      </c>
      <c r="P213" s="4"/>
      <c r="Q213" s="4"/>
      <c r="R213" s="4"/>
      <c r="S213" s="4"/>
      <c r="T213" s="4"/>
      <c r="U213" s="4"/>
      <c r="V213" s="4"/>
      <c r="W213" s="4"/>
    </row>
    <row r="214" spans="1:23" x14ac:dyDescent="0.2">
      <c r="A214" s="4">
        <v>50</v>
      </c>
      <c r="B214" s="4">
        <v>0</v>
      </c>
      <c r="C214" s="4">
        <v>0</v>
      </c>
      <c r="D214" s="4">
        <v>1</v>
      </c>
      <c r="E214" s="4">
        <v>203</v>
      </c>
      <c r="F214" s="4">
        <f>ROUND(Source!Q202,O214)</f>
        <v>9522</v>
      </c>
      <c r="G214" s="4" t="s">
        <v>128</v>
      </c>
      <c r="H214" s="4" t="s">
        <v>129</v>
      </c>
      <c r="I214" s="4"/>
      <c r="J214" s="4"/>
      <c r="K214" s="4">
        <v>203</v>
      </c>
      <c r="L214" s="4">
        <v>11</v>
      </c>
      <c r="M214" s="4">
        <v>3</v>
      </c>
      <c r="N214" s="4" t="s">
        <v>3</v>
      </c>
      <c r="O214" s="4">
        <v>0</v>
      </c>
      <c r="P214" s="4"/>
      <c r="Q214" s="4"/>
      <c r="R214" s="4"/>
      <c r="S214" s="4"/>
      <c r="T214" s="4"/>
      <c r="U214" s="4"/>
      <c r="V214" s="4"/>
      <c r="W214" s="4"/>
    </row>
    <row r="215" spans="1:23" x14ac:dyDescent="0.2">
      <c r="A215" s="4">
        <v>50</v>
      </c>
      <c r="B215" s="4">
        <v>0</v>
      </c>
      <c r="C215" s="4">
        <v>0</v>
      </c>
      <c r="D215" s="4">
        <v>1</v>
      </c>
      <c r="E215" s="4">
        <v>231</v>
      </c>
      <c r="F215" s="4">
        <f>ROUND(Source!BB202,O215)</f>
        <v>0</v>
      </c>
      <c r="G215" s="4" t="s">
        <v>130</v>
      </c>
      <c r="H215" s="4" t="s">
        <v>131</v>
      </c>
      <c r="I215" s="4"/>
      <c r="J215" s="4"/>
      <c r="K215" s="4">
        <v>231</v>
      </c>
      <c r="L215" s="4">
        <v>12</v>
      </c>
      <c r="M215" s="4">
        <v>3</v>
      </c>
      <c r="N215" s="4" t="s">
        <v>3</v>
      </c>
      <c r="O215" s="4">
        <v>0</v>
      </c>
      <c r="P215" s="4"/>
      <c r="Q215" s="4"/>
      <c r="R215" s="4"/>
      <c r="S215" s="4"/>
      <c r="T215" s="4"/>
      <c r="U215" s="4"/>
      <c r="V215" s="4"/>
      <c r="W215" s="4"/>
    </row>
    <row r="216" spans="1:23" x14ac:dyDescent="0.2">
      <c r="A216" s="4">
        <v>50</v>
      </c>
      <c r="B216" s="4">
        <v>0</v>
      </c>
      <c r="C216" s="4">
        <v>0</v>
      </c>
      <c r="D216" s="4">
        <v>1</v>
      </c>
      <c r="E216" s="4">
        <v>204</v>
      </c>
      <c r="F216" s="4">
        <f>ROUND(Source!R202,O216)</f>
        <v>811</v>
      </c>
      <c r="G216" s="4" t="s">
        <v>132</v>
      </c>
      <c r="H216" s="4" t="s">
        <v>133</v>
      </c>
      <c r="I216" s="4"/>
      <c r="J216" s="4"/>
      <c r="K216" s="4">
        <v>204</v>
      </c>
      <c r="L216" s="4">
        <v>13</v>
      </c>
      <c r="M216" s="4">
        <v>3</v>
      </c>
      <c r="N216" s="4" t="s">
        <v>3</v>
      </c>
      <c r="O216" s="4">
        <v>0</v>
      </c>
      <c r="P216" s="4"/>
      <c r="Q216" s="4"/>
      <c r="R216" s="4"/>
      <c r="S216" s="4"/>
      <c r="T216" s="4"/>
      <c r="U216" s="4"/>
      <c r="V216" s="4"/>
      <c r="W216" s="4"/>
    </row>
    <row r="217" spans="1:23" x14ac:dyDescent="0.2">
      <c r="A217" s="4">
        <v>50</v>
      </c>
      <c r="B217" s="4">
        <v>0</v>
      </c>
      <c r="C217" s="4">
        <v>0</v>
      </c>
      <c r="D217" s="4">
        <v>1</v>
      </c>
      <c r="E217" s="4">
        <v>205</v>
      </c>
      <c r="F217" s="4">
        <f>ROUND(Source!S202,O217)</f>
        <v>2731</v>
      </c>
      <c r="G217" s="4" t="s">
        <v>134</v>
      </c>
      <c r="H217" s="4" t="s">
        <v>135</v>
      </c>
      <c r="I217" s="4"/>
      <c r="J217" s="4"/>
      <c r="K217" s="4">
        <v>205</v>
      </c>
      <c r="L217" s="4">
        <v>14</v>
      </c>
      <c r="M217" s="4">
        <v>3</v>
      </c>
      <c r="N217" s="4" t="s">
        <v>3</v>
      </c>
      <c r="O217" s="4">
        <v>0</v>
      </c>
      <c r="P217" s="4"/>
      <c r="Q217" s="4"/>
      <c r="R217" s="4"/>
      <c r="S217" s="4"/>
      <c r="T217" s="4"/>
      <c r="U217" s="4"/>
      <c r="V217" s="4"/>
      <c r="W217" s="4"/>
    </row>
    <row r="218" spans="1:23" x14ac:dyDescent="0.2">
      <c r="A218" s="4">
        <v>50</v>
      </c>
      <c r="B218" s="4">
        <v>0</v>
      </c>
      <c r="C218" s="4">
        <v>0</v>
      </c>
      <c r="D218" s="4">
        <v>1</v>
      </c>
      <c r="E218" s="4">
        <v>232</v>
      </c>
      <c r="F218" s="4">
        <f>ROUND(Source!BC202,O218)</f>
        <v>0</v>
      </c>
      <c r="G218" s="4" t="s">
        <v>136</v>
      </c>
      <c r="H218" s="4" t="s">
        <v>137</v>
      </c>
      <c r="I218" s="4"/>
      <c r="J218" s="4"/>
      <c r="K218" s="4">
        <v>232</v>
      </c>
      <c r="L218" s="4">
        <v>15</v>
      </c>
      <c r="M218" s="4">
        <v>3</v>
      </c>
      <c r="N218" s="4" t="s">
        <v>3</v>
      </c>
      <c r="O218" s="4">
        <v>0</v>
      </c>
      <c r="P218" s="4"/>
      <c r="Q218" s="4"/>
      <c r="R218" s="4"/>
      <c r="S218" s="4"/>
      <c r="T218" s="4"/>
      <c r="U218" s="4"/>
      <c r="V218" s="4"/>
      <c r="W218" s="4"/>
    </row>
    <row r="219" spans="1:23" x14ac:dyDescent="0.2">
      <c r="A219" s="4">
        <v>50</v>
      </c>
      <c r="B219" s="4">
        <v>0</v>
      </c>
      <c r="C219" s="4">
        <v>0</v>
      </c>
      <c r="D219" s="4">
        <v>1</v>
      </c>
      <c r="E219" s="4">
        <v>214</v>
      </c>
      <c r="F219" s="4">
        <f>ROUND(Source!AS202,O219)</f>
        <v>163522</v>
      </c>
      <c r="G219" s="4" t="s">
        <v>138</v>
      </c>
      <c r="H219" s="4" t="s">
        <v>139</v>
      </c>
      <c r="I219" s="4"/>
      <c r="J219" s="4"/>
      <c r="K219" s="4">
        <v>214</v>
      </c>
      <c r="L219" s="4">
        <v>16</v>
      </c>
      <c r="M219" s="4">
        <v>3</v>
      </c>
      <c r="N219" s="4" t="s">
        <v>3</v>
      </c>
      <c r="O219" s="4">
        <v>0</v>
      </c>
      <c r="P219" s="4"/>
      <c r="Q219" s="4"/>
      <c r="R219" s="4"/>
      <c r="S219" s="4"/>
      <c r="T219" s="4"/>
      <c r="U219" s="4"/>
      <c r="V219" s="4"/>
      <c r="W219" s="4"/>
    </row>
    <row r="220" spans="1:23" x14ac:dyDescent="0.2">
      <c r="A220" s="4">
        <v>50</v>
      </c>
      <c r="B220" s="4">
        <v>0</v>
      </c>
      <c r="C220" s="4">
        <v>0</v>
      </c>
      <c r="D220" s="4">
        <v>1</v>
      </c>
      <c r="E220" s="4">
        <v>215</v>
      </c>
      <c r="F220" s="4">
        <f>ROUND(Source!AT202,O220)</f>
        <v>0</v>
      </c>
      <c r="G220" s="4" t="s">
        <v>140</v>
      </c>
      <c r="H220" s="4" t="s">
        <v>141</v>
      </c>
      <c r="I220" s="4"/>
      <c r="J220" s="4"/>
      <c r="K220" s="4">
        <v>215</v>
      </c>
      <c r="L220" s="4">
        <v>17</v>
      </c>
      <c r="M220" s="4">
        <v>3</v>
      </c>
      <c r="N220" s="4" t="s">
        <v>3</v>
      </c>
      <c r="O220" s="4">
        <v>0</v>
      </c>
      <c r="P220" s="4"/>
      <c r="Q220" s="4"/>
      <c r="R220" s="4"/>
      <c r="S220" s="4"/>
      <c r="T220" s="4"/>
      <c r="U220" s="4"/>
      <c r="V220" s="4"/>
      <c r="W220" s="4"/>
    </row>
    <row r="221" spans="1:23" x14ac:dyDescent="0.2">
      <c r="A221" s="4">
        <v>50</v>
      </c>
      <c r="B221" s="4">
        <v>0</v>
      </c>
      <c r="C221" s="4">
        <v>0</v>
      </c>
      <c r="D221" s="4">
        <v>1</v>
      </c>
      <c r="E221" s="4">
        <v>217</v>
      </c>
      <c r="F221" s="4">
        <f>ROUND(Source!AU202,O221)</f>
        <v>0</v>
      </c>
      <c r="G221" s="4" t="s">
        <v>142</v>
      </c>
      <c r="H221" s="4" t="s">
        <v>143</v>
      </c>
      <c r="I221" s="4"/>
      <c r="J221" s="4"/>
      <c r="K221" s="4">
        <v>217</v>
      </c>
      <c r="L221" s="4">
        <v>18</v>
      </c>
      <c r="M221" s="4">
        <v>3</v>
      </c>
      <c r="N221" s="4" t="s">
        <v>3</v>
      </c>
      <c r="O221" s="4">
        <v>0</v>
      </c>
      <c r="P221" s="4"/>
      <c r="Q221" s="4"/>
      <c r="R221" s="4"/>
      <c r="S221" s="4"/>
      <c r="T221" s="4"/>
      <c r="U221" s="4"/>
      <c r="V221" s="4"/>
      <c r="W221" s="4"/>
    </row>
    <row r="222" spans="1:23" x14ac:dyDescent="0.2">
      <c r="A222" s="4">
        <v>50</v>
      </c>
      <c r="B222" s="4">
        <v>0</v>
      </c>
      <c r="C222" s="4">
        <v>0</v>
      </c>
      <c r="D222" s="4">
        <v>1</v>
      </c>
      <c r="E222" s="4">
        <v>230</v>
      </c>
      <c r="F222" s="4">
        <f>ROUND(Source!BA202,O222)</f>
        <v>0</v>
      </c>
      <c r="G222" s="4" t="s">
        <v>144</v>
      </c>
      <c r="H222" s="4" t="s">
        <v>145</v>
      </c>
      <c r="I222" s="4"/>
      <c r="J222" s="4"/>
      <c r="K222" s="4">
        <v>230</v>
      </c>
      <c r="L222" s="4">
        <v>19</v>
      </c>
      <c r="M222" s="4">
        <v>3</v>
      </c>
      <c r="N222" s="4" t="s">
        <v>3</v>
      </c>
      <c r="O222" s="4">
        <v>0</v>
      </c>
      <c r="P222" s="4"/>
      <c r="Q222" s="4"/>
      <c r="R222" s="4"/>
      <c r="S222" s="4"/>
      <c r="T222" s="4"/>
      <c r="U222" s="4"/>
      <c r="V222" s="4"/>
      <c r="W222" s="4"/>
    </row>
    <row r="223" spans="1:23" x14ac:dyDescent="0.2">
      <c r="A223" s="4">
        <v>50</v>
      </c>
      <c r="B223" s="4">
        <v>0</v>
      </c>
      <c r="C223" s="4">
        <v>0</v>
      </c>
      <c r="D223" s="4">
        <v>1</v>
      </c>
      <c r="E223" s="4">
        <v>206</v>
      </c>
      <c r="F223" s="4">
        <f>ROUND(Source!T202,O223)</f>
        <v>0</v>
      </c>
      <c r="G223" s="4" t="s">
        <v>146</v>
      </c>
      <c r="H223" s="4" t="s">
        <v>147</v>
      </c>
      <c r="I223" s="4"/>
      <c r="J223" s="4"/>
      <c r="K223" s="4">
        <v>206</v>
      </c>
      <c r="L223" s="4">
        <v>20</v>
      </c>
      <c r="M223" s="4">
        <v>3</v>
      </c>
      <c r="N223" s="4" t="s">
        <v>3</v>
      </c>
      <c r="O223" s="4">
        <v>0</v>
      </c>
      <c r="P223" s="4"/>
      <c r="Q223" s="4"/>
      <c r="R223" s="4"/>
      <c r="S223" s="4"/>
      <c r="T223" s="4"/>
      <c r="U223" s="4"/>
      <c r="V223" s="4"/>
      <c r="W223" s="4"/>
    </row>
    <row r="224" spans="1:23" x14ac:dyDescent="0.2">
      <c r="A224" s="4">
        <v>50</v>
      </c>
      <c r="B224" s="4">
        <v>0</v>
      </c>
      <c r="C224" s="4">
        <v>0</v>
      </c>
      <c r="D224" s="4">
        <v>1</v>
      </c>
      <c r="E224" s="4">
        <v>207</v>
      </c>
      <c r="F224" s="4">
        <f>Source!U202</f>
        <v>409.14865199999997</v>
      </c>
      <c r="G224" s="4" t="s">
        <v>148</v>
      </c>
      <c r="H224" s="4" t="s">
        <v>149</v>
      </c>
      <c r="I224" s="4"/>
      <c r="J224" s="4"/>
      <c r="K224" s="4">
        <v>207</v>
      </c>
      <c r="L224" s="4">
        <v>21</v>
      </c>
      <c r="M224" s="4">
        <v>3</v>
      </c>
      <c r="N224" s="4" t="s">
        <v>3</v>
      </c>
      <c r="O224" s="4">
        <v>-1</v>
      </c>
      <c r="P224" s="4"/>
      <c r="Q224" s="4"/>
      <c r="R224" s="4"/>
      <c r="S224" s="4"/>
      <c r="T224" s="4"/>
      <c r="U224" s="4"/>
      <c r="V224" s="4"/>
      <c r="W224" s="4"/>
    </row>
    <row r="225" spans="1:206" x14ac:dyDescent="0.2">
      <c r="A225" s="4">
        <v>50</v>
      </c>
      <c r="B225" s="4">
        <v>0</v>
      </c>
      <c r="C225" s="4">
        <v>0</v>
      </c>
      <c r="D225" s="4">
        <v>1</v>
      </c>
      <c r="E225" s="4">
        <v>208</v>
      </c>
      <c r="F225" s="4">
        <f>Source!V202</f>
        <v>62.987687000000001</v>
      </c>
      <c r="G225" s="4" t="s">
        <v>150</v>
      </c>
      <c r="H225" s="4" t="s">
        <v>151</v>
      </c>
      <c r="I225" s="4"/>
      <c r="J225" s="4"/>
      <c r="K225" s="4">
        <v>208</v>
      </c>
      <c r="L225" s="4">
        <v>22</v>
      </c>
      <c r="M225" s="4">
        <v>3</v>
      </c>
      <c r="N225" s="4" t="s">
        <v>3</v>
      </c>
      <c r="O225" s="4">
        <v>-1</v>
      </c>
      <c r="P225" s="4"/>
      <c r="Q225" s="4"/>
      <c r="R225" s="4"/>
      <c r="S225" s="4"/>
      <c r="T225" s="4"/>
      <c r="U225" s="4"/>
      <c r="V225" s="4"/>
      <c r="W225" s="4"/>
    </row>
    <row r="226" spans="1:206" x14ac:dyDescent="0.2">
      <c r="A226" s="4">
        <v>50</v>
      </c>
      <c r="B226" s="4">
        <v>0</v>
      </c>
      <c r="C226" s="4">
        <v>0</v>
      </c>
      <c r="D226" s="4">
        <v>1</v>
      </c>
      <c r="E226" s="4">
        <v>209</v>
      </c>
      <c r="F226" s="4">
        <f>ROUND(Source!W202,O226)</f>
        <v>0</v>
      </c>
      <c r="G226" s="4" t="s">
        <v>152</v>
      </c>
      <c r="H226" s="4" t="s">
        <v>153</v>
      </c>
      <c r="I226" s="4"/>
      <c r="J226" s="4"/>
      <c r="K226" s="4">
        <v>209</v>
      </c>
      <c r="L226" s="4">
        <v>23</v>
      </c>
      <c r="M226" s="4">
        <v>3</v>
      </c>
      <c r="N226" s="4" t="s">
        <v>3</v>
      </c>
      <c r="O226" s="4">
        <v>0</v>
      </c>
      <c r="P226" s="4"/>
      <c r="Q226" s="4"/>
      <c r="R226" s="4"/>
      <c r="S226" s="4"/>
      <c r="T226" s="4"/>
      <c r="U226" s="4"/>
      <c r="V226" s="4"/>
      <c r="W226" s="4"/>
    </row>
    <row r="227" spans="1:206" x14ac:dyDescent="0.2">
      <c r="A227" s="4">
        <v>50</v>
      </c>
      <c r="B227" s="4">
        <v>0</v>
      </c>
      <c r="C227" s="4">
        <v>0</v>
      </c>
      <c r="D227" s="4">
        <v>1</v>
      </c>
      <c r="E227" s="4">
        <v>233</v>
      </c>
      <c r="F227" s="4">
        <f>ROUND(Source!BD202,O227)</f>
        <v>1995</v>
      </c>
      <c r="G227" s="4" t="s">
        <v>154</v>
      </c>
      <c r="H227" s="4" t="s">
        <v>155</v>
      </c>
      <c r="I227" s="4"/>
      <c r="J227" s="4"/>
      <c r="K227" s="4">
        <v>233</v>
      </c>
      <c r="L227" s="4">
        <v>24</v>
      </c>
      <c r="M227" s="4">
        <v>3</v>
      </c>
      <c r="N227" s="4" t="s">
        <v>3</v>
      </c>
      <c r="O227" s="4">
        <v>0</v>
      </c>
      <c r="P227" s="4"/>
      <c r="Q227" s="4"/>
      <c r="R227" s="4"/>
      <c r="S227" s="4"/>
      <c r="T227" s="4"/>
      <c r="U227" s="4"/>
      <c r="V227" s="4"/>
      <c r="W227" s="4"/>
    </row>
    <row r="228" spans="1:206" x14ac:dyDescent="0.2">
      <c r="A228" s="4">
        <v>50</v>
      </c>
      <c r="B228" s="4">
        <v>0</v>
      </c>
      <c r="C228" s="4">
        <v>0</v>
      </c>
      <c r="D228" s="4">
        <v>1</v>
      </c>
      <c r="E228" s="4">
        <v>210</v>
      </c>
      <c r="F228" s="4">
        <f>ROUND(Source!X202,O228)</f>
        <v>4375</v>
      </c>
      <c r="G228" s="4" t="s">
        <v>156</v>
      </c>
      <c r="H228" s="4" t="s">
        <v>157</v>
      </c>
      <c r="I228" s="4"/>
      <c r="J228" s="4"/>
      <c r="K228" s="4">
        <v>210</v>
      </c>
      <c r="L228" s="4">
        <v>25</v>
      </c>
      <c r="M228" s="4">
        <v>3</v>
      </c>
      <c r="N228" s="4" t="s">
        <v>3</v>
      </c>
      <c r="O228" s="4">
        <v>0</v>
      </c>
      <c r="P228" s="4"/>
      <c r="Q228" s="4"/>
      <c r="R228" s="4"/>
      <c r="S228" s="4"/>
      <c r="T228" s="4"/>
      <c r="U228" s="4"/>
      <c r="V228" s="4"/>
      <c r="W228" s="4"/>
    </row>
    <row r="229" spans="1:206" x14ac:dyDescent="0.2">
      <c r="A229" s="4">
        <v>50</v>
      </c>
      <c r="B229" s="4">
        <v>0</v>
      </c>
      <c r="C229" s="4">
        <v>0</v>
      </c>
      <c r="D229" s="4">
        <v>1</v>
      </c>
      <c r="E229" s="4">
        <v>211</v>
      </c>
      <c r="F229" s="4">
        <f>ROUND(Source!Y202,O229)</f>
        <v>2502</v>
      </c>
      <c r="G229" s="4" t="s">
        <v>158</v>
      </c>
      <c r="H229" s="4" t="s">
        <v>159</v>
      </c>
      <c r="I229" s="4"/>
      <c r="J229" s="4"/>
      <c r="K229" s="4">
        <v>211</v>
      </c>
      <c r="L229" s="4">
        <v>26</v>
      </c>
      <c r="M229" s="4">
        <v>3</v>
      </c>
      <c r="N229" s="4" t="s">
        <v>3</v>
      </c>
      <c r="O229" s="4">
        <v>0</v>
      </c>
      <c r="P229" s="4"/>
      <c r="Q229" s="4"/>
      <c r="R229" s="4"/>
      <c r="S229" s="4"/>
      <c r="T229" s="4"/>
      <c r="U229" s="4"/>
      <c r="V229" s="4"/>
      <c r="W229" s="4"/>
    </row>
    <row r="230" spans="1:206" x14ac:dyDescent="0.2">
      <c r="A230" s="4">
        <v>50</v>
      </c>
      <c r="B230" s="4">
        <v>0</v>
      </c>
      <c r="C230" s="4">
        <v>0</v>
      </c>
      <c r="D230" s="4">
        <v>1</v>
      </c>
      <c r="E230" s="4">
        <v>224</v>
      </c>
      <c r="F230" s="4">
        <f>ROUND(Source!AR202,O230)</f>
        <v>163522</v>
      </c>
      <c r="G230" s="4" t="s">
        <v>160</v>
      </c>
      <c r="H230" s="4" t="s">
        <v>161</v>
      </c>
      <c r="I230" s="4"/>
      <c r="J230" s="4"/>
      <c r="K230" s="4">
        <v>224</v>
      </c>
      <c r="L230" s="4">
        <v>27</v>
      </c>
      <c r="M230" s="4">
        <v>3</v>
      </c>
      <c r="N230" s="4" t="s">
        <v>3</v>
      </c>
      <c r="O230" s="4">
        <v>0</v>
      </c>
      <c r="P230" s="4"/>
      <c r="Q230" s="4"/>
      <c r="R230" s="4"/>
      <c r="S230" s="4"/>
      <c r="T230" s="4"/>
      <c r="U230" s="4"/>
      <c r="V230" s="4"/>
      <c r="W230" s="4"/>
    </row>
    <row r="231" spans="1:206" x14ac:dyDescent="0.2">
      <c r="A231" s="4">
        <v>50</v>
      </c>
      <c r="B231" s="4">
        <v>1</v>
      </c>
      <c r="C231" s="4">
        <v>0</v>
      </c>
      <c r="D231" s="4">
        <v>2</v>
      </c>
      <c r="E231" s="4">
        <v>0</v>
      </c>
      <c r="F231" s="4">
        <f>ROUND((F230-F211)*8.21,O231)</f>
        <v>1342515.62</v>
      </c>
      <c r="G231" s="4" t="s">
        <v>162</v>
      </c>
      <c r="H231" s="4" t="s">
        <v>163</v>
      </c>
      <c r="I231" s="4"/>
      <c r="J231" s="4"/>
      <c r="K231" s="4">
        <v>212</v>
      </c>
      <c r="L231" s="4">
        <v>28</v>
      </c>
      <c r="M231" s="4">
        <v>0</v>
      </c>
      <c r="N231" s="4" t="s">
        <v>3</v>
      </c>
      <c r="O231" s="4">
        <v>2</v>
      </c>
      <c r="P231" s="4"/>
      <c r="Q231" s="4"/>
      <c r="R231" s="4"/>
      <c r="S231" s="4"/>
      <c r="T231" s="4"/>
      <c r="U231" s="4"/>
      <c r="V231" s="4"/>
      <c r="W231" s="4"/>
    </row>
    <row r="232" spans="1:206" x14ac:dyDescent="0.2">
      <c r="A232" s="4">
        <v>50</v>
      </c>
      <c r="B232" s="4">
        <v>1</v>
      </c>
      <c r="C232" s="4">
        <v>0</v>
      </c>
      <c r="D232" s="4">
        <v>2</v>
      </c>
      <c r="E232" s="4">
        <v>0</v>
      </c>
      <c r="F232" s="4">
        <f>ROUND(F231*0.2,O232)</f>
        <v>268503.12</v>
      </c>
      <c r="G232" s="4" t="s">
        <v>164</v>
      </c>
      <c r="H232" s="4" t="s">
        <v>165</v>
      </c>
      <c r="I232" s="4"/>
      <c r="J232" s="4"/>
      <c r="K232" s="4">
        <v>212</v>
      </c>
      <c r="L232" s="4">
        <v>29</v>
      </c>
      <c r="M232" s="4">
        <v>0</v>
      </c>
      <c r="N232" s="4" t="s">
        <v>3</v>
      </c>
      <c r="O232" s="4">
        <v>2</v>
      </c>
      <c r="P232" s="4"/>
      <c r="Q232" s="4"/>
      <c r="R232" s="4"/>
      <c r="S232" s="4"/>
      <c r="T232" s="4"/>
      <c r="U232" s="4"/>
      <c r="V232" s="4"/>
      <c r="W232" s="4"/>
    </row>
    <row r="233" spans="1:206" x14ac:dyDescent="0.2">
      <c r="A233" s="4">
        <v>50</v>
      </c>
      <c r="B233" s="4">
        <v>1</v>
      </c>
      <c r="C233" s="4">
        <v>0</v>
      </c>
      <c r="D233" s="4">
        <v>2</v>
      </c>
      <c r="E233" s="4">
        <v>0</v>
      </c>
      <c r="F233" s="4">
        <f>ROUND(F231+F232,O233)</f>
        <v>1611018.74</v>
      </c>
      <c r="G233" s="4" t="s">
        <v>166</v>
      </c>
      <c r="H233" s="4" t="s">
        <v>167</v>
      </c>
      <c r="I233" s="4"/>
      <c r="J233" s="4"/>
      <c r="K233" s="4">
        <v>212</v>
      </c>
      <c r="L233" s="4">
        <v>30</v>
      </c>
      <c r="M233" s="4">
        <v>0</v>
      </c>
      <c r="N233" s="4" t="s">
        <v>3</v>
      </c>
      <c r="O233" s="4">
        <v>2</v>
      </c>
      <c r="P233" s="4"/>
      <c r="Q233" s="4"/>
      <c r="R233" s="4"/>
      <c r="S233" s="4"/>
      <c r="T233" s="4"/>
      <c r="U233" s="4"/>
      <c r="V233" s="4"/>
      <c r="W233" s="4"/>
    </row>
    <row r="235" spans="1:206" x14ac:dyDescent="0.2">
      <c r="A235" s="1">
        <v>4</v>
      </c>
      <c r="B235" s="1">
        <v>1</v>
      </c>
      <c r="C235" s="1"/>
      <c r="D235" s="1">
        <f>ROW(A378)</f>
        <v>378</v>
      </c>
      <c r="E235" s="1"/>
      <c r="F235" s="1" t="s">
        <v>14</v>
      </c>
      <c r="G235" s="1" t="s">
        <v>346</v>
      </c>
      <c r="H235" s="1" t="s">
        <v>3</v>
      </c>
      <c r="I235" s="1">
        <v>0</v>
      </c>
      <c r="J235" s="1"/>
      <c r="K235" s="1">
        <v>-1</v>
      </c>
      <c r="L235" s="1"/>
      <c r="M235" s="1"/>
      <c r="N235" s="1"/>
      <c r="O235" s="1"/>
      <c r="P235" s="1"/>
      <c r="Q235" s="1"/>
      <c r="R235" s="1"/>
      <c r="S235" s="1"/>
      <c r="T235" s="1"/>
      <c r="U235" s="1" t="s">
        <v>3</v>
      </c>
      <c r="V235" s="1">
        <v>0</v>
      </c>
      <c r="W235" s="1"/>
      <c r="X235" s="1"/>
      <c r="Y235" s="1"/>
      <c r="Z235" s="1"/>
      <c r="AA235" s="1"/>
      <c r="AB235" s="1" t="s">
        <v>3</v>
      </c>
      <c r="AC235" s="1" t="s">
        <v>3</v>
      </c>
      <c r="AD235" s="1" t="s">
        <v>3</v>
      </c>
      <c r="AE235" s="1" t="s">
        <v>3</v>
      </c>
      <c r="AF235" s="1" t="s">
        <v>3</v>
      </c>
      <c r="AG235" s="1" t="s">
        <v>3</v>
      </c>
      <c r="AH235" s="1"/>
      <c r="AI235" s="1"/>
      <c r="AJ235" s="1"/>
      <c r="AK235" s="1"/>
      <c r="AL235" s="1"/>
      <c r="AM235" s="1"/>
      <c r="AN235" s="1"/>
      <c r="AO235" s="1"/>
      <c r="AP235" s="1" t="s">
        <v>3</v>
      </c>
      <c r="AQ235" s="1" t="s">
        <v>3</v>
      </c>
      <c r="AR235" s="1" t="s">
        <v>3</v>
      </c>
      <c r="AS235" s="1"/>
      <c r="AT235" s="1"/>
      <c r="AU235" s="1"/>
      <c r="AV235" s="1"/>
      <c r="AW235" s="1"/>
      <c r="AX235" s="1"/>
      <c r="AY235" s="1"/>
      <c r="AZ235" s="1" t="s">
        <v>3</v>
      </c>
      <c r="BA235" s="1"/>
      <c r="BB235" s="1" t="s">
        <v>3</v>
      </c>
      <c r="BC235" s="1" t="s">
        <v>3</v>
      </c>
      <c r="BD235" s="1" t="s">
        <v>12</v>
      </c>
      <c r="BE235" s="1" t="s">
        <v>12</v>
      </c>
      <c r="BF235" s="1" t="s">
        <v>13</v>
      </c>
      <c r="BG235" s="1" t="s">
        <v>3</v>
      </c>
      <c r="BH235" s="1" t="s">
        <v>13</v>
      </c>
      <c r="BI235" s="1" t="s">
        <v>12</v>
      </c>
      <c r="BJ235" s="1" t="s">
        <v>3</v>
      </c>
      <c r="BK235" s="1" t="s">
        <v>3</v>
      </c>
      <c r="BL235" s="1" t="s">
        <v>3</v>
      </c>
      <c r="BM235" s="1" t="s">
        <v>3</v>
      </c>
      <c r="BN235" s="1" t="s">
        <v>12</v>
      </c>
      <c r="BO235" s="1" t="s">
        <v>3</v>
      </c>
      <c r="BP235" s="1" t="s">
        <v>3</v>
      </c>
      <c r="BQ235" s="1"/>
      <c r="BR235" s="1"/>
      <c r="BS235" s="1"/>
      <c r="BT235" s="1"/>
      <c r="BU235" s="1"/>
      <c r="BV235" s="1"/>
      <c r="BW235" s="1"/>
      <c r="BX235" s="1">
        <v>0</v>
      </c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>
        <v>0</v>
      </c>
    </row>
    <row r="237" spans="1:206" x14ac:dyDescent="0.2">
      <c r="A237" s="2">
        <v>52</v>
      </c>
      <c r="B237" s="2">
        <f t="shared" ref="B237:G237" si="173">B378</f>
        <v>1</v>
      </c>
      <c r="C237" s="2">
        <f t="shared" si="173"/>
        <v>4</v>
      </c>
      <c r="D237" s="2">
        <f t="shared" si="173"/>
        <v>235</v>
      </c>
      <c r="E237" s="2">
        <f t="shared" si="173"/>
        <v>0</v>
      </c>
      <c r="F237" s="2" t="str">
        <f t="shared" si="173"/>
        <v>Новый раздел</v>
      </c>
      <c r="G237" s="2" t="str">
        <f t="shared" si="173"/>
        <v>3. Площадка для кроссфит</v>
      </c>
      <c r="H237" s="2"/>
      <c r="I237" s="2"/>
      <c r="J237" s="2"/>
      <c r="K237" s="2"/>
      <c r="L237" s="2"/>
      <c r="M237" s="2"/>
      <c r="N237" s="2"/>
      <c r="O237" s="2">
        <f t="shared" ref="O237:AT237" si="174">O378</f>
        <v>156263</v>
      </c>
      <c r="P237" s="2">
        <f t="shared" si="174"/>
        <v>147419</v>
      </c>
      <c r="Q237" s="2">
        <f t="shared" si="174"/>
        <v>7178</v>
      </c>
      <c r="R237" s="2">
        <f t="shared" si="174"/>
        <v>583</v>
      </c>
      <c r="S237" s="2">
        <f t="shared" si="174"/>
        <v>1666</v>
      </c>
      <c r="T237" s="2">
        <f t="shared" si="174"/>
        <v>0</v>
      </c>
      <c r="U237" s="2">
        <f t="shared" si="174"/>
        <v>249.85022699999999</v>
      </c>
      <c r="V237" s="2">
        <f t="shared" si="174"/>
        <v>45.582272000000003</v>
      </c>
      <c r="W237" s="2">
        <f t="shared" si="174"/>
        <v>0</v>
      </c>
      <c r="X237" s="2">
        <f t="shared" si="174"/>
        <v>2748</v>
      </c>
      <c r="Y237" s="2">
        <f t="shared" si="174"/>
        <v>1591</v>
      </c>
      <c r="Z237" s="2">
        <f t="shared" si="174"/>
        <v>0</v>
      </c>
      <c r="AA237" s="2">
        <f t="shared" si="174"/>
        <v>0</v>
      </c>
      <c r="AB237" s="2">
        <f t="shared" si="174"/>
        <v>0</v>
      </c>
      <c r="AC237" s="2">
        <f t="shared" si="174"/>
        <v>0</v>
      </c>
      <c r="AD237" s="2">
        <f t="shared" si="174"/>
        <v>0</v>
      </c>
      <c r="AE237" s="2">
        <f t="shared" si="174"/>
        <v>0</v>
      </c>
      <c r="AF237" s="2">
        <f t="shared" si="174"/>
        <v>0</v>
      </c>
      <c r="AG237" s="2">
        <f t="shared" si="174"/>
        <v>0</v>
      </c>
      <c r="AH237" s="2">
        <f t="shared" si="174"/>
        <v>0</v>
      </c>
      <c r="AI237" s="2">
        <f t="shared" si="174"/>
        <v>0</v>
      </c>
      <c r="AJ237" s="2">
        <f t="shared" si="174"/>
        <v>0</v>
      </c>
      <c r="AK237" s="2">
        <f t="shared" si="174"/>
        <v>0</v>
      </c>
      <c r="AL237" s="2">
        <f t="shared" si="174"/>
        <v>0</v>
      </c>
      <c r="AM237" s="2">
        <f t="shared" si="174"/>
        <v>0</v>
      </c>
      <c r="AN237" s="2">
        <f t="shared" si="174"/>
        <v>0</v>
      </c>
      <c r="AO237" s="2">
        <f t="shared" si="174"/>
        <v>0</v>
      </c>
      <c r="AP237" s="2">
        <f t="shared" si="174"/>
        <v>0</v>
      </c>
      <c r="AQ237" s="2">
        <f t="shared" si="174"/>
        <v>0</v>
      </c>
      <c r="AR237" s="2">
        <f t="shared" si="174"/>
        <v>160602</v>
      </c>
      <c r="AS237" s="2">
        <f t="shared" si="174"/>
        <v>160602</v>
      </c>
      <c r="AT237" s="2">
        <f t="shared" si="174"/>
        <v>0</v>
      </c>
      <c r="AU237" s="2">
        <f t="shared" ref="AU237:BZ237" si="175">AU378</f>
        <v>0</v>
      </c>
      <c r="AV237" s="2">
        <f t="shared" si="175"/>
        <v>147419</v>
      </c>
      <c r="AW237" s="2">
        <f t="shared" si="175"/>
        <v>147419</v>
      </c>
      <c r="AX237" s="2">
        <f t="shared" si="175"/>
        <v>0</v>
      </c>
      <c r="AY237" s="2">
        <f t="shared" si="175"/>
        <v>147419</v>
      </c>
      <c r="AZ237" s="2">
        <f t="shared" si="175"/>
        <v>0</v>
      </c>
      <c r="BA237" s="2">
        <f t="shared" si="175"/>
        <v>0</v>
      </c>
      <c r="BB237" s="2">
        <f t="shared" si="175"/>
        <v>0</v>
      </c>
      <c r="BC237" s="2">
        <f t="shared" si="175"/>
        <v>0</v>
      </c>
      <c r="BD237" s="2">
        <f t="shared" si="175"/>
        <v>1222</v>
      </c>
      <c r="BE237" s="2">
        <f t="shared" si="175"/>
        <v>0</v>
      </c>
      <c r="BF237" s="2">
        <f t="shared" si="175"/>
        <v>0</v>
      </c>
      <c r="BG237" s="2">
        <f t="shared" si="175"/>
        <v>0</v>
      </c>
      <c r="BH237" s="2">
        <f t="shared" si="175"/>
        <v>0</v>
      </c>
      <c r="BI237" s="2">
        <f t="shared" si="175"/>
        <v>0</v>
      </c>
      <c r="BJ237" s="2">
        <f t="shared" si="175"/>
        <v>0</v>
      </c>
      <c r="BK237" s="2">
        <f t="shared" si="175"/>
        <v>0</v>
      </c>
      <c r="BL237" s="2">
        <f t="shared" si="175"/>
        <v>0</v>
      </c>
      <c r="BM237" s="2">
        <f t="shared" si="175"/>
        <v>0</v>
      </c>
      <c r="BN237" s="2">
        <f t="shared" si="175"/>
        <v>0</v>
      </c>
      <c r="BO237" s="2">
        <f t="shared" si="175"/>
        <v>0</v>
      </c>
      <c r="BP237" s="2">
        <f t="shared" si="175"/>
        <v>0</v>
      </c>
      <c r="BQ237" s="2">
        <f t="shared" si="175"/>
        <v>0</v>
      </c>
      <c r="BR237" s="2">
        <f t="shared" si="175"/>
        <v>0</v>
      </c>
      <c r="BS237" s="2">
        <f t="shared" si="175"/>
        <v>0</v>
      </c>
      <c r="BT237" s="2">
        <f t="shared" si="175"/>
        <v>0</v>
      </c>
      <c r="BU237" s="2">
        <f t="shared" si="175"/>
        <v>0</v>
      </c>
      <c r="BV237" s="2">
        <f t="shared" si="175"/>
        <v>0</v>
      </c>
      <c r="BW237" s="2">
        <f t="shared" si="175"/>
        <v>0</v>
      </c>
      <c r="BX237" s="2">
        <f t="shared" si="175"/>
        <v>0</v>
      </c>
      <c r="BY237" s="2">
        <f t="shared" si="175"/>
        <v>0</v>
      </c>
      <c r="BZ237" s="2">
        <f t="shared" si="175"/>
        <v>0</v>
      </c>
      <c r="CA237" s="2">
        <f t="shared" ref="CA237:DF237" si="176">CA378</f>
        <v>0</v>
      </c>
      <c r="CB237" s="2">
        <f t="shared" si="176"/>
        <v>0</v>
      </c>
      <c r="CC237" s="2">
        <f t="shared" si="176"/>
        <v>0</v>
      </c>
      <c r="CD237" s="2">
        <f t="shared" si="176"/>
        <v>0</v>
      </c>
      <c r="CE237" s="2">
        <f t="shared" si="176"/>
        <v>0</v>
      </c>
      <c r="CF237" s="2">
        <f t="shared" si="176"/>
        <v>0</v>
      </c>
      <c r="CG237" s="2">
        <f t="shared" si="176"/>
        <v>0</v>
      </c>
      <c r="CH237" s="2">
        <f t="shared" si="176"/>
        <v>0</v>
      </c>
      <c r="CI237" s="2">
        <f t="shared" si="176"/>
        <v>0</v>
      </c>
      <c r="CJ237" s="2">
        <f t="shared" si="176"/>
        <v>0</v>
      </c>
      <c r="CK237" s="2">
        <f t="shared" si="176"/>
        <v>0</v>
      </c>
      <c r="CL237" s="2">
        <f t="shared" si="176"/>
        <v>0</v>
      </c>
      <c r="CM237" s="2">
        <f t="shared" si="176"/>
        <v>0</v>
      </c>
      <c r="CN237" s="2">
        <f t="shared" si="176"/>
        <v>0</v>
      </c>
      <c r="CO237" s="2">
        <f t="shared" si="176"/>
        <v>0</v>
      </c>
      <c r="CP237" s="2">
        <f t="shared" si="176"/>
        <v>0</v>
      </c>
      <c r="CQ237" s="2">
        <f t="shared" si="176"/>
        <v>0</v>
      </c>
      <c r="CR237" s="2">
        <f t="shared" si="176"/>
        <v>0</v>
      </c>
      <c r="CS237" s="2">
        <f t="shared" si="176"/>
        <v>0</v>
      </c>
      <c r="CT237" s="2">
        <f t="shared" si="176"/>
        <v>0</v>
      </c>
      <c r="CU237" s="2">
        <f t="shared" si="176"/>
        <v>0</v>
      </c>
      <c r="CV237" s="2">
        <f t="shared" si="176"/>
        <v>0</v>
      </c>
      <c r="CW237" s="2">
        <f t="shared" si="176"/>
        <v>0</v>
      </c>
      <c r="CX237" s="2">
        <f t="shared" si="176"/>
        <v>0</v>
      </c>
      <c r="CY237" s="2">
        <f t="shared" si="176"/>
        <v>0</v>
      </c>
      <c r="CZ237" s="2">
        <f t="shared" si="176"/>
        <v>0</v>
      </c>
      <c r="DA237" s="2">
        <f t="shared" si="176"/>
        <v>0</v>
      </c>
      <c r="DB237" s="2">
        <f t="shared" si="176"/>
        <v>0</v>
      </c>
      <c r="DC237" s="2">
        <f t="shared" si="176"/>
        <v>0</v>
      </c>
      <c r="DD237" s="2">
        <f t="shared" si="176"/>
        <v>0</v>
      </c>
      <c r="DE237" s="2">
        <f t="shared" si="176"/>
        <v>0</v>
      </c>
      <c r="DF237" s="2">
        <f t="shared" si="176"/>
        <v>0</v>
      </c>
      <c r="DG237" s="3">
        <f t="shared" ref="DG237:EL237" si="177">DG378</f>
        <v>0</v>
      </c>
      <c r="DH237" s="3">
        <f t="shared" si="177"/>
        <v>0</v>
      </c>
      <c r="DI237" s="3">
        <f t="shared" si="177"/>
        <v>0</v>
      </c>
      <c r="DJ237" s="3">
        <f t="shared" si="177"/>
        <v>0</v>
      </c>
      <c r="DK237" s="3">
        <f t="shared" si="177"/>
        <v>0</v>
      </c>
      <c r="DL237" s="3">
        <f t="shared" si="177"/>
        <v>0</v>
      </c>
      <c r="DM237" s="3">
        <f t="shared" si="177"/>
        <v>0</v>
      </c>
      <c r="DN237" s="3">
        <f t="shared" si="177"/>
        <v>0</v>
      </c>
      <c r="DO237" s="3">
        <f t="shared" si="177"/>
        <v>0</v>
      </c>
      <c r="DP237" s="3">
        <f t="shared" si="177"/>
        <v>0</v>
      </c>
      <c r="DQ237" s="3">
        <f t="shared" si="177"/>
        <v>0</v>
      </c>
      <c r="DR237" s="3">
        <f t="shared" si="177"/>
        <v>0</v>
      </c>
      <c r="DS237" s="3">
        <f t="shared" si="177"/>
        <v>0</v>
      </c>
      <c r="DT237" s="3">
        <f t="shared" si="177"/>
        <v>0</v>
      </c>
      <c r="DU237" s="3">
        <f t="shared" si="177"/>
        <v>0</v>
      </c>
      <c r="DV237" s="3">
        <f t="shared" si="177"/>
        <v>0</v>
      </c>
      <c r="DW237" s="3">
        <f t="shared" si="177"/>
        <v>0</v>
      </c>
      <c r="DX237" s="3">
        <f t="shared" si="177"/>
        <v>0</v>
      </c>
      <c r="DY237" s="3">
        <f t="shared" si="177"/>
        <v>0</v>
      </c>
      <c r="DZ237" s="3">
        <f t="shared" si="177"/>
        <v>0</v>
      </c>
      <c r="EA237" s="3">
        <f t="shared" si="177"/>
        <v>0</v>
      </c>
      <c r="EB237" s="3">
        <f t="shared" si="177"/>
        <v>0</v>
      </c>
      <c r="EC237" s="3">
        <f t="shared" si="177"/>
        <v>0</v>
      </c>
      <c r="ED237" s="3">
        <f t="shared" si="177"/>
        <v>0</v>
      </c>
      <c r="EE237" s="3">
        <f t="shared" si="177"/>
        <v>0</v>
      </c>
      <c r="EF237" s="3">
        <f t="shared" si="177"/>
        <v>0</v>
      </c>
      <c r="EG237" s="3">
        <f t="shared" si="177"/>
        <v>0</v>
      </c>
      <c r="EH237" s="3">
        <f t="shared" si="177"/>
        <v>0</v>
      </c>
      <c r="EI237" s="3">
        <f t="shared" si="177"/>
        <v>0</v>
      </c>
      <c r="EJ237" s="3">
        <f t="shared" si="177"/>
        <v>0</v>
      </c>
      <c r="EK237" s="3">
        <f t="shared" si="177"/>
        <v>0</v>
      </c>
      <c r="EL237" s="3">
        <f t="shared" si="177"/>
        <v>0</v>
      </c>
      <c r="EM237" s="3">
        <f t="shared" ref="EM237:FR237" si="178">EM378</f>
        <v>0</v>
      </c>
      <c r="EN237" s="3">
        <f t="shared" si="178"/>
        <v>0</v>
      </c>
      <c r="EO237" s="3">
        <f t="shared" si="178"/>
        <v>0</v>
      </c>
      <c r="EP237" s="3">
        <f t="shared" si="178"/>
        <v>0</v>
      </c>
      <c r="EQ237" s="3">
        <f t="shared" si="178"/>
        <v>0</v>
      </c>
      <c r="ER237" s="3">
        <f t="shared" si="178"/>
        <v>0</v>
      </c>
      <c r="ES237" s="3">
        <f t="shared" si="178"/>
        <v>0</v>
      </c>
      <c r="ET237" s="3">
        <f t="shared" si="178"/>
        <v>0</v>
      </c>
      <c r="EU237" s="3">
        <f t="shared" si="178"/>
        <v>0</v>
      </c>
      <c r="EV237" s="3">
        <f t="shared" si="178"/>
        <v>0</v>
      </c>
      <c r="EW237" s="3">
        <f t="shared" si="178"/>
        <v>0</v>
      </c>
      <c r="EX237" s="3">
        <f t="shared" si="178"/>
        <v>0</v>
      </c>
      <c r="EY237" s="3">
        <f t="shared" si="178"/>
        <v>0</v>
      </c>
      <c r="EZ237" s="3">
        <f t="shared" si="178"/>
        <v>0</v>
      </c>
      <c r="FA237" s="3">
        <f t="shared" si="178"/>
        <v>0</v>
      </c>
      <c r="FB237" s="3">
        <f t="shared" si="178"/>
        <v>0</v>
      </c>
      <c r="FC237" s="3">
        <f t="shared" si="178"/>
        <v>0</v>
      </c>
      <c r="FD237" s="3">
        <f t="shared" si="178"/>
        <v>0</v>
      </c>
      <c r="FE237" s="3">
        <f t="shared" si="178"/>
        <v>0</v>
      </c>
      <c r="FF237" s="3">
        <f t="shared" si="178"/>
        <v>0</v>
      </c>
      <c r="FG237" s="3">
        <f t="shared" si="178"/>
        <v>0</v>
      </c>
      <c r="FH237" s="3">
        <f t="shared" si="178"/>
        <v>0</v>
      </c>
      <c r="FI237" s="3">
        <f t="shared" si="178"/>
        <v>0</v>
      </c>
      <c r="FJ237" s="3">
        <f t="shared" si="178"/>
        <v>0</v>
      </c>
      <c r="FK237" s="3">
        <f t="shared" si="178"/>
        <v>0</v>
      </c>
      <c r="FL237" s="3">
        <f t="shared" si="178"/>
        <v>0</v>
      </c>
      <c r="FM237" s="3">
        <f t="shared" si="178"/>
        <v>0</v>
      </c>
      <c r="FN237" s="3">
        <f t="shared" si="178"/>
        <v>0</v>
      </c>
      <c r="FO237" s="3">
        <f t="shared" si="178"/>
        <v>0</v>
      </c>
      <c r="FP237" s="3">
        <f t="shared" si="178"/>
        <v>0</v>
      </c>
      <c r="FQ237" s="3">
        <f t="shared" si="178"/>
        <v>0</v>
      </c>
      <c r="FR237" s="3">
        <f t="shared" si="178"/>
        <v>0</v>
      </c>
      <c r="FS237" s="3">
        <f t="shared" ref="FS237:GX237" si="179">FS378</f>
        <v>0</v>
      </c>
      <c r="FT237" s="3">
        <f t="shared" si="179"/>
        <v>0</v>
      </c>
      <c r="FU237" s="3">
        <f t="shared" si="179"/>
        <v>0</v>
      </c>
      <c r="FV237" s="3">
        <f t="shared" si="179"/>
        <v>0</v>
      </c>
      <c r="FW237" s="3">
        <f t="shared" si="179"/>
        <v>0</v>
      </c>
      <c r="FX237" s="3">
        <f t="shared" si="179"/>
        <v>0</v>
      </c>
      <c r="FY237" s="3">
        <f t="shared" si="179"/>
        <v>0</v>
      </c>
      <c r="FZ237" s="3">
        <f t="shared" si="179"/>
        <v>0</v>
      </c>
      <c r="GA237" s="3">
        <f t="shared" si="179"/>
        <v>0</v>
      </c>
      <c r="GB237" s="3">
        <f t="shared" si="179"/>
        <v>0</v>
      </c>
      <c r="GC237" s="3">
        <f t="shared" si="179"/>
        <v>0</v>
      </c>
      <c r="GD237" s="3">
        <f t="shared" si="179"/>
        <v>0</v>
      </c>
      <c r="GE237" s="3">
        <f t="shared" si="179"/>
        <v>0</v>
      </c>
      <c r="GF237" s="3">
        <f t="shared" si="179"/>
        <v>0</v>
      </c>
      <c r="GG237" s="3">
        <f t="shared" si="179"/>
        <v>0</v>
      </c>
      <c r="GH237" s="3">
        <f t="shared" si="179"/>
        <v>0</v>
      </c>
      <c r="GI237" s="3">
        <f t="shared" si="179"/>
        <v>0</v>
      </c>
      <c r="GJ237" s="3">
        <f t="shared" si="179"/>
        <v>0</v>
      </c>
      <c r="GK237" s="3">
        <f t="shared" si="179"/>
        <v>0</v>
      </c>
      <c r="GL237" s="3">
        <f t="shared" si="179"/>
        <v>0</v>
      </c>
      <c r="GM237" s="3">
        <f t="shared" si="179"/>
        <v>0</v>
      </c>
      <c r="GN237" s="3">
        <f t="shared" si="179"/>
        <v>0</v>
      </c>
      <c r="GO237" s="3">
        <f t="shared" si="179"/>
        <v>0</v>
      </c>
      <c r="GP237" s="3">
        <f t="shared" si="179"/>
        <v>0</v>
      </c>
      <c r="GQ237" s="3">
        <f t="shared" si="179"/>
        <v>0</v>
      </c>
      <c r="GR237" s="3">
        <f t="shared" si="179"/>
        <v>0</v>
      </c>
      <c r="GS237" s="3">
        <f t="shared" si="179"/>
        <v>0</v>
      </c>
      <c r="GT237" s="3">
        <f t="shared" si="179"/>
        <v>0</v>
      </c>
      <c r="GU237" s="3">
        <f t="shared" si="179"/>
        <v>0</v>
      </c>
      <c r="GV237" s="3">
        <f t="shared" si="179"/>
        <v>0</v>
      </c>
      <c r="GW237" s="3">
        <f t="shared" si="179"/>
        <v>0</v>
      </c>
      <c r="GX237" s="3">
        <f t="shared" si="179"/>
        <v>0</v>
      </c>
    </row>
    <row r="239" spans="1:206" x14ac:dyDescent="0.2">
      <c r="A239" s="1">
        <v>5</v>
      </c>
      <c r="B239" s="1">
        <v>1</v>
      </c>
      <c r="C239" s="1"/>
      <c r="D239" s="1">
        <f>ROW(A281)</f>
        <v>281</v>
      </c>
      <c r="E239" s="1"/>
      <c r="F239" s="1" t="s">
        <v>169</v>
      </c>
      <c r="G239" s="1" t="s">
        <v>170</v>
      </c>
      <c r="H239" s="1" t="s">
        <v>3</v>
      </c>
      <c r="I239" s="1">
        <v>0</v>
      </c>
      <c r="J239" s="1"/>
      <c r="K239" s="1">
        <v>0</v>
      </c>
      <c r="L239" s="1"/>
      <c r="M239" s="1"/>
      <c r="N239" s="1"/>
      <c r="O239" s="1"/>
      <c r="P239" s="1"/>
      <c r="Q239" s="1"/>
      <c r="R239" s="1"/>
      <c r="S239" s="1"/>
      <c r="T239" s="1"/>
      <c r="U239" s="1" t="s">
        <v>3</v>
      </c>
      <c r="V239" s="1">
        <v>0</v>
      </c>
      <c r="W239" s="1"/>
      <c r="X239" s="1"/>
      <c r="Y239" s="1"/>
      <c r="Z239" s="1"/>
      <c r="AA239" s="1"/>
      <c r="AB239" s="1" t="s">
        <v>3</v>
      </c>
      <c r="AC239" s="1" t="s">
        <v>3</v>
      </c>
      <c r="AD239" s="1" t="s">
        <v>3</v>
      </c>
      <c r="AE239" s="1" t="s">
        <v>3</v>
      </c>
      <c r="AF239" s="1" t="s">
        <v>3</v>
      </c>
      <c r="AG239" s="1" t="s">
        <v>3</v>
      </c>
      <c r="AH239" s="1"/>
      <c r="AI239" s="1"/>
      <c r="AJ239" s="1"/>
      <c r="AK239" s="1"/>
      <c r="AL239" s="1"/>
      <c r="AM239" s="1"/>
      <c r="AN239" s="1"/>
      <c r="AO239" s="1"/>
      <c r="AP239" s="1" t="s">
        <v>3</v>
      </c>
      <c r="AQ239" s="1" t="s">
        <v>3</v>
      </c>
      <c r="AR239" s="1" t="s">
        <v>3</v>
      </c>
      <c r="AS239" s="1"/>
      <c r="AT239" s="1"/>
      <c r="AU239" s="1"/>
      <c r="AV239" s="1"/>
      <c r="AW239" s="1"/>
      <c r="AX239" s="1"/>
      <c r="AY239" s="1"/>
      <c r="AZ239" s="1" t="s">
        <v>3</v>
      </c>
      <c r="BA239" s="1"/>
      <c r="BB239" s="1" t="s">
        <v>3</v>
      </c>
      <c r="BC239" s="1" t="s">
        <v>3</v>
      </c>
      <c r="BD239" s="1" t="s">
        <v>12</v>
      </c>
      <c r="BE239" s="1" t="s">
        <v>12</v>
      </c>
      <c r="BF239" s="1" t="s">
        <v>13</v>
      </c>
      <c r="BG239" s="1" t="s">
        <v>3</v>
      </c>
      <c r="BH239" s="1" t="s">
        <v>13</v>
      </c>
      <c r="BI239" s="1" t="s">
        <v>12</v>
      </c>
      <c r="BJ239" s="1" t="s">
        <v>3</v>
      </c>
      <c r="BK239" s="1" t="s">
        <v>3</v>
      </c>
      <c r="BL239" s="1" t="s">
        <v>3</v>
      </c>
      <c r="BM239" s="1" t="s">
        <v>3</v>
      </c>
      <c r="BN239" s="1" t="s">
        <v>12</v>
      </c>
      <c r="BO239" s="1" t="s">
        <v>3</v>
      </c>
      <c r="BP239" s="1" t="s">
        <v>3</v>
      </c>
      <c r="BQ239" s="1"/>
      <c r="BR239" s="1"/>
      <c r="BS239" s="1"/>
      <c r="BT239" s="1"/>
      <c r="BU239" s="1"/>
      <c r="BV239" s="1"/>
      <c r="BW239" s="1"/>
      <c r="BX239" s="1">
        <v>0</v>
      </c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>
        <v>0</v>
      </c>
    </row>
    <row r="241" spans="1:245" x14ac:dyDescent="0.2">
      <c r="A241" s="2">
        <v>52</v>
      </c>
      <c r="B241" s="2">
        <f t="shared" ref="B241:G241" si="180">B281</f>
        <v>1</v>
      </c>
      <c r="C241" s="2">
        <f t="shared" si="180"/>
        <v>5</v>
      </c>
      <c r="D241" s="2">
        <f t="shared" si="180"/>
        <v>239</v>
      </c>
      <c r="E241" s="2">
        <f t="shared" si="180"/>
        <v>0</v>
      </c>
      <c r="F241" s="2" t="str">
        <f t="shared" si="180"/>
        <v>Новый подраздел</v>
      </c>
      <c r="G241" s="2" t="str">
        <f t="shared" si="180"/>
        <v>Покрытие</v>
      </c>
      <c r="H241" s="2"/>
      <c r="I241" s="2"/>
      <c r="J241" s="2"/>
      <c r="K241" s="2"/>
      <c r="L241" s="2"/>
      <c r="M241" s="2"/>
      <c r="N241" s="2"/>
      <c r="O241" s="2">
        <f t="shared" ref="O241:AT241" si="181">O281</f>
        <v>75500</v>
      </c>
      <c r="P241" s="2">
        <f t="shared" si="181"/>
        <v>68943</v>
      </c>
      <c r="Q241" s="2">
        <f t="shared" si="181"/>
        <v>5145</v>
      </c>
      <c r="R241" s="2">
        <f t="shared" si="181"/>
        <v>415</v>
      </c>
      <c r="S241" s="2">
        <f t="shared" si="181"/>
        <v>1412</v>
      </c>
      <c r="T241" s="2">
        <f t="shared" si="181"/>
        <v>0</v>
      </c>
      <c r="U241" s="2">
        <f t="shared" si="181"/>
        <v>213.042427</v>
      </c>
      <c r="V241" s="2">
        <f t="shared" si="181"/>
        <v>31.671772000000001</v>
      </c>
      <c r="W241" s="2">
        <f t="shared" si="181"/>
        <v>0</v>
      </c>
      <c r="X241" s="2">
        <f t="shared" si="181"/>
        <v>2367</v>
      </c>
      <c r="Y241" s="2">
        <f t="shared" si="181"/>
        <v>1288</v>
      </c>
      <c r="Z241" s="2">
        <f t="shared" si="181"/>
        <v>0</v>
      </c>
      <c r="AA241" s="2">
        <f t="shared" si="181"/>
        <v>0</v>
      </c>
      <c r="AB241" s="2">
        <f t="shared" si="181"/>
        <v>75500</v>
      </c>
      <c r="AC241" s="2">
        <f t="shared" si="181"/>
        <v>68943</v>
      </c>
      <c r="AD241" s="2">
        <f t="shared" si="181"/>
        <v>5145</v>
      </c>
      <c r="AE241" s="2">
        <f t="shared" si="181"/>
        <v>415</v>
      </c>
      <c r="AF241" s="2">
        <f t="shared" si="181"/>
        <v>1412</v>
      </c>
      <c r="AG241" s="2">
        <f t="shared" si="181"/>
        <v>0</v>
      </c>
      <c r="AH241" s="2">
        <f t="shared" si="181"/>
        <v>213.042427</v>
      </c>
      <c r="AI241" s="2">
        <f t="shared" si="181"/>
        <v>31.671772000000001</v>
      </c>
      <c r="AJ241" s="2">
        <f t="shared" si="181"/>
        <v>0</v>
      </c>
      <c r="AK241" s="2">
        <f t="shared" si="181"/>
        <v>2367</v>
      </c>
      <c r="AL241" s="2">
        <f t="shared" si="181"/>
        <v>1288</v>
      </c>
      <c r="AM241" s="2">
        <f t="shared" si="181"/>
        <v>0</v>
      </c>
      <c r="AN241" s="2">
        <f t="shared" si="181"/>
        <v>0</v>
      </c>
      <c r="AO241" s="2">
        <f t="shared" si="181"/>
        <v>0</v>
      </c>
      <c r="AP241" s="2">
        <f t="shared" si="181"/>
        <v>0</v>
      </c>
      <c r="AQ241" s="2">
        <f t="shared" si="181"/>
        <v>0</v>
      </c>
      <c r="AR241" s="2">
        <f t="shared" si="181"/>
        <v>79155</v>
      </c>
      <c r="AS241" s="2">
        <f t="shared" si="181"/>
        <v>79155</v>
      </c>
      <c r="AT241" s="2">
        <f t="shared" si="181"/>
        <v>0</v>
      </c>
      <c r="AU241" s="2">
        <f t="shared" ref="AU241:BZ241" si="182">AU281</f>
        <v>0</v>
      </c>
      <c r="AV241" s="2">
        <f t="shared" si="182"/>
        <v>68943</v>
      </c>
      <c r="AW241" s="2">
        <f t="shared" si="182"/>
        <v>68943</v>
      </c>
      <c r="AX241" s="2">
        <f t="shared" si="182"/>
        <v>0</v>
      </c>
      <c r="AY241" s="2">
        <f t="shared" si="182"/>
        <v>68943</v>
      </c>
      <c r="AZ241" s="2">
        <f t="shared" si="182"/>
        <v>0</v>
      </c>
      <c r="BA241" s="2">
        <f t="shared" si="182"/>
        <v>0</v>
      </c>
      <c r="BB241" s="2">
        <f t="shared" si="182"/>
        <v>0</v>
      </c>
      <c r="BC241" s="2">
        <f t="shared" si="182"/>
        <v>0</v>
      </c>
      <c r="BD241" s="2">
        <f t="shared" si="182"/>
        <v>1222</v>
      </c>
      <c r="BE241" s="2">
        <f t="shared" si="182"/>
        <v>0</v>
      </c>
      <c r="BF241" s="2">
        <f t="shared" si="182"/>
        <v>0</v>
      </c>
      <c r="BG241" s="2">
        <f t="shared" si="182"/>
        <v>0</v>
      </c>
      <c r="BH241" s="2">
        <f t="shared" si="182"/>
        <v>0</v>
      </c>
      <c r="BI241" s="2">
        <f t="shared" si="182"/>
        <v>0</v>
      </c>
      <c r="BJ241" s="2">
        <f t="shared" si="182"/>
        <v>0</v>
      </c>
      <c r="BK241" s="2">
        <f t="shared" si="182"/>
        <v>0</v>
      </c>
      <c r="BL241" s="2">
        <f t="shared" si="182"/>
        <v>0</v>
      </c>
      <c r="BM241" s="2">
        <f t="shared" si="182"/>
        <v>0</v>
      </c>
      <c r="BN241" s="2">
        <f t="shared" si="182"/>
        <v>0</v>
      </c>
      <c r="BO241" s="2">
        <f t="shared" si="182"/>
        <v>0</v>
      </c>
      <c r="BP241" s="2">
        <f t="shared" si="182"/>
        <v>0</v>
      </c>
      <c r="BQ241" s="2">
        <f t="shared" si="182"/>
        <v>0</v>
      </c>
      <c r="BR241" s="2">
        <f t="shared" si="182"/>
        <v>0</v>
      </c>
      <c r="BS241" s="2">
        <f t="shared" si="182"/>
        <v>0</v>
      </c>
      <c r="BT241" s="2">
        <f t="shared" si="182"/>
        <v>0</v>
      </c>
      <c r="BU241" s="2">
        <f t="shared" si="182"/>
        <v>0</v>
      </c>
      <c r="BV241" s="2">
        <f t="shared" si="182"/>
        <v>0</v>
      </c>
      <c r="BW241" s="2">
        <f t="shared" si="182"/>
        <v>0</v>
      </c>
      <c r="BX241" s="2">
        <f t="shared" si="182"/>
        <v>0</v>
      </c>
      <c r="BY241" s="2">
        <f t="shared" si="182"/>
        <v>0</v>
      </c>
      <c r="BZ241" s="2">
        <f t="shared" si="182"/>
        <v>0</v>
      </c>
      <c r="CA241" s="2">
        <f t="shared" ref="CA241:DF241" si="183">CA281</f>
        <v>79155</v>
      </c>
      <c r="CB241" s="2">
        <f t="shared" si="183"/>
        <v>79155</v>
      </c>
      <c r="CC241" s="2">
        <f t="shared" si="183"/>
        <v>0</v>
      </c>
      <c r="CD241" s="2">
        <f t="shared" si="183"/>
        <v>0</v>
      </c>
      <c r="CE241" s="2">
        <f t="shared" si="183"/>
        <v>68943</v>
      </c>
      <c r="CF241" s="2">
        <f t="shared" si="183"/>
        <v>68943</v>
      </c>
      <c r="CG241" s="2">
        <f t="shared" si="183"/>
        <v>0</v>
      </c>
      <c r="CH241" s="2">
        <f t="shared" si="183"/>
        <v>68943</v>
      </c>
      <c r="CI241" s="2">
        <f t="shared" si="183"/>
        <v>0</v>
      </c>
      <c r="CJ241" s="2">
        <f t="shared" si="183"/>
        <v>0</v>
      </c>
      <c r="CK241" s="2">
        <f t="shared" si="183"/>
        <v>0</v>
      </c>
      <c r="CL241" s="2">
        <f t="shared" si="183"/>
        <v>0</v>
      </c>
      <c r="CM241" s="2">
        <f t="shared" si="183"/>
        <v>1222</v>
      </c>
      <c r="CN241" s="2">
        <f t="shared" si="183"/>
        <v>0</v>
      </c>
      <c r="CO241" s="2">
        <f t="shared" si="183"/>
        <v>0</v>
      </c>
      <c r="CP241" s="2">
        <f t="shared" si="183"/>
        <v>0</v>
      </c>
      <c r="CQ241" s="2">
        <f t="shared" si="183"/>
        <v>0</v>
      </c>
      <c r="CR241" s="2">
        <f t="shared" si="183"/>
        <v>0</v>
      </c>
      <c r="CS241" s="2">
        <f t="shared" si="183"/>
        <v>0</v>
      </c>
      <c r="CT241" s="2">
        <f t="shared" si="183"/>
        <v>0</v>
      </c>
      <c r="CU241" s="2">
        <f t="shared" si="183"/>
        <v>0</v>
      </c>
      <c r="CV241" s="2">
        <f t="shared" si="183"/>
        <v>0</v>
      </c>
      <c r="CW241" s="2">
        <f t="shared" si="183"/>
        <v>0</v>
      </c>
      <c r="CX241" s="2">
        <f t="shared" si="183"/>
        <v>0</v>
      </c>
      <c r="CY241" s="2">
        <f t="shared" si="183"/>
        <v>0</v>
      </c>
      <c r="CZ241" s="2">
        <f t="shared" si="183"/>
        <v>0</v>
      </c>
      <c r="DA241" s="2">
        <f t="shared" si="183"/>
        <v>0</v>
      </c>
      <c r="DB241" s="2">
        <f t="shared" si="183"/>
        <v>0</v>
      </c>
      <c r="DC241" s="2">
        <f t="shared" si="183"/>
        <v>0</v>
      </c>
      <c r="DD241" s="2">
        <f t="shared" si="183"/>
        <v>0</v>
      </c>
      <c r="DE241" s="2">
        <f t="shared" si="183"/>
        <v>0</v>
      </c>
      <c r="DF241" s="2">
        <f t="shared" si="183"/>
        <v>0</v>
      </c>
      <c r="DG241" s="3">
        <f t="shared" ref="DG241:EL241" si="184">DG281</f>
        <v>0</v>
      </c>
      <c r="DH241" s="3">
        <f t="shared" si="184"/>
        <v>0</v>
      </c>
      <c r="DI241" s="3">
        <f t="shared" si="184"/>
        <v>0</v>
      </c>
      <c r="DJ241" s="3">
        <f t="shared" si="184"/>
        <v>0</v>
      </c>
      <c r="DK241" s="3">
        <f t="shared" si="184"/>
        <v>0</v>
      </c>
      <c r="DL241" s="3">
        <f t="shared" si="184"/>
        <v>0</v>
      </c>
      <c r="DM241" s="3">
        <f t="shared" si="184"/>
        <v>0</v>
      </c>
      <c r="DN241" s="3">
        <f t="shared" si="184"/>
        <v>0</v>
      </c>
      <c r="DO241" s="3">
        <f t="shared" si="184"/>
        <v>0</v>
      </c>
      <c r="DP241" s="3">
        <f t="shared" si="184"/>
        <v>0</v>
      </c>
      <c r="DQ241" s="3">
        <f t="shared" si="184"/>
        <v>0</v>
      </c>
      <c r="DR241" s="3">
        <f t="shared" si="184"/>
        <v>0</v>
      </c>
      <c r="DS241" s="3">
        <f t="shared" si="184"/>
        <v>0</v>
      </c>
      <c r="DT241" s="3">
        <f t="shared" si="184"/>
        <v>0</v>
      </c>
      <c r="DU241" s="3">
        <f t="shared" si="184"/>
        <v>0</v>
      </c>
      <c r="DV241" s="3">
        <f t="shared" si="184"/>
        <v>0</v>
      </c>
      <c r="DW241" s="3">
        <f t="shared" si="184"/>
        <v>0</v>
      </c>
      <c r="DX241" s="3">
        <f t="shared" si="184"/>
        <v>0</v>
      </c>
      <c r="DY241" s="3">
        <f t="shared" si="184"/>
        <v>0</v>
      </c>
      <c r="DZ241" s="3">
        <f t="shared" si="184"/>
        <v>0</v>
      </c>
      <c r="EA241" s="3">
        <f t="shared" si="184"/>
        <v>0</v>
      </c>
      <c r="EB241" s="3">
        <f t="shared" si="184"/>
        <v>0</v>
      </c>
      <c r="EC241" s="3">
        <f t="shared" si="184"/>
        <v>0</v>
      </c>
      <c r="ED241" s="3">
        <f t="shared" si="184"/>
        <v>0</v>
      </c>
      <c r="EE241" s="3">
        <f t="shared" si="184"/>
        <v>0</v>
      </c>
      <c r="EF241" s="3">
        <f t="shared" si="184"/>
        <v>0</v>
      </c>
      <c r="EG241" s="3">
        <f t="shared" si="184"/>
        <v>0</v>
      </c>
      <c r="EH241" s="3">
        <f t="shared" si="184"/>
        <v>0</v>
      </c>
      <c r="EI241" s="3">
        <f t="shared" si="184"/>
        <v>0</v>
      </c>
      <c r="EJ241" s="3">
        <f t="shared" si="184"/>
        <v>0</v>
      </c>
      <c r="EK241" s="3">
        <f t="shared" si="184"/>
        <v>0</v>
      </c>
      <c r="EL241" s="3">
        <f t="shared" si="184"/>
        <v>0</v>
      </c>
      <c r="EM241" s="3">
        <f t="shared" ref="EM241:FR241" si="185">EM281</f>
        <v>0</v>
      </c>
      <c r="EN241" s="3">
        <f t="shared" si="185"/>
        <v>0</v>
      </c>
      <c r="EO241" s="3">
        <f t="shared" si="185"/>
        <v>0</v>
      </c>
      <c r="EP241" s="3">
        <f t="shared" si="185"/>
        <v>0</v>
      </c>
      <c r="EQ241" s="3">
        <f t="shared" si="185"/>
        <v>0</v>
      </c>
      <c r="ER241" s="3">
        <f t="shared" si="185"/>
        <v>0</v>
      </c>
      <c r="ES241" s="3">
        <f t="shared" si="185"/>
        <v>0</v>
      </c>
      <c r="ET241" s="3">
        <f t="shared" si="185"/>
        <v>0</v>
      </c>
      <c r="EU241" s="3">
        <f t="shared" si="185"/>
        <v>0</v>
      </c>
      <c r="EV241" s="3">
        <f t="shared" si="185"/>
        <v>0</v>
      </c>
      <c r="EW241" s="3">
        <f t="shared" si="185"/>
        <v>0</v>
      </c>
      <c r="EX241" s="3">
        <f t="shared" si="185"/>
        <v>0</v>
      </c>
      <c r="EY241" s="3">
        <f t="shared" si="185"/>
        <v>0</v>
      </c>
      <c r="EZ241" s="3">
        <f t="shared" si="185"/>
        <v>0</v>
      </c>
      <c r="FA241" s="3">
        <f t="shared" si="185"/>
        <v>0</v>
      </c>
      <c r="FB241" s="3">
        <f t="shared" si="185"/>
        <v>0</v>
      </c>
      <c r="FC241" s="3">
        <f t="shared" si="185"/>
        <v>0</v>
      </c>
      <c r="FD241" s="3">
        <f t="shared" si="185"/>
        <v>0</v>
      </c>
      <c r="FE241" s="3">
        <f t="shared" si="185"/>
        <v>0</v>
      </c>
      <c r="FF241" s="3">
        <f t="shared" si="185"/>
        <v>0</v>
      </c>
      <c r="FG241" s="3">
        <f t="shared" si="185"/>
        <v>0</v>
      </c>
      <c r="FH241" s="3">
        <f t="shared" si="185"/>
        <v>0</v>
      </c>
      <c r="FI241" s="3">
        <f t="shared" si="185"/>
        <v>0</v>
      </c>
      <c r="FJ241" s="3">
        <f t="shared" si="185"/>
        <v>0</v>
      </c>
      <c r="FK241" s="3">
        <f t="shared" si="185"/>
        <v>0</v>
      </c>
      <c r="FL241" s="3">
        <f t="shared" si="185"/>
        <v>0</v>
      </c>
      <c r="FM241" s="3">
        <f t="shared" si="185"/>
        <v>0</v>
      </c>
      <c r="FN241" s="3">
        <f t="shared" si="185"/>
        <v>0</v>
      </c>
      <c r="FO241" s="3">
        <f t="shared" si="185"/>
        <v>0</v>
      </c>
      <c r="FP241" s="3">
        <f t="shared" si="185"/>
        <v>0</v>
      </c>
      <c r="FQ241" s="3">
        <f t="shared" si="185"/>
        <v>0</v>
      </c>
      <c r="FR241" s="3">
        <f t="shared" si="185"/>
        <v>0</v>
      </c>
      <c r="FS241" s="3">
        <f t="shared" ref="FS241:GX241" si="186">FS281</f>
        <v>0</v>
      </c>
      <c r="FT241" s="3">
        <f t="shared" si="186"/>
        <v>0</v>
      </c>
      <c r="FU241" s="3">
        <f t="shared" si="186"/>
        <v>0</v>
      </c>
      <c r="FV241" s="3">
        <f t="shared" si="186"/>
        <v>0</v>
      </c>
      <c r="FW241" s="3">
        <f t="shared" si="186"/>
        <v>0</v>
      </c>
      <c r="FX241" s="3">
        <f t="shared" si="186"/>
        <v>0</v>
      </c>
      <c r="FY241" s="3">
        <f t="shared" si="186"/>
        <v>0</v>
      </c>
      <c r="FZ241" s="3">
        <f t="shared" si="186"/>
        <v>0</v>
      </c>
      <c r="GA241" s="3">
        <f t="shared" si="186"/>
        <v>0</v>
      </c>
      <c r="GB241" s="3">
        <f t="shared" si="186"/>
        <v>0</v>
      </c>
      <c r="GC241" s="3">
        <f t="shared" si="186"/>
        <v>0</v>
      </c>
      <c r="GD241" s="3">
        <f t="shared" si="186"/>
        <v>0</v>
      </c>
      <c r="GE241" s="3">
        <f t="shared" si="186"/>
        <v>0</v>
      </c>
      <c r="GF241" s="3">
        <f t="shared" si="186"/>
        <v>0</v>
      </c>
      <c r="GG241" s="3">
        <f t="shared" si="186"/>
        <v>0</v>
      </c>
      <c r="GH241" s="3">
        <f t="shared" si="186"/>
        <v>0</v>
      </c>
      <c r="GI241" s="3">
        <f t="shared" si="186"/>
        <v>0</v>
      </c>
      <c r="GJ241" s="3">
        <f t="shared" si="186"/>
        <v>0</v>
      </c>
      <c r="GK241" s="3">
        <f t="shared" si="186"/>
        <v>0</v>
      </c>
      <c r="GL241" s="3">
        <f t="shared" si="186"/>
        <v>0</v>
      </c>
      <c r="GM241" s="3">
        <f t="shared" si="186"/>
        <v>0</v>
      </c>
      <c r="GN241" s="3">
        <f t="shared" si="186"/>
        <v>0</v>
      </c>
      <c r="GO241" s="3">
        <f t="shared" si="186"/>
        <v>0</v>
      </c>
      <c r="GP241" s="3">
        <f t="shared" si="186"/>
        <v>0</v>
      </c>
      <c r="GQ241" s="3">
        <f t="shared" si="186"/>
        <v>0</v>
      </c>
      <c r="GR241" s="3">
        <f t="shared" si="186"/>
        <v>0</v>
      </c>
      <c r="GS241" s="3">
        <f t="shared" si="186"/>
        <v>0</v>
      </c>
      <c r="GT241" s="3">
        <f t="shared" si="186"/>
        <v>0</v>
      </c>
      <c r="GU241" s="3">
        <f t="shared" si="186"/>
        <v>0</v>
      </c>
      <c r="GV241" s="3">
        <f t="shared" si="186"/>
        <v>0</v>
      </c>
      <c r="GW241" s="3">
        <f t="shared" si="186"/>
        <v>0</v>
      </c>
      <c r="GX241" s="3">
        <f t="shared" si="186"/>
        <v>0</v>
      </c>
    </row>
    <row r="243" spans="1:245" x14ac:dyDescent="0.2">
      <c r="A243">
        <v>17</v>
      </c>
      <c r="B243">
        <v>1</v>
      </c>
      <c r="C243">
        <f>ROW(SmtRes!A162)</f>
        <v>162</v>
      </c>
      <c r="D243">
        <f>ROW(EtalonRes!A159)</f>
        <v>159</v>
      </c>
      <c r="E243" t="s">
        <v>347</v>
      </c>
      <c r="F243" t="s">
        <v>172</v>
      </c>
      <c r="G243" t="s">
        <v>173</v>
      </c>
      <c r="H243" t="s">
        <v>174</v>
      </c>
      <c r="I243">
        <f>ROUND((307.4*0.375)/1000,4)</f>
        <v>0.1153</v>
      </c>
      <c r="J243">
        <v>0</v>
      </c>
      <c r="O243">
        <f t="shared" ref="O243:O279" si="187">ROUND(CP243,0)</f>
        <v>490</v>
      </c>
      <c r="P243">
        <f t="shared" ref="P243:P279" si="188">ROUND(CQ243*I243,0)</f>
        <v>1</v>
      </c>
      <c r="Q243">
        <f t="shared" ref="Q243:Q279" si="189">ROUND(CR243*I243,0)</f>
        <v>478</v>
      </c>
      <c r="R243">
        <f t="shared" ref="R243:R279" si="190">ROUND(CS243*I243,0)</f>
        <v>67</v>
      </c>
      <c r="S243">
        <f t="shared" ref="S243:S279" si="191">ROUND(CT243*I243,0)</f>
        <v>11</v>
      </c>
      <c r="T243">
        <f t="shared" ref="T243:T279" si="192">ROUND(CU243*I243,0)</f>
        <v>0</v>
      </c>
      <c r="U243">
        <f t="shared" ref="U243:U279" si="193">CV243*I243</f>
        <v>1.7387239999999999</v>
      </c>
      <c r="V243">
        <f t="shared" ref="V243:V279" si="194">CW243*I243</f>
        <v>5.0293859999999997</v>
      </c>
      <c r="W243">
        <f t="shared" ref="W243:W279" si="195">ROUND(CX243*I243,0)</f>
        <v>0</v>
      </c>
      <c r="X243">
        <f t="shared" ref="X243:X279" si="196">ROUND(CY243,0)</f>
        <v>74</v>
      </c>
      <c r="Y243">
        <f t="shared" ref="Y243:Y279" si="197">ROUND(CZ243,0)</f>
        <v>34</v>
      </c>
      <c r="AA243">
        <v>50256141</v>
      </c>
      <c r="AB243">
        <f t="shared" ref="AB243:AB279" si="198">ROUND((AC243+AD243+AF243),1)</f>
        <v>4245.2</v>
      </c>
      <c r="AC243">
        <f t="shared" ref="AC243:AC272" si="199">ROUND((ES243),1)</f>
        <v>4.8</v>
      </c>
      <c r="AD243">
        <f>ROUND((((ET243)-(EU243))+AE243),1)</f>
        <v>4144.6000000000004</v>
      </c>
      <c r="AE243">
        <f>ROUND((EU243),1)</f>
        <v>578.4</v>
      </c>
      <c r="AF243">
        <f>ROUND((EV243),1)</f>
        <v>95.8</v>
      </c>
      <c r="AG243">
        <f t="shared" ref="AG243:AG279" si="200">ROUND((AP243),1)</f>
        <v>0</v>
      </c>
      <c r="AH243">
        <f t="shared" ref="AH243:AH272" si="201">(EW243)</f>
        <v>15.08</v>
      </c>
      <c r="AI243">
        <f t="shared" ref="AI243:AI272" si="202">(EX243)</f>
        <v>43.62</v>
      </c>
      <c r="AJ243">
        <f t="shared" ref="AJ243:AJ279" si="203">(AS243)</f>
        <v>0</v>
      </c>
      <c r="AK243">
        <v>4245.2299999999996</v>
      </c>
      <c r="AL243">
        <v>4.84</v>
      </c>
      <c r="AM243">
        <v>4144.63</v>
      </c>
      <c r="AN243">
        <v>578.4</v>
      </c>
      <c r="AO243">
        <v>95.76</v>
      </c>
      <c r="AP243">
        <v>0</v>
      </c>
      <c r="AQ243">
        <v>15.08</v>
      </c>
      <c r="AR243">
        <v>43.62</v>
      </c>
      <c r="AS243">
        <v>0</v>
      </c>
      <c r="AT243">
        <v>95</v>
      </c>
      <c r="AU243">
        <v>43</v>
      </c>
      <c r="AV243">
        <v>1</v>
      </c>
      <c r="AW243">
        <v>1</v>
      </c>
      <c r="AZ243">
        <v>1</v>
      </c>
      <c r="BA243">
        <v>1</v>
      </c>
      <c r="BB243">
        <v>1</v>
      </c>
      <c r="BC243">
        <v>1</v>
      </c>
      <c r="BD243" t="s">
        <v>3</v>
      </c>
      <c r="BE243" t="s">
        <v>3</v>
      </c>
      <c r="BF243" t="s">
        <v>3</v>
      </c>
      <c r="BG243" t="s">
        <v>3</v>
      </c>
      <c r="BH243">
        <v>0</v>
      </c>
      <c r="BI243">
        <v>1</v>
      </c>
      <c r="BJ243" t="s">
        <v>175</v>
      </c>
      <c r="BM243">
        <v>1001</v>
      </c>
      <c r="BN243">
        <v>0</v>
      </c>
      <c r="BO243" t="s">
        <v>3</v>
      </c>
      <c r="BP243">
        <v>0</v>
      </c>
      <c r="BQ243">
        <v>2</v>
      </c>
      <c r="BR243">
        <v>0</v>
      </c>
      <c r="BS243">
        <v>1</v>
      </c>
      <c r="BT243">
        <v>1</v>
      </c>
      <c r="BU243">
        <v>1</v>
      </c>
      <c r="BV243">
        <v>1</v>
      </c>
      <c r="BW243">
        <v>1</v>
      </c>
      <c r="BX243">
        <v>1</v>
      </c>
      <c r="BY243" t="s">
        <v>3</v>
      </c>
      <c r="BZ243">
        <v>95</v>
      </c>
      <c r="CA243">
        <v>50</v>
      </c>
      <c r="CE243">
        <v>0</v>
      </c>
      <c r="CF243">
        <v>0</v>
      </c>
      <c r="CG243">
        <v>0</v>
      </c>
      <c r="CM243">
        <v>0</v>
      </c>
      <c r="CN243" t="s">
        <v>3</v>
      </c>
      <c r="CO243">
        <v>0</v>
      </c>
      <c r="CP243">
        <f t="shared" ref="CP243:CP279" si="204">(P243+Q243+S243)</f>
        <v>490</v>
      </c>
      <c r="CQ243">
        <f t="shared" ref="CQ243:CQ279" si="205">AC243*BC243</f>
        <v>4.8</v>
      </c>
      <c r="CR243">
        <f t="shared" ref="CR243:CR279" si="206">AD243*BB243</f>
        <v>4144.6000000000004</v>
      </c>
      <c r="CS243">
        <f t="shared" ref="CS243:CS279" si="207">AE243*BS243</f>
        <v>578.4</v>
      </c>
      <c r="CT243">
        <f t="shared" ref="CT243:CT279" si="208">AF243*BA243</f>
        <v>95.8</v>
      </c>
      <c r="CU243">
        <f t="shared" ref="CU243:CU279" si="209">AG243</f>
        <v>0</v>
      </c>
      <c r="CV243">
        <f t="shared" ref="CV243:CV279" si="210">AH243</f>
        <v>15.08</v>
      </c>
      <c r="CW243">
        <f t="shared" ref="CW243:CW279" si="211">AI243</f>
        <v>43.62</v>
      </c>
      <c r="CX243">
        <f t="shared" ref="CX243:CX279" si="212">AJ243</f>
        <v>0</v>
      </c>
      <c r="CY243">
        <f t="shared" ref="CY243:CY279" si="213">(((S243+R243)*AT243)/100)</f>
        <v>74.099999999999994</v>
      </c>
      <c r="CZ243">
        <f t="shared" ref="CZ243:CZ279" si="214">(((S243+R243)*AU243)/100)</f>
        <v>33.54</v>
      </c>
      <c r="DC243" t="s">
        <v>3</v>
      </c>
      <c r="DD243" t="s">
        <v>3</v>
      </c>
      <c r="DE243" t="s">
        <v>3</v>
      </c>
      <c r="DF243" t="s">
        <v>3</v>
      </c>
      <c r="DG243" t="s">
        <v>3</v>
      </c>
      <c r="DH243" t="s">
        <v>3</v>
      </c>
      <c r="DI243" t="s">
        <v>3</v>
      </c>
      <c r="DJ243" t="s">
        <v>3</v>
      </c>
      <c r="DK243" t="s">
        <v>3</v>
      </c>
      <c r="DL243" t="s">
        <v>3</v>
      </c>
      <c r="DM243" t="s">
        <v>3</v>
      </c>
      <c r="DN243">
        <v>0</v>
      </c>
      <c r="DO243">
        <v>0</v>
      </c>
      <c r="DP243">
        <v>1</v>
      </c>
      <c r="DQ243">
        <v>1</v>
      </c>
      <c r="DU243">
        <v>1007</v>
      </c>
      <c r="DV243" t="s">
        <v>174</v>
      </c>
      <c r="DW243" t="s">
        <v>174</v>
      </c>
      <c r="DX243">
        <v>1000</v>
      </c>
      <c r="EE243">
        <v>48752189</v>
      </c>
      <c r="EF243">
        <v>2</v>
      </c>
      <c r="EG243" t="s">
        <v>37</v>
      </c>
      <c r="EH243">
        <v>0</v>
      </c>
      <c r="EI243" t="s">
        <v>3</v>
      </c>
      <c r="EJ243">
        <v>1</v>
      </c>
      <c r="EK243">
        <v>1001</v>
      </c>
      <c r="EL243" t="s">
        <v>176</v>
      </c>
      <c r="EM243" t="s">
        <v>39</v>
      </c>
      <c r="EO243" t="s">
        <v>3</v>
      </c>
      <c r="EQ243">
        <v>131072</v>
      </c>
      <c r="ER243">
        <v>4245.2299999999996</v>
      </c>
      <c r="ES243">
        <v>4.84</v>
      </c>
      <c r="ET243">
        <v>4144.63</v>
      </c>
      <c r="EU243">
        <v>578.4</v>
      </c>
      <c r="EV243">
        <v>95.76</v>
      </c>
      <c r="EW243">
        <v>15.08</v>
      </c>
      <c r="EX243">
        <v>43.62</v>
      </c>
      <c r="EY243">
        <v>0</v>
      </c>
      <c r="FQ243">
        <v>0</v>
      </c>
      <c r="FR243">
        <f t="shared" ref="FR243:FR279" si="215">ROUND(IF(AND(BH243=3,BI243=3),P243,0),0)</f>
        <v>0</v>
      </c>
      <c r="FS243">
        <v>0</v>
      </c>
      <c r="FU243" t="s">
        <v>40</v>
      </c>
      <c r="FX243">
        <v>95</v>
      </c>
      <c r="FY243">
        <v>42.5</v>
      </c>
      <c r="GA243" t="s">
        <v>3</v>
      </c>
      <c r="GD243">
        <v>1</v>
      </c>
      <c r="GF243">
        <v>-1895246626</v>
      </c>
      <c r="GG243">
        <v>2</v>
      </c>
      <c r="GH243">
        <v>1</v>
      </c>
      <c r="GI243">
        <v>-2</v>
      </c>
      <c r="GJ243">
        <v>0</v>
      </c>
      <c r="GK243">
        <v>0</v>
      </c>
      <c r="GL243">
        <f t="shared" ref="GL243:GL279" si="216">ROUND(IF(AND(BH243=3,BI243=3,FS243&lt;&gt;0),P243,0),0)</f>
        <v>0</v>
      </c>
      <c r="GM243">
        <f t="shared" ref="GM243:GM279" si="217">ROUND(O243+X243+Y243,0)+GX243</f>
        <v>598</v>
      </c>
      <c r="GN243">
        <f t="shared" ref="GN243:GN279" si="218">IF(OR(BI243=0,BI243=1),ROUND(O243+X243+Y243,0),0)</f>
        <v>598</v>
      </c>
      <c r="GO243">
        <f t="shared" ref="GO243:GO279" si="219">IF(BI243=2,ROUND(O243+X243+Y243,0),0)</f>
        <v>0</v>
      </c>
      <c r="GP243">
        <f t="shared" ref="GP243:GP279" si="220">IF(BI243=4,ROUND(O243+X243+Y243,0)+GX243,0)</f>
        <v>0</v>
      </c>
      <c r="GR243">
        <v>0</v>
      </c>
      <c r="GS243">
        <v>3</v>
      </c>
      <c r="GT243">
        <v>0</v>
      </c>
      <c r="GU243" t="s">
        <v>3</v>
      </c>
      <c r="GV243">
        <f t="shared" ref="GV243:GV279" si="221">ROUND((GT243),1)</f>
        <v>0</v>
      </c>
      <c r="GW243">
        <v>1</v>
      </c>
      <c r="GX243">
        <f t="shared" ref="GX243:GX279" si="222">ROUND(HC243*I243,0)</f>
        <v>0</v>
      </c>
      <c r="HA243">
        <v>0</v>
      </c>
      <c r="HB243">
        <v>0</v>
      </c>
      <c r="HC243">
        <f t="shared" ref="HC243:HC279" si="223">GV243*GW243</f>
        <v>0</v>
      </c>
      <c r="IK243">
        <v>0</v>
      </c>
    </row>
    <row r="244" spans="1:245" x14ac:dyDescent="0.2">
      <c r="A244">
        <v>17</v>
      </c>
      <c r="B244">
        <v>1</v>
      </c>
      <c r="E244" t="s">
        <v>348</v>
      </c>
      <c r="F244" t="s">
        <v>105</v>
      </c>
      <c r="G244" t="s">
        <v>106</v>
      </c>
      <c r="H244" t="s">
        <v>61</v>
      </c>
      <c r="I244">
        <f>ROUND(I243*1000*1.5,4)</f>
        <v>172.95</v>
      </c>
      <c r="J244">
        <v>0</v>
      </c>
      <c r="O244">
        <f t="shared" si="187"/>
        <v>1159</v>
      </c>
      <c r="P244">
        <f t="shared" si="188"/>
        <v>0</v>
      </c>
      <c r="Q244">
        <f t="shared" si="189"/>
        <v>1159</v>
      </c>
      <c r="R244">
        <f t="shared" si="190"/>
        <v>0</v>
      </c>
      <c r="S244">
        <f t="shared" si="191"/>
        <v>0</v>
      </c>
      <c r="T244">
        <f t="shared" si="192"/>
        <v>0</v>
      </c>
      <c r="U244">
        <f t="shared" si="193"/>
        <v>0</v>
      </c>
      <c r="V244">
        <f t="shared" si="194"/>
        <v>0</v>
      </c>
      <c r="W244">
        <f t="shared" si="195"/>
        <v>0</v>
      </c>
      <c r="X244">
        <f t="shared" si="196"/>
        <v>0</v>
      </c>
      <c r="Y244">
        <f t="shared" si="197"/>
        <v>0</v>
      </c>
      <c r="AA244">
        <v>50256141</v>
      </c>
      <c r="AB244">
        <f t="shared" si="198"/>
        <v>6.7</v>
      </c>
      <c r="AC244">
        <f t="shared" si="199"/>
        <v>0</v>
      </c>
      <c r="AD244">
        <f>ROUND(((ET244)+ROUND(((EU244)*1.85),2)),1)</f>
        <v>6.7</v>
      </c>
      <c r="AE244">
        <f>ROUND(((EU244)+ROUND(((EU244)*1.85),2)),1)</f>
        <v>0</v>
      </c>
      <c r="AF244">
        <f>ROUND(((EV244)+ROUND(((EV244)*1.85),2)),1)</f>
        <v>0</v>
      </c>
      <c r="AG244">
        <f t="shared" si="200"/>
        <v>0</v>
      </c>
      <c r="AH244">
        <f t="shared" si="201"/>
        <v>0</v>
      </c>
      <c r="AI244">
        <f t="shared" si="202"/>
        <v>0</v>
      </c>
      <c r="AJ244">
        <f t="shared" si="203"/>
        <v>0</v>
      </c>
      <c r="AK244">
        <v>6.65</v>
      </c>
      <c r="AL244">
        <v>0</v>
      </c>
      <c r="AM244">
        <v>6.65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1</v>
      </c>
      <c r="AW244">
        <v>1</v>
      </c>
      <c r="AZ244">
        <v>1</v>
      </c>
      <c r="BA244">
        <v>1</v>
      </c>
      <c r="BB244">
        <v>1</v>
      </c>
      <c r="BC244">
        <v>1</v>
      </c>
      <c r="BD244" t="s">
        <v>3</v>
      </c>
      <c r="BE244" t="s">
        <v>3</v>
      </c>
      <c r="BF244" t="s">
        <v>3</v>
      </c>
      <c r="BG244" t="s">
        <v>3</v>
      </c>
      <c r="BH244">
        <v>0</v>
      </c>
      <c r="BI244">
        <v>1</v>
      </c>
      <c r="BJ244" t="s">
        <v>107</v>
      </c>
      <c r="BM244">
        <v>700001</v>
      </c>
      <c r="BN244">
        <v>0</v>
      </c>
      <c r="BO244" t="s">
        <v>3</v>
      </c>
      <c r="BP244">
        <v>0</v>
      </c>
      <c r="BQ244">
        <v>10</v>
      </c>
      <c r="BR244">
        <v>0</v>
      </c>
      <c r="BS244">
        <v>1</v>
      </c>
      <c r="BT244">
        <v>1</v>
      </c>
      <c r="BU244">
        <v>1</v>
      </c>
      <c r="BV244">
        <v>1</v>
      </c>
      <c r="BW244">
        <v>1</v>
      </c>
      <c r="BX244">
        <v>1</v>
      </c>
      <c r="BY244" t="s">
        <v>3</v>
      </c>
      <c r="BZ244">
        <v>0</v>
      </c>
      <c r="CA244">
        <v>0</v>
      </c>
      <c r="CE244">
        <v>0</v>
      </c>
      <c r="CF244">
        <v>0</v>
      </c>
      <c r="CG244">
        <v>0</v>
      </c>
      <c r="CM244">
        <v>0</v>
      </c>
      <c r="CN244" t="s">
        <v>3</v>
      </c>
      <c r="CO244">
        <v>0</v>
      </c>
      <c r="CP244">
        <f t="shared" si="204"/>
        <v>1159</v>
      </c>
      <c r="CQ244">
        <f t="shared" si="205"/>
        <v>0</v>
      </c>
      <c r="CR244">
        <f t="shared" si="206"/>
        <v>6.7</v>
      </c>
      <c r="CS244">
        <f t="shared" si="207"/>
        <v>0</v>
      </c>
      <c r="CT244">
        <f t="shared" si="208"/>
        <v>0</v>
      </c>
      <c r="CU244">
        <f t="shared" si="209"/>
        <v>0</v>
      </c>
      <c r="CV244">
        <f t="shared" si="210"/>
        <v>0</v>
      </c>
      <c r="CW244">
        <f t="shared" si="211"/>
        <v>0</v>
      </c>
      <c r="CX244">
        <f t="shared" si="212"/>
        <v>0</v>
      </c>
      <c r="CY244">
        <f t="shared" si="213"/>
        <v>0</v>
      </c>
      <c r="CZ244">
        <f t="shared" si="214"/>
        <v>0</v>
      </c>
      <c r="DC244" t="s">
        <v>3</v>
      </c>
      <c r="DD244" t="s">
        <v>3</v>
      </c>
      <c r="DE244" t="s">
        <v>3</v>
      </c>
      <c r="DF244" t="s">
        <v>3</v>
      </c>
      <c r="DG244" t="s">
        <v>3</v>
      </c>
      <c r="DH244" t="s">
        <v>3</v>
      </c>
      <c r="DI244" t="s">
        <v>3</v>
      </c>
      <c r="DJ244" t="s">
        <v>3</v>
      </c>
      <c r="DK244" t="s">
        <v>3</v>
      </c>
      <c r="DL244" t="s">
        <v>3</v>
      </c>
      <c r="DM244" t="s">
        <v>3</v>
      </c>
      <c r="DN244">
        <v>0</v>
      </c>
      <c r="DO244">
        <v>0</v>
      </c>
      <c r="DP244">
        <v>1</v>
      </c>
      <c r="DQ244">
        <v>1</v>
      </c>
      <c r="DU244">
        <v>1013</v>
      </c>
      <c r="DV244" t="s">
        <v>61</v>
      </c>
      <c r="DW244" t="s">
        <v>61</v>
      </c>
      <c r="DX244">
        <v>1</v>
      </c>
      <c r="EE244">
        <v>48752153</v>
      </c>
      <c r="EF244">
        <v>10</v>
      </c>
      <c r="EG244" t="s">
        <v>70</v>
      </c>
      <c r="EH244">
        <v>0</v>
      </c>
      <c r="EI244" t="s">
        <v>3</v>
      </c>
      <c r="EJ244">
        <v>1</v>
      </c>
      <c r="EK244">
        <v>700001</v>
      </c>
      <c r="EL244" t="s">
        <v>71</v>
      </c>
      <c r="EM244" t="s">
        <v>72</v>
      </c>
      <c r="EO244" t="s">
        <v>3</v>
      </c>
      <c r="EQ244">
        <v>131072</v>
      </c>
      <c r="ER244">
        <v>6.65</v>
      </c>
      <c r="ES244">
        <v>0</v>
      </c>
      <c r="ET244">
        <v>6.65</v>
      </c>
      <c r="EU244">
        <v>0</v>
      </c>
      <c r="EV244">
        <v>0</v>
      </c>
      <c r="EW244">
        <v>0</v>
      </c>
      <c r="EX244">
        <v>0</v>
      </c>
      <c r="EY244">
        <v>0</v>
      </c>
      <c r="FQ244">
        <v>0</v>
      </c>
      <c r="FR244">
        <f t="shared" si="215"/>
        <v>0</v>
      </c>
      <c r="FS244">
        <v>0</v>
      </c>
      <c r="FX244">
        <v>0</v>
      </c>
      <c r="FY244">
        <v>0</v>
      </c>
      <c r="GA244" t="s">
        <v>3</v>
      </c>
      <c r="GD244">
        <v>1</v>
      </c>
      <c r="GF244">
        <v>-811322024</v>
      </c>
      <c r="GG244">
        <v>2</v>
      </c>
      <c r="GH244">
        <v>1</v>
      </c>
      <c r="GI244">
        <v>-2</v>
      </c>
      <c r="GJ244">
        <v>0</v>
      </c>
      <c r="GK244">
        <v>0</v>
      </c>
      <c r="GL244">
        <f t="shared" si="216"/>
        <v>0</v>
      </c>
      <c r="GM244">
        <f t="shared" si="217"/>
        <v>1159</v>
      </c>
      <c r="GN244">
        <f t="shared" si="218"/>
        <v>1159</v>
      </c>
      <c r="GO244">
        <f t="shared" si="219"/>
        <v>0</v>
      </c>
      <c r="GP244">
        <f t="shared" si="220"/>
        <v>0</v>
      </c>
      <c r="GR244">
        <v>0</v>
      </c>
      <c r="GS244">
        <v>3</v>
      </c>
      <c r="GT244">
        <v>0</v>
      </c>
      <c r="GU244" t="s">
        <v>3</v>
      </c>
      <c r="GV244">
        <f t="shared" si="221"/>
        <v>0</v>
      </c>
      <c r="GW244">
        <v>1</v>
      </c>
      <c r="GX244">
        <f t="shared" si="222"/>
        <v>0</v>
      </c>
      <c r="HA244">
        <v>0</v>
      </c>
      <c r="HB244">
        <v>0</v>
      </c>
      <c r="HC244">
        <f t="shared" si="223"/>
        <v>0</v>
      </c>
      <c r="HD244">
        <f>GM244</f>
        <v>1159</v>
      </c>
      <c r="IK244">
        <v>0</v>
      </c>
    </row>
    <row r="245" spans="1:245" x14ac:dyDescent="0.2">
      <c r="A245">
        <v>17</v>
      </c>
      <c r="B245">
        <v>1</v>
      </c>
      <c r="C245">
        <f>ROW(SmtRes!A163)</f>
        <v>163</v>
      </c>
      <c r="D245">
        <f>ROW(EtalonRes!A160)</f>
        <v>160</v>
      </c>
      <c r="E245" t="s">
        <v>349</v>
      </c>
      <c r="F245" t="s">
        <v>179</v>
      </c>
      <c r="G245" t="s">
        <v>180</v>
      </c>
      <c r="H245" t="s">
        <v>181</v>
      </c>
      <c r="I245">
        <f>ROUND((I248*100*0.09)/100,4)</f>
        <v>4.5900000000000003E-2</v>
      </c>
      <c r="J245">
        <v>0</v>
      </c>
      <c r="O245">
        <f t="shared" si="187"/>
        <v>45</v>
      </c>
      <c r="P245">
        <f t="shared" si="188"/>
        <v>0</v>
      </c>
      <c r="Q245">
        <f t="shared" si="189"/>
        <v>0</v>
      </c>
      <c r="R245">
        <f t="shared" si="190"/>
        <v>0</v>
      </c>
      <c r="S245">
        <f t="shared" si="191"/>
        <v>45</v>
      </c>
      <c r="T245">
        <f t="shared" si="192"/>
        <v>0</v>
      </c>
      <c r="U245">
        <f t="shared" si="193"/>
        <v>7.0686000000000009</v>
      </c>
      <c r="V245">
        <f t="shared" si="194"/>
        <v>0</v>
      </c>
      <c r="W245">
        <f t="shared" si="195"/>
        <v>0</v>
      </c>
      <c r="X245">
        <f t="shared" si="196"/>
        <v>36</v>
      </c>
      <c r="Y245">
        <f t="shared" si="197"/>
        <v>17</v>
      </c>
      <c r="AA245">
        <v>50256141</v>
      </c>
      <c r="AB245">
        <f t="shared" si="198"/>
        <v>977.9</v>
      </c>
      <c r="AC245">
        <f t="shared" si="199"/>
        <v>0</v>
      </c>
      <c r="AD245">
        <f t="shared" ref="AD245:AD254" si="224">ROUND((((ET245)-(EU245))+AE245),1)</f>
        <v>0</v>
      </c>
      <c r="AE245">
        <f t="shared" ref="AE245:AE254" si="225">ROUND((EU245),1)</f>
        <v>0</v>
      </c>
      <c r="AF245">
        <f t="shared" ref="AF245:AF254" si="226">ROUND((EV245),1)</f>
        <v>977.9</v>
      </c>
      <c r="AG245">
        <f t="shared" si="200"/>
        <v>0</v>
      </c>
      <c r="AH245">
        <f t="shared" si="201"/>
        <v>154</v>
      </c>
      <c r="AI245">
        <f t="shared" si="202"/>
        <v>0</v>
      </c>
      <c r="AJ245">
        <f t="shared" si="203"/>
        <v>0</v>
      </c>
      <c r="AK245">
        <v>977.9</v>
      </c>
      <c r="AL245">
        <v>0</v>
      </c>
      <c r="AM245">
        <v>0</v>
      </c>
      <c r="AN245">
        <v>0</v>
      </c>
      <c r="AO245">
        <v>977.9</v>
      </c>
      <c r="AP245">
        <v>0</v>
      </c>
      <c r="AQ245">
        <v>154</v>
      </c>
      <c r="AR245">
        <v>0</v>
      </c>
      <c r="AS245">
        <v>0</v>
      </c>
      <c r="AT245">
        <v>80</v>
      </c>
      <c r="AU245">
        <v>38</v>
      </c>
      <c r="AV245">
        <v>1</v>
      </c>
      <c r="AW245">
        <v>1</v>
      </c>
      <c r="AZ245">
        <v>1</v>
      </c>
      <c r="BA245">
        <v>1</v>
      </c>
      <c r="BB245">
        <v>1</v>
      </c>
      <c r="BC245">
        <v>1</v>
      </c>
      <c r="BD245" t="s">
        <v>3</v>
      </c>
      <c r="BE245" t="s">
        <v>3</v>
      </c>
      <c r="BF245" t="s">
        <v>3</v>
      </c>
      <c r="BG245" t="s">
        <v>3</v>
      </c>
      <c r="BH245">
        <v>0</v>
      </c>
      <c r="BI245">
        <v>1</v>
      </c>
      <c r="BJ245" t="s">
        <v>182</v>
      </c>
      <c r="BM245">
        <v>1003</v>
      </c>
      <c r="BN245">
        <v>0</v>
      </c>
      <c r="BO245" t="s">
        <v>3</v>
      </c>
      <c r="BP245">
        <v>0</v>
      </c>
      <c r="BQ245">
        <v>2</v>
      </c>
      <c r="BR245">
        <v>0</v>
      </c>
      <c r="BS245">
        <v>1</v>
      </c>
      <c r="BT245">
        <v>1</v>
      </c>
      <c r="BU245">
        <v>1</v>
      </c>
      <c r="BV245">
        <v>1</v>
      </c>
      <c r="BW245">
        <v>1</v>
      </c>
      <c r="BX245">
        <v>1</v>
      </c>
      <c r="BY245" t="s">
        <v>3</v>
      </c>
      <c r="BZ245">
        <v>80</v>
      </c>
      <c r="CA245">
        <v>45</v>
      </c>
      <c r="CE245">
        <v>0</v>
      </c>
      <c r="CF245">
        <v>0</v>
      </c>
      <c r="CG245">
        <v>0</v>
      </c>
      <c r="CM245">
        <v>0</v>
      </c>
      <c r="CN245" t="s">
        <v>3</v>
      </c>
      <c r="CO245">
        <v>0</v>
      </c>
      <c r="CP245">
        <f t="shared" si="204"/>
        <v>45</v>
      </c>
      <c r="CQ245">
        <f t="shared" si="205"/>
        <v>0</v>
      </c>
      <c r="CR245">
        <f t="shared" si="206"/>
        <v>0</v>
      </c>
      <c r="CS245">
        <f t="shared" si="207"/>
        <v>0</v>
      </c>
      <c r="CT245">
        <f t="shared" si="208"/>
        <v>977.9</v>
      </c>
      <c r="CU245">
        <f t="shared" si="209"/>
        <v>0</v>
      </c>
      <c r="CV245">
        <f t="shared" si="210"/>
        <v>154</v>
      </c>
      <c r="CW245">
        <f t="shared" si="211"/>
        <v>0</v>
      </c>
      <c r="CX245">
        <f t="shared" si="212"/>
        <v>0</v>
      </c>
      <c r="CY245">
        <f t="shared" si="213"/>
        <v>36</v>
      </c>
      <c r="CZ245">
        <f t="shared" si="214"/>
        <v>17.100000000000001</v>
      </c>
      <c r="DC245" t="s">
        <v>3</v>
      </c>
      <c r="DD245" t="s">
        <v>3</v>
      </c>
      <c r="DE245" t="s">
        <v>3</v>
      </c>
      <c r="DF245" t="s">
        <v>3</v>
      </c>
      <c r="DG245" t="s">
        <v>3</v>
      </c>
      <c r="DH245" t="s">
        <v>3</v>
      </c>
      <c r="DI245" t="s">
        <v>3</v>
      </c>
      <c r="DJ245" t="s">
        <v>3</v>
      </c>
      <c r="DK245" t="s">
        <v>3</v>
      </c>
      <c r="DL245" t="s">
        <v>3</v>
      </c>
      <c r="DM245" t="s">
        <v>3</v>
      </c>
      <c r="DN245">
        <v>0</v>
      </c>
      <c r="DO245">
        <v>0</v>
      </c>
      <c r="DP245">
        <v>1</v>
      </c>
      <c r="DQ245">
        <v>1</v>
      </c>
      <c r="DU245">
        <v>1013</v>
      </c>
      <c r="DV245" t="s">
        <v>181</v>
      </c>
      <c r="DW245" t="s">
        <v>181</v>
      </c>
      <c r="DX245">
        <v>1</v>
      </c>
      <c r="EE245">
        <v>48752191</v>
      </c>
      <c r="EF245">
        <v>2</v>
      </c>
      <c r="EG245" t="s">
        <v>37</v>
      </c>
      <c r="EH245">
        <v>0</v>
      </c>
      <c r="EI245" t="s">
        <v>3</v>
      </c>
      <c r="EJ245">
        <v>1</v>
      </c>
      <c r="EK245">
        <v>1003</v>
      </c>
      <c r="EL245" t="s">
        <v>183</v>
      </c>
      <c r="EM245" t="s">
        <v>39</v>
      </c>
      <c r="EO245" t="s">
        <v>3</v>
      </c>
      <c r="EQ245">
        <v>131072</v>
      </c>
      <c r="ER245">
        <v>977.9</v>
      </c>
      <c r="ES245">
        <v>0</v>
      </c>
      <c r="ET245">
        <v>0</v>
      </c>
      <c r="EU245">
        <v>0</v>
      </c>
      <c r="EV245">
        <v>977.9</v>
      </c>
      <c r="EW245">
        <v>154</v>
      </c>
      <c r="EX245">
        <v>0</v>
      </c>
      <c r="EY245">
        <v>0</v>
      </c>
      <c r="FQ245">
        <v>0</v>
      </c>
      <c r="FR245">
        <f t="shared" si="215"/>
        <v>0</v>
      </c>
      <c r="FS245">
        <v>0</v>
      </c>
      <c r="FU245" t="s">
        <v>40</v>
      </c>
      <c r="FX245">
        <v>80</v>
      </c>
      <c r="FY245">
        <v>38.25</v>
      </c>
      <c r="GA245" t="s">
        <v>3</v>
      </c>
      <c r="GD245">
        <v>1</v>
      </c>
      <c r="GF245">
        <v>-584945989</v>
      </c>
      <c r="GG245">
        <v>2</v>
      </c>
      <c r="GH245">
        <v>1</v>
      </c>
      <c r="GI245">
        <v>-2</v>
      </c>
      <c r="GJ245">
        <v>0</v>
      </c>
      <c r="GK245">
        <v>0</v>
      </c>
      <c r="GL245">
        <f t="shared" si="216"/>
        <v>0</v>
      </c>
      <c r="GM245">
        <f t="shared" si="217"/>
        <v>98</v>
      </c>
      <c r="GN245">
        <f t="shared" si="218"/>
        <v>98</v>
      </c>
      <c r="GO245">
        <f t="shared" si="219"/>
        <v>0</v>
      </c>
      <c r="GP245">
        <f t="shared" si="220"/>
        <v>0</v>
      </c>
      <c r="GR245">
        <v>0</v>
      </c>
      <c r="GS245">
        <v>3</v>
      </c>
      <c r="GT245">
        <v>0</v>
      </c>
      <c r="GU245" t="s">
        <v>3</v>
      </c>
      <c r="GV245">
        <f t="shared" si="221"/>
        <v>0</v>
      </c>
      <c r="GW245">
        <v>1</v>
      </c>
      <c r="GX245">
        <f t="shared" si="222"/>
        <v>0</v>
      </c>
      <c r="HA245">
        <v>0</v>
      </c>
      <c r="HB245">
        <v>0</v>
      </c>
      <c r="HC245">
        <f t="shared" si="223"/>
        <v>0</v>
      </c>
      <c r="IK245">
        <v>0</v>
      </c>
    </row>
    <row r="246" spans="1:245" x14ac:dyDescent="0.2">
      <c r="A246">
        <v>17</v>
      </c>
      <c r="B246">
        <v>1</v>
      </c>
      <c r="C246">
        <f>ROW(SmtRes!A172)</f>
        <v>172</v>
      </c>
      <c r="D246">
        <f>ROW(EtalonRes!A169)</f>
        <v>169</v>
      </c>
      <c r="E246" t="s">
        <v>350</v>
      </c>
      <c r="F246" t="s">
        <v>185</v>
      </c>
      <c r="G246" t="s">
        <v>186</v>
      </c>
      <c r="H246" t="s">
        <v>187</v>
      </c>
      <c r="I246">
        <f>ROUND((I248*100*0.1*0.15)/100,4)</f>
        <v>7.7000000000000002E-3</v>
      </c>
      <c r="J246">
        <v>0</v>
      </c>
      <c r="O246">
        <f t="shared" si="187"/>
        <v>27</v>
      </c>
      <c r="P246">
        <f t="shared" si="188"/>
        <v>0</v>
      </c>
      <c r="Q246">
        <f t="shared" si="189"/>
        <v>26</v>
      </c>
      <c r="R246">
        <f t="shared" si="190"/>
        <v>2</v>
      </c>
      <c r="S246">
        <f t="shared" si="191"/>
        <v>1</v>
      </c>
      <c r="T246">
        <f t="shared" si="192"/>
        <v>0</v>
      </c>
      <c r="U246">
        <f t="shared" si="193"/>
        <v>0.18626300000000001</v>
      </c>
      <c r="V246">
        <f t="shared" si="194"/>
        <v>0.15862000000000001</v>
      </c>
      <c r="W246">
        <f t="shared" si="195"/>
        <v>0</v>
      </c>
      <c r="X246">
        <f t="shared" si="196"/>
        <v>4</v>
      </c>
      <c r="Y246">
        <f t="shared" si="197"/>
        <v>2</v>
      </c>
      <c r="AA246">
        <v>50256141</v>
      </c>
      <c r="AB246">
        <f t="shared" si="198"/>
        <v>3511.5</v>
      </c>
      <c r="AC246">
        <f t="shared" si="199"/>
        <v>15.8</v>
      </c>
      <c r="AD246">
        <f t="shared" si="224"/>
        <v>3336.5</v>
      </c>
      <c r="AE246">
        <f t="shared" si="225"/>
        <v>273.60000000000002</v>
      </c>
      <c r="AF246">
        <f t="shared" si="226"/>
        <v>159.19999999999999</v>
      </c>
      <c r="AG246">
        <f t="shared" si="200"/>
        <v>0</v>
      </c>
      <c r="AH246">
        <f t="shared" si="201"/>
        <v>24.19</v>
      </c>
      <c r="AI246">
        <f t="shared" si="202"/>
        <v>20.6</v>
      </c>
      <c r="AJ246">
        <f t="shared" si="203"/>
        <v>0</v>
      </c>
      <c r="AK246">
        <v>3511.43</v>
      </c>
      <c r="AL246">
        <v>15.82</v>
      </c>
      <c r="AM246">
        <v>3336.44</v>
      </c>
      <c r="AN246">
        <v>273.57</v>
      </c>
      <c r="AO246">
        <v>159.16999999999999</v>
      </c>
      <c r="AP246">
        <v>0</v>
      </c>
      <c r="AQ246">
        <v>24.19</v>
      </c>
      <c r="AR246">
        <v>20.6</v>
      </c>
      <c r="AS246">
        <v>0</v>
      </c>
      <c r="AT246">
        <v>142</v>
      </c>
      <c r="AU246">
        <v>81</v>
      </c>
      <c r="AV246">
        <v>1</v>
      </c>
      <c r="AW246">
        <v>1</v>
      </c>
      <c r="AZ246">
        <v>1</v>
      </c>
      <c r="BA246">
        <v>1</v>
      </c>
      <c r="BB246">
        <v>1</v>
      </c>
      <c r="BC246">
        <v>1</v>
      </c>
      <c r="BD246" t="s">
        <v>3</v>
      </c>
      <c r="BE246" t="s">
        <v>3</v>
      </c>
      <c r="BF246" t="s">
        <v>3</v>
      </c>
      <c r="BG246" t="s">
        <v>3</v>
      </c>
      <c r="BH246">
        <v>0</v>
      </c>
      <c r="BI246">
        <v>1</v>
      </c>
      <c r="BJ246" t="s">
        <v>188</v>
      </c>
      <c r="BM246">
        <v>27001</v>
      </c>
      <c r="BN246">
        <v>0</v>
      </c>
      <c r="BO246" t="s">
        <v>3</v>
      </c>
      <c r="BP246">
        <v>0</v>
      </c>
      <c r="BQ246">
        <v>2</v>
      </c>
      <c r="BR246">
        <v>0</v>
      </c>
      <c r="BS246">
        <v>1</v>
      </c>
      <c r="BT246">
        <v>1</v>
      </c>
      <c r="BU246">
        <v>1</v>
      </c>
      <c r="BV246">
        <v>1</v>
      </c>
      <c r="BW246">
        <v>1</v>
      </c>
      <c r="BX246">
        <v>1</v>
      </c>
      <c r="BY246" t="s">
        <v>3</v>
      </c>
      <c r="BZ246">
        <v>142</v>
      </c>
      <c r="CA246">
        <v>95</v>
      </c>
      <c r="CE246">
        <v>0</v>
      </c>
      <c r="CF246">
        <v>0</v>
      </c>
      <c r="CG246">
        <v>0</v>
      </c>
      <c r="CM246">
        <v>0</v>
      </c>
      <c r="CN246" t="s">
        <v>3</v>
      </c>
      <c r="CO246">
        <v>0</v>
      </c>
      <c r="CP246">
        <f t="shared" si="204"/>
        <v>27</v>
      </c>
      <c r="CQ246">
        <f t="shared" si="205"/>
        <v>15.8</v>
      </c>
      <c r="CR246">
        <f t="shared" si="206"/>
        <v>3336.5</v>
      </c>
      <c r="CS246">
        <f t="shared" si="207"/>
        <v>273.60000000000002</v>
      </c>
      <c r="CT246">
        <f t="shared" si="208"/>
        <v>159.19999999999999</v>
      </c>
      <c r="CU246">
        <f t="shared" si="209"/>
        <v>0</v>
      </c>
      <c r="CV246">
        <f t="shared" si="210"/>
        <v>24.19</v>
      </c>
      <c r="CW246">
        <f t="shared" si="211"/>
        <v>20.6</v>
      </c>
      <c r="CX246">
        <f t="shared" si="212"/>
        <v>0</v>
      </c>
      <c r="CY246">
        <f t="shared" si="213"/>
        <v>4.26</v>
      </c>
      <c r="CZ246">
        <f t="shared" si="214"/>
        <v>2.4300000000000002</v>
      </c>
      <c r="DC246" t="s">
        <v>3</v>
      </c>
      <c r="DD246" t="s">
        <v>3</v>
      </c>
      <c r="DE246" t="s">
        <v>3</v>
      </c>
      <c r="DF246" t="s">
        <v>3</v>
      </c>
      <c r="DG246" t="s">
        <v>3</v>
      </c>
      <c r="DH246" t="s">
        <v>3</v>
      </c>
      <c r="DI246" t="s">
        <v>3</v>
      </c>
      <c r="DJ246" t="s">
        <v>3</v>
      </c>
      <c r="DK246" t="s">
        <v>3</v>
      </c>
      <c r="DL246" t="s">
        <v>3</v>
      </c>
      <c r="DM246" t="s">
        <v>3</v>
      </c>
      <c r="DN246">
        <v>0</v>
      </c>
      <c r="DO246">
        <v>0</v>
      </c>
      <c r="DP246">
        <v>1</v>
      </c>
      <c r="DQ246">
        <v>1</v>
      </c>
      <c r="DU246">
        <v>1013</v>
      </c>
      <c r="DV246" t="s">
        <v>187</v>
      </c>
      <c r="DW246" t="s">
        <v>187</v>
      </c>
      <c r="DX246">
        <v>1</v>
      </c>
      <c r="EE246">
        <v>48752256</v>
      </c>
      <c r="EF246">
        <v>2</v>
      </c>
      <c r="EG246" t="s">
        <v>37</v>
      </c>
      <c r="EH246">
        <v>0</v>
      </c>
      <c r="EI246" t="s">
        <v>3</v>
      </c>
      <c r="EJ246">
        <v>1</v>
      </c>
      <c r="EK246">
        <v>27001</v>
      </c>
      <c r="EL246" t="s">
        <v>87</v>
      </c>
      <c r="EM246" t="s">
        <v>88</v>
      </c>
      <c r="EO246" t="s">
        <v>3</v>
      </c>
      <c r="EQ246">
        <v>131072</v>
      </c>
      <c r="ER246">
        <v>3511.43</v>
      </c>
      <c r="ES246">
        <v>15.82</v>
      </c>
      <c r="ET246">
        <v>3336.44</v>
      </c>
      <c r="EU246">
        <v>273.57</v>
      </c>
      <c r="EV246">
        <v>159.16999999999999</v>
      </c>
      <c r="EW246">
        <v>24.19</v>
      </c>
      <c r="EX246">
        <v>20.6</v>
      </c>
      <c r="EY246">
        <v>0</v>
      </c>
      <c r="FQ246">
        <v>0</v>
      </c>
      <c r="FR246">
        <f t="shared" si="215"/>
        <v>0</v>
      </c>
      <c r="FS246">
        <v>0</v>
      </c>
      <c r="FU246" t="s">
        <v>40</v>
      </c>
      <c r="FX246">
        <v>142</v>
      </c>
      <c r="FY246">
        <v>80.75</v>
      </c>
      <c r="GA246" t="s">
        <v>3</v>
      </c>
      <c r="GD246">
        <v>1</v>
      </c>
      <c r="GF246">
        <v>-2049045877</v>
      </c>
      <c r="GG246">
        <v>2</v>
      </c>
      <c r="GH246">
        <v>1</v>
      </c>
      <c r="GI246">
        <v>-2</v>
      </c>
      <c r="GJ246">
        <v>0</v>
      </c>
      <c r="GK246">
        <v>0</v>
      </c>
      <c r="GL246">
        <f t="shared" si="216"/>
        <v>0</v>
      </c>
      <c r="GM246">
        <f t="shared" si="217"/>
        <v>33</v>
      </c>
      <c r="GN246">
        <f t="shared" si="218"/>
        <v>33</v>
      </c>
      <c r="GO246">
        <f t="shared" si="219"/>
        <v>0</v>
      </c>
      <c r="GP246">
        <f t="shared" si="220"/>
        <v>0</v>
      </c>
      <c r="GR246">
        <v>0</v>
      </c>
      <c r="GS246">
        <v>3</v>
      </c>
      <c r="GT246">
        <v>0</v>
      </c>
      <c r="GU246" t="s">
        <v>3</v>
      </c>
      <c r="GV246">
        <f t="shared" si="221"/>
        <v>0</v>
      </c>
      <c r="GW246">
        <v>1</v>
      </c>
      <c r="GX246">
        <f t="shared" si="222"/>
        <v>0</v>
      </c>
      <c r="HA246">
        <v>0</v>
      </c>
      <c r="HB246">
        <v>0</v>
      </c>
      <c r="HC246">
        <f t="shared" si="223"/>
        <v>0</v>
      </c>
      <c r="IK246">
        <v>0</v>
      </c>
    </row>
    <row r="247" spans="1:245" x14ac:dyDescent="0.2">
      <c r="A247">
        <v>18</v>
      </c>
      <c r="B247">
        <v>1</v>
      </c>
      <c r="C247">
        <v>171</v>
      </c>
      <c r="E247" t="s">
        <v>351</v>
      </c>
      <c r="F247" t="s">
        <v>190</v>
      </c>
      <c r="G247" t="s">
        <v>191</v>
      </c>
      <c r="H247" t="s">
        <v>192</v>
      </c>
      <c r="I247">
        <f>I246*J247</f>
        <v>0.97019999999999995</v>
      </c>
      <c r="J247">
        <v>125.99999999999999</v>
      </c>
      <c r="O247">
        <f t="shared" si="187"/>
        <v>123</v>
      </c>
      <c r="P247">
        <f t="shared" si="188"/>
        <v>123</v>
      </c>
      <c r="Q247">
        <f t="shared" si="189"/>
        <v>0</v>
      </c>
      <c r="R247">
        <f t="shared" si="190"/>
        <v>0</v>
      </c>
      <c r="S247">
        <f t="shared" si="191"/>
        <v>0</v>
      </c>
      <c r="T247">
        <f t="shared" si="192"/>
        <v>0</v>
      </c>
      <c r="U247">
        <f t="shared" si="193"/>
        <v>0</v>
      </c>
      <c r="V247">
        <f t="shared" si="194"/>
        <v>0</v>
      </c>
      <c r="W247">
        <f t="shared" si="195"/>
        <v>0</v>
      </c>
      <c r="X247">
        <f t="shared" si="196"/>
        <v>0</v>
      </c>
      <c r="Y247">
        <f t="shared" si="197"/>
        <v>0</v>
      </c>
      <c r="AA247">
        <v>50256141</v>
      </c>
      <c r="AB247">
        <f t="shared" si="198"/>
        <v>127.2</v>
      </c>
      <c r="AC247">
        <f t="shared" si="199"/>
        <v>127.2</v>
      </c>
      <c r="AD247">
        <f t="shared" si="224"/>
        <v>0</v>
      </c>
      <c r="AE247">
        <f t="shared" si="225"/>
        <v>0</v>
      </c>
      <c r="AF247">
        <f t="shared" si="226"/>
        <v>0</v>
      </c>
      <c r="AG247">
        <f t="shared" si="200"/>
        <v>0</v>
      </c>
      <c r="AH247">
        <f t="shared" si="201"/>
        <v>0</v>
      </c>
      <c r="AI247">
        <f t="shared" si="202"/>
        <v>0</v>
      </c>
      <c r="AJ247">
        <f t="shared" si="203"/>
        <v>0</v>
      </c>
      <c r="AK247">
        <v>127.2</v>
      </c>
      <c r="AL247">
        <v>127.2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142</v>
      </c>
      <c r="AU247">
        <v>81</v>
      </c>
      <c r="AV247">
        <v>1</v>
      </c>
      <c r="AW247">
        <v>1</v>
      </c>
      <c r="AZ247">
        <v>1</v>
      </c>
      <c r="BA247">
        <v>1</v>
      </c>
      <c r="BB247">
        <v>1</v>
      </c>
      <c r="BC247">
        <v>1</v>
      </c>
      <c r="BD247" t="s">
        <v>3</v>
      </c>
      <c r="BE247" t="s">
        <v>3</v>
      </c>
      <c r="BF247" t="s">
        <v>3</v>
      </c>
      <c r="BG247" t="s">
        <v>3</v>
      </c>
      <c r="BH247">
        <v>3</v>
      </c>
      <c r="BI247">
        <v>1</v>
      </c>
      <c r="BJ247" t="s">
        <v>193</v>
      </c>
      <c r="BM247">
        <v>27001</v>
      </c>
      <c r="BN247">
        <v>0</v>
      </c>
      <c r="BO247" t="s">
        <v>3</v>
      </c>
      <c r="BP247">
        <v>0</v>
      </c>
      <c r="BQ247">
        <v>2</v>
      </c>
      <c r="BR247">
        <v>0</v>
      </c>
      <c r="BS247">
        <v>1</v>
      </c>
      <c r="BT247">
        <v>1</v>
      </c>
      <c r="BU247">
        <v>1</v>
      </c>
      <c r="BV247">
        <v>1</v>
      </c>
      <c r="BW247">
        <v>1</v>
      </c>
      <c r="BX247">
        <v>1</v>
      </c>
      <c r="BY247" t="s">
        <v>3</v>
      </c>
      <c r="BZ247">
        <v>142</v>
      </c>
      <c r="CA247">
        <v>95</v>
      </c>
      <c r="CE247">
        <v>0</v>
      </c>
      <c r="CF247">
        <v>0</v>
      </c>
      <c r="CG247">
        <v>0</v>
      </c>
      <c r="CM247">
        <v>0</v>
      </c>
      <c r="CN247" t="s">
        <v>3</v>
      </c>
      <c r="CO247">
        <v>0</v>
      </c>
      <c r="CP247">
        <f t="shared" si="204"/>
        <v>123</v>
      </c>
      <c r="CQ247">
        <f t="shared" si="205"/>
        <v>127.2</v>
      </c>
      <c r="CR247">
        <f t="shared" si="206"/>
        <v>0</v>
      </c>
      <c r="CS247">
        <f t="shared" si="207"/>
        <v>0</v>
      </c>
      <c r="CT247">
        <f t="shared" si="208"/>
        <v>0</v>
      </c>
      <c r="CU247">
        <f t="shared" si="209"/>
        <v>0</v>
      </c>
      <c r="CV247">
        <f t="shared" si="210"/>
        <v>0</v>
      </c>
      <c r="CW247">
        <f t="shared" si="211"/>
        <v>0</v>
      </c>
      <c r="CX247">
        <f t="shared" si="212"/>
        <v>0</v>
      </c>
      <c r="CY247">
        <f t="shared" si="213"/>
        <v>0</v>
      </c>
      <c r="CZ247">
        <f t="shared" si="214"/>
        <v>0</v>
      </c>
      <c r="DC247" t="s">
        <v>3</v>
      </c>
      <c r="DD247" t="s">
        <v>3</v>
      </c>
      <c r="DE247" t="s">
        <v>3</v>
      </c>
      <c r="DF247" t="s">
        <v>3</v>
      </c>
      <c r="DG247" t="s">
        <v>3</v>
      </c>
      <c r="DH247" t="s">
        <v>3</v>
      </c>
      <c r="DI247" t="s">
        <v>3</v>
      </c>
      <c r="DJ247" t="s">
        <v>3</v>
      </c>
      <c r="DK247" t="s">
        <v>3</v>
      </c>
      <c r="DL247" t="s">
        <v>3</v>
      </c>
      <c r="DM247" t="s">
        <v>3</v>
      </c>
      <c r="DN247">
        <v>0</v>
      </c>
      <c r="DO247">
        <v>0</v>
      </c>
      <c r="DP247">
        <v>1</v>
      </c>
      <c r="DQ247">
        <v>1</v>
      </c>
      <c r="DU247">
        <v>1007</v>
      </c>
      <c r="DV247" t="s">
        <v>192</v>
      </c>
      <c r="DW247" t="s">
        <v>192</v>
      </c>
      <c r="DX247">
        <v>1</v>
      </c>
      <c r="EE247">
        <v>48752256</v>
      </c>
      <c r="EF247">
        <v>2</v>
      </c>
      <c r="EG247" t="s">
        <v>37</v>
      </c>
      <c r="EH247">
        <v>0</v>
      </c>
      <c r="EI247" t="s">
        <v>3</v>
      </c>
      <c r="EJ247">
        <v>1</v>
      </c>
      <c r="EK247">
        <v>27001</v>
      </c>
      <c r="EL247" t="s">
        <v>87</v>
      </c>
      <c r="EM247" t="s">
        <v>88</v>
      </c>
      <c r="EO247" t="s">
        <v>3</v>
      </c>
      <c r="EQ247">
        <v>0</v>
      </c>
      <c r="ER247">
        <v>127.2</v>
      </c>
      <c r="ES247">
        <v>127.2</v>
      </c>
      <c r="ET247">
        <v>0</v>
      </c>
      <c r="EU247">
        <v>0</v>
      </c>
      <c r="EV247">
        <v>0</v>
      </c>
      <c r="EW247">
        <v>0</v>
      </c>
      <c r="EX247">
        <v>0</v>
      </c>
      <c r="FQ247">
        <v>0</v>
      </c>
      <c r="FR247">
        <f t="shared" si="215"/>
        <v>0</v>
      </c>
      <c r="FS247">
        <v>0</v>
      </c>
      <c r="FU247" t="s">
        <v>40</v>
      </c>
      <c r="FX247">
        <v>142</v>
      </c>
      <c r="FY247">
        <v>80.75</v>
      </c>
      <c r="GA247" t="s">
        <v>3</v>
      </c>
      <c r="GD247">
        <v>1</v>
      </c>
      <c r="GF247">
        <v>1276216311</v>
      </c>
      <c r="GG247">
        <v>2</v>
      </c>
      <c r="GH247">
        <v>1</v>
      </c>
      <c r="GI247">
        <v>-2</v>
      </c>
      <c r="GJ247">
        <v>0</v>
      </c>
      <c r="GK247">
        <v>0</v>
      </c>
      <c r="GL247">
        <f t="shared" si="216"/>
        <v>0</v>
      </c>
      <c r="GM247">
        <f t="shared" si="217"/>
        <v>123</v>
      </c>
      <c r="GN247">
        <f t="shared" si="218"/>
        <v>123</v>
      </c>
      <c r="GO247">
        <f t="shared" si="219"/>
        <v>0</v>
      </c>
      <c r="GP247">
        <f t="shared" si="220"/>
        <v>0</v>
      </c>
      <c r="GR247">
        <v>0</v>
      </c>
      <c r="GS247">
        <v>3</v>
      </c>
      <c r="GT247">
        <v>0</v>
      </c>
      <c r="GU247" t="s">
        <v>3</v>
      </c>
      <c r="GV247">
        <f t="shared" si="221"/>
        <v>0</v>
      </c>
      <c r="GW247">
        <v>1</v>
      </c>
      <c r="GX247">
        <f t="shared" si="222"/>
        <v>0</v>
      </c>
      <c r="HA247">
        <v>0</v>
      </c>
      <c r="HB247">
        <v>0</v>
      </c>
      <c r="HC247">
        <f t="shared" si="223"/>
        <v>0</v>
      </c>
      <c r="IK247">
        <v>0</v>
      </c>
    </row>
    <row r="248" spans="1:245" x14ac:dyDescent="0.2">
      <c r="A248">
        <v>17</v>
      </c>
      <c r="B248">
        <v>1</v>
      </c>
      <c r="C248">
        <f>ROW(SmtRes!A183)</f>
        <v>183</v>
      </c>
      <c r="D248">
        <f>ROW(EtalonRes!A178)</f>
        <v>178</v>
      </c>
      <c r="E248" t="s">
        <v>352</v>
      </c>
      <c r="F248" t="s">
        <v>195</v>
      </c>
      <c r="G248" t="s">
        <v>196</v>
      </c>
      <c r="H248" t="s">
        <v>197</v>
      </c>
      <c r="I248">
        <f>ROUND(51/100,4)</f>
        <v>0.51</v>
      </c>
      <c r="J248">
        <v>0</v>
      </c>
      <c r="O248">
        <f t="shared" si="187"/>
        <v>2053</v>
      </c>
      <c r="P248">
        <f t="shared" si="188"/>
        <v>1746</v>
      </c>
      <c r="Q248">
        <f t="shared" si="189"/>
        <v>40</v>
      </c>
      <c r="R248">
        <f t="shared" si="190"/>
        <v>5</v>
      </c>
      <c r="S248">
        <f t="shared" si="191"/>
        <v>267</v>
      </c>
      <c r="T248">
        <f t="shared" si="192"/>
        <v>0</v>
      </c>
      <c r="U248">
        <f t="shared" si="193"/>
        <v>38.800800000000002</v>
      </c>
      <c r="V248">
        <f t="shared" si="194"/>
        <v>0.34680000000000005</v>
      </c>
      <c r="W248">
        <f t="shared" si="195"/>
        <v>0</v>
      </c>
      <c r="X248">
        <f t="shared" si="196"/>
        <v>386</v>
      </c>
      <c r="Y248">
        <f t="shared" si="197"/>
        <v>220</v>
      </c>
      <c r="AA248">
        <v>50256141</v>
      </c>
      <c r="AB248">
        <f t="shared" si="198"/>
        <v>4027.2</v>
      </c>
      <c r="AC248">
        <f t="shared" si="199"/>
        <v>3424.4</v>
      </c>
      <c r="AD248">
        <f t="shared" si="224"/>
        <v>79.400000000000006</v>
      </c>
      <c r="AE248">
        <f t="shared" si="225"/>
        <v>9</v>
      </c>
      <c r="AF248">
        <f t="shared" si="226"/>
        <v>523.4</v>
      </c>
      <c r="AG248">
        <f t="shared" si="200"/>
        <v>0</v>
      </c>
      <c r="AH248">
        <f t="shared" si="201"/>
        <v>76.08</v>
      </c>
      <c r="AI248">
        <f t="shared" si="202"/>
        <v>0.68</v>
      </c>
      <c r="AJ248">
        <f t="shared" si="203"/>
        <v>0</v>
      </c>
      <c r="AK248">
        <v>4027.26</v>
      </c>
      <c r="AL248">
        <v>3424.38</v>
      </c>
      <c r="AM248">
        <v>79.45</v>
      </c>
      <c r="AN248">
        <v>9.02</v>
      </c>
      <c r="AO248">
        <v>523.42999999999995</v>
      </c>
      <c r="AP248">
        <v>0</v>
      </c>
      <c r="AQ248">
        <v>76.08</v>
      </c>
      <c r="AR248">
        <v>0.68</v>
      </c>
      <c r="AS248">
        <v>0</v>
      </c>
      <c r="AT248">
        <v>142</v>
      </c>
      <c r="AU248">
        <v>81</v>
      </c>
      <c r="AV248">
        <v>1</v>
      </c>
      <c r="AW248">
        <v>1</v>
      </c>
      <c r="AZ248">
        <v>1</v>
      </c>
      <c r="BA248">
        <v>1</v>
      </c>
      <c r="BB248">
        <v>1</v>
      </c>
      <c r="BC248">
        <v>1</v>
      </c>
      <c r="BD248" t="s">
        <v>3</v>
      </c>
      <c r="BE248" t="s">
        <v>3</v>
      </c>
      <c r="BF248" t="s">
        <v>3</v>
      </c>
      <c r="BG248" t="s">
        <v>3</v>
      </c>
      <c r="BH248">
        <v>0</v>
      </c>
      <c r="BI248">
        <v>1</v>
      </c>
      <c r="BJ248" t="s">
        <v>198</v>
      </c>
      <c r="BM248">
        <v>27001</v>
      </c>
      <c r="BN248">
        <v>0</v>
      </c>
      <c r="BO248" t="s">
        <v>3</v>
      </c>
      <c r="BP248">
        <v>0</v>
      </c>
      <c r="BQ248">
        <v>2</v>
      </c>
      <c r="BR248">
        <v>0</v>
      </c>
      <c r="BS248">
        <v>1</v>
      </c>
      <c r="BT248">
        <v>1</v>
      </c>
      <c r="BU248">
        <v>1</v>
      </c>
      <c r="BV248">
        <v>1</v>
      </c>
      <c r="BW248">
        <v>1</v>
      </c>
      <c r="BX248">
        <v>1</v>
      </c>
      <c r="BY248" t="s">
        <v>3</v>
      </c>
      <c r="BZ248">
        <v>142</v>
      </c>
      <c r="CA248">
        <v>95</v>
      </c>
      <c r="CE248">
        <v>0</v>
      </c>
      <c r="CF248">
        <v>0</v>
      </c>
      <c r="CG248">
        <v>0</v>
      </c>
      <c r="CM248">
        <v>0</v>
      </c>
      <c r="CN248" t="s">
        <v>3</v>
      </c>
      <c r="CO248">
        <v>0</v>
      </c>
      <c r="CP248">
        <f t="shared" si="204"/>
        <v>2053</v>
      </c>
      <c r="CQ248">
        <f t="shared" si="205"/>
        <v>3424.4</v>
      </c>
      <c r="CR248">
        <f t="shared" si="206"/>
        <v>79.400000000000006</v>
      </c>
      <c r="CS248">
        <f t="shared" si="207"/>
        <v>9</v>
      </c>
      <c r="CT248">
        <f t="shared" si="208"/>
        <v>523.4</v>
      </c>
      <c r="CU248">
        <f t="shared" si="209"/>
        <v>0</v>
      </c>
      <c r="CV248">
        <f t="shared" si="210"/>
        <v>76.08</v>
      </c>
      <c r="CW248">
        <f t="shared" si="211"/>
        <v>0.68</v>
      </c>
      <c r="CX248">
        <f t="shared" si="212"/>
        <v>0</v>
      </c>
      <c r="CY248">
        <f t="shared" si="213"/>
        <v>386.24</v>
      </c>
      <c r="CZ248">
        <f t="shared" si="214"/>
        <v>220.32</v>
      </c>
      <c r="DC248" t="s">
        <v>3</v>
      </c>
      <c r="DD248" t="s">
        <v>3</v>
      </c>
      <c r="DE248" t="s">
        <v>3</v>
      </c>
      <c r="DF248" t="s">
        <v>3</v>
      </c>
      <c r="DG248" t="s">
        <v>3</v>
      </c>
      <c r="DH248" t="s">
        <v>3</v>
      </c>
      <c r="DI248" t="s">
        <v>3</v>
      </c>
      <c r="DJ248" t="s">
        <v>3</v>
      </c>
      <c r="DK248" t="s">
        <v>3</v>
      </c>
      <c r="DL248" t="s">
        <v>3</v>
      </c>
      <c r="DM248" t="s">
        <v>3</v>
      </c>
      <c r="DN248">
        <v>0</v>
      </c>
      <c r="DO248">
        <v>0</v>
      </c>
      <c r="DP248">
        <v>1</v>
      </c>
      <c r="DQ248">
        <v>1</v>
      </c>
      <c r="DU248">
        <v>1013</v>
      </c>
      <c r="DV248" t="s">
        <v>197</v>
      </c>
      <c r="DW248" t="s">
        <v>197</v>
      </c>
      <c r="DX248">
        <v>1</v>
      </c>
      <c r="EE248">
        <v>48752256</v>
      </c>
      <c r="EF248">
        <v>2</v>
      </c>
      <c r="EG248" t="s">
        <v>37</v>
      </c>
      <c r="EH248">
        <v>0</v>
      </c>
      <c r="EI248" t="s">
        <v>3</v>
      </c>
      <c r="EJ248">
        <v>1</v>
      </c>
      <c r="EK248">
        <v>27001</v>
      </c>
      <c r="EL248" t="s">
        <v>87</v>
      </c>
      <c r="EM248" t="s">
        <v>88</v>
      </c>
      <c r="EO248" t="s">
        <v>3</v>
      </c>
      <c r="EQ248">
        <v>131072</v>
      </c>
      <c r="ER248">
        <v>4027.26</v>
      </c>
      <c r="ES248">
        <v>3424.38</v>
      </c>
      <c r="ET248">
        <v>79.45</v>
      </c>
      <c r="EU248">
        <v>9.02</v>
      </c>
      <c r="EV248">
        <v>523.42999999999995</v>
      </c>
      <c r="EW248">
        <v>76.08</v>
      </c>
      <c r="EX248">
        <v>0.68</v>
      </c>
      <c r="EY248">
        <v>0</v>
      </c>
      <c r="FQ248">
        <v>0</v>
      </c>
      <c r="FR248">
        <f t="shared" si="215"/>
        <v>0</v>
      </c>
      <c r="FS248">
        <v>0</v>
      </c>
      <c r="FU248" t="s">
        <v>40</v>
      </c>
      <c r="FX248">
        <v>142</v>
      </c>
      <c r="FY248">
        <v>80.75</v>
      </c>
      <c r="GA248" t="s">
        <v>3</v>
      </c>
      <c r="GD248">
        <v>1</v>
      </c>
      <c r="GF248">
        <v>625015884</v>
      </c>
      <c r="GG248">
        <v>2</v>
      </c>
      <c r="GH248">
        <v>1</v>
      </c>
      <c r="GI248">
        <v>-2</v>
      </c>
      <c r="GJ248">
        <v>0</v>
      </c>
      <c r="GK248">
        <v>0</v>
      </c>
      <c r="GL248">
        <f t="shared" si="216"/>
        <v>0</v>
      </c>
      <c r="GM248">
        <f t="shared" si="217"/>
        <v>2659</v>
      </c>
      <c r="GN248">
        <f t="shared" si="218"/>
        <v>2659</v>
      </c>
      <c r="GO248">
        <f t="shared" si="219"/>
        <v>0</v>
      </c>
      <c r="GP248">
        <f t="shared" si="220"/>
        <v>0</v>
      </c>
      <c r="GR248">
        <v>0</v>
      </c>
      <c r="GS248">
        <v>3</v>
      </c>
      <c r="GT248">
        <v>0</v>
      </c>
      <c r="GU248" t="s">
        <v>3</v>
      </c>
      <c r="GV248">
        <f t="shared" si="221"/>
        <v>0</v>
      </c>
      <c r="GW248">
        <v>1</v>
      </c>
      <c r="GX248">
        <f t="shared" si="222"/>
        <v>0</v>
      </c>
      <c r="HA248">
        <v>0</v>
      </c>
      <c r="HB248">
        <v>0</v>
      </c>
      <c r="HC248">
        <f t="shared" si="223"/>
        <v>0</v>
      </c>
      <c r="IK248">
        <v>0</v>
      </c>
    </row>
    <row r="249" spans="1:245" x14ac:dyDescent="0.2">
      <c r="A249">
        <v>18</v>
      </c>
      <c r="B249">
        <v>1</v>
      </c>
      <c r="C249">
        <v>183</v>
      </c>
      <c r="E249" t="s">
        <v>353</v>
      </c>
      <c r="F249" t="s">
        <v>200</v>
      </c>
      <c r="G249" t="s">
        <v>201</v>
      </c>
      <c r="H249" t="s">
        <v>202</v>
      </c>
      <c r="I249">
        <f>I248*J249</f>
        <v>51</v>
      </c>
      <c r="J249">
        <v>100</v>
      </c>
      <c r="O249">
        <f t="shared" si="187"/>
        <v>1056</v>
      </c>
      <c r="P249">
        <f t="shared" si="188"/>
        <v>1056</v>
      </c>
      <c r="Q249">
        <f t="shared" si="189"/>
        <v>0</v>
      </c>
      <c r="R249">
        <f t="shared" si="190"/>
        <v>0</v>
      </c>
      <c r="S249">
        <f t="shared" si="191"/>
        <v>0</v>
      </c>
      <c r="T249">
        <f t="shared" si="192"/>
        <v>0</v>
      </c>
      <c r="U249">
        <f t="shared" si="193"/>
        <v>0</v>
      </c>
      <c r="V249">
        <f t="shared" si="194"/>
        <v>0</v>
      </c>
      <c r="W249">
        <f t="shared" si="195"/>
        <v>0</v>
      </c>
      <c r="X249">
        <f t="shared" si="196"/>
        <v>0</v>
      </c>
      <c r="Y249">
        <f t="shared" si="197"/>
        <v>0</v>
      </c>
      <c r="AA249">
        <v>50256141</v>
      </c>
      <c r="AB249">
        <f t="shared" si="198"/>
        <v>20.7</v>
      </c>
      <c r="AC249">
        <f t="shared" si="199"/>
        <v>20.7</v>
      </c>
      <c r="AD249">
        <f t="shared" si="224"/>
        <v>0</v>
      </c>
      <c r="AE249">
        <f t="shared" si="225"/>
        <v>0</v>
      </c>
      <c r="AF249">
        <f t="shared" si="226"/>
        <v>0</v>
      </c>
      <c r="AG249">
        <f t="shared" si="200"/>
        <v>0</v>
      </c>
      <c r="AH249">
        <f t="shared" si="201"/>
        <v>0</v>
      </c>
      <c r="AI249">
        <f t="shared" si="202"/>
        <v>0</v>
      </c>
      <c r="AJ249">
        <f t="shared" si="203"/>
        <v>0</v>
      </c>
      <c r="AK249">
        <v>20.71</v>
      </c>
      <c r="AL249">
        <v>20.71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142</v>
      </c>
      <c r="AU249">
        <v>81</v>
      </c>
      <c r="AV249">
        <v>1</v>
      </c>
      <c r="AW249">
        <v>1</v>
      </c>
      <c r="AZ249">
        <v>1</v>
      </c>
      <c r="BA249">
        <v>1</v>
      </c>
      <c r="BB249">
        <v>1</v>
      </c>
      <c r="BC249">
        <v>1</v>
      </c>
      <c r="BD249" t="s">
        <v>3</v>
      </c>
      <c r="BE249" t="s">
        <v>3</v>
      </c>
      <c r="BF249" t="s">
        <v>3</v>
      </c>
      <c r="BG249" t="s">
        <v>3</v>
      </c>
      <c r="BH249">
        <v>3</v>
      </c>
      <c r="BI249">
        <v>1</v>
      </c>
      <c r="BJ249" t="s">
        <v>203</v>
      </c>
      <c r="BM249">
        <v>27001</v>
      </c>
      <c r="BN249">
        <v>0</v>
      </c>
      <c r="BO249" t="s">
        <v>3</v>
      </c>
      <c r="BP249">
        <v>0</v>
      </c>
      <c r="BQ249">
        <v>2</v>
      </c>
      <c r="BR249">
        <v>0</v>
      </c>
      <c r="BS249">
        <v>1</v>
      </c>
      <c r="BT249">
        <v>1</v>
      </c>
      <c r="BU249">
        <v>1</v>
      </c>
      <c r="BV249">
        <v>1</v>
      </c>
      <c r="BW249">
        <v>1</v>
      </c>
      <c r="BX249">
        <v>1</v>
      </c>
      <c r="BY249" t="s">
        <v>3</v>
      </c>
      <c r="BZ249">
        <v>142</v>
      </c>
      <c r="CA249">
        <v>95</v>
      </c>
      <c r="CE249">
        <v>0</v>
      </c>
      <c r="CF249">
        <v>0</v>
      </c>
      <c r="CG249">
        <v>0</v>
      </c>
      <c r="CM249">
        <v>0</v>
      </c>
      <c r="CN249" t="s">
        <v>3</v>
      </c>
      <c r="CO249">
        <v>0</v>
      </c>
      <c r="CP249">
        <f t="shared" si="204"/>
        <v>1056</v>
      </c>
      <c r="CQ249">
        <f t="shared" si="205"/>
        <v>20.7</v>
      </c>
      <c r="CR249">
        <f t="shared" si="206"/>
        <v>0</v>
      </c>
      <c r="CS249">
        <f t="shared" si="207"/>
        <v>0</v>
      </c>
      <c r="CT249">
        <f t="shared" si="208"/>
        <v>0</v>
      </c>
      <c r="CU249">
        <f t="shared" si="209"/>
        <v>0</v>
      </c>
      <c r="CV249">
        <f t="shared" si="210"/>
        <v>0</v>
      </c>
      <c r="CW249">
        <f t="shared" si="211"/>
        <v>0</v>
      </c>
      <c r="CX249">
        <f t="shared" si="212"/>
        <v>0</v>
      </c>
      <c r="CY249">
        <f t="shared" si="213"/>
        <v>0</v>
      </c>
      <c r="CZ249">
        <f t="shared" si="214"/>
        <v>0</v>
      </c>
      <c r="DC249" t="s">
        <v>3</v>
      </c>
      <c r="DD249" t="s">
        <v>3</v>
      </c>
      <c r="DE249" t="s">
        <v>3</v>
      </c>
      <c r="DF249" t="s">
        <v>3</v>
      </c>
      <c r="DG249" t="s">
        <v>3</v>
      </c>
      <c r="DH249" t="s">
        <v>3</v>
      </c>
      <c r="DI249" t="s">
        <v>3</v>
      </c>
      <c r="DJ249" t="s">
        <v>3</v>
      </c>
      <c r="DK249" t="s">
        <v>3</v>
      </c>
      <c r="DL249" t="s">
        <v>3</v>
      </c>
      <c r="DM249" t="s">
        <v>3</v>
      </c>
      <c r="DN249">
        <v>0</v>
      </c>
      <c r="DO249">
        <v>0</v>
      </c>
      <c r="DP249">
        <v>1</v>
      </c>
      <c r="DQ249">
        <v>1</v>
      </c>
      <c r="DU249">
        <v>1010</v>
      </c>
      <c r="DV249" t="s">
        <v>202</v>
      </c>
      <c r="DW249" t="s">
        <v>202</v>
      </c>
      <c r="DX249">
        <v>1</v>
      </c>
      <c r="EE249">
        <v>48752256</v>
      </c>
      <c r="EF249">
        <v>2</v>
      </c>
      <c r="EG249" t="s">
        <v>37</v>
      </c>
      <c r="EH249">
        <v>0</v>
      </c>
      <c r="EI249" t="s">
        <v>3</v>
      </c>
      <c r="EJ249">
        <v>1</v>
      </c>
      <c r="EK249">
        <v>27001</v>
      </c>
      <c r="EL249" t="s">
        <v>87</v>
      </c>
      <c r="EM249" t="s">
        <v>88</v>
      </c>
      <c r="EO249" t="s">
        <v>3</v>
      </c>
      <c r="EQ249">
        <v>0</v>
      </c>
      <c r="ER249">
        <v>20.71</v>
      </c>
      <c r="ES249">
        <v>20.71</v>
      </c>
      <c r="ET249">
        <v>0</v>
      </c>
      <c r="EU249">
        <v>0</v>
      </c>
      <c r="EV249">
        <v>0</v>
      </c>
      <c r="EW249">
        <v>0</v>
      </c>
      <c r="EX249">
        <v>0</v>
      </c>
      <c r="FQ249">
        <v>0</v>
      </c>
      <c r="FR249">
        <f t="shared" si="215"/>
        <v>0</v>
      </c>
      <c r="FS249">
        <v>0</v>
      </c>
      <c r="FU249" t="s">
        <v>40</v>
      </c>
      <c r="FX249">
        <v>142</v>
      </c>
      <c r="FY249">
        <v>80.75</v>
      </c>
      <c r="GA249" t="s">
        <v>3</v>
      </c>
      <c r="GD249">
        <v>1</v>
      </c>
      <c r="GF249">
        <v>-892694326</v>
      </c>
      <c r="GG249">
        <v>2</v>
      </c>
      <c r="GH249">
        <v>1</v>
      </c>
      <c r="GI249">
        <v>-2</v>
      </c>
      <c r="GJ249">
        <v>0</v>
      </c>
      <c r="GK249">
        <v>0</v>
      </c>
      <c r="GL249">
        <f t="shared" si="216"/>
        <v>0</v>
      </c>
      <c r="GM249">
        <f t="shared" si="217"/>
        <v>1056</v>
      </c>
      <c r="GN249">
        <f t="shared" si="218"/>
        <v>1056</v>
      </c>
      <c r="GO249">
        <f t="shared" si="219"/>
        <v>0</v>
      </c>
      <c r="GP249">
        <f t="shared" si="220"/>
        <v>0</v>
      </c>
      <c r="GR249">
        <v>0</v>
      </c>
      <c r="GS249">
        <v>3</v>
      </c>
      <c r="GT249">
        <v>0</v>
      </c>
      <c r="GU249" t="s">
        <v>3</v>
      </c>
      <c r="GV249">
        <f t="shared" si="221"/>
        <v>0</v>
      </c>
      <c r="GW249">
        <v>1</v>
      </c>
      <c r="GX249">
        <f t="shared" si="222"/>
        <v>0</v>
      </c>
      <c r="HA249">
        <v>0</v>
      </c>
      <c r="HB249">
        <v>0</v>
      </c>
      <c r="HC249">
        <f t="shared" si="223"/>
        <v>0</v>
      </c>
      <c r="IK249">
        <v>0</v>
      </c>
    </row>
    <row r="250" spans="1:245" x14ac:dyDescent="0.2">
      <c r="A250">
        <v>18</v>
      </c>
      <c r="B250">
        <v>1</v>
      </c>
      <c r="C250">
        <v>179</v>
      </c>
      <c r="E250" t="s">
        <v>354</v>
      </c>
      <c r="F250" t="s">
        <v>205</v>
      </c>
      <c r="G250" t="s">
        <v>206</v>
      </c>
      <c r="H250" t="s">
        <v>192</v>
      </c>
      <c r="I250">
        <f>I248*J250</f>
        <v>-3.0089999999999999</v>
      </c>
      <c r="J250">
        <v>-5.8999999999999995</v>
      </c>
      <c r="O250">
        <f t="shared" si="187"/>
        <v>-1656</v>
      </c>
      <c r="P250">
        <f t="shared" si="188"/>
        <v>-1656</v>
      </c>
      <c r="Q250">
        <f t="shared" si="189"/>
        <v>0</v>
      </c>
      <c r="R250">
        <f t="shared" si="190"/>
        <v>0</v>
      </c>
      <c r="S250">
        <f t="shared" si="191"/>
        <v>0</v>
      </c>
      <c r="T250">
        <f t="shared" si="192"/>
        <v>0</v>
      </c>
      <c r="U250">
        <f t="shared" si="193"/>
        <v>0</v>
      </c>
      <c r="V250">
        <f t="shared" si="194"/>
        <v>0</v>
      </c>
      <c r="W250">
        <f t="shared" si="195"/>
        <v>0</v>
      </c>
      <c r="X250">
        <f t="shared" si="196"/>
        <v>0</v>
      </c>
      <c r="Y250">
        <f t="shared" si="197"/>
        <v>0</v>
      </c>
      <c r="AA250">
        <v>50256141</v>
      </c>
      <c r="AB250">
        <f t="shared" si="198"/>
        <v>550.20000000000005</v>
      </c>
      <c r="AC250">
        <f t="shared" si="199"/>
        <v>550.20000000000005</v>
      </c>
      <c r="AD250">
        <f t="shared" si="224"/>
        <v>0</v>
      </c>
      <c r="AE250">
        <f t="shared" si="225"/>
        <v>0</v>
      </c>
      <c r="AF250">
        <f t="shared" si="226"/>
        <v>0</v>
      </c>
      <c r="AG250">
        <f t="shared" si="200"/>
        <v>0</v>
      </c>
      <c r="AH250">
        <f t="shared" si="201"/>
        <v>0</v>
      </c>
      <c r="AI250">
        <f t="shared" si="202"/>
        <v>0</v>
      </c>
      <c r="AJ250">
        <f t="shared" si="203"/>
        <v>0</v>
      </c>
      <c r="AK250">
        <v>550.19000000000005</v>
      </c>
      <c r="AL250">
        <v>550.19000000000005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142</v>
      </c>
      <c r="AU250">
        <v>81</v>
      </c>
      <c r="AV250">
        <v>1</v>
      </c>
      <c r="AW250">
        <v>1</v>
      </c>
      <c r="AZ250">
        <v>1</v>
      </c>
      <c r="BA250">
        <v>1</v>
      </c>
      <c r="BB250">
        <v>1</v>
      </c>
      <c r="BC250">
        <v>1</v>
      </c>
      <c r="BD250" t="s">
        <v>3</v>
      </c>
      <c r="BE250" t="s">
        <v>3</v>
      </c>
      <c r="BF250" t="s">
        <v>3</v>
      </c>
      <c r="BG250" t="s">
        <v>3</v>
      </c>
      <c r="BH250">
        <v>3</v>
      </c>
      <c r="BI250">
        <v>1</v>
      </c>
      <c r="BJ250" t="s">
        <v>207</v>
      </c>
      <c r="BM250">
        <v>27001</v>
      </c>
      <c r="BN250">
        <v>0</v>
      </c>
      <c r="BO250" t="s">
        <v>3</v>
      </c>
      <c r="BP250">
        <v>0</v>
      </c>
      <c r="BQ250">
        <v>2</v>
      </c>
      <c r="BR250">
        <v>1</v>
      </c>
      <c r="BS250">
        <v>1</v>
      </c>
      <c r="BT250">
        <v>1</v>
      </c>
      <c r="BU250">
        <v>1</v>
      </c>
      <c r="BV250">
        <v>1</v>
      </c>
      <c r="BW250">
        <v>1</v>
      </c>
      <c r="BX250">
        <v>1</v>
      </c>
      <c r="BY250" t="s">
        <v>3</v>
      </c>
      <c r="BZ250">
        <v>142</v>
      </c>
      <c r="CA250">
        <v>95</v>
      </c>
      <c r="CE250">
        <v>0</v>
      </c>
      <c r="CF250">
        <v>0</v>
      </c>
      <c r="CG250">
        <v>0</v>
      </c>
      <c r="CM250">
        <v>0</v>
      </c>
      <c r="CN250" t="s">
        <v>3</v>
      </c>
      <c r="CO250">
        <v>0</v>
      </c>
      <c r="CP250">
        <f t="shared" si="204"/>
        <v>-1656</v>
      </c>
      <c r="CQ250">
        <f t="shared" si="205"/>
        <v>550.20000000000005</v>
      </c>
      <c r="CR250">
        <f t="shared" si="206"/>
        <v>0</v>
      </c>
      <c r="CS250">
        <f t="shared" si="207"/>
        <v>0</v>
      </c>
      <c r="CT250">
        <f t="shared" si="208"/>
        <v>0</v>
      </c>
      <c r="CU250">
        <f t="shared" si="209"/>
        <v>0</v>
      </c>
      <c r="CV250">
        <f t="shared" si="210"/>
        <v>0</v>
      </c>
      <c r="CW250">
        <f t="shared" si="211"/>
        <v>0</v>
      </c>
      <c r="CX250">
        <f t="shared" si="212"/>
        <v>0</v>
      </c>
      <c r="CY250">
        <f t="shared" si="213"/>
        <v>0</v>
      </c>
      <c r="CZ250">
        <f t="shared" si="214"/>
        <v>0</v>
      </c>
      <c r="DC250" t="s">
        <v>3</v>
      </c>
      <c r="DD250" t="s">
        <v>3</v>
      </c>
      <c r="DE250" t="s">
        <v>3</v>
      </c>
      <c r="DF250" t="s">
        <v>3</v>
      </c>
      <c r="DG250" t="s">
        <v>3</v>
      </c>
      <c r="DH250" t="s">
        <v>3</v>
      </c>
      <c r="DI250" t="s">
        <v>3</v>
      </c>
      <c r="DJ250" t="s">
        <v>3</v>
      </c>
      <c r="DK250" t="s">
        <v>3</v>
      </c>
      <c r="DL250" t="s">
        <v>3</v>
      </c>
      <c r="DM250" t="s">
        <v>3</v>
      </c>
      <c r="DN250">
        <v>0</v>
      </c>
      <c r="DO250">
        <v>0</v>
      </c>
      <c r="DP250">
        <v>1</v>
      </c>
      <c r="DQ250">
        <v>1</v>
      </c>
      <c r="DU250">
        <v>1007</v>
      </c>
      <c r="DV250" t="s">
        <v>192</v>
      </c>
      <c r="DW250" t="s">
        <v>192</v>
      </c>
      <c r="DX250">
        <v>1</v>
      </c>
      <c r="EE250">
        <v>48752256</v>
      </c>
      <c r="EF250">
        <v>2</v>
      </c>
      <c r="EG250" t="s">
        <v>37</v>
      </c>
      <c r="EH250">
        <v>0</v>
      </c>
      <c r="EI250" t="s">
        <v>3</v>
      </c>
      <c r="EJ250">
        <v>1</v>
      </c>
      <c r="EK250">
        <v>27001</v>
      </c>
      <c r="EL250" t="s">
        <v>87</v>
      </c>
      <c r="EM250" t="s">
        <v>88</v>
      </c>
      <c r="EO250" t="s">
        <v>3</v>
      </c>
      <c r="EQ250">
        <v>32768</v>
      </c>
      <c r="ER250">
        <v>550.19000000000005</v>
      </c>
      <c r="ES250">
        <v>550.19000000000005</v>
      </c>
      <c r="ET250">
        <v>0</v>
      </c>
      <c r="EU250">
        <v>0</v>
      </c>
      <c r="EV250">
        <v>0</v>
      </c>
      <c r="EW250">
        <v>0</v>
      </c>
      <c r="EX250">
        <v>0</v>
      </c>
      <c r="FQ250">
        <v>0</v>
      </c>
      <c r="FR250">
        <f t="shared" si="215"/>
        <v>0</v>
      </c>
      <c r="FS250">
        <v>0</v>
      </c>
      <c r="FU250" t="s">
        <v>40</v>
      </c>
      <c r="FX250">
        <v>142</v>
      </c>
      <c r="FY250">
        <v>80.75</v>
      </c>
      <c r="GA250" t="s">
        <v>3</v>
      </c>
      <c r="GD250">
        <v>1</v>
      </c>
      <c r="GF250">
        <v>-452102078</v>
      </c>
      <c r="GG250">
        <v>2</v>
      </c>
      <c r="GH250">
        <v>1</v>
      </c>
      <c r="GI250">
        <v>-2</v>
      </c>
      <c r="GJ250">
        <v>0</v>
      </c>
      <c r="GK250">
        <v>0</v>
      </c>
      <c r="GL250">
        <f t="shared" si="216"/>
        <v>0</v>
      </c>
      <c r="GM250">
        <f t="shared" si="217"/>
        <v>-1656</v>
      </c>
      <c r="GN250">
        <f t="shared" si="218"/>
        <v>-1656</v>
      </c>
      <c r="GO250">
        <f t="shared" si="219"/>
        <v>0</v>
      </c>
      <c r="GP250">
        <f t="shared" si="220"/>
        <v>0</v>
      </c>
      <c r="GR250">
        <v>0</v>
      </c>
      <c r="GS250">
        <v>3</v>
      </c>
      <c r="GT250">
        <v>0</v>
      </c>
      <c r="GU250" t="s">
        <v>3</v>
      </c>
      <c r="GV250">
        <f t="shared" si="221"/>
        <v>0</v>
      </c>
      <c r="GW250">
        <v>1</v>
      </c>
      <c r="GX250">
        <f t="shared" si="222"/>
        <v>0</v>
      </c>
      <c r="HA250">
        <v>0</v>
      </c>
      <c r="HB250">
        <v>0</v>
      </c>
      <c r="HC250">
        <f t="shared" si="223"/>
        <v>0</v>
      </c>
      <c r="IK250">
        <v>0</v>
      </c>
    </row>
    <row r="251" spans="1:245" x14ac:dyDescent="0.2">
      <c r="A251">
        <v>18</v>
      </c>
      <c r="B251">
        <v>1</v>
      </c>
      <c r="C251">
        <v>180</v>
      </c>
      <c r="E251" t="s">
        <v>355</v>
      </c>
      <c r="F251" t="s">
        <v>205</v>
      </c>
      <c r="G251" t="s">
        <v>206</v>
      </c>
      <c r="H251" t="s">
        <v>192</v>
      </c>
      <c r="I251">
        <f>I248*J251</f>
        <v>3.0089999999999999</v>
      </c>
      <c r="J251">
        <v>5.8999999999999995</v>
      </c>
      <c r="O251">
        <f t="shared" si="187"/>
        <v>1656</v>
      </c>
      <c r="P251">
        <f t="shared" si="188"/>
        <v>1656</v>
      </c>
      <c r="Q251">
        <f t="shared" si="189"/>
        <v>0</v>
      </c>
      <c r="R251">
        <f t="shared" si="190"/>
        <v>0</v>
      </c>
      <c r="S251">
        <f t="shared" si="191"/>
        <v>0</v>
      </c>
      <c r="T251">
        <f t="shared" si="192"/>
        <v>0</v>
      </c>
      <c r="U251">
        <f t="shared" si="193"/>
        <v>0</v>
      </c>
      <c r="V251">
        <f t="shared" si="194"/>
        <v>0</v>
      </c>
      <c r="W251">
        <f t="shared" si="195"/>
        <v>0</v>
      </c>
      <c r="X251">
        <f t="shared" si="196"/>
        <v>0</v>
      </c>
      <c r="Y251">
        <f t="shared" si="197"/>
        <v>0</v>
      </c>
      <c r="AA251">
        <v>50256141</v>
      </c>
      <c r="AB251">
        <f t="shared" si="198"/>
        <v>550.20000000000005</v>
      </c>
      <c r="AC251">
        <f t="shared" si="199"/>
        <v>550.20000000000005</v>
      </c>
      <c r="AD251">
        <f t="shared" si="224"/>
        <v>0</v>
      </c>
      <c r="AE251">
        <f t="shared" si="225"/>
        <v>0</v>
      </c>
      <c r="AF251">
        <f t="shared" si="226"/>
        <v>0</v>
      </c>
      <c r="AG251">
        <f t="shared" si="200"/>
        <v>0</v>
      </c>
      <c r="AH251">
        <f t="shared" si="201"/>
        <v>0</v>
      </c>
      <c r="AI251">
        <f t="shared" si="202"/>
        <v>0</v>
      </c>
      <c r="AJ251">
        <f t="shared" si="203"/>
        <v>0</v>
      </c>
      <c r="AK251">
        <v>550.19000000000005</v>
      </c>
      <c r="AL251">
        <v>550.19000000000005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142</v>
      </c>
      <c r="AU251">
        <v>81</v>
      </c>
      <c r="AV251">
        <v>1</v>
      </c>
      <c r="AW251">
        <v>1</v>
      </c>
      <c r="AZ251">
        <v>1</v>
      </c>
      <c r="BA251">
        <v>1</v>
      </c>
      <c r="BB251">
        <v>1</v>
      </c>
      <c r="BC251">
        <v>1</v>
      </c>
      <c r="BD251" t="s">
        <v>3</v>
      </c>
      <c r="BE251" t="s">
        <v>3</v>
      </c>
      <c r="BF251" t="s">
        <v>3</v>
      </c>
      <c r="BG251" t="s">
        <v>3</v>
      </c>
      <c r="BH251">
        <v>3</v>
      </c>
      <c r="BI251">
        <v>1</v>
      </c>
      <c r="BJ251" t="s">
        <v>207</v>
      </c>
      <c r="BM251">
        <v>27001</v>
      </c>
      <c r="BN251">
        <v>0</v>
      </c>
      <c r="BO251" t="s">
        <v>3</v>
      </c>
      <c r="BP251">
        <v>0</v>
      </c>
      <c r="BQ251">
        <v>2</v>
      </c>
      <c r="BR251">
        <v>1</v>
      </c>
      <c r="BS251">
        <v>1</v>
      </c>
      <c r="BT251">
        <v>1</v>
      </c>
      <c r="BU251">
        <v>1</v>
      </c>
      <c r="BV251">
        <v>1</v>
      </c>
      <c r="BW251">
        <v>1</v>
      </c>
      <c r="BX251">
        <v>1</v>
      </c>
      <c r="BY251" t="s">
        <v>3</v>
      </c>
      <c r="BZ251">
        <v>142</v>
      </c>
      <c r="CA251">
        <v>95</v>
      </c>
      <c r="CE251">
        <v>0</v>
      </c>
      <c r="CF251">
        <v>0</v>
      </c>
      <c r="CG251">
        <v>0</v>
      </c>
      <c r="CM251">
        <v>0</v>
      </c>
      <c r="CN251" t="s">
        <v>3</v>
      </c>
      <c r="CO251">
        <v>0</v>
      </c>
      <c r="CP251">
        <f t="shared" si="204"/>
        <v>1656</v>
      </c>
      <c r="CQ251">
        <f t="shared" si="205"/>
        <v>550.20000000000005</v>
      </c>
      <c r="CR251">
        <f t="shared" si="206"/>
        <v>0</v>
      </c>
      <c r="CS251">
        <f t="shared" si="207"/>
        <v>0</v>
      </c>
      <c r="CT251">
        <f t="shared" si="208"/>
        <v>0</v>
      </c>
      <c r="CU251">
        <f t="shared" si="209"/>
        <v>0</v>
      </c>
      <c r="CV251">
        <f t="shared" si="210"/>
        <v>0</v>
      </c>
      <c r="CW251">
        <f t="shared" si="211"/>
        <v>0</v>
      </c>
      <c r="CX251">
        <f t="shared" si="212"/>
        <v>0</v>
      </c>
      <c r="CY251">
        <f t="shared" si="213"/>
        <v>0</v>
      </c>
      <c r="CZ251">
        <f t="shared" si="214"/>
        <v>0</v>
      </c>
      <c r="DC251" t="s">
        <v>3</v>
      </c>
      <c r="DD251" t="s">
        <v>3</v>
      </c>
      <c r="DE251" t="s">
        <v>3</v>
      </c>
      <c r="DF251" t="s">
        <v>3</v>
      </c>
      <c r="DG251" t="s">
        <v>3</v>
      </c>
      <c r="DH251" t="s">
        <v>3</v>
      </c>
      <c r="DI251" t="s">
        <v>3</v>
      </c>
      <c r="DJ251" t="s">
        <v>3</v>
      </c>
      <c r="DK251" t="s">
        <v>3</v>
      </c>
      <c r="DL251" t="s">
        <v>3</v>
      </c>
      <c r="DM251" t="s">
        <v>3</v>
      </c>
      <c r="DN251">
        <v>0</v>
      </c>
      <c r="DO251">
        <v>0</v>
      </c>
      <c r="DP251">
        <v>1</v>
      </c>
      <c r="DQ251">
        <v>1</v>
      </c>
      <c r="DU251">
        <v>1007</v>
      </c>
      <c r="DV251" t="s">
        <v>192</v>
      </c>
      <c r="DW251" t="s">
        <v>192</v>
      </c>
      <c r="DX251">
        <v>1</v>
      </c>
      <c r="EE251">
        <v>48752256</v>
      </c>
      <c r="EF251">
        <v>2</v>
      </c>
      <c r="EG251" t="s">
        <v>37</v>
      </c>
      <c r="EH251">
        <v>0</v>
      </c>
      <c r="EI251" t="s">
        <v>3</v>
      </c>
      <c r="EJ251">
        <v>1</v>
      </c>
      <c r="EK251">
        <v>27001</v>
      </c>
      <c r="EL251" t="s">
        <v>87</v>
      </c>
      <c r="EM251" t="s">
        <v>88</v>
      </c>
      <c r="EO251" t="s">
        <v>3</v>
      </c>
      <c r="EQ251">
        <v>32768</v>
      </c>
      <c r="ER251">
        <v>550.19000000000005</v>
      </c>
      <c r="ES251">
        <v>550.19000000000005</v>
      </c>
      <c r="ET251">
        <v>0</v>
      </c>
      <c r="EU251">
        <v>0</v>
      </c>
      <c r="EV251">
        <v>0</v>
      </c>
      <c r="EW251">
        <v>0</v>
      </c>
      <c r="EX251">
        <v>0</v>
      </c>
      <c r="FQ251">
        <v>0</v>
      </c>
      <c r="FR251">
        <f t="shared" si="215"/>
        <v>0</v>
      </c>
      <c r="FS251">
        <v>0</v>
      </c>
      <c r="FU251" t="s">
        <v>40</v>
      </c>
      <c r="FX251">
        <v>142</v>
      </c>
      <c r="FY251">
        <v>80.75</v>
      </c>
      <c r="GA251" t="s">
        <v>3</v>
      </c>
      <c r="GD251">
        <v>1</v>
      </c>
      <c r="GF251">
        <v>-452102078</v>
      </c>
      <c r="GG251">
        <v>2</v>
      </c>
      <c r="GH251">
        <v>1</v>
      </c>
      <c r="GI251">
        <v>-2</v>
      </c>
      <c r="GJ251">
        <v>0</v>
      </c>
      <c r="GK251">
        <v>0</v>
      </c>
      <c r="GL251">
        <f t="shared" si="216"/>
        <v>0</v>
      </c>
      <c r="GM251">
        <f t="shared" si="217"/>
        <v>1656</v>
      </c>
      <c r="GN251">
        <f t="shared" si="218"/>
        <v>1656</v>
      </c>
      <c r="GO251">
        <f t="shared" si="219"/>
        <v>0</v>
      </c>
      <c r="GP251">
        <f t="shared" si="220"/>
        <v>0</v>
      </c>
      <c r="GR251">
        <v>0</v>
      </c>
      <c r="GS251">
        <v>3</v>
      </c>
      <c r="GT251">
        <v>0</v>
      </c>
      <c r="GU251" t="s">
        <v>3</v>
      </c>
      <c r="GV251">
        <f t="shared" si="221"/>
        <v>0</v>
      </c>
      <c r="GW251">
        <v>1</v>
      </c>
      <c r="GX251">
        <f t="shared" si="222"/>
        <v>0</v>
      </c>
      <c r="HA251">
        <v>0</v>
      </c>
      <c r="HB251">
        <v>0</v>
      </c>
      <c r="HC251">
        <f t="shared" si="223"/>
        <v>0</v>
      </c>
      <c r="IK251">
        <v>0</v>
      </c>
    </row>
    <row r="252" spans="1:245" x14ac:dyDescent="0.2">
      <c r="A252">
        <v>18</v>
      </c>
      <c r="B252">
        <v>1</v>
      </c>
      <c r="C252">
        <v>181</v>
      </c>
      <c r="E252" t="s">
        <v>356</v>
      </c>
      <c r="F252" t="s">
        <v>210</v>
      </c>
      <c r="G252" t="s">
        <v>211</v>
      </c>
      <c r="H252" t="s">
        <v>192</v>
      </c>
      <c r="I252">
        <f>I248*J252</f>
        <v>-3.0599999999999999E-2</v>
      </c>
      <c r="J252">
        <v>-0.06</v>
      </c>
      <c r="O252">
        <f t="shared" si="187"/>
        <v>-15</v>
      </c>
      <c r="P252">
        <f t="shared" si="188"/>
        <v>-15</v>
      </c>
      <c r="Q252">
        <f t="shared" si="189"/>
        <v>0</v>
      </c>
      <c r="R252">
        <f t="shared" si="190"/>
        <v>0</v>
      </c>
      <c r="S252">
        <f t="shared" si="191"/>
        <v>0</v>
      </c>
      <c r="T252">
        <f t="shared" si="192"/>
        <v>0</v>
      </c>
      <c r="U252">
        <f t="shared" si="193"/>
        <v>0</v>
      </c>
      <c r="V252">
        <f t="shared" si="194"/>
        <v>0</v>
      </c>
      <c r="W252">
        <f t="shared" si="195"/>
        <v>0</v>
      </c>
      <c r="X252">
        <f t="shared" si="196"/>
        <v>0</v>
      </c>
      <c r="Y252">
        <f t="shared" si="197"/>
        <v>0</v>
      </c>
      <c r="AA252">
        <v>50256141</v>
      </c>
      <c r="AB252">
        <f t="shared" si="198"/>
        <v>484.1</v>
      </c>
      <c r="AC252">
        <f t="shared" si="199"/>
        <v>484.1</v>
      </c>
      <c r="AD252">
        <f t="shared" si="224"/>
        <v>0</v>
      </c>
      <c r="AE252">
        <f t="shared" si="225"/>
        <v>0</v>
      </c>
      <c r="AF252">
        <f t="shared" si="226"/>
        <v>0</v>
      </c>
      <c r="AG252">
        <f t="shared" si="200"/>
        <v>0</v>
      </c>
      <c r="AH252">
        <f t="shared" si="201"/>
        <v>0</v>
      </c>
      <c r="AI252">
        <f t="shared" si="202"/>
        <v>0</v>
      </c>
      <c r="AJ252">
        <f t="shared" si="203"/>
        <v>0</v>
      </c>
      <c r="AK252">
        <v>484.14</v>
      </c>
      <c r="AL252">
        <v>484.14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142</v>
      </c>
      <c r="AU252">
        <v>81</v>
      </c>
      <c r="AV252">
        <v>1</v>
      </c>
      <c r="AW252">
        <v>1</v>
      </c>
      <c r="AZ252">
        <v>1</v>
      </c>
      <c r="BA252">
        <v>1</v>
      </c>
      <c r="BB252">
        <v>1</v>
      </c>
      <c r="BC252">
        <v>1</v>
      </c>
      <c r="BD252" t="s">
        <v>3</v>
      </c>
      <c r="BE252" t="s">
        <v>3</v>
      </c>
      <c r="BF252" t="s">
        <v>3</v>
      </c>
      <c r="BG252" t="s">
        <v>3</v>
      </c>
      <c r="BH252">
        <v>3</v>
      </c>
      <c r="BI252">
        <v>1</v>
      </c>
      <c r="BJ252" t="s">
        <v>212</v>
      </c>
      <c r="BM252">
        <v>27001</v>
      </c>
      <c r="BN252">
        <v>0</v>
      </c>
      <c r="BO252" t="s">
        <v>3</v>
      </c>
      <c r="BP252">
        <v>0</v>
      </c>
      <c r="BQ252">
        <v>2</v>
      </c>
      <c r="BR252">
        <v>1</v>
      </c>
      <c r="BS252">
        <v>1</v>
      </c>
      <c r="BT252">
        <v>1</v>
      </c>
      <c r="BU252">
        <v>1</v>
      </c>
      <c r="BV252">
        <v>1</v>
      </c>
      <c r="BW252">
        <v>1</v>
      </c>
      <c r="BX252">
        <v>1</v>
      </c>
      <c r="BY252" t="s">
        <v>3</v>
      </c>
      <c r="BZ252">
        <v>142</v>
      </c>
      <c r="CA252">
        <v>95</v>
      </c>
      <c r="CE252">
        <v>0</v>
      </c>
      <c r="CF252">
        <v>0</v>
      </c>
      <c r="CG252">
        <v>0</v>
      </c>
      <c r="CM252">
        <v>0</v>
      </c>
      <c r="CN252" t="s">
        <v>3</v>
      </c>
      <c r="CO252">
        <v>0</v>
      </c>
      <c r="CP252">
        <f t="shared" si="204"/>
        <v>-15</v>
      </c>
      <c r="CQ252">
        <f t="shared" si="205"/>
        <v>484.1</v>
      </c>
      <c r="CR252">
        <f t="shared" si="206"/>
        <v>0</v>
      </c>
      <c r="CS252">
        <f t="shared" si="207"/>
        <v>0</v>
      </c>
      <c r="CT252">
        <f t="shared" si="208"/>
        <v>0</v>
      </c>
      <c r="CU252">
        <f t="shared" si="209"/>
        <v>0</v>
      </c>
      <c r="CV252">
        <f t="shared" si="210"/>
        <v>0</v>
      </c>
      <c r="CW252">
        <f t="shared" si="211"/>
        <v>0</v>
      </c>
      <c r="CX252">
        <f t="shared" si="212"/>
        <v>0</v>
      </c>
      <c r="CY252">
        <f t="shared" si="213"/>
        <v>0</v>
      </c>
      <c r="CZ252">
        <f t="shared" si="214"/>
        <v>0</v>
      </c>
      <c r="DC252" t="s">
        <v>3</v>
      </c>
      <c r="DD252" t="s">
        <v>3</v>
      </c>
      <c r="DE252" t="s">
        <v>3</v>
      </c>
      <c r="DF252" t="s">
        <v>3</v>
      </c>
      <c r="DG252" t="s">
        <v>3</v>
      </c>
      <c r="DH252" t="s">
        <v>3</v>
      </c>
      <c r="DI252" t="s">
        <v>3</v>
      </c>
      <c r="DJ252" t="s">
        <v>3</v>
      </c>
      <c r="DK252" t="s">
        <v>3</v>
      </c>
      <c r="DL252" t="s">
        <v>3</v>
      </c>
      <c r="DM252" t="s">
        <v>3</v>
      </c>
      <c r="DN252">
        <v>0</v>
      </c>
      <c r="DO252">
        <v>0</v>
      </c>
      <c r="DP252">
        <v>1</v>
      </c>
      <c r="DQ252">
        <v>1</v>
      </c>
      <c r="DU252">
        <v>1007</v>
      </c>
      <c r="DV252" t="s">
        <v>192</v>
      </c>
      <c r="DW252" t="s">
        <v>192</v>
      </c>
      <c r="DX252">
        <v>1</v>
      </c>
      <c r="EE252">
        <v>48752256</v>
      </c>
      <c r="EF252">
        <v>2</v>
      </c>
      <c r="EG252" t="s">
        <v>37</v>
      </c>
      <c r="EH252">
        <v>0</v>
      </c>
      <c r="EI252" t="s">
        <v>3</v>
      </c>
      <c r="EJ252">
        <v>1</v>
      </c>
      <c r="EK252">
        <v>27001</v>
      </c>
      <c r="EL252" t="s">
        <v>87</v>
      </c>
      <c r="EM252" t="s">
        <v>88</v>
      </c>
      <c r="EO252" t="s">
        <v>3</v>
      </c>
      <c r="EQ252">
        <v>32768</v>
      </c>
      <c r="ER252">
        <v>484.14</v>
      </c>
      <c r="ES252">
        <v>484.14</v>
      </c>
      <c r="ET252">
        <v>0</v>
      </c>
      <c r="EU252">
        <v>0</v>
      </c>
      <c r="EV252">
        <v>0</v>
      </c>
      <c r="EW252">
        <v>0</v>
      </c>
      <c r="EX252">
        <v>0</v>
      </c>
      <c r="FQ252">
        <v>0</v>
      </c>
      <c r="FR252">
        <f t="shared" si="215"/>
        <v>0</v>
      </c>
      <c r="FS252">
        <v>0</v>
      </c>
      <c r="FU252" t="s">
        <v>40</v>
      </c>
      <c r="FX252">
        <v>142</v>
      </c>
      <c r="FY252">
        <v>80.75</v>
      </c>
      <c r="GA252" t="s">
        <v>3</v>
      </c>
      <c r="GD252">
        <v>1</v>
      </c>
      <c r="GF252">
        <v>895118465</v>
      </c>
      <c r="GG252">
        <v>2</v>
      </c>
      <c r="GH252">
        <v>1</v>
      </c>
      <c r="GI252">
        <v>-2</v>
      </c>
      <c r="GJ252">
        <v>0</v>
      </c>
      <c r="GK252">
        <v>0</v>
      </c>
      <c r="GL252">
        <f t="shared" si="216"/>
        <v>0</v>
      </c>
      <c r="GM252">
        <f t="shared" si="217"/>
        <v>-15</v>
      </c>
      <c r="GN252">
        <f t="shared" si="218"/>
        <v>-15</v>
      </c>
      <c r="GO252">
        <f t="shared" si="219"/>
        <v>0</v>
      </c>
      <c r="GP252">
        <f t="shared" si="220"/>
        <v>0</v>
      </c>
      <c r="GR252">
        <v>0</v>
      </c>
      <c r="GS252">
        <v>3</v>
      </c>
      <c r="GT252">
        <v>0</v>
      </c>
      <c r="GU252" t="s">
        <v>3</v>
      </c>
      <c r="GV252">
        <f t="shared" si="221"/>
        <v>0</v>
      </c>
      <c r="GW252">
        <v>1</v>
      </c>
      <c r="GX252">
        <f t="shared" si="222"/>
        <v>0</v>
      </c>
      <c r="HA252">
        <v>0</v>
      </c>
      <c r="HB252">
        <v>0</v>
      </c>
      <c r="HC252">
        <f t="shared" si="223"/>
        <v>0</v>
      </c>
      <c r="IK252">
        <v>0</v>
      </c>
    </row>
    <row r="253" spans="1:245" x14ac:dyDescent="0.2">
      <c r="A253">
        <v>18</v>
      </c>
      <c r="B253">
        <v>1</v>
      </c>
      <c r="C253">
        <v>182</v>
      </c>
      <c r="E253" t="s">
        <v>357</v>
      </c>
      <c r="F253" t="s">
        <v>210</v>
      </c>
      <c r="G253" t="s">
        <v>211</v>
      </c>
      <c r="H253" t="s">
        <v>192</v>
      </c>
      <c r="I253">
        <f>I248*J253</f>
        <v>3.0599999999999999E-2</v>
      </c>
      <c r="J253">
        <v>0.06</v>
      </c>
      <c r="O253">
        <f t="shared" si="187"/>
        <v>15</v>
      </c>
      <c r="P253">
        <f t="shared" si="188"/>
        <v>15</v>
      </c>
      <c r="Q253">
        <f t="shared" si="189"/>
        <v>0</v>
      </c>
      <c r="R253">
        <f t="shared" si="190"/>
        <v>0</v>
      </c>
      <c r="S253">
        <f t="shared" si="191"/>
        <v>0</v>
      </c>
      <c r="T253">
        <f t="shared" si="192"/>
        <v>0</v>
      </c>
      <c r="U253">
        <f t="shared" si="193"/>
        <v>0</v>
      </c>
      <c r="V253">
        <f t="shared" si="194"/>
        <v>0</v>
      </c>
      <c r="W253">
        <f t="shared" si="195"/>
        <v>0</v>
      </c>
      <c r="X253">
        <f t="shared" si="196"/>
        <v>0</v>
      </c>
      <c r="Y253">
        <f t="shared" si="197"/>
        <v>0</v>
      </c>
      <c r="AA253">
        <v>50256141</v>
      </c>
      <c r="AB253">
        <f t="shared" si="198"/>
        <v>484.1</v>
      </c>
      <c r="AC253">
        <f t="shared" si="199"/>
        <v>484.1</v>
      </c>
      <c r="AD253">
        <f t="shared" si="224"/>
        <v>0</v>
      </c>
      <c r="AE253">
        <f t="shared" si="225"/>
        <v>0</v>
      </c>
      <c r="AF253">
        <f t="shared" si="226"/>
        <v>0</v>
      </c>
      <c r="AG253">
        <f t="shared" si="200"/>
        <v>0</v>
      </c>
      <c r="AH253">
        <f t="shared" si="201"/>
        <v>0</v>
      </c>
      <c r="AI253">
        <f t="shared" si="202"/>
        <v>0</v>
      </c>
      <c r="AJ253">
        <f t="shared" si="203"/>
        <v>0</v>
      </c>
      <c r="AK253">
        <v>484.14</v>
      </c>
      <c r="AL253">
        <v>484.14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142</v>
      </c>
      <c r="AU253">
        <v>81</v>
      </c>
      <c r="AV253">
        <v>1</v>
      </c>
      <c r="AW253">
        <v>1</v>
      </c>
      <c r="AZ253">
        <v>1</v>
      </c>
      <c r="BA253">
        <v>1</v>
      </c>
      <c r="BB253">
        <v>1</v>
      </c>
      <c r="BC253">
        <v>1</v>
      </c>
      <c r="BD253" t="s">
        <v>3</v>
      </c>
      <c r="BE253" t="s">
        <v>3</v>
      </c>
      <c r="BF253" t="s">
        <v>3</v>
      </c>
      <c r="BG253" t="s">
        <v>3</v>
      </c>
      <c r="BH253">
        <v>3</v>
      </c>
      <c r="BI253">
        <v>1</v>
      </c>
      <c r="BJ253" t="s">
        <v>212</v>
      </c>
      <c r="BM253">
        <v>27001</v>
      </c>
      <c r="BN253">
        <v>0</v>
      </c>
      <c r="BO253" t="s">
        <v>3</v>
      </c>
      <c r="BP253">
        <v>0</v>
      </c>
      <c r="BQ253">
        <v>2</v>
      </c>
      <c r="BR253">
        <v>1</v>
      </c>
      <c r="BS253">
        <v>1</v>
      </c>
      <c r="BT253">
        <v>1</v>
      </c>
      <c r="BU253">
        <v>1</v>
      </c>
      <c r="BV253">
        <v>1</v>
      </c>
      <c r="BW253">
        <v>1</v>
      </c>
      <c r="BX253">
        <v>1</v>
      </c>
      <c r="BY253" t="s">
        <v>3</v>
      </c>
      <c r="BZ253">
        <v>142</v>
      </c>
      <c r="CA253">
        <v>95</v>
      </c>
      <c r="CE253">
        <v>0</v>
      </c>
      <c r="CF253">
        <v>0</v>
      </c>
      <c r="CG253">
        <v>0</v>
      </c>
      <c r="CM253">
        <v>0</v>
      </c>
      <c r="CN253" t="s">
        <v>3</v>
      </c>
      <c r="CO253">
        <v>0</v>
      </c>
      <c r="CP253">
        <f t="shared" si="204"/>
        <v>15</v>
      </c>
      <c r="CQ253">
        <f t="shared" si="205"/>
        <v>484.1</v>
      </c>
      <c r="CR253">
        <f t="shared" si="206"/>
        <v>0</v>
      </c>
      <c r="CS253">
        <f t="shared" si="207"/>
        <v>0</v>
      </c>
      <c r="CT253">
        <f t="shared" si="208"/>
        <v>0</v>
      </c>
      <c r="CU253">
        <f t="shared" si="209"/>
        <v>0</v>
      </c>
      <c r="CV253">
        <f t="shared" si="210"/>
        <v>0</v>
      </c>
      <c r="CW253">
        <f t="shared" si="211"/>
        <v>0</v>
      </c>
      <c r="CX253">
        <f t="shared" si="212"/>
        <v>0</v>
      </c>
      <c r="CY253">
        <f t="shared" si="213"/>
        <v>0</v>
      </c>
      <c r="CZ253">
        <f t="shared" si="214"/>
        <v>0</v>
      </c>
      <c r="DC253" t="s">
        <v>3</v>
      </c>
      <c r="DD253" t="s">
        <v>3</v>
      </c>
      <c r="DE253" t="s">
        <v>3</v>
      </c>
      <c r="DF253" t="s">
        <v>3</v>
      </c>
      <c r="DG253" t="s">
        <v>3</v>
      </c>
      <c r="DH253" t="s">
        <v>3</v>
      </c>
      <c r="DI253" t="s">
        <v>3</v>
      </c>
      <c r="DJ253" t="s">
        <v>3</v>
      </c>
      <c r="DK253" t="s">
        <v>3</v>
      </c>
      <c r="DL253" t="s">
        <v>3</v>
      </c>
      <c r="DM253" t="s">
        <v>3</v>
      </c>
      <c r="DN253">
        <v>0</v>
      </c>
      <c r="DO253">
        <v>0</v>
      </c>
      <c r="DP253">
        <v>1</v>
      </c>
      <c r="DQ253">
        <v>1</v>
      </c>
      <c r="DU253">
        <v>1007</v>
      </c>
      <c r="DV253" t="s">
        <v>192</v>
      </c>
      <c r="DW253" t="s">
        <v>192</v>
      </c>
      <c r="DX253">
        <v>1</v>
      </c>
      <c r="EE253">
        <v>48752256</v>
      </c>
      <c r="EF253">
        <v>2</v>
      </c>
      <c r="EG253" t="s">
        <v>37</v>
      </c>
      <c r="EH253">
        <v>0</v>
      </c>
      <c r="EI253" t="s">
        <v>3</v>
      </c>
      <c r="EJ253">
        <v>1</v>
      </c>
      <c r="EK253">
        <v>27001</v>
      </c>
      <c r="EL253" t="s">
        <v>87</v>
      </c>
      <c r="EM253" t="s">
        <v>88</v>
      </c>
      <c r="EO253" t="s">
        <v>3</v>
      </c>
      <c r="EQ253">
        <v>32768</v>
      </c>
      <c r="ER253">
        <v>484.14</v>
      </c>
      <c r="ES253">
        <v>484.14</v>
      </c>
      <c r="ET253">
        <v>0</v>
      </c>
      <c r="EU253">
        <v>0</v>
      </c>
      <c r="EV253">
        <v>0</v>
      </c>
      <c r="EW253">
        <v>0</v>
      </c>
      <c r="EX253">
        <v>0</v>
      </c>
      <c r="FQ253">
        <v>0</v>
      </c>
      <c r="FR253">
        <f t="shared" si="215"/>
        <v>0</v>
      </c>
      <c r="FS253">
        <v>0</v>
      </c>
      <c r="FU253" t="s">
        <v>40</v>
      </c>
      <c r="FX253">
        <v>142</v>
      </c>
      <c r="FY253">
        <v>80.75</v>
      </c>
      <c r="GA253" t="s">
        <v>3</v>
      </c>
      <c r="GD253">
        <v>1</v>
      </c>
      <c r="GF253">
        <v>895118465</v>
      </c>
      <c r="GG253">
        <v>2</v>
      </c>
      <c r="GH253">
        <v>1</v>
      </c>
      <c r="GI253">
        <v>-2</v>
      </c>
      <c r="GJ253">
        <v>0</v>
      </c>
      <c r="GK253">
        <v>0</v>
      </c>
      <c r="GL253">
        <f t="shared" si="216"/>
        <v>0</v>
      </c>
      <c r="GM253">
        <f t="shared" si="217"/>
        <v>15</v>
      </c>
      <c r="GN253">
        <f t="shared" si="218"/>
        <v>15</v>
      </c>
      <c r="GO253">
        <f t="shared" si="219"/>
        <v>0</v>
      </c>
      <c r="GP253">
        <f t="shared" si="220"/>
        <v>0</v>
      </c>
      <c r="GR253">
        <v>0</v>
      </c>
      <c r="GS253">
        <v>3</v>
      </c>
      <c r="GT253">
        <v>0</v>
      </c>
      <c r="GU253" t="s">
        <v>3</v>
      </c>
      <c r="GV253">
        <f t="shared" si="221"/>
        <v>0</v>
      </c>
      <c r="GW253">
        <v>1</v>
      </c>
      <c r="GX253">
        <f t="shared" si="222"/>
        <v>0</v>
      </c>
      <c r="HA253">
        <v>0</v>
      </c>
      <c r="HB253">
        <v>0</v>
      </c>
      <c r="HC253">
        <f t="shared" si="223"/>
        <v>0</v>
      </c>
      <c r="IK253">
        <v>0</v>
      </c>
    </row>
    <row r="254" spans="1:245" x14ac:dyDescent="0.2">
      <c r="A254">
        <v>17</v>
      </c>
      <c r="B254">
        <v>1</v>
      </c>
      <c r="C254">
        <f>ROW(SmtRes!A184)</f>
        <v>184</v>
      </c>
      <c r="D254">
        <f>ROW(EtalonRes!A179)</f>
        <v>179</v>
      </c>
      <c r="E254" t="s">
        <v>358</v>
      </c>
      <c r="F254" t="s">
        <v>215</v>
      </c>
      <c r="G254" t="s">
        <v>216</v>
      </c>
      <c r="H254" t="s">
        <v>181</v>
      </c>
      <c r="I254">
        <f>ROUND((I248*100*0.1*0.15)/100,4)</f>
        <v>7.7000000000000002E-3</v>
      </c>
      <c r="J254">
        <v>0</v>
      </c>
      <c r="O254">
        <f t="shared" si="187"/>
        <v>4</v>
      </c>
      <c r="P254">
        <f t="shared" si="188"/>
        <v>0</v>
      </c>
      <c r="Q254">
        <f t="shared" si="189"/>
        <v>0</v>
      </c>
      <c r="R254">
        <f t="shared" si="190"/>
        <v>0</v>
      </c>
      <c r="S254">
        <f t="shared" si="191"/>
        <v>4</v>
      </c>
      <c r="T254">
        <f t="shared" si="192"/>
        <v>0</v>
      </c>
      <c r="U254">
        <f t="shared" si="193"/>
        <v>0.68145</v>
      </c>
      <c r="V254">
        <f t="shared" si="194"/>
        <v>0</v>
      </c>
      <c r="W254">
        <f t="shared" si="195"/>
        <v>0</v>
      </c>
      <c r="X254">
        <f t="shared" si="196"/>
        <v>3</v>
      </c>
      <c r="Y254">
        <f t="shared" si="197"/>
        <v>2</v>
      </c>
      <c r="AA254">
        <v>50256141</v>
      </c>
      <c r="AB254">
        <f t="shared" si="198"/>
        <v>539.9</v>
      </c>
      <c r="AC254">
        <f t="shared" si="199"/>
        <v>0</v>
      </c>
      <c r="AD254">
        <f t="shared" si="224"/>
        <v>0</v>
      </c>
      <c r="AE254">
        <f t="shared" si="225"/>
        <v>0</v>
      </c>
      <c r="AF254">
        <f t="shared" si="226"/>
        <v>539.9</v>
      </c>
      <c r="AG254">
        <f t="shared" si="200"/>
        <v>0</v>
      </c>
      <c r="AH254">
        <f t="shared" si="201"/>
        <v>88.5</v>
      </c>
      <c r="AI254">
        <f t="shared" si="202"/>
        <v>0</v>
      </c>
      <c r="AJ254">
        <f t="shared" si="203"/>
        <v>0</v>
      </c>
      <c r="AK254">
        <v>539.85</v>
      </c>
      <c r="AL254">
        <v>0</v>
      </c>
      <c r="AM254">
        <v>0</v>
      </c>
      <c r="AN254">
        <v>0</v>
      </c>
      <c r="AO254">
        <v>539.85</v>
      </c>
      <c r="AP254">
        <v>0</v>
      </c>
      <c r="AQ254">
        <v>88.5</v>
      </c>
      <c r="AR254">
        <v>0</v>
      </c>
      <c r="AS254">
        <v>0</v>
      </c>
      <c r="AT254">
        <v>80</v>
      </c>
      <c r="AU254">
        <v>38</v>
      </c>
      <c r="AV254">
        <v>1</v>
      </c>
      <c r="AW254">
        <v>1</v>
      </c>
      <c r="AZ254">
        <v>1</v>
      </c>
      <c r="BA254">
        <v>1</v>
      </c>
      <c r="BB254">
        <v>1</v>
      </c>
      <c r="BC254">
        <v>1</v>
      </c>
      <c r="BD254" t="s">
        <v>3</v>
      </c>
      <c r="BE254" t="s">
        <v>3</v>
      </c>
      <c r="BF254" t="s">
        <v>3</v>
      </c>
      <c r="BG254" t="s">
        <v>3</v>
      </c>
      <c r="BH254">
        <v>0</v>
      </c>
      <c r="BI254">
        <v>1</v>
      </c>
      <c r="BJ254" t="s">
        <v>217</v>
      </c>
      <c r="BM254">
        <v>1003</v>
      </c>
      <c r="BN254">
        <v>0</v>
      </c>
      <c r="BO254" t="s">
        <v>3</v>
      </c>
      <c r="BP254">
        <v>0</v>
      </c>
      <c r="BQ254">
        <v>2</v>
      </c>
      <c r="BR254">
        <v>0</v>
      </c>
      <c r="BS254">
        <v>1</v>
      </c>
      <c r="BT254">
        <v>1</v>
      </c>
      <c r="BU254">
        <v>1</v>
      </c>
      <c r="BV254">
        <v>1</v>
      </c>
      <c r="BW254">
        <v>1</v>
      </c>
      <c r="BX254">
        <v>1</v>
      </c>
      <c r="BY254" t="s">
        <v>3</v>
      </c>
      <c r="BZ254">
        <v>80</v>
      </c>
      <c r="CA254">
        <v>45</v>
      </c>
      <c r="CE254">
        <v>0</v>
      </c>
      <c r="CF254">
        <v>0</v>
      </c>
      <c r="CG254">
        <v>0</v>
      </c>
      <c r="CM254">
        <v>0</v>
      </c>
      <c r="CN254" t="s">
        <v>3</v>
      </c>
      <c r="CO254">
        <v>0</v>
      </c>
      <c r="CP254">
        <f t="shared" si="204"/>
        <v>4</v>
      </c>
      <c r="CQ254">
        <f t="shared" si="205"/>
        <v>0</v>
      </c>
      <c r="CR254">
        <f t="shared" si="206"/>
        <v>0</v>
      </c>
      <c r="CS254">
        <f t="shared" si="207"/>
        <v>0</v>
      </c>
      <c r="CT254">
        <f t="shared" si="208"/>
        <v>539.9</v>
      </c>
      <c r="CU254">
        <f t="shared" si="209"/>
        <v>0</v>
      </c>
      <c r="CV254">
        <f t="shared" si="210"/>
        <v>88.5</v>
      </c>
      <c r="CW254">
        <f t="shared" si="211"/>
        <v>0</v>
      </c>
      <c r="CX254">
        <f t="shared" si="212"/>
        <v>0</v>
      </c>
      <c r="CY254">
        <f t="shared" si="213"/>
        <v>3.2</v>
      </c>
      <c r="CZ254">
        <f t="shared" si="214"/>
        <v>1.52</v>
      </c>
      <c r="DC254" t="s">
        <v>3</v>
      </c>
      <c r="DD254" t="s">
        <v>3</v>
      </c>
      <c r="DE254" t="s">
        <v>3</v>
      </c>
      <c r="DF254" t="s">
        <v>3</v>
      </c>
      <c r="DG254" t="s">
        <v>3</v>
      </c>
      <c r="DH254" t="s">
        <v>3</v>
      </c>
      <c r="DI254" t="s">
        <v>3</v>
      </c>
      <c r="DJ254" t="s">
        <v>3</v>
      </c>
      <c r="DK254" t="s">
        <v>3</v>
      </c>
      <c r="DL254" t="s">
        <v>3</v>
      </c>
      <c r="DM254" t="s">
        <v>3</v>
      </c>
      <c r="DN254">
        <v>0</v>
      </c>
      <c r="DO254">
        <v>0</v>
      </c>
      <c r="DP254">
        <v>1</v>
      </c>
      <c r="DQ254">
        <v>1</v>
      </c>
      <c r="DU254">
        <v>1013</v>
      </c>
      <c r="DV254" t="s">
        <v>181</v>
      </c>
      <c r="DW254" t="s">
        <v>181</v>
      </c>
      <c r="DX254">
        <v>1</v>
      </c>
      <c r="EE254">
        <v>48752191</v>
      </c>
      <c r="EF254">
        <v>2</v>
      </c>
      <c r="EG254" t="s">
        <v>37</v>
      </c>
      <c r="EH254">
        <v>0</v>
      </c>
      <c r="EI254" t="s">
        <v>3</v>
      </c>
      <c r="EJ254">
        <v>1</v>
      </c>
      <c r="EK254">
        <v>1003</v>
      </c>
      <c r="EL254" t="s">
        <v>183</v>
      </c>
      <c r="EM254" t="s">
        <v>39</v>
      </c>
      <c r="EO254" t="s">
        <v>3</v>
      </c>
      <c r="EQ254">
        <v>131072</v>
      </c>
      <c r="ER254">
        <v>539.85</v>
      </c>
      <c r="ES254">
        <v>0</v>
      </c>
      <c r="ET254">
        <v>0</v>
      </c>
      <c r="EU254">
        <v>0</v>
      </c>
      <c r="EV254">
        <v>539.85</v>
      </c>
      <c r="EW254">
        <v>88.5</v>
      </c>
      <c r="EX254">
        <v>0</v>
      </c>
      <c r="EY254">
        <v>0</v>
      </c>
      <c r="FQ254">
        <v>0</v>
      </c>
      <c r="FR254">
        <f t="shared" si="215"/>
        <v>0</v>
      </c>
      <c r="FS254">
        <v>0</v>
      </c>
      <c r="FU254" t="s">
        <v>40</v>
      </c>
      <c r="FX254">
        <v>80</v>
      </c>
      <c r="FY254">
        <v>38.25</v>
      </c>
      <c r="GA254" t="s">
        <v>3</v>
      </c>
      <c r="GD254">
        <v>1</v>
      </c>
      <c r="GF254">
        <v>1608293465</v>
      </c>
      <c r="GG254">
        <v>2</v>
      </c>
      <c r="GH254">
        <v>1</v>
      </c>
      <c r="GI254">
        <v>-2</v>
      </c>
      <c r="GJ254">
        <v>0</v>
      </c>
      <c r="GK254">
        <v>0</v>
      </c>
      <c r="GL254">
        <f t="shared" si="216"/>
        <v>0</v>
      </c>
      <c r="GM254">
        <f t="shared" si="217"/>
        <v>9</v>
      </c>
      <c r="GN254">
        <f t="shared" si="218"/>
        <v>9</v>
      </c>
      <c r="GO254">
        <f t="shared" si="219"/>
        <v>0</v>
      </c>
      <c r="GP254">
        <f t="shared" si="220"/>
        <v>0</v>
      </c>
      <c r="GR254">
        <v>0</v>
      </c>
      <c r="GS254">
        <v>3</v>
      </c>
      <c r="GT254">
        <v>0</v>
      </c>
      <c r="GU254" t="s">
        <v>3</v>
      </c>
      <c r="GV254">
        <f t="shared" si="221"/>
        <v>0</v>
      </c>
      <c r="GW254">
        <v>1</v>
      </c>
      <c r="GX254">
        <f t="shared" si="222"/>
        <v>0</v>
      </c>
      <c r="HA254">
        <v>0</v>
      </c>
      <c r="HB254">
        <v>0</v>
      </c>
      <c r="HC254">
        <f t="shared" si="223"/>
        <v>0</v>
      </c>
      <c r="IK254">
        <v>0</v>
      </c>
    </row>
    <row r="255" spans="1:245" x14ac:dyDescent="0.2">
      <c r="A255">
        <v>17</v>
      </c>
      <c r="B255">
        <v>1</v>
      </c>
      <c r="E255" t="s">
        <v>359</v>
      </c>
      <c r="F255" t="s">
        <v>219</v>
      </c>
      <c r="G255" t="s">
        <v>220</v>
      </c>
      <c r="H255" t="s">
        <v>61</v>
      </c>
      <c r="I255">
        <f>ROUND(I245*100*1.5-I254*100*1.5,4)</f>
        <v>5.73</v>
      </c>
      <c r="J255">
        <v>0</v>
      </c>
      <c r="O255">
        <f t="shared" si="187"/>
        <v>25</v>
      </c>
      <c r="P255">
        <f t="shared" si="188"/>
        <v>0</v>
      </c>
      <c r="Q255">
        <f t="shared" si="189"/>
        <v>25</v>
      </c>
      <c r="R255">
        <f t="shared" si="190"/>
        <v>0</v>
      </c>
      <c r="S255">
        <f t="shared" si="191"/>
        <v>0</v>
      </c>
      <c r="T255">
        <f t="shared" si="192"/>
        <v>0</v>
      </c>
      <c r="U255">
        <f t="shared" si="193"/>
        <v>0</v>
      </c>
      <c r="V255">
        <f t="shared" si="194"/>
        <v>0</v>
      </c>
      <c r="W255">
        <f t="shared" si="195"/>
        <v>0</v>
      </c>
      <c r="X255">
        <f t="shared" si="196"/>
        <v>0</v>
      </c>
      <c r="Y255">
        <f t="shared" si="197"/>
        <v>0</v>
      </c>
      <c r="AA255">
        <v>50256141</v>
      </c>
      <c r="AB255">
        <f t="shared" si="198"/>
        <v>4.3</v>
      </c>
      <c r="AC255">
        <f t="shared" si="199"/>
        <v>0</v>
      </c>
      <c r="AD255">
        <f>ROUND(((ET255)+ROUND(((EU255)*1.6),2)),1)</f>
        <v>4.3</v>
      </c>
      <c r="AE255">
        <f>ROUND(((EU255)+ROUND(((EU255)*1.6),2)),1)</f>
        <v>0</v>
      </c>
      <c r="AF255">
        <f>ROUND(((EV255)+ROUND(((EV255)*1.6),2)),1)</f>
        <v>0</v>
      </c>
      <c r="AG255">
        <f t="shared" si="200"/>
        <v>0</v>
      </c>
      <c r="AH255">
        <f t="shared" si="201"/>
        <v>0</v>
      </c>
      <c r="AI255">
        <f t="shared" si="202"/>
        <v>0</v>
      </c>
      <c r="AJ255">
        <f t="shared" si="203"/>
        <v>0</v>
      </c>
      <c r="AK255">
        <v>4.25</v>
      </c>
      <c r="AL255">
        <v>0</v>
      </c>
      <c r="AM255">
        <v>4.25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1</v>
      </c>
      <c r="AW255">
        <v>1</v>
      </c>
      <c r="AZ255">
        <v>1</v>
      </c>
      <c r="BA255">
        <v>1</v>
      </c>
      <c r="BB255">
        <v>1</v>
      </c>
      <c r="BC255">
        <v>1</v>
      </c>
      <c r="BD255" t="s">
        <v>3</v>
      </c>
      <c r="BE255" t="s">
        <v>3</v>
      </c>
      <c r="BF255" t="s">
        <v>3</v>
      </c>
      <c r="BG255" t="s">
        <v>3</v>
      </c>
      <c r="BH255">
        <v>0</v>
      </c>
      <c r="BI255">
        <v>1</v>
      </c>
      <c r="BJ255" t="s">
        <v>221</v>
      </c>
      <c r="BM255">
        <v>700004</v>
      </c>
      <c r="BN255">
        <v>0</v>
      </c>
      <c r="BO255" t="s">
        <v>3</v>
      </c>
      <c r="BP255">
        <v>0</v>
      </c>
      <c r="BQ255">
        <v>19</v>
      </c>
      <c r="BR255">
        <v>0</v>
      </c>
      <c r="BS255">
        <v>1</v>
      </c>
      <c r="BT255">
        <v>1</v>
      </c>
      <c r="BU255">
        <v>1</v>
      </c>
      <c r="BV255">
        <v>1</v>
      </c>
      <c r="BW255">
        <v>1</v>
      </c>
      <c r="BX255">
        <v>1</v>
      </c>
      <c r="BY255" t="s">
        <v>3</v>
      </c>
      <c r="BZ255">
        <v>0</v>
      </c>
      <c r="CA255">
        <v>0</v>
      </c>
      <c r="CE255">
        <v>0</v>
      </c>
      <c r="CF255">
        <v>0</v>
      </c>
      <c r="CG255">
        <v>0</v>
      </c>
      <c r="CM255">
        <v>0</v>
      </c>
      <c r="CN255" t="s">
        <v>3</v>
      </c>
      <c r="CO255">
        <v>0</v>
      </c>
      <c r="CP255">
        <f t="shared" si="204"/>
        <v>25</v>
      </c>
      <c r="CQ255">
        <f t="shared" si="205"/>
        <v>0</v>
      </c>
      <c r="CR255">
        <f t="shared" si="206"/>
        <v>4.3</v>
      </c>
      <c r="CS255">
        <f t="shared" si="207"/>
        <v>0</v>
      </c>
      <c r="CT255">
        <f t="shared" si="208"/>
        <v>0</v>
      </c>
      <c r="CU255">
        <f t="shared" si="209"/>
        <v>0</v>
      </c>
      <c r="CV255">
        <f t="shared" si="210"/>
        <v>0</v>
      </c>
      <c r="CW255">
        <f t="shared" si="211"/>
        <v>0</v>
      </c>
      <c r="CX255">
        <f t="shared" si="212"/>
        <v>0</v>
      </c>
      <c r="CY255">
        <f t="shared" si="213"/>
        <v>0</v>
      </c>
      <c r="CZ255">
        <f t="shared" si="214"/>
        <v>0</v>
      </c>
      <c r="DC255" t="s">
        <v>3</v>
      </c>
      <c r="DD255" t="s">
        <v>3</v>
      </c>
      <c r="DE255" t="s">
        <v>3</v>
      </c>
      <c r="DF255" t="s">
        <v>3</v>
      </c>
      <c r="DG255" t="s">
        <v>3</v>
      </c>
      <c r="DH255" t="s">
        <v>3</v>
      </c>
      <c r="DI255" t="s">
        <v>3</v>
      </c>
      <c r="DJ255" t="s">
        <v>3</v>
      </c>
      <c r="DK255" t="s">
        <v>3</v>
      </c>
      <c r="DL255" t="s">
        <v>3</v>
      </c>
      <c r="DM255" t="s">
        <v>3</v>
      </c>
      <c r="DN255">
        <v>0</v>
      </c>
      <c r="DO255">
        <v>0</v>
      </c>
      <c r="DP255">
        <v>1</v>
      </c>
      <c r="DQ255">
        <v>1</v>
      </c>
      <c r="DU255">
        <v>1013</v>
      </c>
      <c r="DV255" t="s">
        <v>61</v>
      </c>
      <c r="DW255" t="s">
        <v>61</v>
      </c>
      <c r="DX255">
        <v>1</v>
      </c>
      <c r="EE255">
        <v>48752403</v>
      </c>
      <c r="EF255">
        <v>19</v>
      </c>
      <c r="EG255" t="s">
        <v>63</v>
      </c>
      <c r="EH255">
        <v>0</v>
      </c>
      <c r="EI255" t="s">
        <v>3</v>
      </c>
      <c r="EJ255">
        <v>1</v>
      </c>
      <c r="EK255">
        <v>700004</v>
      </c>
      <c r="EL255" t="s">
        <v>64</v>
      </c>
      <c r="EM255" t="s">
        <v>65</v>
      </c>
      <c r="EO255" t="s">
        <v>3</v>
      </c>
      <c r="EQ255">
        <v>131072</v>
      </c>
      <c r="ER255">
        <v>4.25</v>
      </c>
      <c r="ES255">
        <v>0</v>
      </c>
      <c r="ET255">
        <v>4.25</v>
      </c>
      <c r="EU255">
        <v>0</v>
      </c>
      <c r="EV255">
        <v>0</v>
      </c>
      <c r="EW255">
        <v>0</v>
      </c>
      <c r="EX255">
        <v>0</v>
      </c>
      <c r="EY255">
        <v>0</v>
      </c>
      <c r="FQ255">
        <v>0</v>
      </c>
      <c r="FR255">
        <f t="shared" si="215"/>
        <v>0</v>
      </c>
      <c r="FS255">
        <v>0</v>
      </c>
      <c r="FX255">
        <v>0</v>
      </c>
      <c r="FY255">
        <v>0</v>
      </c>
      <c r="GA255" t="s">
        <v>3</v>
      </c>
      <c r="GD255">
        <v>1</v>
      </c>
      <c r="GF255">
        <v>1644020898</v>
      </c>
      <c r="GG255">
        <v>2</v>
      </c>
      <c r="GH255">
        <v>1</v>
      </c>
      <c r="GI255">
        <v>-2</v>
      </c>
      <c r="GJ255">
        <v>0</v>
      </c>
      <c r="GK255">
        <v>0</v>
      </c>
      <c r="GL255">
        <f t="shared" si="216"/>
        <v>0</v>
      </c>
      <c r="GM255">
        <f t="shared" si="217"/>
        <v>25</v>
      </c>
      <c r="GN255">
        <f t="shared" si="218"/>
        <v>25</v>
      </c>
      <c r="GO255">
        <f t="shared" si="219"/>
        <v>0</v>
      </c>
      <c r="GP255">
        <f t="shared" si="220"/>
        <v>0</v>
      </c>
      <c r="GR255">
        <v>0</v>
      </c>
      <c r="GS255">
        <v>3</v>
      </c>
      <c r="GT255">
        <v>0</v>
      </c>
      <c r="GU255" t="s">
        <v>3</v>
      </c>
      <c r="GV255">
        <f t="shared" si="221"/>
        <v>0</v>
      </c>
      <c r="GW255">
        <v>1</v>
      </c>
      <c r="GX255">
        <f t="shared" si="222"/>
        <v>0</v>
      </c>
      <c r="HA255">
        <v>0</v>
      </c>
      <c r="HB255">
        <v>0</v>
      </c>
      <c r="HC255">
        <f t="shared" si="223"/>
        <v>0</v>
      </c>
      <c r="HD255">
        <f>GM255</f>
        <v>25</v>
      </c>
      <c r="IK255">
        <v>0</v>
      </c>
    </row>
    <row r="256" spans="1:245" x14ac:dyDescent="0.2">
      <c r="A256">
        <v>17</v>
      </c>
      <c r="B256">
        <v>1</v>
      </c>
      <c r="E256" t="s">
        <v>360</v>
      </c>
      <c r="F256" t="s">
        <v>105</v>
      </c>
      <c r="G256" t="s">
        <v>106</v>
      </c>
      <c r="H256" t="s">
        <v>61</v>
      </c>
      <c r="I256">
        <f>ROUND(I255,4)</f>
        <v>5.73</v>
      </c>
      <c r="J256">
        <v>0</v>
      </c>
      <c r="O256">
        <f t="shared" si="187"/>
        <v>38</v>
      </c>
      <c r="P256">
        <f t="shared" si="188"/>
        <v>0</v>
      </c>
      <c r="Q256">
        <f t="shared" si="189"/>
        <v>38</v>
      </c>
      <c r="R256">
        <f t="shared" si="190"/>
        <v>0</v>
      </c>
      <c r="S256">
        <f t="shared" si="191"/>
        <v>0</v>
      </c>
      <c r="T256">
        <f t="shared" si="192"/>
        <v>0</v>
      </c>
      <c r="U256">
        <f t="shared" si="193"/>
        <v>0</v>
      </c>
      <c r="V256">
        <f t="shared" si="194"/>
        <v>0</v>
      </c>
      <c r="W256">
        <f t="shared" si="195"/>
        <v>0</v>
      </c>
      <c r="X256">
        <f t="shared" si="196"/>
        <v>0</v>
      </c>
      <c r="Y256">
        <f t="shared" si="197"/>
        <v>0</v>
      </c>
      <c r="AA256">
        <v>50256141</v>
      </c>
      <c r="AB256">
        <f t="shared" si="198"/>
        <v>6.7</v>
      </c>
      <c r="AC256">
        <f t="shared" si="199"/>
        <v>0</v>
      </c>
      <c r="AD256">
        <f>ROUND(((ET256)+ROUND(((EU256)*1.85),2)),1)</f>
        <v>6.7</v>
      </c>
      <c r="AE256">
        <f>ROUND(((EU256)+ROUND(((EU256)*1.85),2)),1)</f>
        <v>0</v>
      </c>
      <c r="AF256">
        <f>ROUND(((EV256)+ROUND(((EV256)*1.85),2)),1)</f>
        <v>0</v>
      </c>
      <c r="AG256">
        <f t="shared" si="200"/>
        <v>0</v>
      </c>
      <c r="AH256">
        <f t="shared" si="201"/>
        <v>0</v>
      </c>
      <c r="AI256">
        <f t="shared" si="202"/>
        <v>0</v>
      </c>
      <c r="AJ256">
        <f t="shared" si="203"/>
        <v>0</v>
      </c>
      <c r="AK256">
        <v>6.65</v>
      </c>
      <c r="AL256">
        <v>0</v>
      </c>
      <c r="AM256">
        <v>6.65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1</v>
      </c>
      <c r="AW256">
        <v>1</v>
      </c>
      <c r="AZ256">
        <v>1</v>
      </c>
      <c r="BA256">
        <v>1</v>
      </c>
      <c r="BB256">
        <v>1</v>
      </c>
      <c r="BC256">
        <v>1</v>
      </c>
      <c r="BD256" t="s">
        <v>3</v>
      </c>
      <c r="BE256" t="s">
        <v>3</v>
      </c>
      <c r="BF256" t="s">
        <v>3</v>
      </c>
      <c r="BG256" t="s">
        <v>3</v>
      </c>
      <c r="BH256">
        <v>0</v>
      </c>
      <c r="BI256">
        <v>1</v>
      </c>
      <c r="BJ256" t="s">
        <v>107</v>
      </c>
      <c r="BM256">
        <v>700001</v>
      </c>
      <c r="BN256">
        <v>0</v>
      </c>
      <c r="BO256" t="s">
        <v>3</v>
      </c>
      <c r="BP256">
        <v>0</v>
      </c>
      <c r="BQ256">
        <v>10</v>
      </c>
      <c r="BR256">
        <v>0</v>
      </c>
      <c r="BS256">
        <v>1</v>
      </c>
      <c r="BT256">
        <v>1</v>
      </c>
      <c r="BU256">
        <v>1</v>
      </c>
      <c r="BV256">
        <v>1</v>
      </c>
      <c r="BW256">
        <v>1</v>
      </c>
      <c r="BX256">
        <v>1</v>
      </c>
      <c r="BY256" t="s">
        <v>3</v>
      </c>
      <c r="BZ256">
        <v>0</v>
      </c>
      <c r="CA256">
        <v>0</v>
      </c>
      <c r="CE256">
        <v>0</v>
      </c>
      <c r="CF256">
        <v>0</v>
      </c>
      <c r="CG256">
        <v>0</v>
      </c>
      <c r="CM256">
        <v>0</v>
      </c>
      <c r="CN256" t="s">
        <v>3</v>
      </c>
      <c r="CO256">
        <v>0</v>
      </c>
      <c r="CP256">
        <f t="shared" si="204"/>
        <v>38</v>
      </c>
      <c r="CQ256">
        <f t="shared" si="205"/>
        <v>0</v>
      </c>
      <c r="CR256">
        <f t="shared" si="206"/>
        <v>6.7</v>
      </c>
      <c r="CS256">
        <f t="shared" si="207"/>
        <v>0</v>
      </c>
      <c r="CT256">
        <f t="shared" si="208"/>
        <v>0</v>
      </c>
      <c r="CU256">
        <f t="shared" si="209"/>
        <v>0</v>
      </c>
      <c r="CV256">
        <f t="shared" si="210"/>
        <v>0</v>
      </c>
      <c r="CW256">
        <f t="shared" si="211"/>
        <v>0</v>
      </c>
      <c r="CX256">
        <f t="shared" si="212"/>
        <v>0</v>
      </c>
      <c r="CY256">
        <f t="shared" si="213"/>
        <v>0</v>
      </c>
      <c r="CZ256">
        <f t="shared" si="214"/>
        <v>0</v>
      </c>
      <c r="DC256" t="s">
        <v>3</v>
      </c>
      <c r="DD256" t="s">
        <v>3</v>
      </c>
      <c r="DE256" t="s">
        <v>3</v>
      </c>
      <c r="DF256" t="s">
        <v>3</v>
      </c>
      <c r="DG256" t="s">
        <v>3</v>
      </c>
      <c r="DH256" t="s">
        <v>3</v>
      </c>
      <c r="DI256" t="s">
        <v>3</v>
      </c>
      <c r="DJ256" t="s">
        <v>3</v>
      </c>
      <c r="DK256" t="s">
        <v>3</v>
      </c>
      <c r="DL256" t="s">
        <v>3</v>
      </c>
      <c r="DM256" t="s">
        <v>3</v>
      </c>
      <c r="DN256">
        <v>0</v>
      </c>
      <c r="DO256">
        <v>0</v>
      </c>
      <c r="DP256">
        <v>1</v>
      </c>
      <c r="DQ256">
        <v>1</v>
      </c>
      <c r="DU256">
        <v>1013</v>
      </c>
      <c r="DV256" t="s">
        <v>61</v>
      </c>
      <c r="DW256" t="s">
        <v>61</v>
      </c>
      <c r="DX256">
        <v>1</v>
      </c>
      <c r="EE256">
        <v>48752153</v>
      </c>
      <c r="EF256">
        <v>10</v>
      </c>
      <c r="EG256" t="s">
        <v>70</v>
      </c>
      <c r="EH256">
        <v>0</v>
      </c>
      <c r="EI256" t="s">
        <v>3</v>
      </c>
      <c r="EJ256">
        <v>1</v>
      </c>
      <c r="EK256">
        <v>700001</v>
      </c>
      <c r="EL256" t="s">
        <v>71</v>
      </c>
      <c r="EM256" t="s">
        <v>72</v>
      </c>
      <c r="EO256" t="s">
        <v>3</v>
      </c>
      <c r="EQ256">
        <v>131072</v>
      </c>
      <c r="ER256">
        <v>6.65</v>
      </c>
      <c r="ES256">
        <v>0</v>
      </c>
      <c r="ET256">
        <v>6.65</v>
      </c>
      <c r="EU256">
        <v>0</v>
      </c>
      <c r="EV256">
        <v>0</v>
      </c>
      <c r="EW256">
        <v>0</v>
      </c>
      <c r="EX256">
        <v>0</v>
      </c>
      <c r="EY256">
        <v>0</v>
      </c>
      <c r="FQ256">
        <v>0</v>
      </c>
      <c r="FR256">
        <f t="shared" si="215"/>
        <v>0</v>
      </c>
      <c r="FS256">
        <v>0</v>
      </c>
      <c r="FX256">
        <v>0</v>
      </c>
      <c r="FY256">
        <v>0</v>
      </c>
      <c r="GA256" t="s">
        <v>3</v>
      </c>
      <c r="GD256">
        <v>1</v>
      </c>
      <c r="GF256">
        <v>-811322024</v>
      </c>
      <c r="GG256">
        <v>2</v>
      </c>
      <c r="GH256">
        <v>1</v>
      </c>
      <c r="GI256">
        <v>-2</v>
      </c>
      <c r="GJ256">
        <v>0</v>
      </c>
      <c r="GK256">
        <v>0</v>
      </c>
      <c r="GL256">
        <f t="shared" si="216"/>
        <v>0</v>
      </c>
      <c r="GM256">
        <f t="shared" si="217"/>
        <v>38</v>
      </c>
      <c r="GN256">
        <f t="shared" si="218"/>
        <v>38</v>
      </c>
      <c r="GO256">
        <f t="shared" si="219"/>
        <v>0</v>
      </c>
      <c r="GP256">
        <f t="shared" si="220"/>
        <v>0</v>
      </c>
      <c r="GR256">
        <v>0</v>
      </c>
      <c r="GS256">
        <v>3</v>
      </c>
      <c r="GT256">
        <v>0</v>
      </c>
      <c r="GU256" t="s">
        <v>3</v>
      </c>
      <c r="GV256">
        <f t="shared" si="221"/>
        <v>0</v>
      </c>
      <c r="GW256">
        <v>1</v>
      </c>
      <c r="GX256">
        <f t="shared" si="222"/>
        <v>0</v>
      </c>
      <c r="HA256">
        <v>0</v>
      </c>
      <c r="HB256">
        <v>0</v>
      </c>
      <c r="HC256">
        <f t="shared" si="223"/>
        <v>0</v>
      </c>
      <c r="HD256">
        <f>GM256</f>
        <v>38</v>
      </c>
      <c r="IK256">
        <v>0</v>
      </c>
    </row>
    <row r="257" spans="1:245" x14ac:dyDescent="0.2">
      <c r="A257">
        <v>17</v>
      </c>
      <c r="B257">
        <v>1</v>
      </c>
      <c r="C257">
        <f>ROW(SmtRes!A192)</f>
        <v>192</v>
      </c>
      <c r="D257">
        <f>ROW(EtalonRes!A187)</f>
        <v>187</v>
      </c>
      <c r="E257" t="s">
        <v>361</v>
      </c>
      <c r="F257" t="s">
        <v>224</v>
      </c>
      <c r="G257" t="s">
        <v>225</v>
      </c>
      <c r="H257" t="s">
        <v>187</v>
      </c>
      <c r="I257">
        <f>ROUND((I270*1000*0.05)/100,4)</f>
        <v>0.1537</v>
      </c>
      <c r="J257">
        <v>0</v>
      </c>
      <c r="O257">
        <f t="shared" si="187"/>
        <v>347</v>
      </c>
      <c r="P257">
        <f t="shared" si="188"/>
        <v>2</v>
      </c>
      <c r="Q257">
        <f t="shared" si="189"/>
        <v>329</v>
      </c>
      <c r="R257">
        <f t="shared" si="190"/>
        <v>27</v>
      </c>
      <c r="S257">
        <f t="shared" si="191"/>
        <v>16</v>
      </c>
      <c r="T257">
        <f t="shared" si="192"/>
        <v>0</v>
      </c>
      <c r="U257">
        <f t="shared" si="193"/>
        <v>2.4161640000000002</v>
      </c>
      <c r="V257">
        <f t="shared" si="194"/>
        <v>2.133356</v>
      </c>
      <c r="W257">
        <f t="shared" si="195"/>
        <v>0</v>
      </c>
      <c r="X257">
        <f t="shared" si="196"/>
        <v>61</v>
      </c>
      <c r="Y257">
        <f t="shared" si="197"/>
        <v>35</v>
      </c>
      <c r="AA257">
        <v>50256141</v>
      </c>
      <c r="AB257">
        <f t="shared" si="198"/>
        <v>2254.5</v>
      </c>
      <c r="AC257">
        <f t="shared" si="199"/>
        <v>11.3</v>
      </c>
      <c r="AD257">
        <f t="shared" ref="AD257:AD272" si="227">ROUND((((ET257)-(EU257))+AE257),1)</f>
        <v>2140.6999999999998</v>
      </c>
      <c r="AE257">
        <f t="shared" ref="AE257:AE272" si="228">ROUND((EU257),1)</f>
        <v>174.3</v>
      </c>
      <c r="AF257">
        <f t="shared" ref="AF257:AF272" si="229">ROUND((EV257),1)</f>
        <v>102.5</v>
      </c>
      <c r="AG257">
        <f t="shared" si="200"/>
        <v>0</v>
      </c>
      <c r="AH257">
        <f t="shared" si="201"/>
        <v>15.72</v>
      </c>
      <c r="AI257">
        <f t="shared" si="202"/>
        <v>13.88</v>
      </c>
      <c r="AJ257">
        <f t="shared" si="203"/>
        <v>0</v>
      </c>
      <c r="AK257">
        <v>2254.4699999999998</v>
      </c>
      <c r="AL257">
        <v>11.3</v>
      </c>
      <c r="AM257">
        <v>2140.6799999999998</v>
      </c>
      <c r="AN257">
        <v>174.33</v>
      </c>
      <c r="AO257">
        <v>102.49</v>
      </c>
      <c r="AP257">
        <v>0</v>
      </c>
      <c r="AQ257">
        <v>15.72</v>
      </c>
      <c r="AR257">
        <v>13.88</v>
      </c>
      <c r="AS257">
        <v>0</v>
      </c>
      <c r="AT257">
        <v>142</v>
      </c>
      <c r="AU257">
        <v>81</v>
      </c>
      <c r="AV257">
        <v>1</v>
      </c>
      <c r="AW257">
        <v>1</v>
      </c>
      <c r="AZ257">
        <v>1</v>
      </c>
      <c r="BA257">
        <v>1</v>
      </c>
      <c r="BB257">
        <v>1</v>
      </c>
      <c r="BC257">
        <v>1</v>
      </c>
      <c r="BD257" t="s">
        <v>3</v>
      </c>
      <c r="BE257" t="s">
        <v>3</v>
      </c>
      <c r="BF257" t="s">
        <v>3</v>
      </c>
      <c r="BG257" t="s">
        <v>3</v>
      </c>
      <c r="BH257">
        <v>0</v>
      </c>
      <c r="BI257">
        <v>1</v>
      </c>
      <c r="BJ257" t="s">
        <v>226</v>
      </c>
      <c r="BM257">
        <v>27001</v>
      </c>
      <c r="BN257">
        <v>0</v>
      </c>
      <c r="BO257" t="s">
        <v>3</v>
      </c>
      <c r="BP257">
        <v>0</v>
      </c>
      <c r="BQ257">
        <v>2</v>
      </c>
      <c r="BR257">
        <v>0</v>
      </c>
      <c r="BS257">
        <v>1</v>
      </c>
      <c r="BT257">
        <v>1</v>
      </c>
      <c r="BU257">
        <v>1</v>
      </c>
      <c r="BV257">
        <v>1</v>
      </c>
      <c r="BW257">
        <v>1</v>
      </c>
      <c r="BX257">
        <v>1</v>
      </c>
      <c r="BY257" t="s">
        <v>3</v>
      </c>
      <c r="BZ257">
        <v>142</v>
      </c>
      <c r="CA257">
        <v>95</v>
      </c>
      <c r="CE257">
        <v>0</v>
      </c>
      <c r="CF257">
        <v>0</v>
      </c>
      <c r="CG257">
        <v>0</v>
      </c>
      <c r="CM257">
        <v>0</v>
      </c>
      <c r="CN257" t="s">
        <v>3</v>
      </c>
      <c r="CO257">
        <v>0</v>
      </c>
      <c r="CP257">
        <f t="shared" si="204"/>
        <v>347</v>
      </c>
      <c r="CQ257">
        <f t="shared" si="205"/>
        <v>11.3</v>
      </c>
      <c r="CR257">
        <f t="shared" si="206"/>
        <v>2140.6999999999998</v>
      </c>
      <c r="CS257">
        <f t="shared" si="207"/>
        <v>174.3</v>
      </c>
      <c r="CT257">
        <f t="shared" si="208"/>
        <v>102.5</v>
      </c>
      <c r="CU257">
        <f t="shared" si="209"/>
        <v>0</v>
      </c>
      <c r="CV257">
        <f t="shared" si="210"/>
        <v>15.72</v>
      </c>
      <c r="CW257">
        <f t="shared" si="211"/>
        <v>13.88</v>
      </c>
      <c r="CX257">
        <f t="shared" si="212"/>
        <v>0</v>
      </c>
      <c r="CY257">
        <f t="shared" si="213"/>
        <v>61.06</v>
      </c>
      <c r="CZ257">
        <f t="shared" si="214"/>
        <v>34.83</v>
      </c>
      <c r="DC257" t="s">
        <v>3</v>
      </c>
      <c r="DD257" t="s">
        <v>3</v>
      </c>
      <c r="DE257" t="s">
        <v>3</v>
      </c>
      <c r="DF257" t="s">
        <v>3</v>
      </c>
      <c r="DG257" t="s">
        <v>3</v>
      </c>
      <c r="DH257" t="s">
        <v>3</v>
      </c>
      <c r="DI257" t="s">
        <v>3</v>
      </c>
      <c r="DJ257" t="s">
        <v>3</v>
      </c>
      <c r="DK257" t="s">
        <v>3</v>
      </c>
      <c r="DL257" t="s">
        <v>3</v>
      </c>
      <c r="DM257" t="s">
        <v>3</v>
      </c>
      <c r="DN257">
        <v>0</v>
      </c>
      <c r="DO257">
        <v>0</v>
      </c>
      <c r="DP257">
        <v>1</v>
      </c>
      <c r="DQ257">
        <v>1</v>
      </c>
      <c r="DU257">
        <v>1013</v>
      </c>
      <c r="DV257" t="s">
        <v>187</v>
      </c>
      <c r="DW257" t="s">
        <v>187</v>
      </c>
      <c r="DX257">
        <v>1</v>
      </c>
      <c r="EE257">
        <v>48752256</v>
      </c>
      <c r="EF257">
        <v>2</v>
      </c>
      <c r="EG257" t="s">
        <v>37</v>
      </c>
      <c r="EH257">
        <v>0</v>
      </c>
      <c r="EI257" t="s">
        <v>3</v>
      </c>
      <c r="EJ257">
        <v>1</v>
      </c>
      <c r="EK257">
        <v>27001</v>
      </c>
      <c r="EL257" t="s">
        <v>87</v>
      </c>
      <c r="EM257" t="s">
        <v>88</v>
      </c>
      <c r="EO257" t="s">
        <v>3</v>
      </c>
      <c r="EQ257">
        <v>0</v>
      </c>
      <c r="ER257">
        <v>2254.4699999999998</v>
      </c>
      <c r="ES257">
        <v>11.3</v>
      </c>
      <c r="ET257">
        <v>2140.6799999999998</v>
      </c>
      <c r="EU257">
        <v>174.33</v>
      </c>
      <c r="EV257">
        <v>102.49</v>
      </c>
      <c r="EW257">
        <v>15.72</v>
      </c>
      <c r="EX257">
        <v>13.88</v>
      </c>
      <c r="EY257">
        <v>0</v>
      </c>
      <c r="FQ257">
        <v>0</v>
      </c>
      <c r="FR257">
        <f t="shared" si="215"/>
        <v>0</v>
      </c>
      <c r="FS257">
        <v>0</v>
      </c>
      <c r="FU257" t="s">
        <v>40</v>
      </c>
      <c r="FX257">
        <v>142</v>
      </c>
      <c r="FY257">
        <v>80.75</v>
      </c>
      <c r="GA257" t="s">
        <v>3</v>
      </c>
      <c r="GD257">
        <v>1</v>
      </c>
      <c r="GF257">
        <v>2010671087</v>
      </c>
      <c r="GG257">
        <v>2</v>
      </c>
      <c r="GH257">
        <v>1</v>
      </c>
      <c r="GI257">
        <v>-2</v>
      </c>
      <c r="GJ257">
        <v>0</v>
      </c>
      <c r="GK257">
        <v>0</v>
      </c>
      <c r="GL257">
        <f t="shared" si="216"/>
        <v>0</v>
      </c>
      <c r="GM257">
        <f t="shared" si="217"/>
        <v>443</v>
      </c>
      <c r="GN257">
        <f t="shared" si="218"/>
        <v>443</v>
      </c>
      <c r="GO257">
        <f t="shared" si="219"/>
        <v>0</v>
      </c>
      <c r="GP257">
        <f t="shared" si="220"/>
        <v>0</v>
      </c>
      <c r="GR257">
        <v>0</v>
      </c>
      <c r="GS257">
        <v>3</v>
      </c>
      <c r="GT257">
        <v>0</v>
      </c>
      <c r="GU257" t="s">
        <v>3</v>
      </c>
      <c r="GV257">
        <f t="shared" si="221"/>
        <v>0</v>
      </c>
      <c r="GW257">
        <v>1</v>
      </c>
      <c r="GX257">
        <f t="shared" si="222"/>
        <v>0</v>
      </c>
      <c r="HA257">
        <v>0</v>
      </c>
      <c r="HB257">
        <v>0</v>
      </c>
      <c r="HC257">
        <f t="shared" si="223"/>
        <v>0</v>
      </c>
      <c r="IK257">
        <v>0</v>
      </c>
    </row>
    <row r="258" spans="1:245" x14ac:dyDescent="0.2">
      <c r="A258">
        <v>18</v>
      </c>
      <c r="B258">
        <v>1</v>
      </c>
      <c r="C258">
        <v>191</v>
      </c>
      <c r="E258" t="s">
        <v>362</v>
      </c>
      <c r="F258" t="s">
        <v>228</v>
      </c>
      <c r="G258" t="s">
        <v>229</v>
      </c>
      <c r="H258" t="s">
        <v>192</v>
      </c>
      <c r="I258">
        <f>I257*J258</f>
        <v>16.907</v>
      </c>
      <c r="J258">
        <v>110</v>
      </c>
      <c r="O258">
        <f t="shared" si="187"/>
        <v>866</v>
      </c>
      <c r="P258">
        <f t="shared" si="188"/>
        <v>866</v>
      </c>
      <c r="Q258">
        <f t="shared" si="189"/>
        <v>0</v>
      </c>
      <c r="R258">
        <f t="shared" si="190"/>
        <v>0</v>
      </c>
      <c r="S258">
        <f t="shared" si="191"/>
        <v>0</v>
      </c>
      <c r="T258">
        <f t="shared" si="192"/>
        <v>0</v>
      </c>
      <c r="U258">
        <f t="shared" si="193"/>
        <v>0</v>
      </c>
      <c r="V258">
        <f t="shared" si="194"/>
        <v>0</v>
      </c>
      <c r="W258">
        <f t="shared" si="195"/>
        <v>0</v>
      </c>
      <c r="X258">
        <f t="shared" si="196"/>
        <v>0</v>
      </c>
      <c r="Y258">
        <f t="shared" si="197"/>
        <v>0</v>
      </c>
      <c r="AA258">
        <v>50256141</v>
      </c>
      <c r="AB258">
        <f t="shared" si="198"/>
        <v>51.2</v>
      </c>
      <c r="AC258">
        <f t="shared" si="199"/>
        <v>51.2</v>
      </c>
      <c r="AD258">
        <f t="shared" si="227"/>
        <v>0</v>
      </c>
      <c r="AE258">
        <f t="shared" si="228"/>
        <v>0</v>
      </c>
      <c r="AF258">
        <f t="shared" si="229"/>
        <v>0</v>
      </c>
      <c r="AG258">
        <f t="shared" si="200"/>
        <v>0</v>
      </c>
      <c r="AH258">
        <f t="shared" si="201"/>
        <v>0</v>
      </c>
      <c r="AI258">
        <f t="shared" si="202"/>
        <v>0</v>
      </c>
      <c r="AJ258">
        <f t="shared" si="203"/>
        <v>0</v>
      </c>
      <c r="AK258">
        <v>51.17</v>
      </c>
      <c r="AL258">
        <v>51.17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142</v>
      </c>
      <c r="AU258">
        <v>81</v>
      </c>
      <c r="AV258">
        <v>1</v>
      </c>
      <c r="AW258">
        <v>1</v>
      </c>
      <c r="AZ258">
        <v>1</v>
      </c>
      <c r="BA258">
        <v>1</v>
      </c>
      <c r="BB258">
        <v>1</v>
      </c>
      <c r="BC258">
        <v>1</v>
      </c>
      <c r="BD258" t="s">
        <v>3</v>
      </c>
      <c r="BE258" t="s">
        <v>3</v>
      </c>
      <c r="BF258" t="s">
        <v>3</v>
      </c>
      <c r="BG258" t="s">
        <v>3</v>
      </c>
      <c r="BH258">
        <v>3</v>
      </c>
      <c r="BI258">
        <v>1</v>
      </c>
      <c r="BJ258" t="s">
        <v>230</v>
      </c>
      <c r="BM258">
        <v>27001</v>
      </c>
      <c r="BN258">
        <v>0</v>
      </c>
      <c r="BO258" t="s">
        <v>3</v>
      </c>
      <c r="BP258">
        <v>0</v>
      </c>
      <c r="BQ258">
        <v>2</v>
      </c>
      <c r="BR258">
        <v>0</v>
      </c>
      <c r="BS258">
        <v>1</v>
      </c>
      <c r="BT258">
        <v>1</v>
      </c>
      <c r="BU258">
        <v>1</v>
      </c>
      <c r="BV258">
        <v>1</v>
      </c>
      <c r="BW258">
        <v>1</v>
      </c>
      <c r="BX258">
        <v>1</v>
      </c>
      <c r="BY258" t="s">
        <v>3</v>
      </c>
      <c r="BZ258">
        <v>142</v>
      </c>
      <c r="CA258">
        <v>95</v>
      </c>
      <c r="CE258">
        <v>0</v>
      </c>
      <c r="CF258">
        <v>0</v>
      </c>
      <c r="CG258">
        <v>0</v>
      </c>
      <c r="CM258">
        <v>0</v>
      </c>
      <c r="CN258" t="s">
        <v>3</v>
      </c>
      <c r="CO258">
        <v>0</v>
      </c>
      <c r="CP258">
        <f t="shared" si="204"/>
        <v>866</v>
      </c>
      <c r="CQ258">
        <f t="shared" si="205"/>
        <v>51.2</v>
      </c>
      <c r="CR258">
        <f t="shared" si="206"/>
        <v>0</v>
      </c>
      <c r="CS258">
        <f t="shared" si="207"/>
        <v>0</v>
      </c>
      <c r="CT258">
        <f t="shared" si="208"/>
        <v>0</v>
      </c>
      <c r="CU258">
        <f t="shared" si="209"/>
        <v>0</v>
      </c>
      <c r="CV258">
        <f t="shared" si="210"/>
        <v>0</v>
      </c>
      <c r="CW258">
        <f t="shared" si="211"/>
        <v>0</v>
      </c>
      <c r="CX258">
        <f t="shared" si="212"/>
        <v>0</v>
      </c>
      <c r="CY258">
        <f t="shared" si="213"/>
        <v>0</v>
      </c>
      <c r="CZ258">
        <f t="shared" si="214"/>
        <v>0</v>
      </c>
      <c r="DC258" t="s">
        <v>3</v>
      </c>
      <c r="DD258" t="s">
        <v>3</v>
      </c>
      <c r="DE258" t="s">
        <v>3</v>
      </c>
      <c r="DF258" t="s">
        <v>3</v>
      </c>
      <c r="DG258" t="s">
        <v>3</v>
      </c>
      <c r="DH258" t="s">
        <v>3</v>
      </c>
      <c r="DI258" t="s">
        <v>3</v>
      </c>
      <c r="DJ258" t="s">
        <v>3</v>
      </c>
      <c r="DK258" t="s">
        <v>3</v>
      </c>
      <c r="DL258" t="s">
        <v>3</v>
      </c>
      <c r="DM258" t="s">
        <v>3</v>
      </c>
      <c r="DN258">
        <v>0</v>
      </c>
      <c r="DO258">
        <v>0</v>
      </c>
      <c r="DP258">
        <v>1</v>
      </c>
      <c r="DQ258">
        <v>1</v>
      </c>
      <c r="DU258">
        <v>1007</v>
      </c>
      <c r="DV258" t="s">
        <v>192</v>
      </c>
      <c r="DW258" t="s">
        <v>192</v>
      </c>
      <c r="DX258">
        <v>1</v>
      </c>
      <c r="EE258">
        <v>48752256</v>
      </c>
      <c r="EF258">
        <v>2</v>
      </c>
      <c r="EG258" t="s">
        <v>37</v>
      </c>
      <c r="EH258">
        <v>0</v>
      </c>
      <c r="EI258" t="s">
        <v>3</v>
      </c>
      <c r="EJ258">
        <v>1</v>
      </c>
      <c r="EK258">
        <v>27001</v>
      </c>
      <c r="EL258" t="s">
        <v>87</v>
      </c>
      <c r="EM258" t="s">
        <v>88</v>
      </c>
      <c r="EO258" t="s">
        <v>3</v>
      </c>
      <c r="EQ258">
        <v>0</v>
      </c>
      <c r="ER258">
        <v>51.17</v>
      </c>
      <c r="ES258">
        <v>51.17</v>
      </c>
      <c r="ET258">
        <v>0</v>
      </c>
      <c r="EU258">
        <v>0</v>
      </c>
      <c r="EV258">
        <v>0</v>
      </c>
      <c r="EW258">
        <v>0</v>
      </c>
      <c r="EX258">
        <v>0</v>
      </c>
      <c r="FQ258">
        <v>0</v>
      </c>
      <c r="FR258">
        <f t="shared" si="215"/>
        <v>0</v>
      </c>
      <c r="FS258">
        <v>0</v>
      </c>
      <c r="FU258" t="s">
        <v>40</v>
      </c>
      <c r="FX258">
        <v>142</v>
      </c>
      <c r="FY258">
        <v>80.75</v>
      </c>
      <c r="GA258" t="s">
        <v>3</v>
      </c>
      <c r="GD258">
        <v>1</v>
      </c>
      <c r="GF258">
        <v>-215471597</v>
      </c>
      <c r="GG258">
        <v>2</v>
      </c>
      <c r="GH258">
        <v>1</v>
      </c>
      <c r="GI258">
        <v>-2</v>
      </c>
      <c r="GJ258">
        <v>0</v>
      </c>
      <c r="GK258">
        <v>0</v>
      </c>
      <c r="GL258">
        <f t="shared" si="216"/>
        <v>0</v>
      </c>
      <c r="GM258">
        <f t="shared" si="217"/>
        <v>866</v>
      </c>
      <c r="GN258">
        <f t="shared" si="218"/>
        <v>866</v>
      </c>
      <c r="GO258">
        <f t="shared" si="219"/>
        <v>0</v>
      </c>
      <c r="GP258">
        <f t="shared" si="220"/>
        <v>0</v>
      </c>
      <c r="GR258">
        <v>0</v>
      </c>
      <c r="GS258">
        <v>3</v>
      </c>
      <c r="GT258">
        <v>0</v>
      </c>
      <c r="GU258" t="s">
        <v>3</v>
      </c>
      <c r="GV258">
        <f t="shared" si="221"/>
        <v>0</v>
      </c>
      <c r="GW258">
        <v>1</v>
      </c>
      <c r="GX258">
        <f t="shared" si="222"/>
        <v>0</v>
      </c>
      <c r="HA258">
        <v>0</v>
      </c>
      <c r="HB258">
        <v>0</v>
      </c>
      <c r="HC258">
        <f t="shared" si="223"/>
        <v>0</v>
      </c>
      <c r="IK258">
        <v>0</v>
      </c>
    </row>
    <row r="259" spans="1:245" x14ac:dyDescent="0.2">
      <c r="A259">
        <v>17</v>
      </c>
      <c r="B259">
        <v>1</v>
      </c>
      <c r="C259">
        <f>ROW(SmtRes!A199)</f>
        <v>199</v>
      </c>
      <c r="D259">
        <f>ROW(EtalonRes!A194)</f>
        <v>194</v>
      </c>
      <c r="E259" t="s">
        <v>363</v>
      </c>
      <c r="F259" t="s">
        <v>232</v>
      </c>
      <c r="G259" t="s">
        <v>233</v>
      </c>
      <c r="H259" t="s">
        <v>234</v>
      </c>
      <c r="I259">
        <f>ROUND((I270*1000)/1000,4)</f>
        <v>0.30740000000000001</v>
      </c>
      <c r="J259">
        <v>0</v>
      </c>
      <c r="O259">
        <f t="shared" si="187"/>
        <v>216</v>
      </c>
      <c r="P259">
        <f t="shared" si="188"/>
        <v>0</v>
      </c>
      <c r="Q259">
        <f t="shared" si="189"/>
        <v>155</v>
      </c>
      <c r="R259">
        <f t="shared" si="190"/>
        <v>18</v>
      </c>
      <c r="S259">
        <f t="shared" si="191"/>
        <v>61</v>
      </c>
      <c r="T259">
        <f t="shared" si="192"/>
        <v>0</v>
      </c>
      <c r="U259">
        <f t="shared" si="193"/>
        <v>9.4525500000000005</v>
      </c>
      <c r="V259">
        <f t="shared" si="194"/>
        <v>1.355634</v>
      </c>
      <c r="W259">
        <f t="shared" si="195"/>
        <v>0</v>
      </c>
      <c r="X259">
        <f t="shared" si="196"/>
        <v>112</v>
      </c>
      <c r="Y259">
        <f t="shared" si="197"/>
        <v>64</v>
      </c>
      <c r="AA259">
        <v>50256141</v>
      </c>
      <c r="AB259">
        <f t="shared" si="198"/>
        <v>702.2</v>
      </c>
      <c r="AC259">
        <f t="shared" si="199"/>
        <v>0.7</v>
      </c>
      <c r="AD259">
        <f t="shared" si="227"/>
        <v>502.8</v>
      </c>
      <c r="AE259">
        <f t="shared" si="228"/>
        <v>59.9</v>
      </c>
      <c r="AF259">
        <f t="shared" si="229"/>
        <v>198.7</v>
      </c>
      <c r="AG259">
        <f t="shared" si="200"/>
        <v>0</v>
      </c>
      <c r="AH259">
        <f t="shared" si="201"/>
        <v>30.75</v>
      </c>
      <c r="AI259">
        <f t="shared" si="202"/>
        <v>4.41</v>
      </c>
      <c r="AJ259">
        <f t="shared" si="203"/>
        <v>0</v>
      </c>
      <c r="AK259">
        <v>702.17</v>
      </c>
      <c r="AL259">
        <v>0.71</v>
      </c>
      <c r="AM259">
        <v>502.81</v>
      </c>
      <c r="AN259">
        <v>59.93</v>
      </c>
      <c r="AO259">
        <v>198.65</v>
      </c>
      <c r="AP259">
        <v>0</v>
      </c>
      <c r="AQ259">
        <v>30.75</v>
      </c>
      <c r="AR259">
        <v>4.41</v>
      </c>
      <c r="AS259">
        <v>0</v>
      </c>
      <c r="AT259">
        <v>142</v>
      </c>
      <c r="AU259">
        <v>81</v>
      </c>
      <c r="AV259">
        <v>1</v>
      </c>
      <c r="AW259">
        <v>1</v>
      </c>
      <c r="AZ259">
        <v>1</v>
      </c>
      <c r="BA259">
        <v>1</v>
      </c>
      <c r="BB259">
        <v>1</v>
      </c>
      <c r="BC259">
        <v>1</v>
      </c>
      <c r="BD259" t="s">
        <v>3</v>
      </c>
      <c r="BE259" t="s">
        <v>3</v>
      </c>
      <c r="BF259" t="s">
        <v>3</v>
      </c>
      <c r="BG259" t="s">
        <v>3</v>
      </c>
      <c r="BH259">
        <v>0</v>
      </c>
      <c r="BI259">
        <v>1</v>
      </c>
      <c r="BJ259" t="s">
        <v>235</v>
      </c>
      <c r="BM259">
        <v>27001</v>
      </c>
      <c r="BN259">
        <v>0</v>
      </c>
      <c r="BO259" t="s">
        <v>3</v>
      </c>
      <c r="BP259">
        <v>0</v>
      </c>
      <c r="BQ259">
        <v>2</v>
      </c>
      <c r="BR259">
        <v>0</v>
      </c>
      <c r="BS259">
        <v>1</v>
      </c>
      <c r="BT259">
        <v>1</v>
      </c>
      <c r="BU259">
        <v>1</v>
      </c>
      <c r="BV259">
        <v>1</v>
      </c>
      <c r="BW259">
        <v>1</v>
      </c>
      <c r="BX259">
        <v>1</v>
      </c>
      <c r="BY259" t="s">
        <v>3</v>
      </c>
      <c r="BZ259">
        <v>142</v>
      </c>
      <c r="CA259">
        <v>95</v>
      </c>
      <c r="CE259">
        <v>0</v>
      </c>
      <c r="CF259">
        <v>0</v>
      </c>
      <c r="CG259">
        <v>0</v>
      </c>
      <c r="CM259">
        <v>0</v>
      </c>
      <c r="CN259" t="s">
        <v>3</v>
      </c>
      <c r="CO259">
        <v>0</v>
      </c>
      <c r="CP259">
        <f t="shared" si="204"/>
        <v>216</v>
      </c>
      <c r="CQ259">
        <f t="shared" si="205"/>
        <v>0.7</v>
      </c>
      <c r="CR259">
        <f t="shared" si="206"/>
        <v>502.8</v>
      </c>
      <c r="CS259">
        <f t="shared" si="207"/>
        <v>59.9</v>
      </c>
      <c r="CT259">
        <f t="shared" si="208"/>
        <v>198.7</v>
      </c>
      <c r="CU259">
        <f t="shared" si="209"/>
        <v>0</v>
      </c>
      <c r="CV259">
        <f t="shared" si="210"/>
        <v>30.75</v>
      </c>
      <c r="CW259">
        <f t="shared" si="211"/>
        <v>4.41</v>
      </c>
      <c r="CX259">
        <f t="shared" si="212"/>
        <v>0</v>
      </c>
      <c r="CY259">
        <f t="shared" si="213"/>
        <v>112.18</v>
      </c>
      <c r="CZ259">
        <f t="shared" si="214"/>
        <v>63.99</v>
      </c>
      <c r="DC259" t="s">
        <v>3</v>
      </c>
      <c r="DD259" t="s">
        <v>3</v>
      </c>
      <c r="DE259" t="s">
        <v>3</v>
      </c>
      <c r="DF259" t="s">
        <v>3</v>
      </c>
      <c r="DG259" t="s">
        <v>3</v>
      </c>
      <c r="DH259" t="s">
        <v>3</v>
      </c>
      <c r="DI259" t="s">
        <v>3</v>
      </c>
      <c r="DJ259" t="s">
        <v>3</v>
      </c>
      <c r="DK259" t="s">
        <v>3</v>
      </c>
      <c r="DL259" t="s">
        <v>3</v>
      </c>
      <c r="DM259" t="s">
        <v>3</v>
      </c>
      <c r="DN259">
        <v>0</v>
      </c>
      <c r="DO259">
        <v>0</v>
      </c>
      <c r="DP259">
        <v>1</v>
      </c>
      <c r="DQ259">
        <v>1</v>
      </c>
      <c r="DU259">
        <v>1005</v>
      </c>
      <c r="DV259" t="s">
        <v>234</v>
      </c>
      <c r="DW259" t="s">
        <v>234</v>
      </c>
      <c r="DX259">
        <v>1000</v>
      </c>
      <c r="EE259">
        <v>48752256</v>
      </c>
      <c r="EF259">
        <v>2</v>
      </c>
      <c r="EG259" t="s">
        <v>37</v>
      </c>
      <c r="EH259">
        <v>0</v>
      </c>
      <c r="EI259" t="s">
        <v>3</v>
      </c>
      <c r="EJ259">
        <v>1</v>
      </c>
      <c r="EK259">
        <v>27001</v>
      </c>
      <c r="EL259" t="s">
        <v>87</v>
      </c>
      <c r="EM259" t="s">
        <v>88</v>
      </c>
      <c r="EO259" t="s">
        <v>3</v>
      </c>
      <c r="EQ259">
        <v>0</v>
      </c>
      <c r="ER259">
        <v>702.17</v>
      </c>
      <c r="ES259">
        <v>0.71</v>
      </c>
      <c r="ET259">
        <v>502.81</v>
      </c>
      <c r="EU259">
        <v>59.93</v>
      </c>
      <c r="EV259">
        <v>198.65</v>
      </c>
      <c r="EW259">
        <v>30.75</v>
      </c>
      <c r="EX259">
        <v>4.41</v>
      </c>
      <c r="EY259">
        <v>0</v>
      </c>
      <c r="FQ259">
        <v>0</v>
      </c>
      <c r="FR259">
        <f t="shared" si="215"/>
        <v>0</v>
      </c>
      <c r="FS259">
        <v>0</v>
      </c>
      <c r="FU259" t="s">
        <v>40</v>
      </c>
      <c r="FX259">
        <v>142</v>
      </c>
      <c r="FY259">
        <v>80.75</v>
      </c>
      <c r="GA259" t="s">
        <v>3</v>
      </c>
      <c r="GD259">
        <v>1</v>
      </c>
      <c r="GF259">
        <v>-311926033</v>
      </c>
      <c r="GG259">
        <v>2</v>
      </c>
      <c r="GH259">
        <v>1</v>
      </c>
      <c r="GI259">
        <v>-2</v>
      </c>
      <c r="GJ259">
        <v>0</v>
      </c>
      <c r="GK259">
        <v>0</v>
      </c>
      <c r="GL259">
        <f t="shared" si="216"/>
        <v>0</v>
      </c>
      <c r="GM259">
        <f t="shared" si="217"/>
        <v>392</v>
      </c>
      <c r="GN259">
        <f t="shared" si="218"/>
        <v>392</v>
      </c>
      <c r="GO259">
        <f t="shared" si="219"/>
        <v>0</v>
      </c>
      <c r="GP259">
        <f t="shared" si="220"/>
        <v>0</v>
      </c>
      <c r="GR259">
        <v>0</v>
      </c>
      <c r="GS259">
        <v>3</v>
      </c>
      <c r="GT259">
        <v>0</v>
      </c>
      <c r="GU259" t="s">
        <v>3</v>
      </c>
      <c r="GV259">
        <f t="shared" si="221"/>
        <v>0</v>
      </c>
      <c r="GW259">
        <v>1</v>
      </c>
      <c r="GX259">
        <f t="shared" si="222"/>
        <v>0</v>
      </c>
      <c r="HA259">
        <v>0</v>
      </c>
      <c r="HB259">
        <v>0</v>
      </c>
      <c r="HC259">
        <f t="shared" si="223"/>
        <v>0</v>
      </c>
      <c r="IK259">
        <v>0</v>
      </c>
    </row>
    <row r="260" spans="1:245" x14ac:dyDescent="0.2">
      <c r="A260">
        <v>18</v>
      </c>
      <c r="B260">
        <v>1</v>
      </c>
      <c r="C260">
        <v>199</v>
      </c>
      <c r="E260" t="s">
        <v>364</v>
      </c>
      <c r="F260" t="s">
        <v>237</v>
      </c>
      <c r="G260" t="s">
        <v>238</v>
      </c>
      <c r="H260" t="s">
        <v>239</v>
      </c>
      <c r="I260">
        <f>I259*J260</f>
        <v>307.39999999999998</v>
      </c>
      <c r="J260">
        <v>999.99999999999989</v>
      </c>
      <c r="O260">
        <f t="shared" si="187"/>
        <v>830</v>
      </c>
      <c r="P260">
        <f t="shared" si="188"/>
        <v>830</v>
      </c>
      <c r="Q260">
        <f t="shared" si="189"/>
        <v>0</v>
      </c>
      <c r="R260">
        <f t="shared" si="190"/>
        <v>0</v>
      </c>
      <c r="S260">
        <f t="shared" si="191"/>
        <v>0</v>
      </c>
      <c r="T260">
        <f t="shared" si="192"/>
        <v>0</v>
      </c>
      <c r="U260">
        <f t="shared" si="193"/>
        <v>0</v>
      </c>
      <c r="V260">
        <f t="shared" si="194"/>
        <v>0</v>
      </c>
      <c r="W260">
        <f t="shared" si="195"/>
        <v>0</v>
      </c>
      <c r="X260">
        <f t="shared" si="196"/>
        <v>0</v>
      </c>
      <c r="Y260">
        <f t="shared" si="197"/>
        <v>0</v>
      </c>
      <c r="AA260">
        <v>50256141</v>
      </c>
      <c r="AB260">
        <f t="shared" si="198"/>
        <v>2.7</v>
      </c>
      <c r="AC260">
        <f t="shared" si="199"/>
        <v>2.7</v>
      </c>
      <c r="AD260">
        <f t="shared" si="227"/>
        <v>0</v>
      </c>
      <c r="AE260">
        <f t="shared" si="228"/>
        <v>0</v>
      </c>
      <c r="AF260">
        <f t="shared" si="229"/>
        <v>0</v>
      </c>
      <c r="AG260">
        <f t="shared" si="200"/>
        <v>0</v>
      </c>
      <c r="AH260">
        <f t="shared" si="201"/>
        <v>0</v>
      </c>
      <c r="AI260">
        <f t="shared" si="202"/>
        <v>0</v>
      </c>
      <c r="AJ260">
        <f t="shared" si="203"/>
        <v>0</v>
      </c>
      <c r="AK260">
        <v>2.68</v>
      </c>
      <c r="AL260">
        <v>2.68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142</v>
      </c>
      <c r="AU260">
        <v>81</v>
      </c>
      <c r="AV260">
        <v>1</v>
      </c>
      <c r="AW260">
        <v>1</v>
      </c>
      <c r="AZ260">
        <v>1</v>
      </c>
      <c r="BA260">
        <v>1</v>
      </c>
      <c r="BB260">
        <v>1</v>
      </c>
      <c r="BC260">
        <v>1</v>
      </c>
      <c r="BD260" t="s">
        <v>3</v>
      </c>
      <c r="BE260" t="s">
        <v>3</v>
      </c>
      <c r="BF260" t="s">
        <v>3</v>
      </c>
      <c r="BG260" t="s">
        <v>3</v>
      </c>
      <c r="BH260">
        <v>3</v>
      </c>
      <c r="BI260">
        <v>1</v>
      </c>
      <c r="BJ260" t="s">
        <v>240</v>
      </c>
      <c r="BM260">
        <v>27001</v>
      </c>
      <c r="BN260">
        <v>0</v>
      </c>
      <c r="BO260" t="s">
        <v>3</v>
      </c>
      <c r="BP260">
        <v>0</v>
      </c>
      <c r="BQ260">
        <v>2</v>
      </c>
      <c r="BR260">
        <v>0</v>
      </c>
      <c r="BS260">
        <v>1</v>
      </c>
      <c r="BT260">
        <v>1</v>
      </c>
      <c r="BU260">
        <v>1</v>
      </c>
      <c r="BV260">
        <v>1</v>
      </c>
      <c r="BW260">
        <v>1</v>
      </c>
      <c r="BX260">
        <v>1</v>
      </c>
      <c r="BY260" t="s">
        <v>3</v>
      </c>
      <c r="BZ260">
        <v>142</v>
      </c>
      <c r="CA260">
        <v>95</v>
      </c>
      <c r="CE260">
        <v>0</v>
      </c>
      <c r="CF260">
        <v>0</v>
      </c>
      <c r="CG260">
        <v>0</v>
      </c>
      <c r="CM260">
        <v>0</v>
      </c>
      <c r="CN260" t="s">
        <v>3</v>
      </c>
      <c r="CO260">
        <v>0</v>
      </c>
      <c r="CP260">
        <f t="shared" si="204"/>
        <v>830</v>
      </c>
      <c r="CQ260">
        <f t="shared" si="205"/>
        <v>2.7</v>
      </c>
      <c r="CR260">
        <f t="shared" si="206"/>
        <v>0</v>
      </c>
      <c r="CS260">
        <f t="shared" si="207"/>
        <v>0</v>
      </c>
      <c r="CT260">
        <f t="shared" si="208"/>
        <v>0</v>
      </c>
      <c r="CU260">
        <f t="shared" si="209"/>
        <v>0</v>
      </c>
      <c r="CV260">
        <f t="shared" si="210"/>
        <v>0</v>
      </c>
      <c r="CW260">
        <f t="shared" si="211"/>
        <v>0</v>
      </c>
      <c r="CX260">
        <f t="shared" si="212"/>
        <v>0</v>
      </c>
      <c r="CY260">
        <f t="shared" si="213"/>
        <v>0</v>
      </c>
      <c r="CZ260">
        <f t="shared" si="214"/>
        <v>0</v>
      </c>
      <c r="DC260" t="s">
        <v>3</v>
      </c>
      <c r="DD260" t="s">
        <v>3</v>
      </c>
      <c r="DE260" t="s">
        <v>3</v>
      </c>
      <c r="DF260" t="s">
        <v>3</v>
      </c>
      <c r="DG260" t="s">
        <v>3</v>
      </c>
      <c r="DH260" t="s">
        <v>3</v>
      </c>
      <c r="DI260" t="s">
        <v>3</v>
      </c>
      <c r="DJ260" t="s">
        <v>3</v>
      </c>
      <c r="DK260" t="s">
        <v>3</v>
      </c>
      <c r="DL260" t="s">
        <v>3</v>
      </c>
      <c r="DM260" t="s">
        <v>3</v>
      </c>
      <c r="DN260">
        <v>0</v>
      </c>
      <c r="DO260">
        <v>0</v>
      </c>
      <c r="DP260">
        <v>1</v>
      </c>
      <c r="DQ260">
        <v>1</v>
      </c>
      <c r="DU260">
        <v>1005</v>
      </c>
      <c r="DV260" t="s">
        <v>239</v>
      </c>
      <c r="DW260" t="s">
        <v>239</v>
      </c>
      <c r="DX260">
        <v>1</v>
      </c>
      <c r="EE260">
        <v>48752256</v>
      </c>
      <c r="EF260">
        <v>2</v>
      </c>
      <c r="EG260" t="s">
        <v>37</v>
      </c>
      <c r="EH260">
        <v>0</v>
      </c>
      <c r="EI260" t="s">
        <v>3</v>
      </c>
      <c r="EJ260">
        <v>1</v>
      </c>
      <c r="EK260">
        <v>27001</v>
      </c>
      <c r="EL260" t="s">
        <v>87</v>
      </c>
      <c r="EM260" t="s">
        <v>88</v>
      </c>
      <c r="EO260" t="s">
        <v>3</v>
      </c>
      <c r="EQ260">
        <v>0</v>
      </c>
      <c r="ER260">
        <v>2.68</v>
      </c>
      <c r="ES260">
        <v>2.68</v>
      </c>
      <c r="ET260">
        <v>0</v>
      </c>
      <c r="EU260">
        <v>0</v>
      </c>
      <c r="EV260">
        <v>0</v>
      </c>
      <c r="EW260">
        <v>0</v>
      </c>
      <c r="EX260">
        <v>0</v>
      </c>
      <c r="FQ260">
        <v>0</v>
      </c>
      <c r="FR260">
        <f t="shared" si="215"/>
        <v>0</v>
      </c>
      <c r="FS260">
        <v>0</v>
      </c>
      <c r="FU260" t="s">
        <v>40</v>
      </c>
      <c r="FX260">
        <v>142</v>
      </c>
      <c r="FY260">
        <v>80.75</v>
      </c>
      <c r="GA260" t="s">
        <v>3</v>
      </c>
      <c r="GD260">
        <v>1</v>
      </c>
      <c r="GF260">
        <v>1165642411</v>
      </c>
      <c r="GG260">
        <v>2</v>
      </c>
      <c r="GH260">
        <v>1</v>
      </c>
      <c r="GI260">
        <v>-2</v>
      </c>
      <c r="GJ260">
        <v>0</v>
      </c>
      <c r="GK260">
        <v>0</v>
      </c>
      <c r="GL260">
        <f t="shared" si="216"/>
        <v>0</v>
      </c>
      <c r="GM260">
        <f t="shared" si="217"/>
        <v>830</v>
      </c>
      <c r="GN260">
        <f t="shared" si="218"/>
        <v>830</v>
      </c>
      <c r="GO260">
        <f t="shared" si="219"/>
        <v>0</v>
      </c>
      <c r="GP260">
        <f t="shared" si="220"/>
        <v>0</v>
      </c>
      <c r="GR260">
        <v>0</v>
      </c>
      <c r="GS260">
        <v>3</v>
      </c>
      <c r="GT260">
        <v>0</v>
      </c>
      <c r="GU260" t="s">
        <v>3</v>
      </c>
      <c r="GV260">
        <f t="shared" si="221"/>
        <v>0</v>
      </c>
      <c r="GW260">
        <v>1</v>
      </c>
      <c r="GX260">
        <f t="shared" si="222"/>
        <v>0</v>
      </c>
      <c r="HA260">
        <v>0</v>
      </c>
      <c r="HB260">
        <v>0</v>
      </c>
      <c r="HC260">
        <f t="shared" si="223"/>
        <v>0</v>
      </c>
      <c r="IK260">
        <v>0</v>
      </c>
    </row>
    <row r="261" spans="1:245" x14ac:dyDescent="0.2">
      <c r="A261">
        <v>17</v>
      </c>
      <c r="B261">
        <v>1</v>
      </c>
      <c r="C261">
        <f>ROW(SmtRes!A207)</f>
        <v>207</v>
      </c>
      <c r="D261">
        <f>ROW(EtalonRes!A202)</f>
        <v>202</v>
      </c>
      <c r="E261" t="s">
        <v>365</v>
      </c>
      <c r="F261" t="s">
        <v>224</v>
      </c>
      <c r="G261" t="s">
        <v>225</v>
      </c>
      <c r="H261" t="s">
        <v>187</v>
      </c>
      <c r="I261">
        <f>ROUND((I270*1000*0.15)/100,4)</f>
        <v>0.46110000000000001</v>
      </c>
      <c r="J261">
        <v>0</v>
      </c>
      <c r="O261">
        <f t="shared" si="187"/>
        <v>1039</v>
      </c>
      <c r="P261">
        <f t="shared" si="188"/>
        <v>5</v>
      </c>
      <c r="Q261">
        <f t="shared" si="189"/>
        <v>987</v>
      </c>
      <c r="R261">
        <f t="shared" si="190"/>
        <v>80</v>
      </c>
      <c r="S261">
        <f t="shared" si="191"/>
        <v>47</v>
      </c>
      <c r="T261">
        <f t="shared" si="192"/>
        <v>0</v>
      </c>
      <c r="U261">
        <f t="shared" si="193"/>
        <v>7.2484920000000006</v>
      </c>
      <c r="V261">
        <f t="shared" si="194"/>
        <v>6.4000680000000001</v>
      </c>
      <c r="W261">
        <f t="shared" si="195"/>
        <v>0</v>
      </c>
      <c r="X261">
        <f t="shared" si="196"/>
        <v>180</v>
      </c>
      <c r="Y261">
        <f t="shared" si="197"/>
        <v>103</v>
      </c>
      <c r="AA261">
        <v>50256141</v>
      </c>
      <c r="AB261">
        <f t="shared" si="198"/>
        <v>2254.5</v>
      </c>
      <c r="AC261">
        <f t="shared" si="199"/>
        <v>11.3</v>
      </c>
      <c r="AD261">
        <f t="shared" si="227"/>
        <v>2140.6999999999998</v>
      </c>
      <c r="AE261">
        <f t="shared" si="228"/>
        <v>174.3</v>
      </c>
      <c r="AF261">
        <f t="shared" si="229"/>
        <v>102.5</v>
      </c>
      <c r="AG261">
        <f t="shared" si="200"/>
        <v>0</v>
      </c>
      <c r="AH261">
        <f t="shared" si="201"/>
        <v>15.72</v>
      </c>
      <c r="AI261">
        <f t="shared" si="202"/>
        <v>13.88</v>
      </c>
      <c r="AJ261">
        <f t="shared" si="203"/>
        <v>0</v>
      </c>
      <c r="AK261">
        <v>2254.4699999999998</v>
      </c>
      <c r="AL261">
        <v>11.3</v>
      </c>
      <c r="AM261">
        <v>2140.6799999999998</v>
      </c>
      <c r="AN261">
        <v>174.33</v>
      </c>
      <c r="AO261">
        <v>102.49</v>
      </c>
      <c r="AP261">
        <v>0</v>
      </c>
      <c r="AQ261">
        <v>15.72</v>
      </c>
      <c r="AR261">
        <v>13.88</v>
      </c>
      <c r="AS261">
        <v>0</v>
      </c>
      <c r="AT261">
        <v>142</v>
      </c>
      <c r="AU261">
        <v>81</v>
      </c>
      <c r="AV261">
        <v>1</v>
      </c>
      <c r="AW261">
        <v>1</v>
      </c>
      <c r="AZ261">
        <v>1</v>
      </c>
      <c r="BA261">
        <v>1</v>
      </c>
      <c r="BB261">
        <v>1</v>
      </c>
      <c r="BC261">
        <v>1</v>
      </c>
      <c r="BD261" t="s">
        <v>3</v>
      </c>
      <c r="BE261" t="s">
        <v>3</v>
      </c>
      <c r="BF261" t="s">
        <v>3</v>
      </c>
      <c r="BG261" t="s">
        <v>3</v>
      </c>
      <c r="BH261">
        <v>0</v>
      </c>
      <c r="BI261">
        <v>1</v>
      </c>
      <c r="BJ261" t="s">
        <v>226</v>
      </c>
      <c r="BM261">
        <v>27001</v>
      </c>
      <c r="BN261">
        <v>0</v>
      </c>
      <c r="BO261" t="s">
        <v>3</v>
      </c>
      <c r="BP261">
        <v>0</v>
      </c>
      <c r="BQ261">
        <v>2</v>
      </c>
      <c r="BR261">
        <v>0</v>
      </c>
      <c r="BS261">
        <v>1</v>
      </c>
      <c r="BT261">
        <v>1</v>
      </c>
      <c r="BU261">
        <v>1</v>
      </c>
      <c r="BV261">
        <v>1</v>
      </c>
      <c r="BW261">
        <v>1</v>
      </c>
      <c r="BX261">
        <v>1</v>
      </c>
      <c r="BY261" t="s">
        <v>3</v>
      </c>
      <c r="BZ261">
        <v>142</v>
      </c>
      <c r="CA261">
        <v>95</v>
      </c>
      <c r="CE261">
        <v>0</v>
      </c>
      <c r="CF261">
        <v>0</v>
      </c>
      <c r="CG261">
        <v>0</v>
      </c>
      <c r="CM261">
        <v>0</v>
      </c>
      <c r="CN261" t="s">
        <v>3</v>
      </c>
      <c r="CO261">
        <v>0</v>
      </c>
      <c r="CP261">
        <f t="shared" si="204"/>
        <v>1039</v>
      </c>
      <c r="CQ261">
        <f t="shared" si="205"/>
        <v>11.3</v>
      </c>
      <c r="CR261">
        <f t="shared" si="206"/>
        <v>2140.6999999999998</v>
      </c>
      <c r="CS261">
        <f t="shared" si="207"/>
        <v>174.3</v>
      </c>
      <c r="CT261">
        <f t="shared" si="208"/>
        <v>102.5</v>
      </c>
      <c r="CU261">
        <f t="shared" si="209"/>
        <v>0</v>
      </c>
      <c r="CV261">
        <f t="shared" si="210"/>
        <v>15.72</v>
      </c>
      <c r="CW261">
        <f t="shared" si="211"/>
        <v>13.88</v>
      </c>
      <c r="CX261">
        <f t="shared" si="212"/>
        <v>0</v>
      </c>
      <c r="CY261">
        <f t="shared" si="213"/>
        <v>180.34</v>
      </c>
      <c r="CZ261">
        <f t="shared" si="214"/>
        <v>102.87</v>
      </c>
      <c r="DC261" t="s">
        <v>3</v>
      </c>
      <c r="DD261" t="s">
        <v>3</v>
      </c>
      <c r="DE261" t="s">
        <v>3</v>
      </c>
      <c r="DF261" t="s">
        <v>3</v>
      </c>
      <c r="DG261" t="s">
        <v>3</v>
      </c>
      <c r="DH261" t="s">
        <v>3</v>
      </c>
      <c r="DI261" t="s">
        <v>3</v>
      </c>
      <c r="DJ261" t="s">
        <v>3</v>
      </c>
      <c r="DK261" t="s">
        <v>3</v>
      </c>
      <c r="DL261" t="s">
        <v>3</v>
      </c>
      <c r="DM261" t="s">
        <v>3</v>
      </c>
      <c r="DN261">
        <v>0</v>
      </c>
      <c r="DO261">
        <v>0</v>
      </c>
      <c r="DP261">
        <v>1</v>
      </c>
      <c r="DQ261">
        <v>1</v>
      </c>
      <c r="DU261">
        <v>1013</v>
      </c>
      <c r="DV261" t="s">
        <v>187</v>
      </c>
      <c r="DW261" t="s">
        <v>187</v>
      </c>
      <c r="DX261">
        <v>1</v>
      </c>
      <c r="EE261">
        <v>48752256</v>
      </c>
      <c r="EF261">
        <v>2</v>
      </c>
      <c r="EG261" t="s">
        <v>37</v>
      </c>
      <c r="EH261">
        <v>0</v>
      </c>
      <c r="EI261" t="s">
        <v>3</v>
      </c>
      <c r="EJ261">
        <v>1</v>
      </c>
      <c r="EK261">
        <v>27001</v>
      </c>
      <c r="EL261" t="s">
        <v>87</v>
      </c>
      <c r="EM261" t="s">
        <v>88</v>
      </c>
      <c r="EO261" t="s">
        <v>3</v>
      </c>
      <c r="EQ261">
        <v>131072</v>
      </c>
      <c r="ER261">
        <v>2254.4699999999998</v>
      </c>
      <c r="ES261">
        <v>11.3</v>
      </c>
      <c r="ET261">
        <v>2140.6799999999998</v>
      </c>
      <c r="EU261">
        <v>174.33</v>
      </c>
      <c r="EV261">
        <v>102.49</v>
      </c>
      <c r="EW261">
        <v>15.72</v>
      </c>
      <c r="EX261">
        <v>13.88</v>
      </c>
      <c r="EY261">
        <v>0</v>
      </c>
      <c r="FQ261">
        <v>0</v>
      </c>
      <c r="FR261">
        <f t="shared" si="215"/>
        <v>0</v>
      </c>
      <c r="FS261">
        <v>0</v>
      </c>
      <c r="FU261" t="s">
        <v>40</v>
      </c>
      <c r="FX261">
        <v>142</v>
      </c>
      <c r="FY261">
        <v>80.75</v>
      </c>
      <c r="GA261" t="s">
        <v>3</v>
      </c>
      <c r="GD261">
        <v>1</v>
      </c>
      <c r="GF261">
        <v>2010671087</v>
      </c>
      <c r="GG261">
        <v>2</v>
      </c>
      <c r="GH261">
        <v>1</v>
      </c>
      <c r="GI261">
        <v>-2</v>
      </c>
      <c r="GJ261">
        <v>0</v>
      </c>
      <c r="GK261">
        <v>0</v>
      </c>
      <c r="GL261">
        <f t="shared" si="216"/>
        <v>0</v>
      </c>
      <c r="GM261">
        <f t="shared" si="217"/>
        <v>1322</v>
      </c>
      <c r="GN261">
        <f t="shared" si="218"/>
        <v>1322</v>
      </c>
      <c r="GO261">
        <f t="shared" si="219"/>
        <v>0</v>
      </c>
      <c r="GP261">
        <f t="shared" si="220"/>
        <v>0</v>
      </c>
      <c r="GR261">
        <v>0</v>
      </c>
      <c r="GS261">
        <v>3</v>
      </c>
      <c r="GT261">
        <v>0</v>
      </c>
      <c r="GU261" t="s">
        <v>3</v>
      </c>
      <c r="GV261">
        <f t="shared" si="221"/>
        <v>0</v>
      </c>
      <c r="GW261">
        <v>1</v>
      </c>
      <c r="GX261">
        <f t="shared" si="222"/>
        <v>0</v>
      </c>
      <c r="HA261">
        <v>0</v>
      </c>
      <c r="HB261">
        <v>0</v>
      </c>
      <c r="HC261">
        <f t="shared" si="223"/>
        <v>0</v>
      </c>
      <c r="IK261">
        <v>0</v>
      </c>
    </row>
    <row r="262" spans="1:245" x14ac:dyDescent="0.2">
      <c r="A262">
        <v>18</v>
      </c>
      <c r="B262">
        <v>1</v>
      </c>
      <c r="C262">
        <v>206</v>
      </c>
      <c r="E262" t="s">
        <v>366</v>
      </c>
      <c r="F262" t="s">
        <v>228</v>
      </c>
      <c r="G262" t="s">
        <v>229</v>
      </c>
      <c r="H262" t="s">
        <v>192</v>
      </c>
      <c r="I262">
        <f>I261*J262</f>
        <v>50.720999999999997</v>
      </c>
      <c r="J262">
        <v>109.99999999999999</v>
      </c>
      <c r="O262">
        <f t="shared" si="187"/>
        <v>2597</v>
      </c>
      <c r="P262">
        <f t="shared" si="188"/>
        <v>2597</v>
      </c>
      <c r="Q262">
        <f t="shared" si="189"/>
        <v>0</v>
      </c>
      <c r="R262">
        <f t="shared" si="190"/>
        <v>0</v>
      </c>
      <c r="S262">
        <f t="shared" si="191"/>
        <v>0</v>
      </c>
      <c r="T262">
        <f t="shared" si="192"/>
        <v>0</v>
      </c>
      <c r="U262">
        <f t="shared" si="193"/>
        <v>0</v>
      </c>
      <c r="V262">
        <f t="shared" si="194"/>
        <v>0</v>
      </c>
      <c r="W262">
        <f t="shared" si="195"/>
        <v>0</v>
      </c>
      <c r="X262">
        <f t="shared" si="196"/>
        <v>0</v>
      </c>
      <c r="Y262">
        <f t="shared" si="197"/>
        <v>0</v>
      </c>
      <c r="AA262">
        <v>50256141</v>
      </c>
      <c r="AB262">
        <f t="shared" si="198"/>
        <v>51.2</v>
      </c>
      <c r="AC262">
        <f t="shared" si="199"/>
        <v>51.2</v>
      </c>
      <c r="AD262">
        <f t="shared" si="227"/>
        <v>0</v>
      </c>
      <c r="AE262">
        <f t="shared" si="228"/>
        <v>0</v>
      </c>
      <c r="AF262">
        <f t="shared" si="229"/>
        <v>0</v>
      </c>
      <c r="AG262">
        <f t="shared" si="200"/>
        <v>0</v>
      </c>
      <c r="AH262">
        <f t="shared" si="201"/>
        <v>0</v>
      </c>
      <c r="AI262">
        <f t="shared" si="202"/>
        <v>0</v>
      </c>
      <c r="AJ262">
        <f t="shared" si="203"/>
        <v>0</v>
      </c>
      <c r="AK262">
        <v>51.17</v>
      </c>
      <c r="AL262">
        <v>51.17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142</v>
      </c>
      <c r="AU262">
        <v>81</v>
      </c>
      <c r="AV262">
        <v>1</v>
      </c>
      <c r="AW262">
        <v>1</v>
      </c>
      <c r="AZ262">
        <v>1</v>
      </c>
      <c r="BA262">
        <v>1</v>
      </c>
      <c r="BB262">
        <v>1</v>
      </c>
      <c r="BC262">
        <v>1</v>
      </c>
      <c r="BD262" t="s">
        <v>3</v>
      </c>
      <c r="BE262" t="s">
        <v>3</v>
      </c>
      <c r="BF262" t="s">
        <v>3</v>
      </c>
      <c r="BG262" t="s">
        <v>3</v>
      </c>
      <c r="BH262">
        <v>3</v>
      </c>
      <c r="BI262">
        <v>1</v>
      </c>
      <c r="BJ262" t="s">
        <v>230</v>
      </c>
      <c r="BM262">
        <v>27001</v>
      </c>
      <c r="BN262">
        <v>0</v>
      </c>
      <c r="BO262" t="s">
        <v>3</v>
      </c>
      <c r="BP262">
        <v>0</v>
      </c>
      <c r="BQ262">
        <v>2</v>
      </c>
      <c r="BR262">
        <v>0</v>
      </c>
      <c r="BS262">
        <v>1</v>
      </c>
      <c r="BT262">
        <v>1</v>
      </c>
      <c r="BU262">
        <v>1</v>
      </c>
      <c r="BV262">
        <v>1</v>
      </c>
      <c r="BW262">
        <v>1</v>
      </c>
      <c r="BX262">
        <v>1</v>
      </c>
      <c r="BY262" t="s">
        <v>3</v>
      </c>
      <c r="BZ262">
        <v>142</v>
      </c>
      <c r="CA262">
        <v>95</v>
      </c>
      <c r="CE262">
        <v>0</v>
      </c>
      <c r="CF262">
        <v>0</v>
      </c>
      <c r="CG262">
        <v>0</v>
      </c>
      <c r="CM262">
        <v>0</v>
      </c>
      <c r="CN262" t="s">
        <v>3</v>
      </c>
      <c r="CO262">
        <v>0</v>
      </c>
      <c r="CP262">
        <f t="shared" si="204"/>
        <v>2597</v>
      </c>
      <c r="CQ262">
        <f t="shared" si="205"/>
        <v>51.2</v>
      </c>
      <c r="CR262">
        <f t="shared" si="206"/>
        <v>0</v>
      </c>
      <c r="CS262">
        <f t="shared" si="207"/>
        <v>0</v>
      </c>
      <c r="CT262">
        <f t="shared" si="208"/>
        <v>0</v>
      </c>
      <c r="CU262">
        <f t="shared" si="209"/>
        <v>0</v>
      </c>
      <c r="CV262">
        <f t="shared" si="210"/>
        <v>0</v>
      </c>
      <c r="CW262">
        <f t="shared" si="211"/>
        <v>0</v>
      </c>
      <c r="CX262">
        <f t="shared" si="212"/>
        <v>0</v>
      </c>
      <c r="CY262">
        <f t="shared" si="213"/>
        <v>0</v>
      </c>
      <c r="CZ262">
        <f t="shared" si="214"/>
        <v>0</v>
      </c>
      <c r="DC262" t="s">
        <v>3</v>
      </c>
      <c r="DD262" t="s">
        <v>3</v>
      </c>
      <c r="DE262" t="s">
        <v>3</v>
      </c>
      <c r="DF262" t="s">
        <v>3</v>
      </c>
      <c r="DG262" t="s">
        <v>3</v>
      </c>
      <c r="DH262" t="s">
        <v>3</v>
      </c>
      <c r="DI262" t="s">
        <v>3</v>
      </c>
      <c r="DJ262" t="s">
        <v>3</v>
      </c>
      <c r="DK262" t="s">
        <v>3</v>
      </c>
      <c r="DL262" t="s">
        <v>3</v>
      </c>
      <c r="DM262" t="s">
        <v>3</v>
      </c>
      <c r="DN262">
        <v>0</v>
      </c>
      <c r="DO262">
        <v>0</v>
      </c>
      <c r="DP262">
        <v>1</v>
      </c>
      <c r="DQ262">
        <v>1</v>
      </c>
      <c r="DU262">
        <v>1007</v>
      </c>
      <c r="DV262" t="s">
        <v>192</v>
      </c>
      <c r="DW262" t="s">
        <v>192</v>
      </c>
      <c r="DX262">
        <v>1</v>
      </c>
      <c r="EE262">
        <v>48752256</v>
      </c>
      <c r="EF262">
        <v>2</v>
      </c>
      <c r="EG262" t="s">
        <v>37</v>
      </c>
      <c r="EH262">
        <v>0</v>
      </c>
      <c r="EI262" t="s">
        <v>3</v>
      </c>
      <c r="EJ262">
        <v>1</v>
      </c>
      <c r="EK262">
        <v>27001</v>
      </c>
      <c r="EL262" t="s">
        <v>87</v>
      </c>
      <c r="EM262" t="s">
        <v>88</v>
      </c>
      <c r="EO262" t="s">
        <v>3</v>
      </c>
      <c r="EQ262">
        <v>0</v>
      </c>
      <c r="ER262">
        <v>51.17</v>
      </c>
      <c r="ES262">
        <v>51.17</v>
      </c>
      <c r="ET262">
        <v>0</v>
      </c>
      <c r="EU262">
        <v>0</v>
      </c>
      <c r="EV262">
        <v>0</v>
      </c>
      <c r="EW262">
        <v>0</v>
      </c>
      <c r="EX262">
        <v>0</v>
      </c>
      <c r="FQ262">
        <v>0</v>
      </c>
      <c r="FR262">
        <f t="shared" si="215"/>
        <v>0</v>
      </c>
      <c r="FS262">
        <v>0</v>
      </c>
      <c r="FU262" t="s">
        <v>40</v>
      </c>
      <c r="FX262">
        <v>142</v>
      </c>
      <c r="FY262">
        <v>80.75</v>
      </c>
      <c r="GA262" t="s">
        <v>3</v>
      </c>
      <c r="GD262">
        <v>1</v>
      </c>
      <c r="GF262">
        <v>-215471597</v>
      </c>
      <c r="GG262">
        <v>2</v>
      </c>
      <c r="GH262">
        <v>1</v>
      </c>
      <c r="GI262">
        <v>-2</v>
      </c>
      <c r="GJ262">
        <v>0</v>
      </c>
      <c r="GK262">
        <v>0</v>
      </c>
      <c r="GL262">
        <f t="shared" si="216"/>
        <v>0</v>
      </c>
      <c r="GM262">
        <f t="shared" si="217"/>
        <v>2597</v>
      </c>
      <c r="GN262">
        <f t="shared" si="218"/>
        <v>2597</v>
      </c>
      <c r="GO262">
        <f t="shared" si="219"/>
        <v>0</v>
      </c>
      <c r="GP262">
        <f t="shared" si="220"/>
        <v>0</v>
      </c>
      <c r="GR262">
        <v>0</v>
      </c>
      <c r="GS262">
        <v>3</v>
      </c>
      <c r="GT262">
        <v>0</v>
      </c>
      <c r="GU262" t="s">
        <v>3</v>
      </c>
      <c r="GV262">
        <f t="shared" si="221"/>
        <v>0</v>
      </c>
      <c r="GW262">
        <v>1</v>
      </c>
      <c r="GX262">
        <f t="shared" si="222"/>
        <v>0</v>
      </c>
      <c r="HA262">
        <v>0</v>
      </c>
      <c r="HB262">
        <v>0</v>
      </c>
      <c r="HC262">
        <f t="shared" si="223"/>
        <v>0</v>
      </c>
      <c r="IK262">
        <v>0</v>
      </c>
    </row>
    <row r="263" spans="1:245" x14ac:dyDescent="0.2">
      <c r="A263">
        <v>17</v>
      </c>
      <c r="B263">
        <v>1</v>
      </c>
      <c r="C263">
        <f>ROW(SmtRes!A213)</f>
        <v>213</v>
      </c>
      <c r="D263">
        <f>ROW(EtalonRes!A208)</f>
        <v>208</v>
      </c>
      <c r="E263" t="s">
        <v>367</v>
      </c>
      <c r="F263" t="s">
        <v>244</v>
      </c>
      <c r="G263" t="s">
        <v>245</v>
      </c>
      <c r="H263" t="s">
        <v>246</v>
      </c>
      <c r="I263">
        <f>ROUND((I270*1000)/1000,4)</f>
        <v>0.30740000000000001</v>
      </c>
      <c r="J263">
        <v>0</v>
      </c>
      <c r="O263">
        <f t="shared" si="187"/>
        <v>628</v>
      </c>
      <c r="P263">
        <f t="shared" si="188"/>
        <v>587</v>
      </c>
      <c r="Q263">
        <f t="shared" si="189"/>
        <v>6</v>
      </c>
      <c r="R263">
        <f t="shared" si="190"/>
        <v>0</v>
      </c>
      <c r="S263">
        <f t="shared" si="191"/>
        <v>35</v>
      </c>
      <c r="T263">
        <f t="shared" si="192"/>
        <v>0</v>
      </c>
      <c r="U263">
        <f t="shared" si="193"/>
        <v>4.7308859999999999</v>
      </c>
      <c r="V263">
        <f t="shared" si="194"/>
        <v>2.4592000000000003E-2</v>
      </c>
      <c r="W263">
        <f t="shared" si="195"/>
        <v>0</v>
      </c>
      <c r="X263">
        <f t="shared" si="196"/>
        <v>50</v>
      </c>
      <c r="Y263">
        <f t="shared" si="197"/>
        <v>28</v>
      </c>
      <c r="AA263">
        <v>50256141</v>
      </c>
      <c r="AB263">
        <f t="shared" si="198"/>
        <v>2040.1</v>
      </c>
      <c r="AC263">
        <f t="shared" si="199"/>
        <v>1908</v>
      </c>
      <c r="AD263">
        <f t="shared" si="227"/>
        <v>18.5</v>
      </c>
      <c r="AE263">
        <f t="shared" si="228"/>
        <v>1.1000000000000001</v>
      </c>
      <c r="AF263">
        <f t="shared" si="229"/>
        <v>113.6</v>
      </c>
      <c r="AG263">
        <f t="shared" si="200"/>
        <v>0</v>
      </c>
      <c r="AH263">
        <f t="shared" si="201"/>
        <v>15.39</v>
      </c>
      <c r="AI263">
        <f t="shared" si="202"/>
        <v>0.08</v>
      </c>
      <c r="AJ263">
        <f t="shared" si="203"/>
        <v>0</v>
      </c>
      <c r="AK263">
        <v>2040.04</v>
      </c>
      <c r="AL263">
        <v>1908</v>
      </c>
      <c r="AM263">
        <v>18.46</v>
      </c>
      <c r="AN263">
        <v>1.06</v>
      </c>
      <c r="AO263">
        <v>113.58</v>
      </c>
      <c r="AP263">
        <v>0</v>
      </c>
      <c r="AQ263">
        <v>15.39</v>
      </c>
      <c r="AR263">
        <v>0.08</v>
      </c>
      <c r="AS263">
        <v>0</v>
      </c>
      <c r="AT263">
        <v>142</v>
      </c>
      <c r="AU263">
        <v>81</v>
      </c>
      <c r="AV263">
        <v>1</v>
      </c>
      <c r="AW263">
        <v>1</v>
      </c>
      <c r="AZ263">
        <v>1</v>
      </c>
      <c r="BA263">
        <v>1</v>
      </c>
      <c r="BB263">
        <v>1</v>
      </c>
      <c r="BC263">
        <v>1</v>
      </c>
      <c r="BD263" t="s">
        <v>3</v>
      </c>
      <c r="BE263" t="s">
        <v>3</v>
      </c>
      <c r="BF263" t="s">
        <v>3</v>
      </c>
      <c r="BG263" t="s">
        <v>3</v>
      </c>
      <c r="BH263">
        <v>0</v>
      </c>
      <c r="BI263">
        <v>1</v>
      </c>
      <c r="BJ263" t="s">
        <v>247</v>
      </c>
      <c r="BM263">
        <v>27001</v>
      </c>
      <c r="BN263">
        <v>0</v>
      </c>
      <c r="BO263" t="s">
        <v>3</v>
      </c>
      <c r="BP263">
        <v>0</v>
      </c>
      <c r="BQ263">
        <v>2</v>
      </c>
      <c r="BR263">
        <v>0</v>
      </c>
      <c r="BS263">
        <v>1</v>
      </c>
      <c r="BT263">
        <v>1</v>
      </c>
      <c r="BU263">
        <v>1</v>
      </c>
      <c r="BV263">
        <v>1</v>
      </c>
      <c r="BW263">
        <v>1</v>
      </c>
      <c r="BX263">
        <v>1</v>
      </c>
      <c r="BY263" t="s">
        <v>3</v>
      </c>
      <c r="BZ263">
        <v>142</v>
      </c>
      <c r="CA263">
        <v>95</v>
      </c>
      <c r="CE263">
        <v>0</v>
      </c>
      <c r="CF263">
        <v>0</v>
      </c>
      <c r="CG263">
        <v>0</v>
      </c>
      <c r="CM263">
        <v>0</v>
      </c>
      <c r="CN263" t="s">
        <v>3</v>
      </c>
      <c r="CO263">
        <v>0</v>
      </c>
      <c r="CP263">
        <f t="shared" si="204"/>
        <v>628</v>
      </c>
      <c r="CQ263">
        <f t="shared" si="205"/>
        <v>1908</v>
      </c>
      <c r="CR263">
        <f t="shared" si="206"/>
        <v>18.5</v>
      </c>
      <c r="CS263">
        <f t="shared" si="207"/>
        <v>1.1000000000000001</v>
      </c>
      <c r="CT263">
        <f t="shared" si="208"/>
        <v>113.6</v>
      </c>
      <c r="CU263">
        <f t="shared" si="209"/>
        <v>0</v>
      </c>
      <c r="CV263">
        <f t="shared" si="210"/>
        <v>15.39</v>
      </c>
      <c r="CW263">
        <f t="shared" si="211"/>
        <v>0.08</v>
      </c>
      <c r="CX263">
        <f t="shared" si="212"/>
        <v>0</v>
      </c>
      <c r="CY263">
        <f t="shared" si="213"/>
        <v>49.7</v>
      </c>
      <c r="CZ263">
        <f t="shared" si="214"/>
        <v>28.35</v>
      </c>
      <c r="DC263" t="s">
        <v>3</v>
      </c>
      <c r="DD263" t="s">
        <v>3</v>
      </c>
      <c r="DE263" t="s">
        <v>3</v>
      </c>
      <c r="DF263" t="s">
        <v>3</v>
      </c>
      <c r="DG263" t="s">
        <v>3</v>
      </c>
      <c r="DH263" t="s">
        <v>3</v>
      </c>
      <c r="DI263" t="s">
        <v>3</v>
      </c>
      <c r="DJ263" t="s">
        <v>3</v>
      </c>
      <c r="DK263" t="s">
        <v>3</v>
      </c>
      <c r="DL263" t="s">
        <v>3</v>
      </c>
      <c r="DM263" t="s">
        <v>3</v>
      </c>
      <c r="DN263">
        <v>0</v>
      </c>
      <c r="DO263">
        <v>0</v>
      </c>
      <c r="DP263">
        <v>1</v>
      </c>
      <c r="DQ263">
        <v>1</v>
      </c>
      <c r="DU263">
        <v>1013</v>
      </c>
      <c r="DV263" t="s">
        <v>246</v>
      </c>
      <c r="DW263" t="s">
        <v>246</v>
      </c>
      <c r="DX263">
        <v>1</v>
      </c>
      <c r="EE263">
        <v>48752256</v>
      </c>
      <c r="EF263">
        <v>2</v>
      </c>
      <c r="EG263" t="s">
        <v>37</v>
      </c>
      <c r="EH263">
        <v>0</v>
      </c>
      <c r="EI263" t="s">
        <v>3</v>
      </c>
      <c r="EJ263">
        <v>1</v>
      </c>
      <c r="EK263">
        <v>27001</v>
      </c>
      <c r="EL263" t="s">
        <v>87</v>
      </c>
      <c r="EM263" t="s">
        <v>88</v>
      </c>
      <c r="EO263" t="s">
        <v>3</v>
      </c>
      <c r="EQ263">
        <v>0</v>
      </c>
      <c r="ER263">
        <v>2040.04</v>
      </c>
      <c r="ES263">
        <v>1908</v>
      </c>
      <c r="ET263">
        <v>18.46</v>
      </c>
      <c r="EU263">
        <v>1.06</v>
      </c>
      <c r="EV263">
        <v>113.58</v>
      </c>
      <c r="EW263">
        <v>15.39</v>
      </c>
      <c r="EX263">
        <v>0.08</v>
      </c>
      <c r="EY263">
        <v>0</v>
      </c>
      <c r="FQ263">
        <v>0</v>
      </c>
      <c r="FR263">
        <f t="shared" si="215"/>
        <v>0</v>
      </c>
      <c r="FS263">
        <v>0</v>
      </c>
      <c r="FU263" t="s">
        <v>40</v>
      </c>
      <c r="FX263">
        <v>142</v>
      </c>
      <c r="FY263">
        <v>80.75</v>
      </c>
      <c r="GA263" t="s">
        <v>3</v>
      </c>
      <c r="GD263">
        <v>1</v>
      </c>
      <c r="GF263">
        <v>-1687185331</v>
      </c>
      <c r="GG263">
        <v>2</v>
      </c>
      <c r="GH263">
        <v>1</v>
      </c>
      <c r="GI263">
        <v>-2</v>
      </c>
      <c r="GJ263">
        <v>0</v>
      </c>
      <c r="GK263">
        <v>0</v>
      </c>
      <c r="GL263">
        <f t="shared" si="216"/>
        <v>0</v>
      </c>
      <c r="GM263">
        <f t="shared" si="217"/>
        <v>706</v>
      </c>
      <c r="GN263">
        <f t="shared" si="218"/>
        <v>706</v>
      </c>
      <c r="GO263">
        <f t="shared" si="219"/>
        <v>0</v>
      </c>
      <c r="GP263">
        <f t="shared" si="220"/>
        <v>0</v>
      </c>
      <c r="GR263">
        <v>0</v>
      </c>
      <c r="GS263">
        <v>3</v>
      </c>
      <c r="GT263">
        <v>0</v>
      </c>
      <c r="GU263" t="s">
        <v>3</v>
      </c>
      <c r="GV263">
        <f t="shared" si="221"/>
        <v>0</v>
      </c>
      <c r="GW263">
        <v>1</v>
      </c>
      <c r="GX263">
        <f t="shared" si="222"/>
        <v>0</v>
      </c>
      <c r="HA263">
        <v>0</v>
      </c>
      <c r="HB263">
        <v>0</v>
      </c>
      <c r="HC263">
        <f t="shared" si="223"/>
        <v>0</v>
      </c>
      <c r="IK263">
        <v>0</v>
      </c>
    </row>
    <row r="264" spans="1:245" x14ac:dyDescent="0.2">
      <c r="A264">
        <v>18</v>
      </c>
      <c r="B264">
        <v>1</v>
      </c>
      <c r="C264">
        <v>213</v>
      </c>
      <c r="E264" t="s">
        <v>368</v>
      </c>
      <c r="F264" t="s">
        <v>249</v>
      </c>
      <c r="G264" t="s">
        <v>250</v>
      </c>
      <c r="H264" t="s">
        <v>239</v>
      </c>
      <c r="I264">
        <f>I263*J264</f>
        <v>307.39999999999998</v>
      </c>
      <c r="J264">
        <v>999.99999999999989</v>
      </c>
      <c r="O264">
        <f t="shared" si="187"/>
        <v>3843</v>
      </c>
      <c r="P264">
        <f t="shared" si="188"/>
        <v>3843</v>
      </c>
      <c r="Q264">
        <f t="shared" si="189"/>
        <v>0</v>
      </c>
      <c r="R264">
        <f t="shared" si="190"/>
        <v>0</v>
      </c>
      <c r="S264">
        <f t="shared" si="191"/>
        <v>0</v>
      </c>
      <c r="T264">
        <f t="shared" si="192"/>
        <v>0</v>
      </c>
      <c r="U264">
        <f t="shared" si="193"/>
        <v>0</v>
      </c>
      <c r="V264">
        <f t="shared" si="194"/>
        <v>0</v>
      </c>
      <c r="W264">
        <f t="shared" si="195"/>
        <v>0</v>
      </c>
      <c r="X264">
        <f t="shared" si="196"/>
        <v>0</v>
      </c>
      <c r="Y264">
        <f t="shared" si="197"/>
        <v>0</v>
      </c>
      <c r="AA264">
        <v>50256141</v>
      </c>
      <c r="AB264">
        <f t="shared" si="198"/>
        <v>12.5</v>
      </c>
      <c r="AC264">
        <f t="shared" si="199"/>
        <v>12.5</v>
      </c>
      <c r="AD264">
        <f t="shared" si="227"/>
        <v>0</v>
      </c>
      <c r="AE264">
        <f t="shared" si="228"/>
        <v>0</v>
      </c>
      <c r="AF264">
        <f t="shared" si="229"/>
        <v>0</v>
      </c>
      <c r="AG264">
        <f t="shared" si="200"/>
        <v>0</v>
      </c>
      <c r="AH264">
        <f t="shared" si="201"/>
        <v>0</v>
      </c>
      <c r="AI264">
        <f t="shared" si="202"/>
        <v>0</v>
      </c>
      <c r="AJ264">
        <f t="shared" si="203"/>
        <v>0</v>
      </c>
      <c r="AK264">
        <v>12.47</v>
      </c>
      <c r="AL264">
        <v>12.47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1</v>
      </c>
      <c r="AW264">
        <v>1</v>
      </c>
      <c r="AZ264">
        <v>1</v>
      </c>
      <c r="BA264">
        <v>1</v>
      </c>
      <c r="BB264">
        <v>1</v>
      </c>
      <c r="BC264">
        <v>1</v>
      </c>
      <c r="BD264" t="s">
        <v>3</v>
      </c>
      <c r="BE264" t="s">
        <v>3</v>
      </c>
      <c r="BF264" t="s">
        <v>3</v>
      </c>
      <c r="BG264" t="s">
        <v>3</v>
      </c>
      <c r="BH264">
        <v>3</v>
      </c>
      <c r="BI264">
        <v>1</v>
      </c>
      <c r="BJ264" t="s">
        <v>251</v>
      </c>
      <c r="BM264">
        <v>500001</v>
      </c>
      <c r="BN264">
        <v>0</v>
      </c>
      <c r="BO264" t="s">
        <v>3</v>
      </c>
      <c r="BP264">
        <v>0</v>
      </c>
      <c r="BQ264">
        <v>8</v>
      </c>
      <c r="BR264">
        <v>0</v>
      </c>
      <c r="BS264">
        <v>1</v>
      </c>
      <c r="BT264">
        <v>1</v>
      </c>
      <c r="BU264">
        <v>1</v>
      </c>
      <c r="BV264">
        <v>1</v>
      </c>
      <c r="BW264">
        <v>1</v>
      </c>
      <c r="BX264">
        <v>1</v>
      </c>
      <c r="BY264" t="s">
        <v>3</v>
      </c>
      <c r="BZ264">
        <v>0</v>
      </c>
      <c r="CA264">
        <v>0</v>
      </c>
      <c r="CE264">
        <v>0</v>
      </c>
      <c r="CF264">
        <v>0</v>
      </c>
      <c r="CG264">
        <v>0</v>
      </c>
      <c r="CM264">
        <v>0</v>
      </c>
      <c r="CN264" t="s">
        <v>3</v>
      </c>
      <c r="CO264">
        <v>0</v>
      </c>
      <c r="CP264">
        <f t="shared" si="204"/>
        <v>3843</v>
      </c>
      <c r="CQ264">
        <f t="shared" si="205"/>
        <v>12.5</v>
      </c>
      <c r="CR264">
        <f t="shared" si="206"/>
        <v>0</v>
      </c>
      <c r="CS264">
        <f t="shared" si="207"/>
        <v>0</v>
      </c>
      <c r="CT264">
        <f t="shared" si="208"/>
        <v>0</v>
      </c>
      <c r="CU264">
        <f t="shared" si="209"/>
        <v>0</v>
      </c>
      <c r="CV264">
        <f t="shared" si="210"/>
        <v>0</v>
      </c>
      <c r="CW264">
        <f t="shared" si="211"/>
        <v>0</v>
      </c>
      <c r="CX264">
        <f t="shared" si="212"/>
        <v>0</v>
      </c>
      <c r="CY264">
        <f t="shared" si="213"/>
        <v>0</v>
      </c>
      <c r="CZ264">
        <f t="shared" si="214"/>
        <v>0</v>
      </c>
      <c r="DC264" t="s">
        <v>3</v>
      </c>
      <c r="DD264" t="s">
        <v>3</v>
      </c>
      <c r="DE264" t="s">
        <v>3</v>
      </c>
      <c r="DF264" t="s">
        <v>3</v>
      </c>
      <c r="DG264" t="s">
        <v>3</v>
      </c>
      <c r="DH264" t="s">
        <v>3</v>
      </c>
      <c r="DI264" t="s">
        <v>3</v>
      </c>
      <c r="DJ264" t="s">
        <v>3</v>
      </c>
      <c r="DK264" t="s">
        <v>3</v>
      </c>
      <c r="DL264" t="s">
        <v>3</v>
      </c>
      <c r="DM264" t="s">
        <v>3</v>
      </c>
      <c r="DN264">
        <v>0</v>
      </c>
      <c r="DO264">
        <v>0</v>
      </c>
      <c r="DP264">
        <v>1</v>
      </c>
      <c r="DQ264">
        <v>1</v>
      </c>
      <c r="DU264">
        <v>1005</v>
      </c>
      <c r="DV264" t="s">
        <v>239</v>
      </c>
      <c r="DW264" t="s">
        <v>239</v>
      </c>
      <c r="DX264">
        <v>1</v>
      </c>
      <c r="EE264">
        <v>48752148</v>
      </c>
      <c r="EF264">
        <v>8</v>
      </c>
      <c r="EG264" t="s">
        <v>252</v>
      </c>
      <c r="EH264">
        <v>0</v>
      </c>
      <c r="EI264" t="s">
        <v>3</v>
      </c>
      <c r="EJ264">
        <v>1</v>
      </c>
      <c r="EK264">
        <v>500001</v>
      </c>
      <c r="EL264" t="s">
        <v>253</v>
      </c>
      <c r="EM264" t="s">
        <v>254</v>
      </c>
      <c r="EO264" t="s">
        <v>3</v>
      </c>
      <c r="EQ264">
        <v>0</v>
      </c>
      <c r="ER264">
        <v>12.47</v>
      </c>
      <c r="ES264">
        <v>12.47</v>
      </c>
      <c r="ET264">
        <v>0</v>
      </c>
      <c r="EU264">
        <v>0</v>
      </c>
      <c r="EV264">
        <v>0</v>
      </c>
      <c r="EW264">
        <v>0</v>
      </c>
      <c r="EX264">
        <v>0</v>
      </c>
      <c r="FQ264">
        <v>0</v>
      </c>
      <c r="FR264">
        <f t="shared" si="215"/>
        <v>0</v>
      </c>
      <c r="FS264">
        <v>0</v>
      </c>
      <c r="FX264">
        <v>0</v>
      </c>
      <c r="FY264">
        <v>0</v>
      </c>
      <c r="GA264" t="s">
        <v>3</v>
      </c>
      <c r="GD264">
        <v>1</v>
      </c>
      <c r="GF264">
        <v>-2081254037</v>
      </c>
      <c r="GG264">
        <v>2</v>
      </c>
      <c r="GH264">
        <v>1</v>
      </c>
      <c r="GI264">
        <v>-2</v>
      </c>
      <c r="GJ264">
        <v>0</v>
      </c>
      <c r="GK264">
        <v>0</v>
      </c>
      <c r="GL264">
        <f t="shared" si="216"/>
        <v>0</v>
      </c>
      <c r="GM264">
        <f t="shared" si="217"/>
        <v>3843</v>
      </c>
      <c r="GN264">
        <f t="shared" si="218"/>
        <v>3843</v>
      </c>
      <c r="GO264">
        <f t="shared" si="219"/>
        <v>0</v>
      </c>
      <c r="GP264">
        <f t="shared" si="220"/>
        <v>0</v>
      </c>
      <c r="GR264">
        <v>0</v>
      </c>
      <c r="GS264">
        <v>3</v>
      </c>
      <c r="GT264">
        <v>0</v>
      </c>
      <c r="GU264" t="s">
        <v>3</v>
      </c>
      <c r="GV264">
        <f t="shared" si="221"/>
        <v>0</v>
      </c>
      <c r="GW264">
        <v>1</v>
      </c>
      <c r="GX264">
        <f t="shared" si="222"/>
        <v>0</v>
      </c>
      <c r="HA264">
        <v>0</v>
      </c>
      <c r="HB264">
        <v>0</v>
      </c>
      <c r="HC264">
        <f t="shared" si="223"/>
        <v>0</v>
      </c>
      <c r="IK264">
        <v>0</v>
      </c>
    </row>
    <row r="265" spans="1:245" x14ac:dyDescent="0.2">
      <c r="A265">
        <v>18</v>
      </c>
      <c r="B265">
        <v>1</v>
      </c>
      <c r="C265">
        <v>212</v>
      </c>
      <c r="E265" t="s">
        <v>369</v>
      </c>
      <c r="F265" t="s">
        <v>256</v>
      </c>
      <c r="G265" t="s">
        <v>257</v>
      </c>
      <c r="H265" t="s">
        <v>258</v>
      </c>
      <c r="I265">
        <f>I263*J265</f>
        <v>-24.591999999999999</v>
      </c>
      <c r="J265">
        <v>-80</v>
      </c>
      <c r="O265">
        <f t="shared" si="187"/>
        <v>-588</v>
      </c>
      <c r="P265">
        <f t="shared" si="188"/>
        <v>-588</v>
      </c>
      <c r="Q265">
        <f t="shared" si="189"/>
        <v>0</v>
      </c>
      <c r="R265">
        <f t="shared" si="190"/>
        <v>0</v>
      </c>
      <c r="S265">
        <f t="shared" si="191"/>
        <v>0</v>
      </c>
      <c r="T265">
        <f t="shared" si="192"/>
        <v>0</v>
      </c>
      <c r="U265">
        <f t="shared" si="193"/>
        <v>0</v>
      </c>
      <c r="V265">
        <f t="shared" si="194"/>
        <v>0</v>
      </c>
      <c r="W265">
        <f t="shared" si="195"/>
        <v>0</v>
      </c>
      <c r="X265">
        <f t="shared" si="196"/>
        <v>0</v>
      </c>
      <c r="Y265">
        <f t="shared" si="197"/>
        <v>0</v>
      </c>
      <c r="AA265">
        <v>50256141</v>
      </c>
      <c r="AB265">
        <f t="shared" si="198"/>
        <v>23.9</v>
      </c>
      <c r="AC265">
        <f t="shared" si="199"/>
        <v>23.9</v>
      </c>
      <c r="AD265">
        <f t="shared" si="227"/>
        <v>0</v>
      </c>
      <c r="AE265">
        <f t="shared" si="228"/>
        <v>0</v>
      </c>
      <c r="AF265">
        <f t="shared" si="229"/>
        <v>0</v>
      </c>
      <c r="AG265">
        <f t="shared" si="200"/>
        <v>0</v>
      </c>
      <c r="AH265">
        <f t="shared" si="201"/>
        <v>0</v>
      </c>
      <c r="AI265">
        <f t="shared" si="202"/>
        <v>0</v>
      </c>
      <c r="AJ265">
        <f t="shared" si="203"/>
        <v>0</v>
      </c>
      <c r="AK265">
        <v>23.85</v>
      </c>
      <c r="AL265">
        <v>23.85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1</v>
      </c>
      <c r="AW265">
        <v>1</v>
      </c>
      <c r="AZ265">
        <v>1</v>
      </c>
      <c r="BA265">
        <v>1</v>
      </c>
      <c r="BB265">
        <v>1</v>
      </c>
      <c r="BC265">
        <v>1</v>
      </c>
      <c r="BD265" t="s">
        <v>3</v>
      </c>
      <c r="BE265" t="s">
        <v>3</v>
      </c>
      <c r="BF265" t="s">
        <v>3</v>
      </c>
      <c r="BG265" t="s">
        <v>3</v>
      </c>
      <c r="BH265">
        <v>3</v>
      </c>
      <c r="BI265">
        <v>1</v>
      </c>
      <c r="BJ265" t="s">
        <v>259</v>
      </c>
      <c r="BM265">
        <v>500001</v>
      </c>
      <c r="BN265">
        <v>0</v>
      </c>
      <c r="BO265" t="s">
        <v>3</v>
      </c>
      <c r="BP265">
        <v>0</v>
      </c>
      <c r="BQ265">
        <v>8</v>
      </c>
      <c r="BR265">
        <v>1</v>
      </c>
      <c r="BS265">
        <v>1</v>
      </c>
      <c r="BT265">
        <v>1</v>
      </c>
      <c r="BU265">
        <v>1</v>
      </c>
      <c r="BV265">
        <v>1</v>
      </c>
      <c r="BW265">
        <v>1</v>
      </c>
      <c r="BX265">
        <v>1</v>
      </c>
      <c r="BY265" t="s">
        <v>3</v>
      </c>
      <c r="BZ265">
        <v>0</v>
      </c>
      <c r="CA265">
        <v>0</v>
      </c>
      <c r="CE265">
        <v>0</v>
      </c>
      <c r="CF265">
        <v>0</v>
      </c>
      <c r="CG265">
        <v>0</v>
      </c>
      <c r="CM265">
        <v>0</v>
      </c>
      <c r="CN265" t="s">
        <v>3</v>
      </c>
      <c r="CO265">
        <v>0</v>
      </c>
      <c r="CP265">
        <f t="shared" si="204"/>
        <v>-588</v>
      </c>
      <c r="CQ265">
        <f t="shared" si="205"/>
        <v>23.9</v>
      </c>
      <c r="CR265">
        <f t="shared" si="206"/>
        <v>0</v>
      </c>
      <c r="CS265">
        <f t="shared" si="207"/>
        <v>0</v>
      </c>
      <c r="CT265">
        <f t="shared" si="208"/>
        <v>0</v>
      </c>
      <c r="CU265">
        <f t="shared" si="209"/>
        <v>0</v>
      </c>
      <c r="CV265">
        <f t="shared" si="210"/>
        <v>0</v>
      </c>
      <c r="CW265">
        <f t="shared" si="211"/>
        <v>0</v>
      </c>
      <c r="CX265">
        <f t="shared" si="212"/>
        <v>0</v>
      </c>
      <c r="CY265">
        <f t="shared" si="213"/>
        <v>0</v>
      </c>
      <c r="CZ265">
        <f t="shared" si="214"/>
        <v>0</v>
      </c>
      <c r="DC265" t="s">
        <v>3</v>
      </c>
      <c r="DD265" t="s">
        <v>3</v>
      </c>
      <c r="DE265" t="s">
        <v>3</v>
      </c>
      <c r="DF265" t="s">
        <v>3</v>
      </c>
      <c r="DG265" t="s">
        <v>3</v>
      </c>
      <c r="DH265" t="s">
        <v>3</v>
      </c>
      <c r="DI265" t="s">
        <v>3</v>
      </c>
      <c r="DJ265" t="s">
        <v>3</v>
      </c>
      <c r="DK265" t="s">
        <v>3</v>
      </c>
      <c r="DL265" t="s">
        <v>3</v>
      </c>
      <c r="DM265" t="s">
        <v>3</v>
      </c>
      <c r="DN265">
        <v>0</v>
      </c>
      <c r="DO265">
        <v>0</v>
      </c>
      <c r="DP265">
        <v>1</v>
      </c>
      <c r="DQ265">
        <v>1</v>
      </c>
      <c r="DU265">
        <v>1009</v>
      </c>
      <c r="DV265" t="s">
        <v>258</v>
      </c>
      <c r="DW265" t="s">
        <v>258</v>
      </c>
      <c r="DX265">
        <v>1</v>
      </c>
      <c r="EE265">
        <v>48752148</v>
      </c>
      <c r="EF265">
        <v>8</v>
      </c>
      <c r="EG265" t="s">
        <v>252</v>
      </c>
      <c r="EH265">
        <v>0</v>
      </c>
      <c r="EI265" t="s">
        <v>3</v>
      </c>
      <c r="EJ265">
        <v>1</v>
      </c>
      <c r="EK265">
        <v>500001</v>
      </c>
      <c r="EL265" t="s">
        <v>253</v>
      </c>
      <c r="EM265" t="s">
        <v>254</v>
      </c>
      <c r="EO265" t="s">
        <v>3</v>
      </c>
      <c r="EQ265">
        <v>0</v>
      </c>
      <c r="ER265">
        <v>23.85</v>
      </c>
      <c r="ES265">
        <v>23.85</v>
      </c>
      <c r="ET265">
        <v>0</v>
      </c>
      <c r="EU265">
        <v>0</v>
      </c>
      <c r="EV265">
        <v>0</v>
      </c>
      <c r="EW265">
        <v>0</v>
      </c>
      <c r="EX265">
        <v>0</v>
      </c>
      <c r="FQ265">
        <v>0</v>
      </c>
      <c r="FR265">
        <f t="shared" si="215"/>
        <v>0</v>
      </c>
      <c r="FS265">
        <v>0</v>
      </c>
      <c r="FX265">
        <v>0</v>
      </c>
      <c r="FY265">
        <v>0</v>
      </c>
      <c r="GA265" t="s">
        <v>3</v>
      </c>
      <c r="GD265">
        <v>1</v>
      </c>
      <c r="GF265">
        <v>418990479</v>
      </c>
      <c r="GG265">
        <v>2</v>
      </c>
      <c r="GH265">
        <v>1</v>
      </c>
      <c r="GI265">
        <v>-2</v>
      </c>
      <c r="GJ265">
        <v>0</v>
      </c>
      <c r="GK265">
        <v>0</v>
      </c>
      <c r="GL265">
        <f t="shared" si="216"/>
        <v>0</v>
      </c>
      <c r="GM265">
        <f t="shared" si="217"/>
        <v>-588</v>
      </c>
      <c r="GN265">
        <f t="shared" si="218"/>
        <v>-588</v>
      </c>
      <c r="GO265">
        <f t="shared" si="219"/>
        <v>0</v>
      </c>
      <c r="GP265">
        <f t="shared" si="220"/>
        <v>0</v>
      </c>
      <c r="GR265">
        <v>0</v>
      </c>
      <c r="GS265">
        <v>3</v>
      </c>
      <c r="GT265">
        <v>0</v>
      </c>
      <c r="GU265" t="s">
        <v>3</v>
      </c>
      <c r="GV265">
        <f t="shared" si="221"/>
        <v>0</v>
      </c>
      <c r="GW265">
        <v>1</v>
      </c>
      <c r="GX265">
        <f t="shared" si="222"/>
        <v>0</v>
      </c>
      <c r="HA265">
        <v>0</v>
      </c>
      <c r="HB265">
        <v>0</v>
      </c>
      <c r="HC265">
        <f t="shared" si="223"/>
        <v>0</v>
      </c>
      <c r="IK265">
        <v>0</v>
      </c>
    </row>
    <row r="266" spans="1:245" x14ac:dyDescent="0.2">
      <c r="A266">
        <v>17</v>
      </c>
      <c r="B266">
        <v>1</v>
      </c>
      <c r="C266">
        <f>ROW(SmtRes!A223)</f>
        <v>223</v>
      </c>
      <c r="D266">
        <f>ROW(EtalonRes!A217)</f>
        <v>217</v>
      </c>
      <c r="E266" t="s">
        <v>370</v>
      </c>
      <c r="F266" t="s">
        <v>185</v>
      </c>
      <c r="G266" t="s">
        <v>186</v>
      </c>
      <c r="H266" t="s">
        <v>187</v>
      </c>
      <c r="I266">
        <f>ROUND((I270*1000*0.1)/100,4)</f>
        <v>0.30740000000000001</v>
      </c>
      <c r="J266">
        <v>0</v>
      </c>
      <c r="O266">
        <f t="shared" si="187"/>
        <v>1080</v>
      </c>
      <c r="P266">
        <f t="shared" si="188"/>
        <v>5</v>
      </c>
      <c r="Q266">
        <f t="shared" si="189"/>
        <v>1026</v>
      </c>
      <c r="R266">
        <f t="shared" si="190"/>
        <v>84</v>
      </c>
      <c r="S266">
        <f t="shared" si="191"/>
        <v>49</v>
      </c>
      <c r="T266">
        <f t="shared" si="192"/>
        <v>0</v>
      </c>
      <c r="U266">
        <f t="shared" si="193"/>
        <v>7.4360060000000008</v>
      </c>
      <c r="V266">
        <f t="shared" si="194"/>
        <v>6.332440000000001</v>
      </c>
      <c r="W266">
        <f t="shared" si="195"/>
        <v>0</v>
      </c>
      <c r="X266">
        <f t="shared" si="196"/>
        <v>189</v>
      </c>
      <c r="Y266">
        <f t="shared" si="197"/>
        <v>108</v>
      </c>
      <c r="AA266">
        <v>50256141</v>
      </c>
      <c r="AB266">
        <f t="shared" si="198"/>
        <v>3511.5</v>
      </c>
      <c r="AC266">
        <f t="shared" si="199"/>
        <v>15.8</v>
      </c>
      <c r="AD266">
        <f t="shared" si="227"/>
        <v>3336.5</v>
      </c>
      <c r="AE266">
        <f t="shared" si="228"/>
        <v>273.60000000000002</v>
      </c>
      <c r="AF266">
        <f t="shared" si="229"/>
        <v>159.19999999999999</v>
      </c>
      <c r="AG266">
        <f t="shared" si="200"/>
        <v>0</v>
      </c>
      <c r="AH266">
        <f t="shared" si="201"/>
        <v>24.19</v>
      </c>
      <c r="AI266">
        <f t="shared" si="202"/>
        <v>20.6</v>
      </c>
      <c r="AJ266">
        <f t="shared" si="203"/>
        <v>0</v>
      </c>
      <c r="AK266">
        <v>3511.43</v>
      </c>
      <c r="AL266">
        <v>15.82</v>
      </c>
      <c r="AM266">
        <v>3336.44</v>
      </c>
      <c r="AN266">
        <v>273.57</v>
      </c>
      <c r="AO266">
        <v>159.16999999999999</v>
      </c>
      <c r="AP266">
        <v>0</v>
      </c>
      <c r="AQ266">
        <v>24.19</v>
      </c>
      <c r="AR266">
        <v>20.6</v>
      </c>
      <c r="AS266">
        <v>0</v>
      </c>
      <c r="AT266">
        <v>142</v>
      </c>
      <c r="AU266">
        <v>81</v>
      </c>
      <c r="AV266">
        <v>1</v>
      </c>
      <c r="AW266">
        <v>1</v>
      </c>
      <c r="AZ266">
        <v>1</v>
      </c>
      <c r="BA266">
        <v>1</v>
      </c>
      <c r="BB266">
        <v>1</v>
      </c>
      <c r="BC266">
        <v>1</v>
      </c>
      <c r="BD266" t="s">
        <v>3</v>
      </c>
      <c r="BE266" t="s">
        <v>3</v>
      </c>
      <c r="BF266" t="s">
        <v>3</v>
      </c>
      <c r="BG266" t="s">
        <v>3</v>
      </c>
      <c r="BH266">
        <v>0</v>
      </c>
      <c r="BI266">
        <v>1</v>
      </c>
      <c r="BJ266" t="s">
        <v>188</v>
      </c>
      <c r="BM266">
        <v>27001</v>
      </c>
      <c r="BN266">
        <v>0</v>
      </c>
      <c r="BO266" t="s">
        <v>3</v>
      </c>
      <c r="BP266">
        <v>0</v>
      </c>
      <c r="BQ266">
        <v>2</v>
      </c>
      <c r="BR266">
        <v>0</v>
      </c>
      <c r="BS266">
        <v>1</v>
      </c>
      <c r="BT266">
        <v>1</v>
      </c>
      <c r="BU266">
        <v>1</v>
      </c>
      <c r="BV266">
        <v>1</v>
      </c>
      <c r="BW266">
        <v>1</v>
      </c>
      <c r="BX266">
        <v>1</v>
      </c>
      <c r="BY266" t="s">
        <v>3</v>
      </c>
      <c r="BZ266">
        <v>142</v>
      </c>
      <c r="CA266">
        <v>95</v>
      </c>
      <c r="CE266">
        <v>0</v>
      </c>
      <c r="CF266">
        <v>0</v>
      </c>
      <c r="CG266">
        <v>0</v>
      </c>
      <c r="CM266">
        <v>0</v>
      </c>
      <c r="CN266" t="s">
        <v>3</v>
      </c>
      <c r="CO266">
        <v>0</v>
      </c>
      <c r="CP266">
        <f t="shared" si="204"/>
        <v>1080</v>
      </c>
      <c r="CQ266">
        <f t="shared" si="205"/>
        <v>15.8</v>
      </c>
      <c r="CR266">
        <f t="shared" si="206"/>
        <v>3336.5</v>
      </c>
      <c r="CS266">
        <f t="shared" si="207"/>
        <v>273.60000000000002</v>
      </c>
      <c r="CT266">
        <f t="shared" si="208"/>
        <v>159.19999999999999</v>
      </c>
      <c r="CU266">
        <f t="shared" si="209"/>
        <v>0</v>
      </c>
      <c r="CV266">
        <f t="shared" si="210"/>
        <v>24.19</v>
      </c>
      <c r="CW266">
        <f t="shared" si="211"/>
        <v>20.6</v>
      </c>
      <c r="CX266">
        <f t="shared" si="212"/>
        <v>0</v>
      </c>
      <c r="CY266">
        <f t="shared" si="213"/>
        <v>188.86</v>
      </c>
      <c r="CZ266">
        <f t="shared" si="214"/>
        <v>107.73</v>
      </c>
      <c r="DC266" t="s">
        <v>3</v>
      </c>
      <c r="DD266" t="s">
        <v>3</v>
      </c>
      <c r="DE266" t="s">
        <v>3</v>
      </c>
      <c r="DF266" t="s">
        <v>3</v>
      </c>
      <c r="DG266" t="s">
        <v>3</v>
      </c>
      <c r="DH266" t="s">
        <v>3</v>
      </c>
      <c r="DI266" t="s">
        <v>3</v>
      </c>
      <c r="DJ266" t="s">
        <v>3</v>
      </c>
      <c r="DK266" t="s">
        <v>3</v>
      </c>
      <c r="DL266" t="s">
        <v>3</v>
      </c>
      <c r="DM266" t="s">
        <v>3</v>
      </c>
      <c r="DN266">
        <v>0</v>
      </c>
      <c r="DO266">
        <v>0</v>
      </c>
      <c r="DP266">
        <v>1</v>
      </c>
      <c r="DQ266">
        <v>1</v>
      </c>
      <c r="DU266">
        <v>1013</v>
      </c>
      <c r="DV266" t="s">
        <v>187</v>
      </c>
      <c r="DW266" t="s">
        <v>187</v>
      </c>
      <c r="DX266">
        <v>1</v>
      </c>
      <c r="EE266">
        <v>48752256</v>
      </c>
      <c r="EF266">
        <v>2</v>
      </c>
      <c r="EG266" t="s">
        <v>37</v>
      </c>
      <c r="EH266">
        <v>0</v>
      </c>
      <c r="EI266" t="s">
        <v>3</v>
      </c>
      <c r="EJ266">
        <v>1</v>
      </c>
      <c r="EK266">
        <v>27001</v>
      </c>
      <c r="EL266" t="s">
        <v>87</v>
      </c>
      <c r="EM266" t="s">
        <v>88</v>
      </c>
      <c r="EO266" t="s">
        <v>3</v>
      </c>
      <c r="EQ266">
        <v>131072</v>
      </c>
      <c r="ER266">
        <v>3511.43</v>
      </c>
      <c r="ES266">
        <v>15.82</v>
      </c>
      <c r="ET266">
        <v>3336.44</v>
      </c>
      <c r="EU266">
        <v>273.57</v>
      </c>
      <c r="EV266">
        <v>159.16999999999999</v>
      </c>
      <c r="EW266">
        <v>24.19</v>
      </c>
      <c r="EX266">
        <v>20.6</v>
      </c>
      <c r="EY266">
        <v>0</v>
      </c>
      <c r="FQ266">
        <v>0</v>
      </c>
      <c r="FR266">
        <f t="shared" si="215"/>
        <v>0</v>
      </c>
      <c r="FS266">
        <v>0</v>
      </c>
      <c r="FU266" t="s">
        <v>40</v>
      </c>
      <c r="FX266">
        <v>142</v>
      </c>
      <c r="FY266">
        <v>80.75</v>
      </c>
      <c r="GA266" t="s">
        <v>3</v>
      </c>
      <c r="GD266">
        <v>1</v>
      </c>
      <c r="GF266">
        <v>-2049045877</v>
      </c>
      <c r="GG266">
        <v>2</v>
      </c>
      <c r="GH266">
        <v>1</v>
      </c>
      <c r="GI266">
        <v>-2</v>
      </c>
      <c r="GJ266">
        <v>0</v>
      </c>
      <c r="GK266">
        <v>0</v>
      </c>
      <c r="GL266">
        <f t="shared" si="216"/>
        <v>0</v>
      </c>
      <c r="GM266">
        <f t="shared" si="217"/>
        <v>1377</v>
      </c>
      <c r="GN266">
        <f t="shared" si="218"/>
        <v>1377</v>
      </c>
      <c r="GO266">
        <f t="shared" si="219"/>
        <v>0</v>
      </c>
      <c r="GP266">
        <f t="shared" si="220"/>
        <v>0</v>
      </c>
      <c r="GR266">
        <v>0</v>
      </c>
      <c r="GS266">
        <v>3</v>
      </c>
      <c r="GT266">
        <v>0</v>
      </c>
      <c r="GU266" t="s">
        <v>3</v>
      </c>
      <c r="GV266">
        <f t="shared" si="221"/>
        <v>0</v>
      </c>
      <c r="GW266">
        <v>1</v>
      </c>
      <c r="GX266">
        <f t="shared" si="222"/>
        <v>0</v>
      </c>
      <c r="HA266">
        <v>0</v>
      </c>
      <c r="HB266">
        <v>0</v>
      </c>
      <c r="HC266">
        <f t="shared" si="223"/>
        <v>0</v>
      </c>
      <c r="IK266">
        <v>0</v>
      </c>
    </row>
    <row r="267" spans="1:245" x14ac:dyDescent="0.2">
      <c r="A267">
        <v>18</v>
      </c>
      <c r="B267">
        <v>1</v>
      </c>
      <c r="C267">
        <v>222</v>
      </c>
      <c r="E267" t="s">
        <v>371</v>
      </c>
      <c r="F267" t="s">
        <v>190</v>
      </c>
      <c r="G267" t="s">
        <v>191</v>
      </c>
      <c r="H267" t="s">
        <v>192</v>
      </c>
      <c r="I267">
        <f>I266*J267</f>
        <v>19.366199999999999</v>
      </c>
      <c r="J267">
        <v>62.999999999999993</v>
      </c>
      <c r="O267">
        <f t="shared" si="187"/>
        <v>2463</v>
      </c>
      <c r="P267">
        <f t="shared" si="188"/>
        <v>2463</v>
      </c>
      <c r="Q267">
        <f t="shared" si="189"/>
        <v>0</v>
      </c>
      <c r="R267">
        <f t="shared" si="190"/>
        <v>0</v>
      </c>
      <c r="S267">
        <f t="shared" si="191"/>
        <v>0</v>
      </c>
      <c r="T267">
        <f t="shared" si="192"/>
        <v>0</v>
      </c>
      <c r="U267">
        <f t="shared" si="193"/>
        <v>0</v>
      </c>
      <c r="V267">
        <f t="shared" si="194"/>
        <v>0</v>
      </c>
      <c r="W267">
        <f t="shared" si="195"/>
        <v>0</v>
      </c>
      <c r="X267">
        <f t="shared" si="196"/>
        <v>0</v>
      </c>
      <c r="Y267">
        <f t="shared" si="197"/>
        <v>0</v>
      </c>
      <c r="AA267">
        <v>50256141</v>
      </c>
      <c r="AB267">
        <f t="shared" si="198"/>
        <v>127.2</v>
      </c>
      <c r="AC267">
        <f t="shared" si="199"/>
        <v>127.2</v>
      </c>
      <c r="AD267">
        <f t="shared" si="227"/>
        <v>0</v>
      </c>
      <c r="AE267">
        <f t="shared" si="228"/>
        <v>0</v>
      </c>
      <c r="AF267">
        <f t="shared" si="229"/>
        <v>0</v>
      </c>
      <c r="AG267">
        <f t="shared" si="200"/>
        <v>0</v>
      </c>
      <c r="AH267">
        <f t="shared" si="201"/>
        <v>0</v>
      </c>
      <c r="AI267">
        <f t="shared" si="202"/>
        <v>0</v>
      </c>
      <c r="AJ267">
        <f t="shared" si="203"/>
        <v>0</v>
      </c>
      <c r="AK267">
        <v>127.2</v>
      </c>
      <c r="AL267">
        <v>127.2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142</v>
      </c>
      <c r="AU267">
        <v>81</v>
      </c>
      <c r="AV267">
        <v>1</v>
      </c>
      <c r="AW267">
        <v>1</v>
      </c>
      <c r="AZ267">
        <v>1</v>
      </c>
      <c r="BA267">
        <v>1</v>
      </c>
      <c r="BB267">
        <v>1</v>
      </c>
      <c r="BC267">
        <v>1</v>
      </c>
      <c r="BD267" t="s">
        <v>3</v>
      </c>
      <c r="BE267" t="s">
        <v>3</v>
      </c>
      <c r="BF267" t="s">
        <v>3</v>
      </c>
      <c r="BG267" t="s">
        <v>3</v>
      </c>
      <c r="BH267">
        <v>3</v>
      </c>
      <c r="BI267">
        <v>1</v>
      </c>
      <c r="BJ267" t="s">
        <v>193</v>
      </c>
      <c r="BM267">
        <v>27001</v>
      </c>
      <c r="BN267">
        <v>0</v>
      </c>
      <c r="BO267" t="s">
        <v>3</v>
      </c>
      <c r="BP267">
        <v>0</v>
      </c>
      <c r="BQ267">
        <v>2</v>
      </c>
      <c r="BR267">
        <v>0</v>
      </c>
      <c r="BS267">
        <v>1</v>
      </c>
      <c r="BT267">
        <v>1</v>
      </c>
      <c r="BU267">
        <v>1</v>
      </c>
      <c r="BV267">
        <v>1</v>
      </c>
      <c r="BW267">
        <v>1</v>
      </c>
      <c r="BX267">
        <v>1</v>
      </c>
      <c r="BY267" t="s">
        <v>3</v>
      </c>
      <c r="BZ267">
        <v>142</v>
      </c>
      <c r="CA267">
        <v>95</v>
      </c>
      <c r="CE267">
        <v>0</v>
      </c>
      <c r="CF267">
        <v>0</v>
      </c>
      <c r="CG267">
        <v>0</v>
      </c>
      <c r="CM267">
        <v>0</v>
      </c>
      <c r="CN267" t="s">
        <v>3</v>
      </c>
      <c r="CO267">
        <v>0</v>
      </c>
      <c r="CP267">
        <f t="shared" si="204"/>
        <v>2463</v>
      </c>
      <c r="CQ267">
        <f t="shared" si="205"/>
        <v>127.2</v>
      </c>
      <c r="CR267">
        <f t="shared" si="206"/>
        <v>0</v>
      </c>
      <c r="CS267">
        <f t="shared" si="207"/>
        <v>0</v>
      </c>
      <c r="CT267">
        <f t="shared" si="208"/>
        <v>0</v>
      </c>
      <c r="CU267">
        <f t="shared" si="209"/>
        <v>0</v>
      </c>
      <c r="CV267">
        <f t="shared" si="210"/>
        <v>0</v>
      </c>
      <c r="CW267">
        <f t="shared" si="211"/>
        <v>0</v>
      </c>
      <c r="CX267">
        <f t="shared" si="212"/>
        <v>0</v>
      </c>
      <c r="CY267">
        <f t="shared" si="213"/>
        <v>0</v>
      </c>
      <c r="CZ267">
        <f t="shared" si="214"/>
        <v>0</v>
      </c>
      <c r="DC267" t="s">
        <v>3</v>
      </c>
      <c r="DD267" t="s">
        <v>3</v>
      </c>
      <c r="DE267" t="s">
        <v>3</v>
      </c>
      <c r="DF267" t="s">
        <v>3</v>
      </c>
      <c r="DG267" t="s">
        <v>3</v>
      </c>
      <c r="DH267" t="s">
        <v>3</v>
      </c>
      <c r="DI267" t="s">
        <v>3</v>
      </c>
      <c r="DJ267" t="s">
        <v>3</v>
      </c>
      <c r="DK267" t="s">
        <v>3</v>
      </c>
      <c r="DL267" t="s">
        <v>3</v>
      </c>
      <c r="DM267" t="s">
        <v>3</v>
      </c>
      <c r="DN267">
        <v>0</v>
      </c>
      <c r="DO267">
        <v>0</v>
      </c>
      <c r="DP267">
        <v>1</v>
      </c>
      <c r="DQ267">
        <v>1</v>
      </c>
      <c r="DU267">
        <v>1007</v>
      </c>
      <c r="DV267" t="s">
        <v>192</v>
      </c>
      <c r="DW267" t="s">
        <v>192</v>
      </c>
      <c r="DX267">
        <v>1</v>
      </c>
      <c r="EE267">
        <v>48752256</v>
      </c>
      <c r="EF267">
        <v>2</v>
      </c>
      <c r="EG267" t="s">
        <v>37</v>
      </c>
      <c r="EH267">
        <v>0</v>
      </c>
      <c r="EI267" t="s">
        <v>3</v>
      </c>
      <c r="EJ267">
        <v>1</v>
      </c>
      <c r="EK267">
        <v>27001</v>
      </c>
      <c r="EL267" t="s">
        <v>87</v>
      </c>
      <c r="EM267" t="s">
        <v>88</v>
      </c>
      <c r="EO267" t="s">
        <v>3</v>
      </c>
      <c r="EQ267">
        <v>0</v>
      </c>
      <c r="ER267">
        <v>127.2</v>
      </c>
      <c r="ES267">
        <v>127.2</v>
      </c>
      <c r="ET267">
        <v>0</v>
      </c>
      <c r="EU267">
        <v>0</v>
      </c>
      <c r="EV267">
        <v>0</v>
      </c>
      <c r="EW267">
        <v>0</v>
      </c>
      <c r="EX267">
        <v>0</v>
      </c>
      <c r="FQ267">
        <v>0</v>
      </c>
      <c r="FR267">
        <f t="shared" si="215"/>
        <v>0</v>
      </c>
      <c r="FS267">
        <v>0</v>
      </c>
      <c r="FU267" t="s">
        <v>40</v>
      </c>
      <c r="FX267">
        <v>142</v>
      </c>
      <c r="FY267">
        <v>80.75</v>
      </c>
      <c r="GA267" t="s">
        <v>3</v>
      </c>
      <c r="GD267">
        <v>1</v>
      </c>
      <c r="GF267">
        <v>1276216311</v>
      </c>
      <c r="GG267">
        <v>2</v>
      </c>
      <c r="GH267">
        <v>1</v>
      </c>
      <c r="GI267">
        <v>-2</v>
      </c>
      <c r="GJ267">
        <v>0</v>
      </c>
      <c r="GK267">
        <v>0</v>
      </c>
      <c r="GL267">
        <f t="shared" si="216"/>
        <v>0</v>
      </c>
      <c r="GM267">
        <f t="shared" si="217"/>
        <v>2463</v>
      </c>
      <c r="GN267">
        <f t="shared" si="218"/>
        <v>2463</v>
      </c>
      <c r="GO267">
        <f t="shared" si="219"/>
        <v>0</v>
      </c>
      <c r="GP267">
        <f t="shared" si="220"/>
        <v>0</v>
      </c>
      <c r="GR267">
        <v>0</v>
      </c>
      <c r="GS267">
        <v>3</v>
      </c>
      <c r="GT267">
        <v>0</v>
      </c>
      <c r="GU267" t="s">
        <v>3</v>
      </c>
      <c r="GV267">
        <f t="shared" si="221"/>
        <v>0</v>
      </c>
      <c r="GW267">
        <v>1</v>
      </c>
      <c r="GX267">
        <f t="shared" si="222"/>
        <v>0</v>
      </c>
      <c r="HA267">
        <v>0</v>
      </c>
      <c r="HB267">
        <v>0</v>
      </c>
      <c r="HC267">
        <f t="shared" si="223"/>
        <v>0</v>
      </c>
      <c r="IK267">
        <v>0</v>
      </c>
    </row>
    <row r="268" spans="1:245" x14ac:dyDescent="0.2">
      <c r="A268">
        <v>18</v>
      </c>
      <c r="B268">
        <v>1</v>
      </c>
      <c r="C268">
        <v>221</v>
      </c>
      <c r="E268" t="s">
        <v>372</v>
      </c>
      <c r="F268" t="s">
        <v>263</v>
      </c>
      <c r="G268" t="s">
        <v>264</v>
      </c>
      <c r="H268" t="s">
        <v>192</v>
      </c>
      <c r="I268">
        <f>I266*J268</f>
        <v>19.366199999999999</v>
      </c>
      <c r="J268">
        <v>62.999999999999993</v>
      </c>
      <c r="O268">
        <f t="shared" si="187"/>
        <v>1948</v>
      </c>
      <c r="P268">
        <f t="shared" si="188"/>
        <v>1948</v>
      </c>
      <c r="Q268">
        <f t="shared" si="189"/>
        <v>0</v>
      </c>
      <c r="R268">
        <f t="shared" si="190"/>
        <v>0</v>
      </c>
      <c r="S268">
        <f t="shared" si="191"/>
        <v>0</v>
      </c>
      <c r="T268">
        <f t="shared" si="192"/>
        <v>0</v>
      </c>
      <c r="U268">
        <f t="shared" si="193"/>
        <v>0</v>
      </c>
      <c r="V268">
        <f t="shared" si="194"/>
        <v>0</v>
      </c>
      <c r="W268">
        <f t="shared" si="195"/>
        <v>0</v>
      </c>
      <c r="X268">
        <f t="shared" si="196"/>
        <v>0</v>
      </c>
      <c r="Y268">
        <f t="shared" si="197"/>
        <v>0</v>
      </c>
      <c r="AA268">
        <v>50256141</v>
      </c>
      <c r="AB268">
        <f t="shared" si="198"/>
        <v>100.6</v>
      </c>
      <c r="AC268">
        <f t="shared" si="199"/>
        <v>100.6</v>
      </c>
      <c r="AD268">
        <f t="shared" si="227"/>
        <v>0</v>
      </c>
      <c r="AE268">
        <f t="shared" si="228"/>
        <v>0</v>
      </c>
      <c r="AF268">
        <f t="shared" si="229"/>
        <v>0</v>
      </c>
      <c r="AG268">
        <f t="shared" si="200"/>
        <v>0</v>
      </c>
      <c r="AH268">
        <f t="shared" si="201"/>
        <v>0</v>
      </c>
      <c r="AI268">
        <f t="shared" si="202"/>
        <v>0</v>
      </c>
      <c r="AJ268">
        <f t="shared" si="203"/>
        <v>0</v>
      </c>
      <c r="AK268">
        <v>100.57</v>
      </c>
      <c r="AL268">
        <v>100.57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142</v>
      </c>
      <c r="AU268">
        <v>81</v>
      </c>
      <c r="AV268">
        <v>1</v>
      </c>
      <c r="AW268">
        <v>1</v>
      </c>
      <c r="AZ268">
        <v>1</v>
      </c>
      <c r="BA268">
        <v>1</v>
      </c>
      <c r="BB268">
        <v>1</v>
      </c>
      <c r="BC268">
        <v>1</v>
      </c>
      <c r="BD268" t="s">
        <v>3</v>
      </c>
      <c r="BE268" t="s">
        <v>3</v>
      </c>
      <c r="BF268" t="s">
        <v>3</v>
      </c>
      <c r="BG268" t="s">
        <v>3</v>
      </c>
      <c r="BH268">
        <v>3</v>
      </c>
      <c r="BI268">
        <v>1</v>
      </c>
      <c r="BJ268" t="s">
        <v>265</v>
      </c>
      <c r="BM268">
        <v>27001</v>
      </c>
      <c r="BN268">
        <v>0</v>
      </c>
      <c r="BO268" t="s">
        <v>3</v>
      </c>
      <c r="BP268">
        <v>0</v>
      </c>
      <c r="BQ268">
        <v>2</v>
      </c>
      <c r="BR268">
        <v>0</v>
      </c>
      <c r="BS268">
        <v>1</v>
      </c>
      <c r="BT268">
        <v>1</v>
      </c>
      <c r="BU268">
        <v>1</v>
      </c>
      <c r="BV268">
        <v>1</v>
      </c>
      <c r="BW268">
        <v>1</v>
      </c>
      <c r="BX268">
        <v>1</v>
      </c>
      <c r="BY268" t="s">
        <v>3</v>
      </c>
      <c r="BZ268">
        <v>142</v>
      </c>
      <c r="CA268">
        <v>95</v>
      </c>
      <c r="CE268">
        <v>0</v>
      </c>
      <c r="CF268">
        <v>0</v>
      </c>
      <c r="CG268">
        <v>0</v>
      </c>
      <c r="CM268">
        <v>0</v>
      </c>
      <c r="CN268" t="s">
        <v>3</v>
      </c>
      <c r="CO268">
        <v>0</v>
      </c>
      <c r="CP268">
        <f t="shared" si="204"/>
        <v>1948</v>
      </c>
      <c r="CQ268">
        <f t="shared" si="205"/>
        <v>100.6</v>
      </c>
      <c r="CR268">
        <f t="shared" si="206"/>
        <v>0</v>
      </c>
      <c r="CS268">
        <f t="shared" si="207"/>
        <v>0</v>
      </c>
      <c r="CT268">
        <f t="shared" si="208"/>
        <v>0</v>
      </c>
      <c r="CU268">
        <f t="shared" si="209"/>
        <v>0</v>
      </c>
      <c r="CV268">
        <f t="shared" si="210"/>
        <v>0</v>
      </c>
      <c r="CW268">
        <f t="shared" si="211"/>
        <v>0</v>
      </c>
      <c r="CX268">
        <f t="shared" si="212"/>
        <v>0</v>
      </c>
      <c r="CY268">
        <f t="shared" si="213"/>
        <v>0</v>
      </c>
      <c r="CZ268">
        <f t="shared" si="214"/>
        <v>0</v>
      </c>
      <c r="DC268" t="s">
        <v>3</v>
      </c>
      <c r="DD268" t="s">
        <v>3</v>
      </c>
      <c r="DE268" t="s">
        <v>3</v>
      </c>
      <c r="DF268" t="s">
        <v>3</v>
      </c>
      <c r="DG268" t="s">
        <v>3</v>
      </c>
      <c r="DH268" t="s">
        <v>3</v>
      </c>
      <c r="DI268" t="s">
        <v>3</v>
      </c>
      <c r="DJ268" t="s">
        <v>3</v>
      </c>
      <c r="DK268" t="s">
        <v>3</v>
      </c>
      <c r="DL268" t="s">
        <v>3</v>
      </c>
      <c r="DM268" t="s">
        <v>3</v>
      </c>
      <c r="DN268">
        <v>0</v>
      </c>
      <c r="DO268">
        <v>0</v>
      </c>
      <c r="DP268">
        <v>1</v>
      </c>
      <c r="DQ268">
        <v>1</v>
      </c>
      <c r="DU268">
        <v>1007</v>
      </c>
      <c r="DV268" t="s">
        <v>192</v>
      </c>
      <c r="DW268" t="s">
        <v>192</v>
      </c>
      <c r="DX268">
        <v>1</v>
      </c>
      <c r="EE268">
        <v>48752256</v>
      </c>
      <c r="EF268">
        <v>2</v>
      </c>
      <c r="EG268" t="s">
        <v>37</v>
      </c>
      <c r="EH268">
        <v>0</v>
      </c>
      <c r="EI268" t="s">
        <v>3</v>
      </c>
      <c r="EJ268">
        <v>1</v>
      </c>
      <c r="EK268">
        <v>27001</v>
      </c>
      <c r="EL268" t="s">
        <v>87</v>
      </c>
      <c r="EM268" t="s">
        <v>88</v>
      </c>
      <c r="EO268" t="s">
        <v>3</v>
      </c>
      <c r="EQ268">
        <v>0</v>
      </c>
      <c r="ER268">
        <v>100.57</v>
      </c>
      <c r="ES268">
        <v>100.57</v>
      </c>
      <c r="ET268">
        <v>0</v>
      </c>
      <c r="EU268">
        <v>0</v>
      </c>
      <c r="EV268">
        <v>0</v>
      </c>
      <c r="EW268">
        <v>0</v>
      </c>
      <c r="EX268">
        <v>0</v>
      </c>
      <c r="FQ268">
        <v>0</v>
      </c>
      <c r="FR268">
        <f t="shared" si="215"/>
        <v>0</v>
      </c>
      <c r="FS268">
        <v>0</v>
      </c>
      <c r="FU268" t="s">
        <v>40</v>
      </c>
      <c r="FX268">
        <v>142</v>
      </c>
      <c r="FY268">
        <v>80.75</v>
      </c>
      <c r="GA268" t="s">
        <v>3</v>
      </c>
      <c r="GD268">
        <v>1</v>
      </c>
      <c r="GF268">
        <v>-1787549736</v>
      </c>
      <c r="GG268">
        <v>2</v>
      </c>
      <c r="GH268">
        <v>1</v>
      </c>
      <c r="GI268">
        <v>-2</v>
      </c>
      <c r="GJ268">
        <v>0</v>
      </c>
      <c r="GK268">
        <v>0</v>
      </c>
      <c r="GL268">
        <f t="shared" si="216"/>
        <v>0</v>
      </c>
      <c r="GM268">
        <f t="shared" si="217"/>
        <v>1948</v>
      </c>
      <c r="GN268">
        <f t="shared" si="218"/>
        <v>1948</v>
      </c>
      <c r="GO268">
        <f t="shared" si="219"/>
        <v>0</v>
      </c>
      <c r="GP268">
        <f t="shared" si="220"/>
        <v>0</v>
      </c>
      <c r="GR268">
        <v>0</v>
      </c>
      <c r="GS268">
        <v>3</v>
      </c>
      <c r="GT268">
        <v>0</v>
      </c>
      <c r="GU268" t="s">
        <v>3</v>
      </c>
      <c r="GV268">
        <f t="shared" si="221"/>
        <v>0</v>
      </c>
      <c r="GW268">
        <v>1</v>
      </c>
      <c r="GX268">
        <f t="shared" si="222"/>
        <v>0</v>
      </c>
      <c r="HA268">
        <v>0</v>
      </c>
      <c r="HB268">
        <v>0</v>
      </c>
      <c r="HC268">
        <f t="shared" si="223"/>
        <v>0</v>
      </c>
      <c r="IK268">
        <v>0</v>
      </c>
    </row>
    <row r="269" spans="1:245" x14ac:dyDescent="0.2">
      <c r="A269">
        <v>17</v>
      </c>
      <c r="B269">
        <v>1</v>
      </c>
      <c r="C269">
        <f>ROW(SmtRes!A226)</f>
        <v>226</v>
      </c>
      <c r="D269">
        <f>ROW(EtalonRes!A220)</f>
        <v>220</v>
      </c>
      <c r="E269" t="s">
        <v>373</v>
      </c>
      <c r="F269" t="s">
        <v>267</v>
      </c>
      <c r="G269" t="s">
        <v>268</v>
      </c>
      <c r="H269" t="s">
        <v>269</v>
      </c>
      <c r="I269">
        <f>ROUND(I270*1000*0.0006,4)</f>
        <v>0.18440000000000001</v>
      </c>
      <c r="J269">
        <v>0</v>
      </c>
      <c r="O269">
        <f t="shared" si="187"/>
        <v>278</v>
      </c>
      <c r="P269">
        <f t="shared" si="188"/>
        <v>271</v>
      </c>
      <c r="Q269">
        <f t="shared" si="189"/>
        <v>7</v>
      </c>
      <c r="R269">
        <f t="shared" si="190"/>
        <v>1</v>
      </c>
      <c r="S269">
        <f t="shared" si="191"/>
        <v>0</v>
      </c>
      <c r="T269">
        <f t="shared" si="192"/>
        <v>0</v>
      </c>
      <c r="U269">
        <f t="shared" si="193"/>
        <v>0</v>
      </c>
      <c r="V269">
        <f t="shared" si="194"/>
        <v>0.12170400000000001</v>
      </c>
      <c r="W269">
        <f t="shared" si="195"/>
        <v>0</v>
      </c>
      <c r="X269">
        <f t="shared" si="196"/>
        <v>1</v>
      </c>
      <c r="Y269">
        <f t="shared" si="197"/>
        <v>1</v>
      </c>
      <c r="AA269">
        <v>50256141</v>
      </c>
      <c r="AB269">
        <f t="shared" si="198"/>
        <v>1506.5</v>
      </c>
      <c r="AC269">
        <f t="shared" si="199"/>
        <v>1467.1</v>
      </c>
      <c r="AD269">
        <f t="shared" si="227"/>
        <v>39.4</v>
      </c>
      <c r="AE269">
        <f t="shared" si="228"/>
        <v>7</v>
      </c>
      <c r="AF269">
        <f t="shared" si="229"/>
        <v>0</v>
      </c>
      <c r="AG269">
        <f t="shared" si="200"/>
        <v>0</v>
      </c>
      <c r="AH269">
        <f t="shared" si="201"/>
        <v>0</v>
      </c>
      <c r="AI269">
        <f t="shared" si="202"/>
        <v>0.66</v>
      </c>
      <c r="AJ269">
        <f t="shared" si="203"/>
        <v>0</v>
      </c>
      <c r="AK269">
        <v>1506.54</v>
      </c>
      <c r="AL269">
        <v>1467.08</v>
      </c>
      <c r="AM269">
        <v>39.46</v>
      </c>
      <c r="AN269">
        <v>7.02</v>
      </c>
      <c r="AO269">
        <v>0</v>
      </c>
      <c r="AP269">
        <v>0</v>
      </c>
      <c r="AQ269">
        <v>0</v>
      </c>
      <c r="AR269">
        <v>0.66</v>
      </c>
      <c r="AS269">
        <v>0</v>
      </c>
      <c r="AT269">
        <v>142</v>
      </c>
      <c r="AU269">
        <v>81</v>
      </c>
      <c r="AV269">
        <v>1</v>
      </c>
      <c r="AW269">
        <v>1</v>
      </c>
      <c r="AZ269">
        <v>1</v>
      </c>
      <c r="BA269">
        <v>1</v>
      </c>
      <c r="BB269">
        <v>1</v>
      </c>
      <c r="BC269">
        <v>1</v>
      </c>
      <c r="BD269" t="s">
        <v>3</v>
      </c>
      <c r="BE269" t="s">
        <v>3</v>
      </c>
      <c r="BF269" t="s">
        <v>3</v>
      </c>
      <c r="BG269" t="s">
        <v>3</v>
      </c>
      <c r="BH269">
        <v>0</v>
      </c>
      <c r="BI269">
        <v>1</v>
      </c>
      <c r="BJ269" t="s">
        <v>270</v>
      </c>
      <c r="BM269">
        <v>27001</v>
      </c>
      <c r="BN269">
        <v>0</v>
      </c>
      <c r="BO269" t="s">
        <v>3</v>
      </c>
      <c r="BP269">
        <v>0</v>
      </c>
      <c r="BQ269">
        <v>2</v>
      </c>
      <c r="BR269">
        <v>0</v>
      </c>
      <c r="BS269">
        <v>1</v>
      </c>
      <c r="BT269">
        <v>1</v>
      </c>
      <c r="BU269">
        <v>1</v>
      </c>
      <c r="BV269">
        <v>1</v>
      </c>
      <c r="BW269">
        <v>1</v>
      </c>
      <c r="BX269">
        <v>1</v>
      </c>
      <c r="BY269" t="s">
        <v>3</v>
      </c>
      <c r="BZ269">
        <v>142</v>
      </c>
      <c r="CA269">
        <v>95</v>
      </c>
      <c r="CE269">
        <v>0</v>
      </c>
      <c r="CF269">
        <v>0</v>
      </c>
      <c r="CG269">
        <v>0</v>
      </c>
      <c r="CM269">
        <v>0</v>
      </c>
      <c r="CN269" t="s">
        <v>3</v>
      </c>
      <c r="CO269">
        <v>0</v>
      </c>
      <c r="CP269">
        <f t="shared" si="204"/>
        <v>278</v>
      </c>
      <c r="CQ269">
        <f t="shared" si="205"/>
        <v>1467.1</v>
      </c>
      <c r="CR269">
        <f t="shared" si="206"/>
        <v>39.4</v>
      </c>
      <c r="CS269">
        <f t="shared" si="207"/>
        <v>7</v>
      </c>
      <c r="CT269">
        <f t="shared" si="208"/>
        <v>0</v>
      </c>
      <c r="CU269">
        <f t="shared" si="209"/>
        <v>0</v>
      </c>
      <c r="CV269">
        <f t="shared" si="210"/>
        <v>0</v>
      </c>
      <c r="CW269">
        <f t="shared" si="211"/>
        <v>0.66</v>
      </c>
      <c r="CX269">
        <f t="shared" si="212"/>
        <v>0</v>
      </c>
      <c r="CY269">
        <f t="shared" si="213"/>
        <v>1.42</v>
      </c>
      <c r="CZ269">
        <f t="shared" si="214"/>
        <v>0.81</v>
      </c>
      <c r="DC269" t="s">
        <v>3</v>
      </c>
      <c r="DD269" t="s">
        <v>3</v>
      </c>
      <c r="DE269" t="s">
        <v>3</v>
      </c>
      <c r="DF269" t="s">
        <v>3</v>
      </c>
      <c r="DG269" t="s">
        <v>3</v>
      </c>
      <c r="DH269" t="s">
        <v>3</v>
      </c>
      <c r="DI269" t="s">
        <v>3</v>
      </c>
      <c r="DJ269" t="s">
        <v>3</v>
      </c>
      <c r="DK269" t="s">
        <v>3</v>
      </c>
      <c r="DL269" t="s">
        <v>3</v>
      </c>
      <c r="DM269" t="s">
        <v>3</v>
      </c>
      <c r="DN269">
        <v>0</v>
      </c>
      <c r="DO269">
        <v>0</v>
      </c>
      <c r="DP269">
        <v>1</v>
      </c>
      <c r="DQ269">
        <v>1</v>
      </c>
      <c r="DU269">
        <v>1013</v>
      </c>
      <c r="DV269" t="s">
        <v>269</v>
      </c>
      <c r="DW269" t="s">
        <v>269</v>
      </c>
      <c r="DX269">
        <v>1</v>
      </c>
      <c r="EE269">
        <v>48752256</v>
      </c>
      <c r="EF269">
        <v>2</v>
      </c>
      <c r="EG269" t="s">
        <v>37</v>
      </c>
      <c r="EH269">
        <v>0</v>
      </c>
      <c r="EI269" t="s">
        <v>3</v>
      </c>
      <c r="EJ269">
        <v>1</v>
      </c>
      <c r="EK269">
        <v>27001</v>
      </c>
      <c r="EL269" t="s">
        <v>87</v>
      </c>
      <c r="EM269" t="s">
        <v>88</v>
      </c>
      <c r="EO269" t="s">
        <v>3</v>
      </c>
      <c r="EQ269">
        <v>131072</v>
      </c>
      <c r="ER269">
        <v>1506.54</v>
      </c>
      <c r="ES269">
        <v>1467.08</v>
      </c>
      <c r="ET269">
        <v>39.46</v>
      </c>
      <c r="EU269">
        <v>7.02</v>
      </c>
      <c r="EV269">
        <v>0</v>
      </c>
      <c r="EW269">
        <v>0</v>
      </c>
      <c r="EX269">
        <v>0.66</v>
      </c>
      <c r="EY269">
        <v>0</v>
      </c>
      <c r="FQ269">
        <v>0</v>
      </c>
      <c r="FR269">
        <f t="shared" si="215"/>
        <v>0</v>
      </c>
      <c r="FS269">
        <v>0</v>
      </c>
      <c r="FU269" t="s">
        <v>40</v>
      </c>
      <c r="FX269">
        <v>142</v>
      </c>
      <c r="FY269">
        <v>80.75</v>
      </c>
      <c r="GA269" t="s">
        <v>3</v>
      </c>
      <c r="GD269">
        <v>1</v>
      </c>
      <c r="GF269">
        <v>1039940287</v>
      </c>
      <c r="GG269">
        <v>2</v>
      </c>
      <c r="GH269">
        <v>1</v>
      </c>
      <c r="GI269">
        <v>-2</v>
      </c>
      <c r="GJ269">
        <v>0</v>
      </c>
      <c r="GK269">
        <v>0</v>
      </c>
      <c r="GL269">
        <f t="shared" si="216"/>
        <v>0</v>
      </c>
      <c r="GM269">
        <f t="shared" si="217"/>
        <v>280</v>
      </c>
      <c r="GN269">
        <f t="shared" si="218"/>
        <v>280</v>
      </c>
      <c r="GO269">
        <f t="shared" si="219"/>
        <v>0</v>
      </c>
      <c r="GP269">
        <f t="shared" si="220"/>
        <v>0</v>
      </c>
      <c r="GR269">
        <v>0</v>
      </c>
      <c r="GS269">
        <v>3</v>
      </c>
      <c r="GT269">
        <v>0</v>
      </c>
      <c r="GU269" t="s">
        <v>3</v>
      </c>
      <c r="GV269">
        <f t="shared" si="221"/>
        <v>0</v>
      </c>
      <c r="GW269">
        <v>1</v>
      </c>
      <c r="GX269">
        <f t="shared" si="222"/>
        <v>0</v>
      </c>
      <c r="HA269">
        <v>0</v>
      </c>
      <c r="HB269">
        <v>0</v>
      </c>
      <c r="HC269">
        <f t="shared" si="223"/>
        <v>0</v>
      </c>
      <c r="IK269">
        <v>0</v>
      </c>
    </row>
    <row r="270" spans="1:245" x14ac:dyDescent="0.2">
      <c r="A270">
        <v>17</v>
      </c>
      <c r="B270">
        <v>1</v>
      </c>
      <c r="C270">
        <f>ROW(SmtRes!A240)</f>
        <v>240</v>
      </c>
      <c r="D270">
        <f>ROW(EtalonRes!A233)</f>
        <v>233</v>
      </c>
      <c r="E270" t="s">
        <v>374</v>
      </c>
      <c r="F270" t="s">
        <v>272</v>
      </c>
      <c r="G270" t="s">
        <v>375</v>
      </c>
      <c r="H270" t="s">
        <v>246</v>
      </c>
      <c r="I270">
        <f>ROUND(307.4/1000,4)</f>
        <v>0.30740000000000001</v>
      </c>
      <c r="J270">
        <v>0</v>
      </c>
      <c r="O270">
        <f t="shared" si="187"/>
        <v>13431</v>
      </c>
      <c r="P270">
        <f t="shared" si="188"/>
        <v>12607</v>
      </c>
      <c r="Q270">
        <f t="shared" si="189"/>
        <v>732</v>
      </c>
      <c r="R270">
        <f t="shared" si="190"/>
        <v>79</v>
      </c>
      <c r="S270">
        <f t="shared" si="191"/>
        <v>92</v>
      </c>
      <c r="T270">
        <f t="shared" si="192"/>
        <v>0</v>
      </c>
      <c r="U270">
        <f t="shared" si="193"/>
        <v>11.77342</v>
      </c>
      <c r="V270">
        <f t="shared" si="194"/>
        <v>5.8651919999999995</v>
      </c>
      <c r="W270">
        <f t="shared" si="195"/>
        <v>0</v>
      </c>
      <c r="X270">
        <f t="shared" si="196"/>
        <v>243</v>
      </c>
      <c r="Y270">
        <f t="shared" si="197"/>
        <v>139</v>
      </c>
      <c r="AA270">
        <v>50256141</v>
      </c>
      <c r="AB270">
        <f t="shared" si="198"/>
        <v>43692.7</v>
      </c>
      <c r="AC270">
        <f t="shared" si="199"/>
        <v>41011.300000000003</v>
      </c>
      <c r="AD270">
        <f t="shared" si="227"/>
        <v>2381.5</v>
      </c>
      <c r="AE270">
        <f t="shared" si="228"/>
        <v>257.8</v>
      </c>
      <c r="AF270">
        <f t="shared" si="229"/>
        <v>299.89999999999998</v>
      </c>
      <c r="AG270">
        <f t="shared" si="200"/>
        <v>0</v>
      </c>
      <c r="AH270">
        <f t="shared" si="201"/>
        <v>38.299999999999997</v>
      </c>
      <c r="AI270">
        <f t="shared" si="202"/>
        <v>19.079999999999998</v>
      </c>
      <c r="AJ270">
        <f t="shared" si="203"/>
        <v>0</v>
      </c>
      <c r="AK270">
        <v>43692.65</v>
      </c>
      <c r="AL270">
        <v>41011.26</v>
      </c>
      <c r="AM270">
        <v>2381.5</v>
      </c>
      <c r="AN270">
        <v>257.77</v>
      </c>
      <c r="AO270">
        <v>299.89</v>
      </c>
      <c r="AP270">
        <v>0</v>
      </c>
      <c r="AQ270">
        <v>38.299999999999997</v>
      </c>
      <c r="AR270">
        <v>19.079999999999998</v>
      </c>
      <c r="AS270">
        <v>0</v>
      </c>
      <c r="AT270">
        <v>142</v>
      </c>
      <c r="AU270">
        <v>81</v>
      </c>
      <c r="AV270">
        <v>1</v>
      </c>
      <c r="AW270">
        <v>1</v>
      </c>
      <c r="AZ270">
        <v>1</v>
      </c>
      <c r="BA270">
        <v>1</v>
      </c>
      <c r="BB270">
        <v>1</v>
      </c>
      <c r="BC270">
        <v>1</v>
      </c>
      <c r="BD270" t="s">
        <v>3</v>
      </c>
      <c r="BE270" t="s">
        <v>3</v>
      </c>
      <c r="BF270" t="s">
        <v>3</v>
      </c>
      <c r="BG270" t="s">
        <v>3</v>
      </c>
      <c r="BH270">
        <v>0</v>
      </c>
      <c r="BI270">
        <v>1</v>
      </c>
      <c r="BJ270" t="s">
        <v>274</v>
      </c>
      <c r="BM270">
        <v>27001</v>
      </c>
      <c r="BN270">
        <v>0</v>
      </c>
      <c r="BO270" t="s">
        <v>3</v>
      </c>
      <c r="BP270">
        <v>0</v>
      </c>
      <c r="BQ270">
        <v>2</v>
      </c>
      <c r="BR270">
        <v>0</v>
      </c>
      <c r="BS270">
        <v>1</v>
      </c>
      <c r="BT270">
        <v>1</v>
      </c>
      <c r="BU270">
        <v>1</v>
      </c>
      <c r="BV270">
        <v>1</v>
      </c>
      <c r="BW270">
        <v>1</v>
      </c>
      <c r="BX270">
        <v>1</v>
      </c>
      <c r="BY270" t="s">
        <v>3</v>
      </c>
      <c r="BZ270">
        <v>142</v>
      </c>
      <c r="CA270">
        <v>95</v>
      </c>
      <c r="CE270">
        <v>0</v>
      </c>
      <c r="CF270">
        <v>0</v>
      </c>
      <c r="CG270">
        <v>0</v>
      </c>
      <c r="CM270">
        <v>0</v>
      </c>
      <c r="CN270" t="s">
        <v>3</v>
      </c>
      <c r="CO270">
        <v>0</v>
      </c>
      <c r="CP270">
        <f t="shared" si="204"/>
        <v>13431</v>
      </c>
      <c r="CQ270">
        <f t="shared" si="205"/>
        <v>41011.300000000003</v>
      </c>
      <c r="CR270">
        <f t="shared" si="206"/>
        <v>2381.5</v>
      </c>
      <c r="CS270">
        <f t="shared" si="207"/>
        <v>257.8</v>
      </c>
      <c r="CT270">
        <f t="shared" si="208"/>
        <v>299.89999999999998</v>
      </c>
      <c r="CU270">
        <f t="shared" si="209"/>
        <v>0</v>
      </c>
      <c r="CV270">
        <f t="shared" si="210"/>
        <v>38.299999999999997</v>
      </c>
      <c r="CW270">
        <f t="shared" si="211"/>
        <v>19.079999999999998</v>
      </c>
      <c r="CX270">
        <f t="shared" si="212"/>
        <v>0</v>
      </c>
      <c r="CY270">
        <f t="shared" si="213"/>
        <v>242.82</v>
      </c>
      <c r="CZ270">
        <f t="shared" si="214"/>
        <v>138.51</v>
      </c>
      <c r="DC270" t="s">
        <v>3</v>
      </c>
      <c r="DD270" t="s">
        <v>3</v>
      </c>
      <c r="DE270" t="s">
        <v>3</v>
      </c>
      <c r="DF270" t="s">
        <v>3</v>
      </c>
      <c r="DG270" t="s">
        <v>3</v>
      </c>
      <c r="DH270" t="s">
        <v>3</v>
      </c>
      <c r="DI270" t="s">
        <v>3</v>
      </c>
      <c r="DJ270" t="s">
        <v>3</v>
      </c>
      <c r="DK270" t="s">
        <v>3</v>
      </c>
      <c r="DL270" t="s">
        <v>3</v>
      </c>
      <c r="DM270" t="s">
        <v>3</v>
      </c>
      <c r="DN270">
        <v>0</v>
      </c>
      <c r="DO270">
        <v>0</v>
      </c>
      <c r="DP270">
        <v>1</v>
      </c>
      <c r="DQ270">
        <v>1</v>
      </c>
      <c r="DU270">
        <v>1013</v>
      </c>
      <c r="DV270" t="s">
        <v>246</v>
      </c>
      <c r="DW270" t="s">
        <v>246</v>
      </c>
      <c r="DX270">
        <v>1</v>
      </c>
      <c r="EE270">
        <v>48752256</v>
      </c>
      <c r="EF270">
        <v>2</v>
      </c>
      <c r="EG270" t="s">
        <v>37</v>
      </c>
      <c r="EH270">
        <v>0</v>
      </c>
      <c r="EI270" t="s">
        <v>3</v>
      </c>
      <c r="EJ270">
        <v>1</v>
      </c>
      <c r="EK270">
        <v>27001</v>
      </c>
      <c r="EL270" t="s">
        <v>87</v>
      </c>
      <c r="EM270" t="s">
        <v>88</v>
      </c>
      <c r="EO270" t="s">
        <v>3</v>
      </c>
      <c r="EQ270">
        <v>131072</v>
      </c>
      <c r="ER270">
        <v>43692.65</v>
      </c>
      <c r="ES270">
        <v>41011.26</v>
      </c>
      <c r="ET270">
        <v>2381.5</v>
      </c>
      <c r="EU270">
        <v>257.77</v>
      </c>
      <c r="EV270">
        <v>299.89</v>
      </c>
      <c r="EW270">
        <v>38.299999999999997</v>
      </c>
      <c r="EX270">
        <v>19.079999999999998</v>
      </c>
      <c r="EY270">
        <v>0</v>
      </c>
      <c r="FQ270">
        <v>0</v>
      </c>
      <c r="FR270">
        <f t="shared" si="215"/>
        <v>0</v>
      </c>
      <c r="FS270">
        <v>0</v>
      </c>
      <c r="FU270" t="s">
        <v>40</v>
      </c>
      <c r="FX270">
        <v>142</v>
      </c>
      <c r="FY270">
        <v>80.75</v>
      </c>
      <c r="GA270" t="s">
        <v>3</v>
      </c>
      <c r="GD270">
        <v>1</v>
      </c>
      <c r="GF270">
        <v>1928830487</v>
      </c>
      <c r="GG270">
        <v>2</v>
      </c>
      <c r="GH270">
        <v>1</v>
      </c>
      <c r="GI270">
        <v>-2</v>
      </c>
      <c r="GJ270">
        <v>0</v>
      </c>
      <c r="GK270">
        <v>0</v>
      </c>
      <c r="GL270">
        <f t="shared" si="216"/>
        <v>0</v>
      </c>
      <c r="GM270">
        <f t="shared" si="217"/>
        <v>13813</v>
      </c>
      <c r="GN270">
        <f t="shared" si="218"/>
        <v>13813</v>
      </c>
      <c r="GO270">
        <f t="shared" si="219"/>
        <v>0</v>
      </c>
      <c r="GP270">
        <f t="shared" si="220"/>
        <v>0</v>
      </c>
      <c r="GR270">
        <v>0</v>
      </c>
      <c r="GS270">
        <v>3</v>
      </c>
      <c r="GT270">
        <v>0</v>
      </c>
      <c r="GU270" t="s">
        <v>3</v>
      </c>
      <c r="GV270">
        <f t="shared" si="221"/>
        <v>0</v>
      </c>
      <c r="GW270">
        <v>1</v>
      </c>
      <c r="GX270">
        <f t="shared" si="222"/>
        <v>0</v>
      </c>
      <c r="HA270">
        <v>0</v>
      </c>
      <c r="HB270">
        <v>0</v>
      </c>
      <c r="HC270">
        <f t="shared" si="223"/>
        <v>0</v>
      </c>
      <c r="IK270">
        <v>0</v>
      </c>
    </row>
    <row r="271" spans="1:245" x14ac:dyDescent="0.2">
      <c r="A271">
        <v>18</v>
      </c>
      <c r="B271">
        <v>1</v>
      </c>
      <c r="C271">
        <v>239</v>
      </c>
      <c r="E271" t="s">
        <v>376</v>
      </c>
      <c r="F271" t="s">
        <v>276</v>
      </c>
      <c r="G271" t="s">
        <v>277</v>
      </c>
      <c r="H271" t="s">
        <v>278</v>
      </c>
      <c r="I271">
        <f>I270*J271</f>
        <v>-29.694839999999999</v>
      </c>
      <c r="J271">
        <v>-96.6</v>
      </c>
      <c r="O271">
        <f t="shared" si="187"/>
        <v>-12537</v>
      </c>
      <c r="P271">
        <f t="shared" si="188"/>
        <v>-12537</v>
      </c>
      <c r="Q271">
        <f t="shared" si="189"/>
        <v>0</v>
      </c>
      <c r="R271">
        <f t="shared" si="190"/>
        <v>0</v>
      </c>
      <c r="S271">
        <f t="shared" si="191"/>
        <v>0</v>
      </c>
      <c r="T271">
        <f t="shared" si="192"/>
        <v>0</v>
      </c>
      <c r="U271">
        <f t="shared" si="193"/>
        <v>0</v>
      </c>
      <c r="V271">
        <f t="shared" si="194"/>
        <v>0</v>
      </c>
      <c r="W271">
        <f t="shared" si="195"/>
        <v>0</v>
      </c>
      <c r="X271">
        <f t="shared" si="196"/>
        <v>0</v>
      </c>
      <c r="Y271">
        <f t="shared" si="197"/>
        <v>0</v>
      </c>
      <c r="AA271">
        <v>50256141</v>
      </c>
      <c r="AB271">
        <f t="shared" si="198"/>
        <v>422.2</v>
      </c>
      <c r="AC271">
        <f t="shared" si="199"/>
        <v>422.2</v>
      </c>
      <c r="AD271">
        <f t="shared" si="227"/>
        <v>0</v>
      </c>
      <c r="AE271">
        <f t="shared" si="228"/>
        <v>0</v>
      </c>
      <c r="AF271">
        <f t="shared" si="229"/>
        <v>0</v>
      </c>
      <c r="AG271">
        <f t="shared" si="200"/>
        <v>0</v>
      </c>
      <c r="AH271">
        <f t="shared" si="201"/>
        <v>0</v>
      </c>
      <c r="AI271">
        <f t="shared" si="202"/>
        <v>0</v>
      </c>
      <c r="AJ271">
        <f t="shared" si="203"/>
        <v>0</v>
      </c>
      <c r="AK271">
        <v>422.2</v>
      </c>
      <c r="AL271">
        <v>422.2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142</v>
      </c>
      <c r="AU271">
        <v>81</v>
      </c>
      <c r="AV271">
        <v>1</v>
      </c>
      <c r="AW271">
        <v>1</v>
      </c>
      <c r="AZ271">
        <v>1</v>
      </c>
      <c r="BA271">
        <v>1</v>
      </c>
      <c r="BB271">
        <v>1</v>
      </c>
      <c r="BC271">
        <v>1</v>
      </c>
      <c r="BD271" t="s">
        <v>3</v>
      </c>
      <c r="BE271" t="s">
        <v>3</v>
      </c>
      <c r="BF271" t="s">
        <v>3</v>
      </c>
      <c r="BG271" t="s">
        <v>3</v>
      </c>
      <c r="BH271">
        <v>3</v>
      </c>
      <c r="BI271">
        <v>1</v>
      </c>
      <c r="BJ271" t="s">
        <v>279</v>
      </c>
      <c r="BM271">
        <v>27001</v>
      </c>
      <c r="BN271">
        <v>0</v>
      </c>
      <c r="BO271" t="s">
        <v>3</v>
      </c>
      <c r="BP271">
        <v>0</v>
      </c>
      <c r="BQ271">
        <v>2</v>
      </c>
      <c r="BR271">
        <v>1</v>
      </c>
      <c r="BS271">
        <v>1</v>
      </c>
      <c r="BT271">
        <v>1</v>
      </c>
      <c r="BU271">
        <v>1</v>
      </c>
      <c r="BV271">
        <v>1</v>
      </c>
      <c r="BW271">
        <v>1</v>
      </c>
      <c r="BX271">
        <v>1</v>
      </c>
      <c r="BY271" t="s">
        <v>3</v>
      </c>
      <c r="BZ271">
        <v>142</v>
      </c>
      <c r="CA271">
        <v>95</v>
      </c>
      <c r="CE271">
        <v>0</v>
      </c>
      <c r="CF271">
        <v>0</v>
      </c>
      <c r="CG271">
        <v>0</v>
      </c>
      <c r="CM271">
        <v>0</v>
      </c>
      <c r="CN271" t="s">
        <v>3</v>
      </c>
      <c r="CO271">
        <v>0</v>
      </c>
      <c r="CP271">
        <f t="shared" si="204"/>
        <v>-12537</v>
      </c>
      <c r="CQ271">
        <f t="shared" si="205"/>
        <v>422.2</v>
      </c>
      <c r="CR271">
        <f t="shared" si="206"/>
        <v>0</v>
      </c>
      <c r="CS271">
        <f t="shared" si="207"/>
        <v>0</v>
      </c>
      <c r="CT271">
        <f t="shared" si="208"/>
        <v>0</v>
      </c>
      <c r="CU271">
        <f t="shared" si="209"/>
        <v>0</v>
      </c>
      <c r="CV271">
        <f t="shared" si="210"/>
        <v>0</v>
      </c>
      <c r="CW271">
        <f t="shared" si="211"/>
        <v>0</v>
      </c>
      <c r="CX271">
        <f t="shared" si="212"/>
        <v>0</v>
      </c>
      <c r="CY271">
        <f t="shared" si="213"/>
        <v>0</v>
      </c>
      <c r="CZ271">
        <f t="shared" si="214"/>
        <v>0</v>
      </c>
      <c r="DC271" t="s">
        <v>3</v>
      </c>
      <c r="DD271" t="s">
        <v>3</v>
      </c>
      <c r="DE271" t="s">
        <v>3</v>
      </c>
      <c r="DF271" t="s">
        <v>3</v>
      </c>
      <c r="DG271" t="s">
        <v>3</v>
      </c>
      <c r="DH271" t="s">
        <v>3</v>
      </c>
      <c r="DI271" t="s">
        <v>3</v>
      </c>
      <c r="DJ271" t="s">
        <v>3</v>
      </c>
      <c r="DK271" t="s">
        <v>3</v>
      </c>
      <c r="DL271" t="s">
        <v>3</v>
      </c>
      <c r="DM271" t="s">
        <v>3</v>
      </c>
      <c r="DN271">
        <v>0</v>
      </c>
      <c r="DO271">
        <v>0</v>
      </c>
      <c r="DP271">
        <v>1</v>
      </c>
      <c r="DQ271">
        <v>1</v>
      </c>
      <c r="DU271">
        <v>1009</v>
      </c>
      <c r="DV271" t="s">
        <v>278</v>
      </c>
      <c r="DW271" t="s">
        <v>278</v>
      </c>
      <c r="DX271">
        <v>1000</v>
      </c>
      <c r="EE271">
        <v>48752256</v>
      </c>
      <c r="EF271">
        <v>2</v>
      </c>
      <c r="EG271" t="s">
        <v>37</v>
      </c>
      <c r="EH271">
        <v>0</v>
      </c>
      <c r="EI271" t="s">
        <v>3</v>
      </c>
      <c r="EJ271">
        <v>1</v>
      </c>
      <c r="EK271">
        <v>27001</v>
      </c>
      <c r="EL271" t="s">
        <v>87</v>
      </c>
      <c r="EM271" t="s">
        <v>88</v>
      </c>
      <c r="EO271" t="s">
        <v>3</v>
      </c>
      <c r="EQ271">
        <v>32768</v>
      </c>
      <c r="ER271">
        <v>422.2</v>
      </c>
      <c r="ES271">
        <v>422.2</v>
      </c>
      <c r="ET271">
        <v>0</v>
      </c>
      <c r="EU271">
        <v>0</v>
      </c>
      <c r="EV271">
        <v>0</v>
      </c>
      <c r="EW271">
        <v>0</v>
      </c>
      <c r="EX271">
        <v>0</v>
      </c>
      <c r="FQ271">
        <v>0</v>
      </c>
      <c r="FR271">
        <f t="shared" si="215"/>
        <v>0</v>
      </c>
      <c r="FS271">
        <v>0</v>
      </c>
      <c r="FU271" t="s">
        <v>40</v>
      </c>
      <c r="FX271">
        <v>142</v>
      </c>
      <c r="FY271">
        <v>80.75</v>
      </c>
      <c r="GA271" t="s">
        <v>3</v>
      </c>
      <c r="GD271">
        <v>1</v>
      </c>
      <c r="GF271">
        <v>256039489</v>
      </c>
      <c r="GG271">
        <v>2</v>
      </c>
      <c r="GH271">
        <v>1</v>
      </c>
      <c r="GI271">
        <v>-2</v>
      </c>
      <c r="GJ271">
        <v>0</v>
      </c>
      <c r="GK271">
        <v>0</v>
      </c>
      <c r="GL271">
        <f t="shared" si="216"/>
        <v>0</v>
      </c>
      <c r="GM271">
        <f t="shared" si="217"/>
        <v>-12537</v>
      </c>
      <c r="GN271">
        <f t="shared" si="218"/>
        <v>-12537</v>
      </c>
      <c r="GO271">
        <f t="shared" si="219"/>
        <v>0</v>
      </c>
      <c r="GP271">
        <f t="shared" si="220"/>
        <v>0</v>
      </c>
      <c r="GR271">
        <v>0</v>
      </c>
      <c r="GS271">
        <v>3</v>
      </c>
      <c r="GT271">
        <v>0</v>
      </c>
      <c r="GU271" t="s">
        <v>3</v>
      </c>
      <c r="GV271">
        <f t="shared" si="221"/>
        <v>0</v>
      </c>
      <c r="GW271">
        <v>1</v>
      </c>
      <c r="GX271">
        <f t="shared" si="222"/>
        <v>0</v>
      </c>
      <c r="HA271">
        <v>0</v>
      </c>
      <c r="HB271">
        <v>0</v>
      </c>
      <c r="HC271">
        <f t="shared" si="223"/>
        <v>0</v>
      </c>
      <c r="IK271">
        <v>0</v>
      </c>
    </row>
    <row r="272" spans="1:245" x14ac:dyDescent="0.2">
      <c r="A272">
        <v>18</v>
      </c>
      <c r="B272">
        <v>1</v>
      </c>
      <c r="C272">
        <v>240</v>
      </c>
      <c r="E272" t="s">
        <v>377</v>
      </c>
      <c r="F272" t="s">
        <v>281</v>
      </c>
      <c r="G272" t="s">
        <v>282</v>
      </c>
      <c r="H272" t="s">
        <v>278</v>
      </c>
      <c r="I272">
        <f>I270*J272</f>
        <v>29.694839999999999</v>
      </c>
      <c r="J272">
        <v>96.6</v>
      </c>
      <c r="O272">
        <f t="shared" si="187"/>
        <v>13199</v>
      </c>
      <c r="P272">
        <f t="shared" si="188"/>
        <v>13199</v>
      </c>
      <c r="Q272">
        <f t="shared" si="189"/>
        <v>0</v>
      </c>
      <c r="R272">
        <f t="shared" si="190"/>
        <v>0</v>
      </c>
      <c r="S272">
        <f t="shared" si="191"/>
        <v>0</v>
      </c>
      <c r="T272">
        <f t="shared" si="192"/>
        <v>0</v>
      </c>
      <c r="U272">
        <f t="shared" si="193"/>
        <v>0</v>
      </c>
      <c r="V272">
        <f t="shared" si="194"/>
        <v>0</v>
      </c>
      <c r="W272">
        <f t="shared" si="195"/>
        <v>0</v>
      </c>
      <c r="X272">
        <f t="shared" si="196"/>
        <v>0</v>
      </c>
      <c r="Y272">
        <f t="shared" si="197"/>
        <v>0</v>
      </c>
      <c r="AA272">
        <v>50256141</v>
      </c>
      <c r="AB272">
        <f t="shared" si="198"/>
        <v>444.5</v>
      </c>
      <c r="AC272">
        <f t="shared" si="199"/>
        <v>444.5</v>
      </c>
      <c r="AD272">
        <f t="shared" si="227"/>
        <v>0</v>
      </c>
      <c r="AE272">
        <f t="shared" si="228"/>
        <v>0</v>
      </c>
      <c r="AF272">
        <f t="shared" si="229"/>
        <v>0</v>
      </c>
      <c r="AG272">
        <f t="shared" si="200"/>
        <v>0</v>
      </c>
      <c r="AH272">
        <f t="shared" si="201"/>
        <v>0</v>
      </c>
      <c r="AI272">
        <f t="shared" si="202"/>
        <v>0</v>
      </c>
      <c r="AJ272">
        <f t="shared" si="203"/>
        <v>0</v>
      </c>
      <c r="AK272">
        <v>444.48</v>
      </c>
      <c r="AL272">
        <v>444.48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142</v>
      </c>
      <c r="AU272">
        <v>81</v>
      </c>
      <c r="AV272">
        <v>1</v>
      </c>
      <c r="AW272">
        <v>1</v>
      </c>
      <c r="AZ272">
        <v>1</v>
      </c>
      <c r="BA272">
        <v>1</v>
      </c>
      <c r="BB272">
        <v>1</v>
      </c>
      <c r="BC272">
        <v>1</v>
      </c>
      <c r="BD272" t="s">
        <v>3</v>
      </c>
      <c r="BE272" t="s">
        <v>3</v>
      </c>
      <c r="BF272" t="s">
        <v>3</v>
      </c>
      <c r="BG272" t="s">
        <v>3</v>
      </c>
      <c r="BH272">
        <v>3</v>
      </c>
      <c r="BI272">
        <v>1</v>
      </c>
      <c r="BJ272" t="s">
        <v>283</v>
      </c>
      <c r="BM272">
        <v>27001</v>
      </c>
      <c r="BN272">
        <v>0</v>
      </c>
      <c r="BO272" t="s">
        <v>3</v>
      </c>
      <c r="BP272">
        <v>0</v>
      </c>
      <c r="BQ272">
        <v>2</v>
      </c>
      <c r="BR272">
        <v>0</v>
      </c>
      <c r="BS272">
        <v>1</v>
      </c>
      <c r="BT272">
        <v>1</v>
      </c>
      <c r="BU272">
        <v>1</v>
      </c>
      <c r="BV272">
        <v>1</v>
      </c>
      <c r="BW272">
        <v>1</v>
      </c>
      <c r="BX272">
        <v>1</v>
      </c>
      <c r="BY272" t="s">
        <v>3</v>
      </c>
      <c r="BZ272">
        <v>142</v>
      </c>
      <c r="CA272">
        <v>95</v>
      </c>
      <c r="CE272">
        <v>0</v>
      </c>
      <c r="CF272">
        <v>0</v>
      </c>
      <c r="CG272">
        <v>0</v>
      </c>
      <c r="CM272">
        <v>0</v>
      </c>
      <c r="CN272" t="s">
        <v>3</v>
      </c>
      <c r="CO272">
        <v>0</v>
      </c>
      <c r="CP272">
        <f t="shared" si="204"/>
        <v>13199</v>
      </c>
      <c r="CQ272">
        <f t="shared" si="205"/>
        <v>444.5</v>
      </c>
      <c r="CR272">
        <f t="shared" si="206"/>
        <v>0</v>
      </c>
      <c r="CS272">
        <f t="shared" si="207"/>
        <v>0</v>
      </c>
      <c r="CT272">
        <f t="shared" si="208"/>
        <v>0</v>
      </c>
      <c r="CU272">
        <f t="shared" si="209"/>
        <v>0</v>
      </c>
      <c r="CV272">
        <f t="shared" si="210"/>
        <v>0</v>
      </c>
      <c r="CW272">
        <f t="shared" si="211"/>
        <v>0</v>
      </c>
      <c r="CX272">
        <f t="shared" si="212"/>
        <v>0</v>
      </c>
      <c r="CY272">
        <f t="shared" si="213"/>
        <v>0</v>
      </c>
      <c r="CZ272">
        <f t="shared" si="214"/>
        <v>0</v>
      </c>
      <c r="DC272" t="s">
        <v>3</v>
      </c>
      <c r="DD272" t="s">
        <v>3</v>
      </c>
      <c r="DE272" t="s">
        <v>3</v>
      </c>
      <c r="DF272" t="s">
        <v>3</v>
      </c>
      <c r="DG272" t="s">
        <v>3</v>
      </c>
      <c r="DH272" t="s">
        <v>3</v>
      </c>
      <c r="DI272" t="s">
        <v>3</v>
      </c>
      <c r="DJ272" t="s">
        <v>3</v>
      </c>
      <c r="DK272" t="s">
        <v>3</v>
      </c>
      <c r="DL272" t="s">
        <v>3</v>
      </c>
      <c r="DM272" t="s">
        <v>3</v>
      </c>
      <c r="DN272">
        <v>0</v>
      </c>
      <c r="DO272">
        <v>0</v>
      </c>
      <c r="DP272">
        <v>1</v>
      </c>
      <c r="DQ272">
        <v>1</v>
      </c>
      <c r="DU272">
        <v>1009</v>
      </c>
      <c r="DV272" t="s">
        <v>278</v>
      </c>
      <c r="DW272" t="s">
        <v>278</v>
      </c>
      <c r="DX272">
        <v>1000</v>
      </c>
      <c r="EE272">
        <v>48752256</v>
      </c>
      <c r="EF272">
        <v>2</v>
      </c>
      <c r="EG272" t="s">
        <v>37</v>
      </c>
      <c r="EH272">
        <v>0</v>
      </c>
      <c r="EI272" t="s">
        <v>3</v>
      </c>
      <c r="EJ272">
        <v>1</v>
      </c>
      <c r="EK272">
        <v>27001</v>
      </c>
      <c r="EL272" t="s">
        <v>87</v>
      </c>
      <c r="EM272" t="s">
        <v>88</v>
      </c>
      <c r="EO272" t="s">
        <v>3</v>
      </c>
      <c r="EQ272">
        <v>0</v>
      </c>
      <c r="ER272">
        <v>444.48</v>
      </c>
      <c r="ES272">
        <v>444.48</v>
      </c>
      <c r="ET272">
        <v>0</v>
      </c>
      <c r="EU272">
        <v>0</v>
      </c>
      <c r="EV272">
        <v>0</v>
      </c>
      <c r="EW272">
        <v>0</v>
      </c>
      <c r="EX272">
        <v>0</v>
      </c>
      <c r="FQ272">
        <v>0</v>
      </c>
      <c r="FR272">
        <f t="shared" si="215"/>
        <v>0</v>
      </c>
      <c r="FS272">
        <v>0</v>
      </c>
      <c r="FU272" t="s">
        <v>40</v>
      </c>
      <c r="FX272">
        <v>142</v>
      </c>
      <c r="FY272">
        <v>80.75</v>
      </c>
      <c r="GA272" t="s">
        <v>3</v>
      </c>
      <c r="GD272">
        <v>1</v>
      </c>
      <c r="GF272">
        <v>-1313825229</v>
      </c>
      <c r="GG272">
        <v>2</v>
      </c>
      <c r="GH272">
        <v>1</v>
      </c>
      <c r="GI272">
        <v>-2</v>
      </c>
      <c r="GJ272">
        <v>0</v>
      </c>
      <c r="GK272">
        <v>0</v>
      </c>
      <c r="GL272">
        <f t="shared" si="216"/>
        <v>0</v>
      </c>
      <c r="GM272">
        <f t="shared" si="217"/>
        <v>13199</v>
      </c>
      <c r="GN272">
        <f t="shared" si="218"/>
        <v>13199</v>
      </c>
      <c r="GO272">
        <f t="shared" si="219"/>
        <v>0</v>
      </c>
      <c r="GP272">
        <f t="shared" si="220"/>
        <v>0</v>
      </c>
      <c r="GR272">
        <v>0</v>
      </c>
      <c r="GS272">
        <v>3</v>
      </c>
      <c r="GT272">
        <v>0</v>
      </c>
      <c r="GU272" t="s">
        <v>3</v>
      </c>
      <c r="GV272">
        <f t="shared" si="221"/>
        <v>0</v>
      </c>
      <c r="GW272">
        <v>1</v>
      </c>
      <c r="GX272">
        <f t="shared" si="222"/>
        <v>0</v>
      </c>
      <c r="HA272">
        <v>0</v>
      </c>
      <c r="HB272">
        <v>0</v>
      </c>
      <c r="HC272">
        <f t="shared" si="223"/>
        <v>0</v>
      </c>
      <c r="IK272">
        <v>0</v>
      </c>
    </row>
    <row r="273" spans="1:245" x14ac:dyDescent="0.2">
      <c r="A273">
        <v>17</v>
      </c>
      <c r="B273">
        <v>1</v>
      </c>
      <c r="C273">
        <f>ROW(SmtRes!A245)</f>
        <v>245</v>
      </c>
      <c r="D273">
        <f>ROW(EtalonRes!A237)</f>
        <v>237</v>
      </c>
      <c r="E273" t="s">
        <v>378</v>
      </c>
      <c r="F273" t="s">
        <v>285</v>
      </c>
      <c r="G273" t="s">
        <v>286</v>
      </c>
      <c r="H273" t="s">
        <v>246</v>
      </c>
      <c r="I273">
        <f>ROUND((I270*1000)/1000,4)</f>
        <v>0.30740000000000001</v>
      </c>
      <c r="J273">
        <v>0</v>
      </c>
      <c r="O273">
        <f t="shared" si="187"/>
        <v>3144</v>
      </c>
      <c r="P273">
        <f t="shared" si="188"/>
        <v>3142</v>
      </c>
      <c r="Q273">
        <f t="shared" si="189"/>
        <v>2</v>
      </c>
      <c r="R273">
        <f t="shared" si="190"/>
        <v>0</v>
      </c>
      <c r="S273">
        <f t="shared" si="191"/>
        <v>0</v>
      </c>
      <c r="T273">
        <f t="shared" si="192"/>
        <v>0</v>
      </c>
      <c r="U273">
        <f t="shared" si="193"/>
        <v>5.5331999999999999E-2</v>
      </c>
      <c r="V273">
        <f t="shared" si="194"/>
        <v>0</v>
      </c>
      <c r="W273">
        <f t="shared" si="195"/>
        <v>0</v>
      </c>
      <c r="X273">
        <f t="shared" si="196"/>
        <v>0</v>
      </c>
      <c r="Y273">
        <f t="shared" si="197"/>
        <v>0</v>
      </c>
      <c r="AA273">
        <v>50256141</v>
      </c>
      <c r="AB273">
        <f t="shared" si="198"/>
        <v>10229.200000000001</v>
      </c>
      <c r="AC273">
        <f>ROUND(((ES273*2)),1)</f>
        <v>10221.6</v>
      </c>
      <c r="AD273">
        <f>ROUND(((((ET273*2))-((EU273*2)))+AE273),1)</f>
        <v>6.2</v>
      </c>
      <c r="AE273">
        <f>ROUND(((EU273*2)),1)</f>
        <v>0</v>
      </c>
      <c r="AF273">
        <f>ROUND(((EV273*2)),1)</f>
        <v>1.4</v>
      </c>
      <c r="AG273">
        <f t="shared" si="200"/>
        <v>0</v>
      </c>
      <c r="AH273">
        <f>((EW273*2))</f>
        <v>0.18</v>
      </c>
      <c r="AI273">
        <f>((EX273*2))</f>
        <v>0</v>
      </c>
      <c r="AJ273">
        <f t="shared" si="203"/>
        <v>0</v>
      </c>
      <c r="AK273">
        <v>5114.6000000000004</v>
      </c>
      <c r="AL273">
        <v>5110.8</v>
      </c>
      <c r="AM273">
        <v>3.1</v>
      </c>
      <c r="AN273">
        <v>0</v>
      </c>
      <c r="AO273">
        <v>0.7</v>
      </c>
      <c r="AP273">
        <v>0</v>
      </c>
      <c r="AQ273">
        <v>0.09</v>
      </c>
      <c r="AR273">
        <v>0</v>
      </c>
      <c r="AS273">
        <v>0</v>
      </c>
      <c r="AT273">
        <v>142</v>
      </c>
      <c r="AU273">
        <v>81</v>
      </c>
      <c r="AV273">
        <v>1</v>
      </c>
      <c r="AW273">
        <v>1</v>
      </c>
      <c r="AZ273">
        <v>1</v>
      </c>
      <c r="BA273">
        <v>1</v>
      </c>
      <c r="BB273">
        <v>1</v>
      </c>
      <c r="BC273">
        <v>1</v>
      </c>
      <c r="BD273" t="s">
        <v>3</v>
      </c>
      <c r="BE273" t="s">
        <v>3</v>
      </c>
      <c r="BF273" t="s">
        <v>3</v>
      </c>
      <c r="BG273" t="s">
        <v>3</v>
      </c>
      <c r="BH273">
        <v>0</v>
      </c>
      <c r="BI273">
        <v>1</v>
      </c>
      <c r="BJ273" t="s">
        <v>287</v>
      </c>
      <c r="BM273">
        <v>27001</v>
      </c>
      <c r="BN273">
        <v>0</v>
      </c>
      <c r="BO273" t="s">
        <v>3</v>
      </c>
      <c r="BP273">
        <v>0</v>
      </c>
      <c r="BQ273">
        <v>2</v>
      </c>
      <c r="BR273">
        <v>0</v>
      </c>
      <c r="BS273">
        <v>1</v>
      </c>
      <c r="BT273">
        <v>1</v>
      </c>
      <c r="BU273">
        <v>1</v>
      </c>
      <c r="BV273">
        <v>1</v>
      </c>
      <c r="BW273">
        <v>1</v>
      </c>
      <c r="BX273">
        <v>1</v>
      </c>
      <c r="BY273" t="s">
        <v>3</v>
      </c>
      <c r="BZ273">
        <v>142</v>
      </c>
      <c r="CA273">
        <v>95</v>
      </c>
      <c r="CE273">
        <v>0</v>
      </c>
      <c r="CF273">
        <v>0</v>
      </c>
      <c r="CG273">
        <v>0</v>
      </c>
      <c r="CM273">
        <v>0</v>
      </c>
      <c r="CN273" t="s">
        <v>3</v>
      </c>
      <c r="CO273">
        <v>0</v>
      </c>
      <c r="CP273">
        <f t="shared" si="204"/>
        <v>3144</v>
      </c>
      <c r="CQ273">
        <f t="shared" si="205"/>
        <v>10221.6</v>
      </c>
      <c r="CR273">
        <f t="shared" si="206"/>
        <v>6.2</v>
      </c>
      <c r="CS273">
        <f t="shared" si="207"/>
        <v>0</v>
      </c>
      <c r="CT273">
        <f t="shared" si="208"/>
        <v>1.4</v>
      </c>
      <c r="CU273">
        <f t="shared" si="209"/>
        <v>0</v>
      </c>
      <c r="CV273">
        <f t="shared" si="210"/>
        <v>0.18</v>
      </c>
      <c r="CW273">
        <f t="shared" si="211"/>
        <v>0</v>
      </c>
      <c r="CX273">
        <f t="shared" si="212"/>
        <v>0</v>
      </c>
      <c r="CY273">
        <f t="shared" si="213"/>
        <v>0</v>
      </c>
      <c r="CZ273">
        <f t="shared" si="214"/>
        <v>0</v>
      </c>
      <c r="DC273" t="s">
        <v>3</v>
      </c>
      <c r="DD273" t="s">
        <v>288</v>
      </c>
      <c r="DE273" t="s">
        <v>288</v>
      </c>
      <c r="DF273" t="s">
        <v>288</v>
      </c>
      <c r="DG273" t="s">
        <v>289</v>
      </c>
      <c r="DH273" t="s">
        <v>3</v>
      </c>
      <c r="DI273" t="s">
        <v>289</v>
      </c>
      <c r="DJ273" t="s">
        <v>288</v>
      </c>
      <c r="DK273" t="s">
        <v>3</v>
      </c>
      <c r="DL273" t="s">
        <v>3</v>
      </c>
      <c r="DM273" t="s">
        <v>3</v>
      </c>
      <c r="DN273">
        <v>0</v>
      </c>
      <c r="DO273">
        <v>0</v>
      </c>
      <c r="DP273">
        <v>1</v>
      </c>
      <c r="DQ273">
        <v>1</v>
      </c>
      <c r="DU273">
        <v>1013</v>
      </c>
      <c r="DV273" t="s">
        <v>246</v>
      </c>
      <c r="DW273" t="s">
        <v>246</v>
      </c>
      <c r="DX273">
        <v>1</v>
      </c>
      <c r="EE273">
        <v>48752256</v>
      </c>
      <c r="EF273">
        <v>2</v>
      </c>
      <c r="EG273" t="s">
        <v>37</v>
      </c>
      <c r="EH273">
        <v>0</v>
      </c>
      <c r="EI273" t="s">
        <v>3</v>
      </c>
      <c r="EJ273">
        <v>1</v>
      </c>
      <c r="EK273">
        <v>27001</v>
      </c>
      <c r="EL273" t="s">
        <v>87</v>
      </c>
      <c r="EM273" t="s">
        <v>88</v>
      </c>
      <c r="EO273" t="s">
        <v>3</v>
      </c>
      <c r="EQ273">
        <v>131072</v>
      </c>
      <c r="ER273">
        <v>5114.6000000000004</v>
      </c>
      <c r="ES273">
        <v>5110.8</v>
      </c>
      <c r="ET273">
        <v>3.1</v>
      </c>
      <c r="EU273">
        <v>0</v>
      </c>
      <c r="EV273">
        <v>0.7</v>
      </c>
      <c r="EW273">
        <v>0.09</v>
      </c>
      <c r="EX273">
        <v>0</v>
      </c>
      <c r="EY273">
        <v>0</v>
      </c>
      <c r="FQ273">
        <v>0</v>
      </c>
      <c r="FR273">
        <f t="shared" si="215"/>
        <v>0</v>
      </c>
      <c r="FS273">
        <v>0</v>
      </c>
      <c r="FU273" t="s">
        <v>40</v>
      </c>
      <c r="FX273">
        <v>142</v>
      </c>
      <c r="FY273">
        <v>80.75</v>
      </c>
      <c r="GA273" t="s">
        <v>3</v>
      </c>
      <c r="GD273">
        <v>1</v>
      </c>
      <c r="GF273">
        <v>1270483884</v>
      </c>
      <c r="GG273">
        <v>2</v>
      </c>
      <c r="GH273">
        <v>1</v>
      </c>
      <c r="GI273">
        <v>-2</v>
      </c>
      <c r="GJ273">
        <v>0</v>
      </c>
      <c r="GK273">
        <v>0</v>
      </c>
      <c r="GL273">
        <f t="shared" si="216"/>
        <v>0</v>
      </c>
      <c r="GM273">
        <f t="shared" si="217"/>
        <v>3144</v>
      </c>
      <c r="GN273">
        <f t="shared" si="218"/>
        <v>3144</v>
      </c>
      <c r="GO273">
        <f t="shared" si="219"/>
        <v>0</v>
      </c>
      <c r="GP273">
        <f t="shared" si="220"/>
        <v>0</v>
      </c>
      <c r="GR273">
        <v>0</v>
      </c>
      <c r="GS273">
        <v>3</v>
      </c>
      <c r="GT273">
        <v>0</v>
      </c>
      <c r="GU273" t="s">
        <v>3</v>
      </c>
      <c r="GV273">
        <f t="shared" si="221"/>
        <v>0</v>
      </c>
      <c r="GW273">
        <v>1</v>
      </c>
      <c r="GX273">
        <f t="shared" si="222"/>
        <v>0</v>
      </c>
      <c r="HA273">
        <v>0</v>
      </c>
      <c r="HB273">
        <v>0</v>
      </c>
      <c r="HC273">
        <f t="shared" si="223"/>
        <v>0</v>
      </c>
      <c r="IK273">
        <v>0</v>
      </c>
    </row>
    <row r="274" spans="1:245" x14ac:dyDescent="0.2">
      <c r="A274">
        <v>18</v>
      </c>
      <c r="B274">
        <v>1</v>
      </c>
      <c r="C274">
        <v>244</v>
      </c>
      <c r="E274" t="s">
        <v>379</v>
      </c>
      <c r="F274" t="s">
        <v>276</v>
      </c>
      <c r="G274" t="s">
        <v>277</v>
      </c>
      <c r="H274" t="s">
        <v>278</v>
      </c>
      <c r="I274">
        <f>I273*J274</f>
        <v>-7.4390799999999997</v>
      </c>
      <c r="J274">
        <v>-24.2</v>
      </c>
      <c r="O274">
        <f t="shared" si="187"/>
        <v>-3141</v>
      </c>
      <c r="P274">
        <f t="shared" si="188"/>
        <v>-3141</v>
      </c>
      <c r="Q274">
        <f t="shared" si="189"/>
        <v>0</v>
      </c>
      <c r="R274">
        <f t="shared" si="190"/>
        <v>0</v>
      </c>
      <c r="S274">
        <f t="shared" si="191"/>
        <v>0</v>
      </c>
      <c r="T274">
        <f t="shared" si="192"/>
        <v>0</v>
      </c>
      <c r="U274">
        <f t="shared" si="193"/>
        <v>0</v>
      </c>
      <c r="V274">
        <f t="shared" si="194"/>
        <v>0</v>
      </c>
      <c r="W274">
        <f t="shared" si="195"/>
        <v>0</v>
      </c>
      <c r="X274">
        <f t="shared" si="196"/>
        <v>0</v>
      </c>
      <c r="Y274">
        <f t="shared" si="197"/>
        <v>0</v>
      </c>
      <c r="AA274">
        <v>50256141</v>
      </c>
      <c r="AB274">
        <f t="shared" si="198"/>
        <v>422.2</v>
      </c>
      <c r="AC274">
        <f t="shared" ref="AC274:AC279" si="230">ROUND((ES274),1)</f>
        <v>422.2</v>
      </c>
      <c r="AD274">
        <f t="shared" ref="AD274:AD279" si="231">ROUND((((ET274)-(EU274))+AE274),1)</f>
        <v>0</v>
      </c>
      <c r="AE274">
        <f t="shared" ref="AE274:AF279" si="232">ROUND((EU274),1)</f>
        <v>0</v>
      </c>
      <c r="AF274">
        <f t="shared" si="232"/>
        <v>0</v>
      </c>
      <c r="AG274">
        <f t="shared" si="200"/>
        <v>0</v>
      </c>
      <c r="AH274">
        <f t="shared" ref="AH274:AI279" si="233">(EW274)</f>
        <v>0</v>
      </c>
      <c r="AI274">
        <f t="shared" si="233"/>
        <v>0</v>
      </c>
      <c r="AJ274">
        <f t="shared" si="203"/>
        <v>0</v>
      </c>
      <c r="AK274">
        <v>422.2</v>
      </c>
      <c r="AL274">
        <v>422.2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142</v>
      </c>
      <c r="AU274">
        <v>81</v>
      </c>
      <c r="AV274">
        <v>1</v>
      </c>
      <c r="AW274">
        <v>1</v>
      </c>
      <c r="AZ274">
        <v>1</v>
      </c>
      <c r="BA274">
        <v>1</v>
      </c>
      <c r="BB274">
        <v>1</v>
      </c>
      <c r="BC274">
        <v>1</v>
      </c>
      <c r="BD274" t="s">
        <v>3</v>
      </c>
      <c r="BE274" t="s">
        <v>3</v>
      </c>
      <c r="BF274" t="s">
        <v>3</v>
      </c>
      <c r="BG274" t="s">
        <v>3</v>
      </c>
      <c r="BH274">
        <v>3</v>
      </c>
      <c r="BI274">
        <v>1</v>
      </c>
      <c r="BJ274" t="s">
        <v>279</v>
      </c>
      <c r="BM274">
        <v>27001</v>
      </c>
      <c r="BN274">
        <v>0</v>
      </c>
      <c r="BO274" t="s">
        <v>3</v>
      </c>
      <c r="BP274">
        <v>0</v>
      </c>
      <c r="BQ274">
        <v>2</v>
      </c>
      <c r="BR274">
        <v>1</v>
      </c>
      <c r="BS274">
        <v>1</v>
      </c>
      <c r="BT274">
        <v>1</v>
      </c>
      <c r="BU274">
        <v>1</v>
      </c>
      <c r="BV274">
        <v>1</v>
      </c>
      <c r="BW274">
        <v>1</v>
      </c>
      <c r="BX274">
        <v>1</v>
      </c>
      <c r="BY274" t="s">
        <v>3</v>
      </c>
      <c r="BZ274">
        <v>142</v>
      </c>
      <c r="CA274">
        <v>95</v>
      </c>
      <c r="CE274">
        <v>0</v>
      </c>
      <c r="CF274">
        <v>0</v>
      </c>
      <c r="CG274">
        <v>0</v>
      </c>
      <c r="CM274">
        <v>0</v>
      </c>
      <c r="CN274" t="s">
        <v>3</v>
      </c>
      <c r="CO274">
        <v>0</v>
      </c>
      <c r="CP274">
        <f t="shared" si="204"/>
        <v>-3141</v>
      </c>
      <c r="CQ274">
        <f t="shared" si="205"/>
        <v>422.2</v>
      </c>
      <c r="CR274">
        <f t="shared" si="206"/>
        <v>0</v>
      </c>
      <c r="CS274">
        <f t="shared" si="207"/>
        <v>0</v>
      </c>
      <c r="CT274">
        <f t="shared" si="208"/>
        <v>0</v>
      </c>
      <c r="CU274">
        <f t="shared" si="209"/>
        <v>0</v>
      </c>
      <c r="CV274">
        <f t="shared" si="210"/>
        <v>0</v>
      </c>
      <c r="CW274">
        <f t="shared" si="211"/>
        <v>0</v>
      </c>
      <c r="CX274">
        <f t="shared" si="212"/>
        <v>0</v>
      </c>
      <c r="CY274">
        <f t="shared" si="213"/>
        <v>0</v>
      </c>
      <c r="CZ274">
        <f t="shared" si="214"/>
        <v>0</v>
      </c>
      <c r="DC274" t="s">
        <v>3</v>
      </c>
      <c r="DD274" t="s">
        <v>3</v>
      </c>
      <c r="DE274" t="s">
        <v>3</v>
      </c>
      <c r="DF274" t="s">
        <v>3</v>
      </c>
      <c r="DG274" t="s">
        <v>3</v>
      </c>
      <c r="DH274" t="s">
        <v>3</v>
      </c>
      <c r="DI274" t="s">
        <v>3</v>
      </c>
      <c r="DJ274" t="s">
        <v>3</v>
      </c>
      <c r="DK274" t="s">
        <v>3</v>
      </c>
      <c r="DL274" t="s">
        <v>3</v>
      </c>
      <c r="DM274" t="s">
        <v>3</v>
      </c>
      <c r="DN274">
        <v>0</v>
      </c>
      <c r="DO274">
        <v>0</v>
      </c>
      <c r="DP274">
        <v>1</v>
      </c>
      <c r="DQ274">
        <v>1</v>
      </c>
      <c r="DU274">
        <v>1009</v>
      </c>
      <c r="DV274" t="s">
        <v>278</v>
      </c>
      <c r="DW274" t="s">
        <v>278</v>
      </c>
      <c r="DX274">
        <v>1000</v>
      </c>
      <c r="EE274">
        <v>48752256</v>
      </c>
      <c r="EF274">
        <v>2</v>
      </c>
      <c r="EG274" t="s">
        <v>37</v>
      </c>
      <c r="EH274">
        <v>0</v>
      </c>
      <c r="EI274" t="s">
        <v>3</v>
      </c>
      <c r="EJ274">
        <v>1</v>
      </c>
      <c r="EK274">
        <v>27001</v>
      </c>
      <c r="EL274" t="s">
        <v>87</v>
      </c>
      <c r="EM274" t="s">
        <v>88</v>
      </c>
      <c r="EO274" t="s">
        <v>3</v>
      </c>
      <c r="EQ274">
        <v>32768</v>
      </c>
      <c r="ER274">
        <v>422.2</v>
      </c>
      <c r="ES274">
        <v>422.2</v>
      </c>
      <c r="ET274">
        <v>0</v>
      </c>
      <c r="EU274">
        <v>0</v>
      </c>
      <c r="EV274">
        <v>0</v>
      </c>
      <c r="EW274">
        <v>0</v>
      </c>
      <c r="EX274">
        <v>0</v>
      </c>
      <c r="FQ274">
        <v>0</v>
      </c>
      <c r="FR274">
        <f t="shared" si="215"/>
        <v>0</v>
      </c>
      <c r="FS274">
        <v>0</v>
      </c>
      <c r="FU274" t="s">
        <v>40</v>
      </c>
      <c r="FX274">
        <v>142</v>
      </c>
      <c r="FY274">
        <v>80.75</v>
      </c>
      <c r="GA274" t="s">
        <v>3</v>
      </c>
      <c r="GD274">
        <v>1</v>
      </c>
      <c r="GF274">
        <v>256039489</v>
      </c>
      <c r="GG274">
        <v>2</v>
      </c>
      <c r="GH274">
        <v>1</v>
      </c>
      <c r="GI274">
        <v>-2</v>
      </c>
      <c r="GJ274">
        <v>0</v>
      </c>
      <c r="GK274">
        <v>0</v>
      </c>
      <c r="GL274">
        <f t="shared" si="216"/>
        <v>0</v>
      </c>
      <c r="GM274">
        <f t="shared" si="217"/>
        <v>-3141</v>
      </c>
      <c r="GN274">
        <f t="shared" si="218"/>
        <v>-3141</v>
      </c>
      <c r="GO274">
        <f t="shared" si="219"/>
        <v>0</v>
      </c>
      <c r="GP274">
        <f t="shared" si="220"/>
        <v>0</v>
      </c>
      <c r="GR274">
        <v>0</v>
      </c>
      <c r="GS274">
        <v>3</v>
      </c>
      <c r="GT274">
        <v>0</v>
      </c>
      <c r="GU274" t="s">
        <v>3</v>
      </c>
      <c r="GV274">
        <f t="shared" si="221"/>
        <v>0</v>
      </c>
      <c r="GW274">
        <v>1</v>
      </c>
      <c r="GX274">
        <f t="shared" si="222"/>
        <v>0</v>
      </c>
      <c r="HA274">
        <v>0</v>
      </c>
      <c r="HB274">
        <v>0</v>
      </c>
      <c r="HC274">
        <f t="shared" si="223"/>
        <v>0</v>
      </c>
      <c r="IK274">
        <v>0</v>
      </c>
    </row>
    <row r="275" spans="1:245" x14ac:dyDescent="0.2">
      <c r="A275">
        <v>18</v>
      </c>
      <c r="B275">
        <v>1</v>
      </c>
      <c r="C275">
        <v>245</v>
      </c>
      <c r="E275" t="s">
        <v>380</v>
      </c>
      <c r="F275" t="s">
        <v>281</v>
      </c>
      <c r="G275" t="s">
        <v>282</v>
      </c>
      <c r="H275" t="s">
        <v>278</v>
      </c>
      <c r="I275">
        <f>I273*J275</f>
        <v>7.4390799999999997</v>
      </c>
      <c r="J275">
        <v>24.2</v>
      </c>
      <c r="O275">
        <f t="shared" si="187"/>
        <v>3307</v>
      </c>
      <c r="P275">
        <f t="shared" si="188"/>
        <v>3307</v>
      </c>
      <c r="Q275">
        <f t="shared" si="189"/>
        <v>0</v>
      </c>
      <c r="R275">
        <f t="shared" si="190"/>
        <v>0</v>
      </c>
      <c r="S275">
        <f t="shared" si="191"/>
        <v>0</v>
      </c>
      <c r="T275">
        <f t="shared" si="192"/>
        <v>0</v>
      </c>
      <c r="U275">
        <f t="shared" si="193"/>
        <v>0</v>
      </c>
      <c r="V275">
        <f t="shared" si="194"/>
        <v>0</v>
      </c>
      <c r="W275">
        <f t="shared" si="195"/>
        <v>0</v>
      </c>
      <c r="X275">
        <f t="shared" si="196"/>
        <v>0</v>
      </c>
      <c r="Y275">
        <f t="shared" si="197"/>
        <v>0</v>
      </c>
      <c r="AA275">
        <v>50256141</v>
      </c>
      <c r="AB275">
        <f t="shared" si="198"/>
        <v>444.5</v>
      </c>
      <c r="AC275">
        <f t="shared" si="230"/>
        <v>444.5</v>
      </c>
      <c r="AD275">
        <f t="shared" si="231"/>
        <v>0</v>
      </c>
      <c r="AE275">
        <f t="shared" si="232"/>
        <v>0</v>
      </c>
      <c r="AF275">
        <f t="shared" si="232"/>
        <v>0</v>
      </c>
      <c r="AG275">
        <f t="shared" si="200"/>
        <v>0</v>
      </c>
      <c r="AH275">
        <f t="shared" si="233"/>
        <v>0</v>
      </c>
      <c r="AI275">
        <f t="shared" si="233"/>
        <v>0</v>
      </c>
      <c r="AJ275">
        <f t="shared" si="203"/>
        <v>0</v>
      </c>
      <c r="AK275">
        <v>444.48</v>
      </c>
      <c r="AL275">
        <v>444.48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142</v>
      </c>
      <c r="AU275">
        <v>81</v>
      </c>
      <c r="AV275">
        <v>1</v>
      </c>
      <c r="AW275">
        <v>1</v>
      </c>
      <c r="AZ275">
        <v>1</v>
      </c>
      <c r="BA275">
        <v>1</v>
      </c>
      <c r="BB275">
        <v>1</v>
      </c>
      <c r="BC275">
        <v>1</v>
      </c>
      <c r="BD275" t="s">
        <v>3</v>
      </c>
      <c r="BE275" t="s">
        <v>3</v>
      </c>
      <c r="BF275" t="s">
        <v>3</v>
      </c>
      <c r="BG275" t="s">
        <v>3</v>
      </c>
      <c r="BH275">
        <v>3</v>
      </c>
      <c r="BI275">
        <v>1</v>
      </c>
      <c r="BJ275" t="s">
        <v>283</v>
      </c>
      <c r="BM275">
        <v>27001</v>
      </c>
      <c r="BN275">
        <v>0</v>
      </c>
      <c r="BO275" t="s">
        <v>3</v>
      </c>
      <c r="BP275">
        <v>0</v>
      </c>
      <c r="BQ275">
        <v>2</v>
      </c>
      <c r="BR275">
        <v>0</v>
      </c>
      <c r="BS275">
        <v>1</v>
      </c>
      <c r="BT275">
        <v>1</v>
      </c>
      <c r="BU275">
        <v>1</v>
      </c>
      <c r="BV275">
        <v>1</v>
      </c>
      <c r="BW275">
        <v>1</v>
      </c>
      <c r="BX275">
        <v>1</v>
      </c>
      <c r="BY275" t="s">
        <v>3</v>
      </c>
      <c r="BZ275">
        <v>142</v>
      </c>
      <c r="CA275">
        <v>95</v>
      </c>
      <c r="CE275">
        <v>0</v>
      </c>
      <c r="CF275">
        <v>0</v>
      </c>
      <c r="CG275">
        <v>0</v>
      </c>
      <c r="CM275">
        <v>0</v>
      </c>
      <c r="CN275" t="s">
        <v>3</v>
      </c>
      <c r="CO275">
        <v>0</v>
      </c>
      <c r="CP275">
        <f t="shared" si="204"/>
        <v>3307</v>
      </c>
      <c r="CQ275">
        <f t="shared" si="205"/>
        <v>444.5</v>
      </c>
      <c r="CR275">
        <f t="shared" si="206"/>
        <v>0</v>
      </c>
      <c r="CS275">
        <f t="shared" si="207"/>
        <v>0</v>
      </c>
      <c r="CT275">
        <f t="shared" si="208"/>
        <v>0</v>
      </c>
      <c r="CU275">
        <f t="shared" si="209"/>
        <v>0</v>
      </c>
      <c r="CV275">
        <f t="shared" si="210"/>
        <v>0</v>
      </c>
      <c r="CW275">
        <f t="shared" si="211"/>
        <v>0</v>
      </c>
      <c r="CX275">
        <f t="shared" si="212"/>
        <v>0</v>
      </c>
      <c r="CY275">
        <f t="shared" si="213"/>
        <v>0</v>
      </c>
      <c r="CZ275">
        <f t="shared" si="214"/>
        <v>0</v>
      </c>
      <c r="DC275" t="s">
        <v>3</v>
      </c>
      <c r="DD275" t="s">
        <v>3</v>
      </c>
      <c r="DE275" t="s">
        <v>3</v>
      </c>
      <c r="DF275" t="s">
        <v>3</v>
      </c>
      <c r="DG275" t="s">
        <v>3</v>
      </c>
      <c r="DH275" t="s">
        <v>3</v>
      </c>
      <c r="DI275" t="s">
        <v>3</v>
      </c>
      <c r="DJ275" t="s">
        <v>3</v>
      </c>
      <c r="DK275" t="s">
        <v>3</v>
      </c>
      <c r="DL275" t="s">
        <v>3</v>
      </c>
      <c r="DM275" t="s">
        <v>3</v>
      </c>
      <c r="DN275">
        <v>0</v>
      </c>
      <c r="DO275">
        <v>0</v>
      </c>
      <c r="DP275">
        <v>1</v>
      </c>
      <c r="DQ275">
        <v>1</v>
      </c>
      <c r="DU275">
        <v>1009</v>
      </c>
      <c r="DV275" t="s">
        <v>278</v>
      </c>
      <c r="DW275" t="s">
        <v>278</v>
      </c>
      <c r="DX275">
        <v>1000</v>
      </c>
      <c r="EE275">
        <v>48752256</v>
      </c>
      <c r="EF275">
        <v>2</v>
      </c>
      <c r="EG275" t="s">
        <v>37</v>
      </c>
      <c r="EH275">
        <v>0</v>
      </c>
      <c r="EI275" t="s">
        <v>3</v>
      </c>
      <c r="EJ275">
        <v>1</v>
      </c>
      <c r="EK275">
        <v>27001</v>
      </c>
      <c r="EL275" t="s">
        <v>87</v>
      </c>
      <c r="EM275" t="s">
        <v>88</v>
      </c>
      <c r="EO275" t="s">
        <v>3</v>
      </c>
      <c r="EQ275">
        <v>0</v>
      </c>
      <c r="ER275">
        <v>444.48</v>
      </c>
      <c r="ES275">
        <v>444.48</v>
      </c>
      <c r="ET275">
        <v>0</v>
      </c>
      <c r="EU275">
        <v>0</v>
      </c>
      <c r="EV275">
        <v>0</v>
      </c>
      <c r="EW275">
        <v>0</v>
      </c>
      <c r="EX275">
        <v>0</v>
      </c>
      <c r="FQ275">
        <v>0</v>
      </c>
      <c r="FR275">
        <f t="shared" si="215"/>
        <v>0</v>
      </c>
      <c r="FS275">
        <v>0</v>
      </c>
      <c r="FU275" t="s">
        <v>40</v>
      </c>
      <c r="FX275">
        <v>142</v>
      </c>
      <c r="FY275">
        <v>80.75</v>
      </c>
      <c r="GA275" t="s">
        <v>3</v>
      </c>
      <c r="GD275">
        <v>1</v>
      </c>
      <c r="GF275">
        <v>-1313825229</v>
      </c>
      <c r="GG275">
        <v>2</v>
      </c>
      <c r="GH275">
        <v>1</v>
      </c>
      <c r="GI275">
        <v>-2</v>
      </c>
      <c r="GJ275">
        <v>0</v>
      </c>
      <c r="GK275">
        <v>0</v>
      </c>
      <c r="GL275">
        <f t="shared" si="216"/>
        <v>0</v>
      </c>
      <c r="GM275">
        <f t="shared" si="217"/>
        <v>3307</v>
      </c>
      <c r="GN275">
        <f t="shared" si="218"/>
        <v>3307</v>
      </c>
      <c r="GO275">
        <f t="shared" si="219"/>
        <v>0</v>
      </c>
      <c r="GP275">
        <f t="shared" si="220"/>
        <v>0</v>
      </c>
      <c r="GR275">
        <v>0</v>
      </c>
      <c r="GS275">
        <v>3</v>
      </c>
      <c r="GT275">
        <v>0</v>
      </c>
      <c r="GU275" t="s">
        <v>3</v>
      </c>
      <c r="GV275">
        <f t="shared" si="221"/>
        <v>0</v>
      </c>
      <c r="GW275">
        <v>1</v>
      </c>
      <c r="GX275">
        <f t="shared" si="222"/>
        <v>0</v>
      </c>
      <c r="HA275">
        <v>0</v>
      </c>
      <c r="HB275">
        <v>0</v>
      </c>
      <c r="HC275">
        <f t="shared" si="223"/>
        <v>0</v>
      </c>
      <c r="IK275">
        <v>0</v>
      </c>
    </row>
    <row r="276" spans="1:245" x14ac:dyDescent="0.2">
      <c r="A276">
        <v>17</v>
      </c>
      <c r="B276">
        <v>1</v>
      </c>
      <c r="C276">
        <f>ROW(SmtRes!A252)</f>
        <v>252</v>
      </c>
      <c r="D276">
        <f>ROW(EtalonRes!A243)</f>
        <v>243</v>
      </c>
      <c r="E276" t="s">
        <v>381</v>
      </c>
      <c r="F276" t="s">
        <v>293</v>
      </c>
      <c r="G276" t="s">
        <v>294</v>
      </c>
      <c r="H276" t="s">
        <v>295</v>
      </c>
      <c r="I276">
        <f>ROUND(307.4/100,4)</f>
        <v>3.0739999999999998</v>
      </c>
      <c r="J276">
        <v>0</v>
      </c>
      <c r="O276">
        <f t="shared" si="187"/>
        <v>4133</v>
      </c>
      <c r="P276">
        <f t="shared" si="188"/>
        <v>3214</v>
      </c>
      <c r="Q276">
        <f t="shared" si="189"/>
        <v>135</v>
      </c>
      <c r="R276">
        <f t="shared" si="190"/>
        <v>52</v>
      </c>
      <c r="S276">
        <f t="shared" si="191"/>
        <v>784</v>
      </c>
      <c r="T276">
        <f t="shared" si="192"/>
        <v>0</v>
      </c>
      <c r="U276">
        <f t="shared" si="193"/>
        <v>121.45373999999998</v>
      </c>
      <c r="V276">
        <f t="shared" si="194"/>
        <v>3.9039799999999998</v>
      </c>
      <c r="W276">
        <f t="shared" si="195"/>
        <v>0</v>
      </c>
      <c r="X276">
        <f t="shared" si="196"/>
        <v>1028</v>
      </c>
      <c r="Y276">
        <f t="shared" si="197"/>
        <v>535</v>
      </c>
      <c r="AA276">
        <v>50256141</v>
      </c>
      <c r="AB276">
        <f t="shared" si="198"/>
        <v>1344.5</v>
      </c>
      <c r="AC276">
        <f t="shared" si="230"/>
        <v>1045.4000000000001</v>
      </c>
      <c r="AD276">
        <f t="shared" si="231"/>
        <v>43.9</v>
      </c>
      <c r="AE276">
        <f t="shared" si="232"/>
        <v>16.8</v>
      </c>
      <c r="AF276">
        <f t="shared" si="232"/>
        <v>255.2</v>
      </c>
      <c r="AG276">
        <f t="shared" si="200"/>
        <v>0</v>
      </c>
      <c r="AH276">
        <f t="shared" si="233"/>
        <v>39.51</v>
      </c>
      <c r="AI276">
        <f t="shared" si="233"/>
        <v>1.27</v>
      </c>
      <c r="AJ276">
        <f t="shared" si="203"/>
        <v>0</v>
      </c>
      <c r="AK276">
        <v>1344.58</v>
      </c>
      <c r="AL276">
        <v>1045.3900000000001</v>
      </c>
      <c r="AM276">
        <v>43.96</v>
      </c>
      <c r="AN276">
        <v>16.84</v>
      </c>
      <c r="AO276">
        <v>255.23</v>
      </c>
      <c r="AP276">
        <v>0</v>
      </c>
      <c r="AQ276">
        <v>39.51</v>
      </c>
      <c r="AR276">
        <v>1.27</v>
      </c>
      <c r="AS276">
        <v>0</v>
      </c>
      <c r="AT276">
        <v>123</v>
      </c>
      <c r="AU276">
        <v>64</v>
      </c>
      <c r="AV276">
        <v>1</v>
      </c>
      <c r="AW276">
        <v>1</v>
      </c>
      <c r="AZ276">
        <v>1</v>
      </c>
      <c r="BA276">
        <v>1</v>
      </c>
      <c r="BB276">
        <v>1</v>
      </c>
      <c r="BC276">
        <v>1</v>
      </c>
      <c r="BD276" t="s">
        <v>3</v>
      </c>
      <c r="BE276" t="s">
        <v>3</v>
      </c>
      <c r="BF276" t="s">
        <v>3</v>
      </c>
      <c r="BG276" t="s">
        <v>3</v>
      </c>
      <c r="BH276">
        <v>0</v>
      </c>
      <c r="BI276">
        <v>1</v>
      </c>
      <c r="BJ276" t="s">
        <v>296</v>
      </c>
      <c r="BM276">
        <v>11001</v>
      </c>
      <c r="BN276">
        <v>0</v>
      </c>
      <c r="BO276" t="s">
        <v>3</v>
      </c>
      <c r="BP276">
        <v>0</v>
      </c>
      <c r="BQ276">
        <v>2</v>
      </c>
      <c r="BR276">
        <v>0</v>
      </c>
      <c r="BS276">
        <v>1</v>
      </c>
      <c r="BT276">
        <v>1</v>
      </c>
      <c r="BU276">
        <v>1</v>
      </c>
      <c r="BV276">
        <v>1</v>
      </c>
      <c r="BW276">
        <v>1</v>
      </c>
      <c r="BX276">
        <v>1</v>
      </c>
      <c r="BY276" t="s">
        <v>3</v>
      </c>
      <c r="BZ276">
        <v>123</v>
      </c>
      <c r="CA276">
        <v>75</v>
      </c>
      <c r="CE276">
        <v>0</v>
      </c>
      <c r="CF276">
        <v>0</v>
      </c>
      <c r="CG276">
        <v>0</v>
      </c>
      <c r="CM276">
        <v>0</v>
      </c>
      <c r="CN276" t="s">
        <v>3</v>
      </c>
      <c r="CO276">
        <v>0</v>
      </c>
      <c r="CP276">
        <f t="shared" si="204"/>
        <v>4133</v>
      </c>
      <c r="CQ276">
        <f t="shared" si="205"/>
        <v>1045.4000000000001</v>
      </c>
      <c r="CR276">
        <f t="shared" si="206"/>
        <v>43.9</v>
      </c>
      <c r="CS276">
        <f t="shared" si="207"/>
        <v>16.8</v>
      </c>
      <c r="CT276">
        <f t="shared" si="208"/>
        <v>255.2</v>
      </c>
      <c r="CU276">
        <f t="shared" si="209"/>
        <v>0</v>
      </c>
      <c r="CV276">
        <f t="shared" si="210"/>
        <v>39.51</v>
      </c>
      <c r="CW276">
        <f t="shared" si="211"/>
        <v>1.27</v>
      </c>
      <c r="CX276">
        <f t="shared" si="212"/>
        <v>0</v>
      </c>
      <c r="CY276">
        <f t="shared" si="213"/>
        <v>1028.28</v>
      </c>
      <c r="CZ276">
        <f t="shared" si="214"/>
        <v>535.04</v>
      </c>
      <c r="DC276" t="s">
        <v>3</v>
      </c>
      <c r="DD276" t="s">
        <v>3</v>
      </c>
      <c r="DE276" t="s">
        <v>3</v>
      </c>
      <c r="DF276" t="s">
        <v>3</v>
      </c>
      <c r="DG276" t="s">
        <v>3</v>
      </c>
      <c r="DH276" t="s">
        <v>3</v>
      </c>
      <c r="DI276" t="s">
        <v>3</v>
      </c>
      <c r="DJ276" t="s">
        <v>3</v>
      </c>
      <c r="DK276" t="s">
        <v>3</v>
      </c>
      <c r="DL276" t="s">
        <v>3</v>
      </c>
      <c r="DM276" t="s">
        <v>3</v>
      </c>
      <c r="DN276">
        <v>0</v>
      </c>
      <c r="DO276">
        <v>0</v>
      </c>
      <c r="DP276">
        <v>1</v>
      </c>
      <c r="DQ276">
        <v>1</v>
      </c>
      <c r="DU276">
        <v>1013</v>
      </c>
      <c r="DV276" t="s">
        <v>295</v>
      </c>
      <c r="DW276" t="s">
        <v>295</v>
      </c>
      <c r="DX276">
        <v>1</v>
      </c>
      <c r="EE276">
        <v>48752216</v>
      </c>
      <c r="EF276">
        <v>2</v>
      </c>
      <c r="EG276" t="s">
        <v>37</v>
      </c>
      <c r="EH276">
        <v>0</v>
      </c>
      <c r="EI276" t="s">
        <v>3</v>
      </c>
      <c r="EJ276">
        <v>1</v>
      </c>
      <c r="EK276">
        <v>11001</v>
      </c>
      <c r="EL276" t="s">
        <v>297</v>
      </c>
      <c r="EM276" t="s">
        <v>298</v>
      </c>
      <c r="EO276" t="s">
        <v>3</v>
      </c>
      <c r="EQ276">
        <v>0</v>
      </c>
      <c r="ER276">
        <v>1344.58</v>
      </c>
      <c r="ES276">
        <v>1045.3900000000001</v>
      </c>
      <c r="ET276">
        <v>43.96</v>
      </c>
      <c r="EU276">
        <v>16.84</v>
      </c>
      <c r="EV276">
        <v>255.23</v>
      </c>
      <c r="EW276">
        <v>39.51</v>
      </c>
      <c r="EX276">
        <v>1.27</v>
      </c>
      <c r="EY276">
        <v>0</v>
      </c>
      <c r="FQ276">
        <v>0</v>
      </c>
      <c r="FR276">
        <f t="shared" si="215"/>
        <v>0</v>
      </c>
      <c r="FS276">
        <v>0</v>
      </c>
      <c r="FU276" t="s">
        <v>40</v>
      </c>
      <c r="FX276">
        <v>123</v>
      </c>
      <c r="FY276">
        <v>63.75</v>
      </c>
      <c r="GA276" t="s">
        <v>3</v>
      </c>
      <c r="GD276">
        <v>1</v>
      </c>
      <c r="GF276">
        <v>1476769160</v>
      </c>
      <c r="GG276">
        <v>2</v>
      </c>
      <c r="GH276">
        <v>1</v>
      </c>
      <c r="GI276">
        <v>-2</v>
      </c>
      <c r="GJ276">
        <v>0</v>
      </c>
      <c r="GK276">
        <v>0</v>
      </c>
      <c r="GL276">
        <f t="shared" si="216"/>
        <v>0</v>
      </c>
      <c r="GM276">
        <f t="shared" si="217"/>
        <v>5696</v>
      </c>
      <c r="GN276">
        <f t="shared" si="218"/>
        <v>5696</v>
      </c>
      <c r="GO276">
        <f t="shared" si="219"/>
        <v>0</v>
      </c>
      <c r="GP276">
        <f t="shared" si="220"/>
        <v>0</v>
      </c>
      <c r="GR276">
        <v>0</v>
      </c>
      <c r="GS276">
        <v>3</v>
      </c>
      <c r="GT276">
        <v>0</v>
      </c>
      <c r="GU276" t="s">
        <v>3</v>
      </c>
      <c r="GV276">
        <f t="shared" si="221"/>
        <v>0</v>
      </c>
      <c r="GW276">
        <v>1</v>
      </c>
      <c r="GX276">
        <f t="shared" si="222"/>
        <v>0</v>
      </c>
      <c r="HA276">
        <v>0</v>
      </c>
      <c r="HB276">
        <v>0</v>
      </c>
      <c r="HC276">
        <f t="shared" si="223"/>
        <v>0</v>
      </c>
      <c r="IK276">
        <v>0</v>
      </c>
    </row>
    <row r="277" spans="1:245" x14ac:dyDescent="0.2">
      <c r="A277">
        <v>18</v>
      </c>
      <c r="B277">
        <v>1</v>
      </c>
      <c r="C277">
        <v>250</v>
      </c>
      <c r="E277" t="s">
        <v>382</v>
      </c>
      <c r="F277" t="s">
        <v>300</v>
      </c>
      <c r="G277" t="s">
        <v>301</v>
      </c>
      <c r="H277" t="s">
        <v>192</v>
      </c>
      <c r="I277">
        <f>I276*J277</f>
        <v>-6.2709599999999996</v>
      </c>
      <c r="J277">
        <v>-2.04</v>
      </c>
      <c r="O277">
        <f t="shared" si="187"/>
        <v>-3189</v>
      </c>
      <c r="P277">
        <f t="shared" si="188"/>
        <v>-3189</v>
      </c>
      <c r="Q277">
        <f t="shared" si="189"/>
        <v>0</v>
      </c>
      <c r="R277">
        <f t="shared" si="190"/>
        <v>0</v>
      </c>
      <c r="S277">
        <f t="shared" si="191"/>
        <v>0</v>
      </c>
      <c r="T277">
        <f t="shared" si="192"/>
        <v>0</v>
      </c>
      <c r="U277">
        <f t="shared" si="193"/>
        <v>0</v>
      </c>
      <c r="V277">
        <f t="shared" si="194"/>
        <v>0</v>
      </c>
      <c r="W277">
        <f t="shared" si="195"/>
        <v>0</v>
      </c>
      <c r="X277">
        <f t="shared" si="196"/>
        <v>0</v>
      </c>
      <c r="Y277">
        <f t="shared" si="197"/>
        <v>0</v>
      </c>
      <c r="AA277">
        <v>50256141</v>
      </c>
      <c r="AB277">
        <f t="shared" si="198"/>
        <v>508.6</v>
      </c>
      <c r="AC277">
        <f t="shared" si="230"/>
        <v>508.6</v>
      </c>
      <c r="AD277">
        <f t="shared" si="231"/>
        <v>0</v>
      </c>
      <c r="AE277">
        <f t="shared" si="232"/>
        <v>0</v>
      </c>
      <c r="AF277">
        <f t="shared" si="232"/>
        <v>0</v>
      </c>
      <c r="AG277">
        <f t="shared" si="200"/>
        <v>0</v>
      </c>
      <c r="AH277">
        <f t="shared" si="233"/>
        <v>0</v>
      </c>
      <c r="AI277">
        <f t="shared" si="233"/>
        <v>0</v>
      </c>
      <c r="AJ277">
        <f t="shared" si="203"/>
        <v>0</v>
      </c>
      <c r="AK277">
        <v>508.57</v>
      </c>
      <c r="AL277">
        <v>508.57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123</v>
      </c>
      <c r="AU277">
        <v>64</v>
      </c>
      <c r="AV277">
        <v>1</v>
      </c>
      <c r="AW277">
        <v>1</v>
      </c>
      <c r="AZ277">
        <v>1</v>
      </c>
      <c r="BA277">
        <v>1</v>
      </c>
      <c r="BB277">
        <v>1</v>
      </c>
      <c r="BC277">
        <v>1</v>
      </c>
      <c r="BD277" t="s">
        <v>3</v>
      </c>
      <c r="BE277" t="s">
        <v>3</v>
      </c>
      <c r="BF277" t="s">
        <v>3</v>
      </c>
      <c r="BG277" t="s">
        <v>3</v>
      </c>
      <c r="BH277">
        <v>3</v>
      </c>
      <c r="BI277">
        <v>1</v>
      </c>
      <c r="BJ277" t="s">
        <v>302</v>
      </c>
      <c r="BM277">
        <v>11001</v>
      </c>
      <c r="BN277">
        <v>0</v>
      </c>
      <c r="BO277" t="s">
        <v>3</v>
      </c>
      <c r="BP277">
        <v>0</v>
      </c>
      <c r="BQ277">
        <v>2</v>
      </c>
      <c r="BR277">
        <v>1</v>
      </c>
      <c r="BS277">
        <v>1</v>
      </c>
      <c r="BT277">
        <v>1</v>
      </c>
      <c r="BU277">
        <v>1</v>
      </c>
      <c r="BV277">
        <v>1</v>
      </c>
      <c r="BW277">
        <v>1</v>
      </c>
      <c r="BX277">
        <v>1</v>
      </c>
      <c r="BY277" t="s">
        <v>3</v>
      </c>
      <c r="BZ277">
        <v>123</v>
      </c>
      <c r="CA277">
        <v>75</v>
      </c>
      <c r="CE277">
        <v>0</v>
      </c>
      <c r="CF277">
        <v>0</v>
      </c>
      <c r="CG277">
        <v>0</v>
      </c>
      <c r="CM277">
        <v>0</v>
      </c>
      <c r="CN277" t="s">
        <v>3</v>
      </c>
      <c r="CO277">
        <v>0</v>
      </c>
      <c r="CP277">
        <f t="shared" si="204"/>
        <v>-3189</v>
      </c>
      <c r="CQ277">
        <f t="shared" si="205"/>
        <v>508.6</v>
      </c>
      <c r="CR277">
        <f t="shared" si="206"/>
        <v>0</v>
      </c>
      <c r="CS277">
        <f t="shared" si="207"/>
        <v>0</v>
      </c>
      <c r="CT277">
        <f t="shared" si="208"/>
        <v>0</v>
      </c>
      <c r="CU277">
        <f t="shared" si="209"/>
        <v>0</v>
      </c>
      <c r="CV277">
        <f t="shared" si="210"/>
        <v>0</v>
      </c>
      <c r="CW277">
        <f t="shared" si="211"/>
        <v>0</v>
      </c>
      <c r="CX277">
        <f t="shared" si="212"/>
        <v>0</v>
      </c>
      <c r="CY277">
        <f t="shared" si="213"/>
        <v>0</v>
      </c>
      <c r="CZ277">
        <f t="shared" si="214"/>
        <v>0</v>
      </c>
      <c r="DC277" t="s">
        <v>3</v>
      </c>
      <c r="DD277" t="s">
        <v>3</v>
      </c>
      <c r="DE277" t="s">
        <v>3</v>
      </c>
      <c r="DF277" t="s">
        <v>3</v>
      </c>
      <c r="DG277" t="s">
        <v>3</v>
      </c>
      <c r="DH277" t="s">
        <v>3</v>
      </c>
      <c r="DI277" t="s">
        <v>3</v>
      </c>
      <c r="DJ277" t="s">
        <v>3</v>
      </c>
      <c r="DK277" t="s">
        <v>3</v>
      </c>
      <c r="DL277" t="s">
        <v>3</v>
      </c>
      <c r="DM277" t="s">
        <v>3</v>
      </c>
      <c r="DN277">
        <v>0</v>
      </c>
      <c r="DO277">
        <v>0</v>
      </c>
      <c r="DP277">
        <v>1</v>
      </c>
      <c r="DQ277">
        <v>1</v>
      </c>
      <c r="DU277">
        <v>1007</v>
      </c>
      <c r="DV277" t="s">
        <v>192</v>
      </c>
      <c r="DW277" t="s">
        <v>192</v>
      </c>
      <c r="DX277">
        <v>1</v>
      </c>
      <c r="EE277">
        <v>48752216</v>
      </c>
      <c r="EF277">
        <v>2</v>
      </c>
      <c r="EG277" t="s">
        <v>37</v>
      </c>
      <c r="EH277">
        <v>0</v>
      </c>
      <c r="EI277" t="s">
        <v>3</v>
      </c>
      <c r="EJ277">
        <v>1</v>
      </c>
      <c r="EK277">
        <v>11001</v>
      </c>
      <c r="EL277" t="s">
        <v>297</v>
      </c>
      <c r="EM277" t="s">
        <v>298</v>
      </c>
      <c r="EO277" t="s">
        <v>3</v>
      </c>
      <c r="EQ277">
        <v>0</v>
      </c>
      <c r="ER277">
        <v>508.57</v>
      </c>
      <c r="ES277">
        <v>508.57</v>
      </c>
      <c r="ET277">
        <v>0</v>
      </c>
      <c r="EU277">
        <v>0</v>
      </c>
      <c r="EV277">
        <v>0</v>
      </c>
      <c r="EW277">
        <v>0</v>
      </c>
      <c r="EX277">
        <v>0</v>
      </c>
      <c r="FQ277">
        <v>0</v>
      </c>
      <c r="FR277">
        <f t="shared" si="215"/>
        <v>0</v>
      </c>
      <c r="FS277">
        <v>0</v>
      </c>
      <c r="FU277" t="s">
        <v>40</v>
      </c>
      <c r="FX277">
        <v>123</v>
      </c>
      <c r="FY277">
        <v>63.75</v>
      </c>
      <c r="GA277" t="s">
        <v>3</v>
      </c>
      <c r="GD277">
        <v>1</v>
      </c>
      <c r="GF277">
        <v>-2097337113</v>
      </c>
      <c r="GG277">
        <v>2</v>
      </c>
      <c r="GH277">
        <v>1</v>
      </c>
      <c r="GI277">
        <v>-2</v>
      </c>
      <c r="GJ277">
        <v>0</v>
      </c>
      <c r="GK277">
        <v>0</v>
      </c>
      <c r="GL277">
        <f t="shared" si="216"/>
        <v>0</v>
      </c>
      <c r="GM277">
        <f t="shared" si="217"/>
        <v>-3189</v>
      </c>
      <c r="GN277">
        <f t="shared" si="218"/>
        <v>-3189</v>
      </c>
      <c r="GO277">
        <f t="shared" si="219"/>
        <v>0</v>
      </c>
      <c r="GP277">
        <f t="shared" si="220"/>
        <v>0</v>
      </c>
      <c r="GR277">
        <v>0</v>
      </c>
      <c r="GS277">
        <v>3</v>
      </c>
      <c r="GT277">
        <v>0</v>
      </c>
      <c r="GU277" t="s">
        <v>3</v>
      </c>
      <c r="GV277">
        <f t="shared" si="221"/>
        <v>0</v>
      </c>
      <c r="GW277">
        <v>1</v>
      </c>
      <c r="GX277">
        <f t="shared" si="222"/>
        <v>0</v>
      </c>
      <c r="HA277">
        <v>0</v>
      </c>
      <c r="HB277">
        <v>0</v>
      </c>
      <c r="HC277">
        <f t="shared" si="223"/>
        <v>0</v>
      </c>
      <c r="IK277">
        <v>0</v>
      </c>
    </row>
    <row r="278" spans="1:245" x14ac:dyDescent="0.2">
      <c r="A278">
        <v>18</v>
      </c>
      <c r="B278">
        <v>1</v>
      </c>
      <c r="C278">
        <v>251</v>
      </c>
      <c r="E278" t="s">
        <v>383</v>
      </c>
      <c r="F278" t="s">
        <v>304</v>
      </c>
      <c r="G278" t="s">
        <v>305</v>
      </c>
      <c r="H278" t="s">
        <v>192</v>
      </c>
      <c r="I278">
        <f>I276*J278</f>
        <v>-10.759</v>
      </c>
      <c r="J278">
        <v>-3.5000000000000004</v>
      </c>
      <c r="O278">
        <f t="shared" si="187"/>
        <v>-25</v>
      </c>
      <c r="P278">
        <f t="shared" si="188"/>
        <v>-25</v>
      </c>
      <c r="Q278">
        <f t="shared" si="189"/>
        <v>0</v>
      </c>
      <c r="R278">
        <f t="shared" si="190"/>
        <v>0</v>
      </c>
      <c r="S278">
        <f t="shared" si="191"/>
        <v>0</v>
      </c>
      <c r="T278">
        <f t="shared" si="192"/>
        <v>0</v>
      </c>
      <c r="U278">
        <f t="shared" si="193"/>
        <v>0</v>
      </c>
      <c r="V278">
        <f t="shared" si="194"/>
        <v>0</v>
      </c>
      <c r="W278">
        <f t="shared" si="195"/>
        <v>0</v>
      </c>
      <c r="X278">
        <f t="shared" si="196"/>
        <v>0</v>
      </c>
      <c r="Y278">
        <f t="shared" si="197"/>
        <v>0</v>
      </c>
      <c r="AA278">
        <v>50256141</v>
      </c>
      <c r="AB278">
        <f t="shared" si="198"/>
        <v>2.2999999999999998</v>
      </c>
      <c r="AC278">
        <f t="shared" si="230"/>
        <v>2.2999999999999998</v>
      </c>
      <c r="AD278">
        <f t="shared" si="231"/>
        <v>0</v>
      </c>
      <c r="AE278">
        <f t="shared" si="232"/>
        <v>0</v>
      </c>
      <c r="AF278">
        <f t="shared" si="232"/>
        <v>0</v>
      </c>
      <c r="AG278">
        <f t="shared" si="200"/>
        <v>0</v>
      </c>
      <c r="AH278">
        <f t="shared" si="233"/>
        <v>0</v>
      </c>
      <c r="AI278">
        <f t="shared" si="233"/>
        <v>0</v>
      </c>
      <c r="AJ278">
        <f t="shared" si="203"/>
        <v>0</v>
      </c>
      <c r="AK278">
        <v>2.2599999999999998</v>
      </c>
      <c r="AL278">
        <v>2.2599999999999998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123</v>
      </c>
      <c r="AU278">
        <v>64</v>
      </c>
      <c r="AV278">
        <v>1</v>
      </c>
      <c r="AW278">
        <v>1</v>
      </c>
      <c r="AZ278">
        <v>1</v>
      </c>
      <c r="BA278">
        <v>1</v>
      </c>
      <c r="BB278">
        <v>1</v>
      </c>
      <c r="BC278">
        <v>1</v>
      </c>
      <c r="BD278" t="s">
        <v>3</v>
      </c>
      <c r="BE278" t="s">
        <v>3</v>
      </c>
      <c r="BF278" t="s">
        <v>3</v>
      </c>
      <c r="BG278" t="s">
        <v>3</v>
      </c>
      <c r="BH278">
        <v>3</v>
      </c>
      <c r="BI278">
        <v>1</v>
      </c>
      <c r="BJ278" t="s">
        <v>306</v>
      </c>
      <c r="BM278">
        <v>11001</v>
      </c>
      <c r="BN278">
        <v>0</v>
      </c>
      <c r="BO278" t="s">
        <v>3</v>
      </c>
      <c r="BP278">
        <v>0</v>
      </c>
      <c r="BQ278">
        <v>2</v>
      </c>
      <c r="BR278">
        <v>1</v>
      </c>
      <c r="BS278">
        <v>1</v>
      </c>
      <c r="BT278">
        <v>1</v>
      </c>
      <c r="BU278">
        <v>1</v>
      </c>
      <c r="BV278">
        <v>1</v>
      </c>
      <c r="BW278">
        <v>1</v>
      </c>
      <c r="BX278">
        <v>1</v>
      </c>
      <c r="BY278" t="s">
        <v>3</v>
      </c>
      <c r="BZ278">
        <v>123</v>
      </c>
      <c r="CA278">
        <v>75</v>
      </c>
      <c r="CE278">
        <v>0</v>
      </c>
      <c r="CF278">
        <v>0</v>
      </c>
      <c r="CG278">
        <v>0</v>
      </c>
      <c r="CM278">
        <v>0</v>
      </c>
      <c r="CN278" t="s">
        <v>3</v>
      </c>
      <c r="CO278">
        <v>0</v>
      </c>
      <c r="CP278">
        <f t="shared" si="204"/>
        <v>-25</v>
      </c>
      <c r="CQ278">
        <f t="shared" si="205"/>
        <v>2.2999999999999998</v>
      </c>
      <c r="CR278">
        <f t="shared" si="206"/>
        <v>0</v>
      </c>
      <c r="CS278">
        <f t="shared" si="207"/>
        <v>0</v>
      </c>
      <c r="CT278">
        <f t="shared" si="208"/>
        <v>0</v>
      </c>
      <c r="CU278">
        <f t="shared" si="209"/>
        <v>0</v>
      </c>
      <c r="CV278">
        <f t="shared" si="210"/>
        <v>0</v>
      </c>
      <c r="CW278">
        <f t="shared" si="211"/>
        <v>0</v>
      </c>
      <c r="CX278">
        <f t="shared" si="212"/>
        <v>0</v>
      </c>
      <c r="CY278">
        <f t="shared" si="213"/>
        <v>0</v>
      </c>
      <c r="CZ278">
        <f t="shared" si="214"/>
        <v>0</v>
      </c>
      <c r="DC278" t="s">
        <v>3</v>
      </c>
      <c r="DD278" t="s">
        <v>3</v>
      </c>
      <c r="DE278" t="s">
        <v>3</v>
      </c>
      <c r="DF278" t="s">
        <v>3</v>
      </c>
      <c r="DG278" t="s">
        <v>3</v>
      </c>
      <c r="DH278" t="s">
        <v>3</v>
      </c>
      <c r="DI278" t="s">
        <v>3</v>
      </c>
      <c r="DJ278" t="s">
        <v>3</v>
      </c>
      <c r="DK278" t="s">
        <v>3</v>
      </c>
      <c r="DL278" t="s">
        <v>3</v>
      </c>
      <c r="DM278" t="s">
        <v>3</v>
      </c>
      <c r="DN278">
        <v>0</v>
      </c>
      <c r="DO278">
        <v>0</v>
      </c>
      <c r="DP278">
        <v>1</v>
      </c>
      <c r="DQ278">
        <v>1</v>
      </c>
      <c r="DU278">
        <v>1007</v>
      </c>
      <c r="DV278" t="s">
        <v>192</v>
      </c>
      <c r="DW278" t="s">
        <v>192</v>
      </c>
      <c r="DX278">
        <v>1</v>
      </c>
      <c r="EE278">
        <v>48752216</v>
      </c>
      <c r="EF278">
        <v>2</v>
      </c>
      <c r="EG278" t="s">
        <v>37</v>
      </c>
      <c r="EH278">
        <v>0</v>
      </c>
      <c r="EI278" t="s">
        <v>3</v>
      </c>
      <c r="EJ278">
        <v>1</v>
      </c>
      <c r="EK278">
        <v>11001</v>
      </c>
      <c r="EL278" t="s">
        <v>297</v>
      </c>
      <c r="EM278" t="s">
        <v>298</v>
      </c>
      <c r="EO278" t="s">
        <v>3</v>
      </c>
      <c r="EQ278">
        <v>0</v>
      </c>
      <c r="ER278">
        <v>2.2599999999999998</v>
      </c>
      <c r="ES278">
        <v>2.2599999999999998</v>
      </c>
      <c r="ET278">
        <v>0</v>
      </c>
      <c r="EU278">
        <v>0</v>
      </c>
      <c r="EV278">
        <v>0</v>
      </c>
      <c r="EW278">
        <v>0</v>
      </c>
      <c r="EX278">
        <v>0</v>
      </c>
      <c r="FQ278">
        <v>0</v>
      </c>
      <c r="FR278">
        <f t="shared" si="215"/>
        <v>0</v>
      </c>
      <c r="FS278">
        <v>0</v>
      </c>
      <c r="FU278" t="s">
        <v>40</v>
      </c>
      <c r="FX278">
        <v>123</v>
      </c>
      <c r="FY278">
        <v>63.75</v>
      </c>
      <c r="GA278" t="s">
        <v>3</v>
      </c>
      <c r="GD278">
        <v>1</v>
      </c>
      <c r="GF278">
        <v>-1025641989</v>
      </c>
      <c r="GG278">
        <v>2</v>
      </c>
      <c r="GH278">
        <v>1</v>
      </c>
      <c r="GI278">
        <v>-2</v>
      </c>
      <c r="GJ278">
        <v>0</v>
      </c>
      <c r="GK278">
        <v>0</v>
      </c>
      <c r="GL278">
        <f t="shared" si="216"/>
        <v>0</v>
      </c>
      <c r="GM278">
        <f t="shared" si="217"/>
        <v>-25</v>
      </c>
      <c r="GN278">
        <f t="shared" si="218"/>
        <v>-25</v>
      </c>
      <c r="GO278">
        <f t="shared" si="219"/>
        <v>0</v>
      </c>
      <c r="GP278">
        <f t="shared" si="220"/>
        <v>0</v>
      </c>
      <c r="GR278">
        <v>0</v>
      </c>
      <c r="GS278">
        <v>3</v>
      </c>
      <c r="GT278">
        <v>0</v>
      </c>
      <c r="GU278" t="s">
        <v>3</v>
      </c>
      <c r="GV278">
        <f t="shared" si="221"/>
        <v>0</v>
      </c>
      <c r="GW278">
        <v>1</v>
      </c>
      <c r="GX278">
        <f t="shared" si="222"/>
        <v>0</v>
      </c>
      <c r="HA278">
        <v>0</v>
      </c>
      <c r="HB278">
        <v>0</v>
      </c>
      <c r="HC278">
        <f t="shared" si="223"/>
        <v>0</v>
      </c>
      <c r="IK278">
        <v>0</v>
      </c>
    </row>
    <row r="279" spans="1:245" x14ac:dyDescent="0.2">
      <c r="A279">
        <v>18</v>
      </c>
      <c r="B279">
        <v>1</v>
      </c>
      <c r="C279">
        <v>252</v>
      </c>
      <c r="E279" t="s">
        <v>384</v>
      </c>
      <c r="F279" t="s">
        <v>308</v>
      </c>
      <c r="G279" t="s">
        <v>309</v>
      </c>
      <c r="H279" t="s">
        <v>239</v>
      </c>
      <c r="I279">
        <f>I276*J279</f>
        <v>307.39999999999998</v>
      </c>
      <c r="J279">
        <v>100</v>
      </c>
      <c r="O279">
        <f t="shared" si="187"/>
        <v>36611</v>
      </c>
      <c r="P279">
        <f t="shared" si="188"/>
        <v>36611</v>
      </c>
      <c r="Q279">
        <f t="shared" si="189"/>
        <v>0</v>
      </c>
      <c r="R279">
        <f t="shared" si="190"/>
        <v>0</v>
      </c>
      <c r="S279">
        <f t="shared" si="191"/>
        <v>0</v>
      </c>
      <c r="T279">
        <f t="shared" si="192"/>
        <v>0</v>
      </c>
      <c r="U279">
        <f t="shared" si="193"/>
        <v>0</v>
      </c>
      <c r="V279">
        <f t="shared" si="194"/>
        <v>0</v>
      </c>
      <c r="W279">
        <f t="shared" si="195"/>
        <v>0</v>
      </c>
      <c r="X279">
        <f t="shared" si="196"/>
        <v>0</v>
      </c>
      <c r="Y279">
        <f t="shared" si="197"/>
        <v>0</v>
      </c>
      <c r="AA279">
        <v>50256141</v>
      </c>
      <c r="AB279">
        <f t="shared" si="198"/>
        <v>119.1</v>
      </c>
      <c r="AC279">
        <f t="shared" si="230"/>
        <v>119.1</v>
      </c>
      <c r="AD279">
        <f t="shared" si="231"/>
        <v>0</v>
      </c>
      <c r="AE279">
        <f t="shared" si="232"/>
        <v>0</v>
      </c>
      <c r="AF279">
        <f t="shared" si="232"/>
        <v>0</v>
      </c>
      <c r="AG279">
        <f t="shared" si="200"/>
        <v>0</v>
      </c>
      <c r="AH279">
        <f t="shared" si="233"/>
        <v>0</v>
      </c>
      <c r="AI279">
        <f t="shared" si="233"/>
        <v>0</v>
      </c>
      <c r="AJ279">
        <f t="shared" si="203"/>
        <v>0</v>
      </c>
      <c r="AK279">
        <v>119.06</v>
      </c>
      <c r="AL279">
        <v>119.06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123</v>
      </c>
      <c r="AU279">
        <v>64</v>
      </c>
      <c r="AV279">
        <v>1</v>
      </c>
      <c r="AW279">
        <v>1</v>
      </c>
      <c r="AZ279">
        <v>1</v>
      </c>
      <c r="BA279">
        <v>1</v>
      </c>
      <c r="BB279">
        <v>1</v>
      </c>
      <c r="BC279">
        <v>1</v>
      </c>
      <c r="BD279" t="s">
        <v>3</v>
      </c>
      <c r="BE279" t="s">
        <v>3</v>
      </c>
      <c r="BF279" t="s">
        <v>3</v>
      </c>
      <c r="BG279" t="s">
        <v>3</v>
      </c>
      <c r="BH279">
        <v>3</v>
      </c>
      <c r="BI279">
        <v>1</v>
      </c>
      <c r="BJ279" t="s">
        <v>3</v>
      </c>
      <c r="BM279">
        <v>11001</v>
      </c>
      <c r="BN279">
        <v>0</v>
      </c>
      <c r="BO279" t="s">
        <v>3</v>
      </c>
      <c r="BP279">
        <v>0</v>
      </c>
      <c r="BQ279">
        <v>2</v>
      </c>
      <c r="BR279">
        <v>0</v>
      </c>
      <c r="BS279">
        <v>1</v>
      </c>
      <c r="BT279">
        <v>1</v>
      </c>
      <c r="BU279">
        <v>1</v>
      </c>
      <c r="BV279">
        <v>1</v>
      </c>
      <c r="BW279">
        <v>1</v>
      </c>
      <c r="BX279">
        <v>1</v>
      </c>
      <c r="BY279" t="s">
        <v>3</v>
      </c>
      <c r="BZ279">
        <v>123</v>
      </c>
      <c r="CA279">
        <v>75</v>
      </c>
      <c r="CE279">
        <v>0</v>
      </c>
      <c r="CF279">
        <v>0</v>
      </c>
      <c r="CG279">
        <v>0</v>
      </c>
      <c r="CM279">
        <v>0</v>
      </c>
      <c r="CN279" t="s">
        <v>3</v>
      </c>
      <c r="CO279">
        <v>0</v>
      </c>
      <c r="CP279">
        <f t="shared" si="204"/>
        <v>36611</v>
      </c>
      <c r="CQ279">
        <f t="shared" si="205"/>
        <v>119.1</v>
      </c>
      <c r="CR279">
        <f t="shared" si="206"/>
        <v>0</v>
      </c>
      <c r="CS279">
        <f t="shared" si="207"/>
        <v>0</v>
      </c>
      <c r="CT279">
        <f t="shared" si="208"/>
        <v>0</v>
      </c>
      <c r="CU279">
        <f t="shared" si="209"/>
        <v>0</v>
      </c>
      <c r="CV279">
        <f t="shared" si="210"/>
        <v>0</v>
      </c>
      <c r="CW279">
        <f t="shared" si="211"/>
        <v>0</v>
      </c>
      <c r="CX279">
        <f t="shared" si="212"/>
        <v>0</v>
      </c>
      <c r="CY279">
        <f t="shared" si="213"/>
        <v>0</v>
      </c>
      <c r="CZ279">
        <f t="shared" si="214"/>
        <v>0</v>
      </c>
      <c r="DC279" t="s">
        <v>3</v>
      </c>
      <c r="DD279" t="s">
        <v>3</v>
      </c>
      <c r="DE279" t="s">
        <v>3</v>
      </c>
      <c r="DF279" t="s">
        <v>3</v>
      </c>
      <c r="DG279" t="s">
        <v>3</v>
      </c>
      <c r="DH279" t="s">
        <v>3</v>
      </c>
      <c r="DI279" t="s">
        <v>3</v>
      </c>
      <c r="DJ279" t="s">
        <v>3</v>
      </c>
      <c r="DK279" t="s">
        <v>3</v>
      </c>
      <c r="DL279" t="s">
        <v>3</v>
      </c>
      <c r="DM279" t="s">
        <v>3</v>
      </c>
      <c r="DN279">
        <v>0</v>
      </c>
      <c r="DO279">
        <v>0</v>
      </c>
      <c r="DP279">
        <v>1</v>
      </c>
      <c r="DQ279">
        <v>1</v>
      </c>
      <c r="DU279">
        <v>1005</v>
      </c>
      <c r="DV279" t="s">
        <v>239</v>
      </c>
      <c r="DW279" t="s">
        <v>239</v>
      </c>
      <c r="DX279">
        <v>1</v>
      </c>
      <c r="EE279">
        <v>48752216</v>
      </c>
      <c r="EF279">
        <v>2</v>
      </c>
      <c r="EG279" t="s">
        <v>37</v>
      </c>
      <c r="EH279">
        <v>0</v>
      </c>
      <c r="EI279" t="s">
        <v>3</v>
      </c>
      <c r="EJ279">
        <v>1</v>
      </c>
      <c r="EK279">
        <v>11001</v>
      </c>
      <c r="EL279" t="s">
        <v>297</v>
      </c>
      <c r="EM279" t="s">
        <v>298</v>
      </c>
      <c r="EO279" t="s">
        <v>3</v>
      </c>
      <c r="EQ279">
        <v>0</v>
      </c>
      <c r="ER279">
        <v>119.06</v>
      </c>
      <c r="ES279">
        <v>119.06</v>
      </c>
      <c r="ET279">
        <v>0</v>
      </c>
      <c r="EU279">
        <v>0</v>
      </c>
      <c r="EV279">
        <v>0</v>
      </c>
      <c r="EW279">
        <v>0</v>
      </c>
      <c r="EX279">
        <v>0</v>
      </c>
      <c r="EZ279">
        <v>5</v>
      </c>
      <c r="FC279">
        <v>1</v>
      </c>
      <c r="FD279">
        <v>18</v>
      </c>
      <c r="FF279">
        <v>1150</v>
      </c>
      <c r="FQ279">
        <v>0</v>
      </c>
      <c r="FR279">
        <f t="shared" si="215"/>
        <v>0</v>
      </c>
      <c r="FS279">
        <v>0</v>
      </c>
      <c r="FU279" t="s">
        <v>40</v>
      </c>
      <c r="FX279">
        <v>123</v>
      </c>
      <c r="FY279">
        <v>63.75</v>
      </c>
      <c r="GA279" t="s">
        <v>310</v>
      </c>
      <c r="GD279">
        <v>1</v>
      </c>
      <c r="GF279">
        <v>-1131862446</v>
      </c>
      <c r="GG279">
        <v>2</v>
      </c>
      <c r="GH279">
        <v>3</v>
      </c>
      <c r="GI279">
        <v>3</v>
      </c>
      <c r="GJ279">
        <v>0</v>
      </c>
      <c r="GK279">
        <v>0</v>
      </c>
      <c r="GL279">
        <f t="shared" si="216"/>
        <v>0</v>
      </c>
      <c r="GM279">
        <f t="shared" si="217"/>
        <v>36611</v>
      </c>
      <c r="GN279">
        <f t="shared" si="218"/>
        <v>36611</v>
      </c>
      <c r="GO279">
        <f t="shared" si="219"/>
        <v>0</v>
      </c>
      <c r="GP279">
        <f t="shared" si="220"/>
        <v>0</v>
      </c>
      <c r="GR279">
        <v>1</v>
      </c>
      <c r="GS279">
        <v>1</v>
      </c>
      <c r="GT279">
        <v>0</v>
      </c>
      <c r="GU279" t="s">
        <v>3</v>
      </c>
      <c r="GV279">
        <f t="shared" si="221"/>
        <v>0</v>
      </c>
      <c r="GW279">
        <v>1</v>
      </c>
      <c r="GX279">
        <f t="shared" si="222"/>
        <v>0</v>
      </c>
      <c r="HA279">
        <v>0</v>
      </c>
      <c r="HB279">
        <v>0</v>
      </c>
      <c r="HC279">
        <f t="shared" si="223"/>
        <v>0</v>
      </c>
      <c r="IK279">
        <v>0</v>
      </c>
    </row>
    <row r="281" spans="1:245" x14ac:dyDescent="0.2">
      <c r="A281" s="2">
        <v>51</v>
      </c>
      <c r="B281" s="2">
        <f>B239</f>
        <v>1</v>
      </c>
      <c r="C281" s="2">
        <f>A239</f>
        <v>5</v>
      </c>
      <c r="D281" s="2">
        <f>ROW(A239)</f>
        <v>239</v>
      </c>
      <c r="E281" s="2"/>
      <c r="F281" s="2" t="str">
        <f>IF(F239&lt;&gt;"",F239,"")</f>
        <v>Новый подраздел</v>
      </c>
      <c r="G281" s="2" t="str">
        <f>IF(G239&lt;&gt;"",G239,"")</f>
        <v>Покрытие</v>
      </c>
      <c r="H281" s="2">
        <v>0</v>
      </c>
      <c r="I281" s="2"/>
      <c r="J281" s="2"/>
      <c r="K281" s="2"/>
      <c r="L281" s="2"/>
      <c r="M281" s="2"/>
      <c r="N281" s="2"/>
      <c r="O281" s="2">
        <f t="shared" ref="O281:T281" si="234">ROUND(AB281,0)</f>
        <v>75500</v>
      </c>
      <c r="P281" s="2">
        <f t="shared" si="234"/>
        <v>68943</v>
      </c>
      <c r="Q281" s="2">
        <f t="shared" si="234"/>
        <v>5145</v>
      </c>
      <c r="R281" s="2">
        <f t="shared" si="234"/>
        <v>415</v>
      </c>
      <c r="S281" s="2">
        <f t="shared" si="234"/>
        <v>1412</v>
      </c>
      <c r="T281" s="2">
        <f t="shared" si="234"/>
        <v>0</v>
      </c>
      <c r="U281" s="2">
        <f>AH281</f>
        <v>213.042427</v>
      </c>
      <c r="V281" s="2">
        <f>AI281</f>
        <v>31.671772000000001</v>
      </c>
      <c r="W281" s="2">
        <f>ROUND(AJ281,0)</f>
        <v>0</v>
      </c>
      <c r="X281" s="2">
        <f>ROUND(AK281,0)</f>
        <v>2367</v>
      </c>
      <c r="Y281" s="2">
        <f>ROUND(AL281,0)</f>
        <v>1288</v>
      </c>
      <c r="Z281" s="2"/>
      <c r="AA281" s="2"/>
      <c r="AB281" s="2">
        <f>ROUND(SUMIF(AA243:AA279,"=50256141",O243:O279),0)</f>
        <v>75500</v>
      </c>
      <c r="AC281" s="2">
        <f>ROUND(SUMIF(AA243:AA279,"=50256141",P243:P279),0)</f>
        <v>68943</v>
      </c>
      <c r="AD281" s="2">
        <f>ROUND(SUMIF(AA243:AA279,"=50256141",Q243:Q279),0)</f>
        <v>5145</v>
      </c>
      <c r="AE281" s="2">
        <f>ROUND(SUMIF(AA243:AA279,"=50256141",R243:R279),0)</f>
        <v>415</v>
      </c>
      <c r="AF281" s="2">
        <f>ROUND(SUMIF(AA243:AA279,"=50256141",S243:S279),0)</f>
        <v>1412</v>
      </c>
      <c r="AG281" s="2">
        <f>ROUND(SUMIF(AA243:AA279,"=50256141",T243:T279),0)</f>
        <v>0</v>
      </c>
      <c r="AH281" s="2">
        <f>SUMIF(AA243:AA279,"=50256141",U243:U279)</f>
        <v>213.042427</v>
      </c>
      <c r="AI281" s="2">
        <f>SUMIF(AA243:AA279,"=50256141",V243:V279)</f>
        <v>31.671772000000001</v>
      </c>
      <c r="AJ281" s="2">
        <f>ROUND(SUMIF(AA243:AA279,"=50256141",W243:W279),0)</f>
        <v>0</v>
      </c>
      <c r="AK281" s="2">
        <f>ROUND(SUMIF(AA243:AA279,"=50256141",X243:X279),0)</f>
        <v>2367</v>
      </c>
      <c r="AL281" s="2">
        <f>ROUND(SUMIF(AA243:AA279,"=50256141",Y243:Y279),0)</f>
        <v>1288</v>
      </c>
      <c r="AM281" s="2"/>
      <c r="AN281" s="2"/>
      <c r="AO281" s="2">
        <f t="shared" ref="AO281:BD281" si="235">ROUND(BX281,0)</f>
        <v>0</v>
      </c>
      <c r="AP281" s="2">
        <f t="shared" si="235"/>
        <v>0</v>
      </c>
      <c r="AQ281" s="2">
        <f t="shared" si="235"/>
        <v>0</v>
      </c>
      <c r="AR281" s="2">
        <f t="shared" si="235"/>
        <v>79155</v>
      </c>
      <c r="AS281" s="2">
        <f t="shared" si="235"/>
        <v>79155</v>
      </c>
      <c r="AT281" s="2">
        <f t="shared" si="235"/>
        <v>0</v>
      </c>
      <c r="AU281" s="2">
        <f t="shared" si="235"/>
        <v>0</v>
      </c>
      <c r="AV281" s="2">
        <f t="shared" si="235"/>
        <v>68943</v>
      </c>
      <c r="AW281" s="2">
        <f t="shared" si="235"/>
        <v>68943</v>
      </c>
      <c r="AX281" s="2">
        <f t="shared" si="235"/>
        <v>0</v>
      </c>
      <c r="AY281" s="2">
        <f t="shared" si="235"/>
        <v>68943</v>
      </c>
      <c r="AZ281" s="2">
        <f t="shared" si="235"/>
        <v>0</v>
      </c>
      <c r="BA281" s="2">
        <f t="shared" si="235"/>
        <v>0</v>
      </c>
      <c r="BB281" s="2">
        <f t="shared" si="235"/>
        <v>0</v>
      </c>
      <c r="BC281" s="2">
        <f t="shared" si="235"/>
        <v>0</v>
      </c>
      <c r="BD281" s="2">
        <f t="shared" si="235"/>
        <v>1222</v>
      </c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  <c r="BX281" s="2">
        <f>ROUND(SUMIF(AA243:AA279,"=50256141",FQ243:FQ279),0)</f>
        <v>0</v>
      </c>
      <c r="BY281" s="2">
        <f>ROUND(SUMIF(AA243:AA279,"=50256141",FR243:FR279),0)</f>
        <v>0</v>
      </c>
      <c r="BZ281" s="2">
        <f>ROUND(SUMIF(AA243:AA279,"=50256141",GL243:GL279),0)</f>
        <v>0</v>
      </c>
      <c r="CA281" s="2">
        <f>ROUND(SUMIF(AA243:AA279,"=50256141",GM243:GM279),0)</f>
        <v>79155</v>
      </c>
      <c r="CB281" s="2">
        <f>ROUND(SUMIF(AA243:AA279,"=50256141",GN243:GN279),0)</f>
        <v>79155</v>
      </c>
      <c r="CC281" s="2">
        <f>ROUND(SUMIF(AA243:AA279,"=50256141",GO243:GO279),0)</f>
        <v>0</v>
      </c>
      <c r="CD281" s="2">
        <f>ROUND(SUMIF(AA243:AA279,"=50256141",GP243:GP279),0)</f>
        <v>0</v>
      </c>
      <c r="CE281" s="2">
        <f>AC281-BX281</f>
        <v>68943</v>
      </c>
      <c r="CF281" s="2">
        <f>AC281-BY281</f>
        <v>68943</v>
      </c>
      <c r="CG281" s="2">
        <f>BX281-BZ281</f>
        <v>0</v>
      </c>
      <c r="CH281" s="2">
        <f>AC281-BX281-BY281+BZ281</f>
        <v>68943</v>
      </c>
      <c r="CI281" s="2">
        <f>BY281-BZ281</f>
        <v>0</v>
      </c>
      <c r="CJ281" s="2">
        <f>ROUND(SUMIF(AA243:AA279,"=50256141",GX243:GX279),0)</f>
        <v>0</v>
      </c>
      <c r="CK281" s="2">
        <f>ROUND(SUMIF(AA243:AA279,"=50256141",GY243:GY279),0)</f>
        <v>0</v>
      </c>
      <c r="CL281" s="2">
        <f>ROUND(SUMIF(AA243:AA279,"=50256141",GZ243:GZ279),0)</f>
        <v>0</v>
      </c>
      <c r="CM281" s="2">
        <f>ROUND(SUMIF(AA243:AA279,"=50256141",HD243:HD279),0)</f>
        <v>1222</v>
      </c>
      <c r="CN281" s="2"/>
      <c r="CO281" s="2"/>
      <c r="CP281" s="2"/>
      <c r="CQ281" s="2"/>
      <c r="CR281" s="2"/>
      <c r="CS281" s="2"/>
      <c r="CT281" s="2"/>
      <c r="CU281" s="2"/>
      <c r="CV281" s="2"/>
      <c r="CW281" s="2"/>
      <c r="CX281" s="2"/>
      <c r="CY281" s="2"/>
      <c r="CZ281" s="2"/>
      <c r="DA281" s="2"/>
      <c r="DB281" s="2"/>
      <c r="DC281" s="2"/>
      <c r="DD281" s="2"/>
      <c r="DE281" s="2"/>
      <c r="DF281" s="2"/>
      <c r="DG281" s="3"/>
      <c r="DH281" s="3"/>
      <c r="DI281" s="3"/>
      <c r="DJ281" s="3"/>
      <c r="DK281" s="3"/>
      <c r="DL281" s="3"/>
      <c r="DM281" s="3"/>
      <c r="DN281" s="3"/>
      <c r="DO281" s="3"/>
      <c r="DP281" s="3"/>
      <c r="DQ281" s="3"/>
      <c r="DR281" s="3"/>
      <c r="DS281" s="3"/>
      <c r="DT281" s="3"/>
      <c r="DU281" s="3"/>
      <c r="DV281" s="3"/>
      <c r="DW281" s="3"/>
      <c r="DX281" s="3"/>
      <c r="DY281" s="3"/>
      <c r="DZ281" s="3"/>
      <c r="EA281" s="3"/>
      <c r="EB281" s="3"/>
      <c r="EC281" s="3"/>
      <c r="ED281" s="3"/>
      <c r="EE281" s="3"/>
      <c r="EF281" s="3"/>
      <c r="EG281" s="3"/>
      <c r="EH281" s="3"/>
      <c r="EI281" s="3"/>
      <c r="EJ281" s="3"/>
      <c r="EK281" s="3"/>
      <c r="EL281" s="3"/>
      <c r="EM281" s="3"/>
      <c r="EN281" s="3"/>
      <c r="EO281" s="3"/>
      <c r="EP281" s="3"/>
      <c r="EQ281" s="3"/>
      <c r="ER281" s="3"/>
      <c r="ES281" s="3"/>
      <c r="ET281" s="3"/>
      <c r="EU281" s="3"/>
      <c r="EV281" s="3"/>
      <c r="EW281" s="3"/>
      <c r="EX281" s="3"/>
      <c r="EY281" s="3"/>
      <c r="EZ281" s="3"/>
      <c r="FA281" s="3"/>
      <c r="FB281" s="3"/>
      <c r="FC281" s="3"/>
      <c r="FD281" s="3"/>
      <c r="FE281" s="3"/>
      <c r="FF281" s="3"/>
      <c r="FG281" s="3"/>
      <c r="FH281" s="3"/>
      <c r="FI281" s="3"/>
      <c r="FJ281" s="3"/>
      <c r="FK281" s="3"/>
      <c r="FL281" s="3"/>
      <c r="FM281" s="3"/>
      <c r="FN281" s="3"/>
      <c r="FO281" s="3"/>
      <c r="FP281" s="3"/>
      <c r="FQ281" s="3"/>
      <c r="FR281" s="3"/>
      <c r="FS281" s="3"/>
      <c r="FT281" s="3"/>
      <c r="FU281" s="3"/>
      <c r="FV281" s="3"/>
      <c r="FW281" s="3"/>
      <c r="FX281" s="3"/>
      <c r="FY281" s="3"/>
      <c r="FZ281" s="3"/>
      <c r="GA281" s="3"/>
      <c r="GB281" s="3"/>
      <c r="GC281" s="3"/>
      <c r="GD281" s="3"/>
      <c r="GE281" s="3"/>
      <c r="GF281" s="3"/>
      <c r="GG281" s="3"/>
      <c r="GH281" s="3"/>
      <c r="GI281" s="3"/>
      <c r="GJ281" s="3"/>
      <c r="GK281" s="3"/>
      <c r="GL281" s="3"/>
      <c r="GM281" s="3"/>
      <c r="GN281" s="3"/>
      <c r="GO281" s="3"/>
      <c r="GP281" s="3"/>
      <c r="GQ281" s="3"/>
      <c r="GR281" s="3"/>
      <c r="GS281" s="3"/>
      <c r="GT281" s="3"/>
      <c r="GU281" s="3"/>
      <c r="GV281" s="3"/>
      <c r="GW281" s="3"/>
      <c r="GX281" s="3">
        <v>0</v>
      </c>
    </row>
    <row r="283" spans="1:245" x14ac:dyDescent="0.2">
      <c r="A283" s="4">
        <v>50</v>
      </c>
      <c r="B283" s="4">
        <v>0</v>
      </c>
      <c r="C283" s="4">
        <v>0</v>
      </c>
      <c r="D283" s="4">
        <v>1</v>
      </c>
      <c r="E283" s="4">
        <v>201</v>
      </c>
      <c r="F283" s="4">
        <f>ROUND(Source!O281,O283)</f>
        <v>75500</v>
      </c>
      <c r="G283" s="4" t="s">
        <v>108</v>
      </c>
      <c r="H283" s="4" t="s">
        <v>109</v>
      </c>
      <c r="I283" s="4"/>
      <c r="J283" s="4"/>
      <c r="K283" s="4">
        <v>201</v>
      </c>
      <c r="L283" s="4">
        <v>1</v>
      </c>
      <c r="M283" s="4">
        <v>3</v>
      </c>
      <c r="N283" s="4" t="s">
        <v>3</v>
      </c>
      <c r="O283" s="4">
        <v>0</v>
      </c>
      <c r="P283" s="4"/>
      <c r="Q283" s="4"/>
      <c r="R283" s="4"/>
      <c r="S283" s="4"/>
      <c r="T283" s="4"/>
      <c r="U283" s="4"/>
      <c r="V283" s="4"/>
      <c r="W283" s="4"/>
    </row>
    <row r="284" spans="1:245" x14ac:dyDescent="0.2">
      <c r="A284" s="4">
        <v>50</v>
      </c>
      <c r="B284" s="4">
        <v>0</v>
      </c>
      <c r="C284" s="4">
        <v>0</v>
      </c>
      <c r="D284" s="4">
        <v>1</v>
      </c>
      <c r="E284" s="4">
        <v>202</v>
      </c>
      <c r="F284" s="4">
        <f>ROUND(Source!P281,O284)</f>
        <v>68943</v>
      </c>
      <c r="G284" s="4" t="s">
        <v>110</v>
      </c>
      <c r="H284" s="4" t="s">
        <v>111</v>
      </c>
      <c r="I284" s="4"/>
      <c r="J284" s="4"/>
      <c r="K284" s="4">
        <v>202</v>
      </c>
      <c r="L284" s="4">
        <v>2</v>
      </c>
      <c r="M284" s="4">
        <v>3</v>
      </c>
      <c r="N284" s="4" t="s">
        <v>3</v>
      </c>
      <c r="O284" s="4">
        <v>0</v>
      </c>
      <c r="P284" s="4"/>
      <c r="Q284" s="4"/>
      <c r="R284" s="4"/>
      <c r="S284" s="4"/>
      <c r="T284" s="4"/>
      <c r="U284" s="4"/>
      <c r="V284" s="4"/>
      <c r="W284" s="4"/>
    </row>
    <row r="285" spans="1:245" x14ac:dyDescent="0.2">
      <c r="A285" s="4">
        <v>50</v>
      </c>
      <c r="B285" s="4">
        <v>0</v>
      </c>
      <c r="C285" s="4">
        <v>0</v>
      </c>
      <c r="D285" s="4">
        <v>1</v>
      </c>
      <c r="E285" s="4">
        <v>222</v>
      </c>
      <c r="F285" s="4">
        <f>ROUND(Source!AO281,O285)</f>
        <v>0</v>
      </c>
      <c r="G285" s="4" t="s">
        <v>112</v>
      </c>
      <c r="H285" s="4" t="s">
        <v>113</v>
      </c>
      <c r="I285" s="4"/>
      <c r="J285" s="4"/>
      <c r="K285" s="4">
        <v>222</v>
      </c>
      <c r="L285" s="4">
        <v>3</v>
      </c>
      <c r="M285" s="4">
        <v>3</v>
      </c>
      <c r="N285" s="4" t="s">
        <v>3</v>
      </c>
      <c r="O285" s="4">
        <v>0</v>
      </c>
      <c r="P285" s="4"/>
      <c r="Q285" s="4"/>
      <c r="R285" s="4"/>
      <c r="S285" s="4"/>
      <c r="T285" s="4"/>
      <c r="U285" s="4"/>
      <c r="V285" s="4"/>
      <c r="W285" s="4"/>
    </row>
    <row r="286" spans="1:245" x14ac:dyDescent="0.2">
      <c r="A286" s="4">
        <v>50</v>
      </c>
      <c r="B286" s="4">
        <v>0</v>
      </c>
      <c r="C286" s="4">
        <v>0</v>
      </c>
      <c r="D286" s="4">
        <v>1</v>
      </c>
      <c r="E286" s="4">
        <v>225</v>
      </c>
      <c r="F286" s="4">
        <f>ROUND(Source!AV281,O286)</f>
        <v>68943</v>
      </c>
      <c r="G286" s="4" t="s">
        <v>114</v>
      </c>
      <c r="H286" s="4" t="s">
        <v>115</v>
      </c>
      <c r="I286" s="4"/>
      <c r="J286" s="4"/>
      <c r="K286" s="4">
        <v>225</v>
      </c>
      <c r="L286" s="4">
        <v>4</v>
      </c>
      <c r="M286" s="4">
        <v>3</v>
      </c>
      <c r="N286" s="4" t="s">
        <v>3</v>
      </c>
      <c r="O286" s="4">
        <v>0</v>
      </c>
      <c r="P286" s="4"/>
      <c r="Q286" s="4"/>
      <c r="R286" s="4"/>
      <c r="S286" s="4"/>
      <c r="T286" s="4"/>
      <c r="U286" s="4"/>
      <c r="V286" s="4"/>
      <c r="W286" s="4"/>
    </row>
    <row r="287" spans="1:245" x14ac:dyDescent="0.2">
      <c r="A287" s="4">
        <v>50</v>
      </c>
      <c r="B287" s="4">
        <v>0</v>
      </c>
      <c r="C287" s="4">
        <v>0</v>
      </c>
      <c r="D287" s="4">
        <v>1</v>
      </c>
      <c r="E287" s="4">
        <v>226</v>
      </c>
      <c r="F287" s="4">
        <f>ROUND(Source!AW281,O287)</f>
        <v>68943</v>
      </c>
      <c r="G287" s="4" t="s">
        <v>116</v>
      </c>
      <c r="H287" s="4" t="s">
        <v>117</v>
      </c>
      <c r="I287" s="4"/>
      <c r="J287" s="4"/>
      <c r="K287" s="4">
        <v>226</v>
      </c>
      <c r="L287" s="4">
        <v>5</v>
      </c>
      <c r="M287" s="4">
        <v>3</v>
      </c>
      <c r="N287" s="4" t="s">
        <v>3</v>
      </c>
      <c r="O287" s="4">
        <v>0</v>
      </c>
      <c r="P287" s="4"/>
      <c r="Q287" s="4"/>
      <c r="R287" s="4"/>
      <c r="S287" s="4"/>
      <c r="T287" s="4"/>
      <c r="U287" s="4"/>
      <c r="V287" s="4"/>
      <c r="W287" s="4"/>
    </row>
    <row r="288" spans="1:245" x14ac:dyDescent="0.2">
      <c r="A288" s="4">
        <v>50</v>
      </c>
      <c r="B288" s="4">
        <v>0</v>
      </c>
      <c r="C288" s="4">
        <v>0</v>
      </c>
      <c r="D288" s="4">
        <v>1</v>
      </c>
      <c r="E288" s="4">
        <v>227</v>
      </c>
      <c r="F288" s="4">
        <f>ROUND(Source!AX281,O288)</f>
        <v>0</v>
      </c>
      <c r="G288" s="4" t="s">
        <v>118</v>
      </c>
      <c r="H288" s="4" t="s">
        <v>119</v>
      </c>
      <c r="I288" s="4"/>
      <c r="J288" s="4"/>
      <c r="K288" s="4">
        <v>227</v>
      </c>
      <c r="L288" s="4">
        <v>6</v>
      </c>
      <c r="M288" s="4">
        <v>3</v>
      </c>
      <c r="N288" s="4" t="s">
        <v>3</v>
      </c>
      <c r="O288" s="4">
        <v>0</v>
      </c>
      <c r="P288" s="4"/>
      <c r="Q288" s="4"/>
      <c r="R288" s="4"/>
      <c r="S288" s="4"/>
      <c r="T288" s="4"/>
      <c r="U288" s="4"/>
      <c r="V288" s="4"/>
      <c r="W288" s="4"/>
    </row>
    <row r="289" spans="1:23" x14ac:dyDescent="0.2">
      <c r="A289" s="4">
        <v>50</v>
      </c>
      <c r="B289" s="4">
        <v>0</v>
      </c>
      <c r="C289" s="4">
        <v>0</v>
      </c>
      <c r="D289" s="4">
        <v>1</v>
      </c>
      <c r="E289" s="4">
        <v>228</v>
      </c>
      <c r="F289" s="4">
        <f>ROUND(Source!AY281,O289)</f>
        <v>68943</v>
      </c>
      <c r="G289" s="4" t="s">
        <v>120</v>
      </c>
      <c r="H289" s="4" t="s">
        <v>121</v>
      </c>
      <c r="I289" s="4"/>
      <c r="J289" s="4"/>
      <c r="K289" s="4">
        <v>228</v>
      </c>
      <c r="L289" s="4">
        <v>7</v>
      </c>
      <c r="M289" s="4">
        <v>3</v>
      </c>
      <c r="N289" s="4" t="s">
        <v>3</v>
      </c>
      <c r="O289" s="4">
        <v>0</v>
      </c>
      <c r="P289" s="4"/>
      <c r="Q289" s="4"/>
      <c r="R289" s="4"/>
      <c r="S289" s="4"/>
      <c r="T289" s="4"/>
      <c r="U289" s="4"/>
      <c r="V289" s="4"/>
      <c r="W289" s="4"/>
    </row>
    <row r="290" spans="1:23" x14ac:dyDescent="0.2">
      <c r="A290" s="4">
        <v>50</v>
      </c>
      <c r="B290" s="4">
        <v>0</v>
      </c>
      <c r="C290" s="4">
        <v>0</v>
      </c>
      <c r="D290" s="4">
        <v>1</v>
      </c>
      <c r="E290" s="4">
        <v>216</v>
      </c>
      <c r="F290" s="4">
        <f>ROUND(Source!AP281,O290)</f>
        <v>0</v>
      </c>
      <c r="G290" s="4" t="s">
        <v>122</v>
      </c>
      <c r="H290" s="4" t="s">
        <v>123</v>
      </c>
      <c r="I290" s="4"/>
      <c r="J290" s="4"/>
      <c r="K290" s="4">
        <v>216</v>
      </c>
      <c r="L290" s="4">
        <v>8</v>
      </c>
      <c r="M290" s="4">
        <v>3</v>
      </c>
      <c r="N290" s="4" t="s">
        <v>3</v>
      </c>
      <c r="O290" s="4">
        <v>0</v>
      </c>
      <c r="P290" s="4"/>
      <c r="Q290" s="4"/>
      <c r="R290" s="4"/>
      <c r="S290" s="4"/>
      <c r="T290" s="4"/>
      <c r="U290" s="4"/>
      <c r="V290" s="4"/>
      <c r="W290" s="4"/>
    </row>
    <row r="291" spans="1:23" x14ac:dyDescent="0.2">
      <c r="A291" s="4">
        <v>50</v>
      </c>
      <c r="B291" s="4">
        <v>0</v>
      </c>
      <c r="C291" s="4">
        <v>0</v>
      </c>
      <c r="D291" s="4">
        <v>1</v>
      </c>
      <c r="E291" s="4">
        <v>223</v>
      </c>
      <c r="F291" s="4">
        <f>ROUND(Source!AQ281,O291)</f>
        <v>0</v>
      </c>
      <c r="G291" s="4" t="s">
        <v>124</v>
      </c>
      <c r="H291" s="4" t="s">
        <v>125</v>
      </c>
      <c r="I291" s="4"/>
      <c r="J291" s="4"/>
      <c r="K291" s="4">
        <v>223</v>
      </c>
      <c r="L291" s="4">
        <v>9</v>
      </c>
      <c r="M291" s="4">
        <v>3</v>
      </c>
      <c r="N291" s="4" t="s">
        <v>3</v>
      </c>
      <c r="O291" s="4">
        <v>0</v>
      </c>
      <c r="P291" s="4"/>
      <c r="Q291" s="4"/>
      <c r="R291" s="4"/>
      <c r="S291" s="4"/>
      <c r="T291" s="4"/>
      <c r="U291" s="4"/>
      <c r="V291" s="4"/>
      <c r="W291" s="4"/>
    </row>
    <row r="292" spans="1:23" x14ac:dyDescent="0.2">
      <c r="A292" s="4">
        <v>50</v>
      </c>
      <c r="B292" s="4">
        <v>0</v>
      </c>
      <c r="C292" s="4">
        <v>0</v>
      </c>
      <c r="D292" s="4">
        <v>1</v>
      </c>
      <c r="E292" s="4">
        <v>229</v>
      </c>
      <c r="F292" s="4">
        <f>ROUND(Source!AZ281,O292)</f>
        <v>0</v>
      </c>
      <c r="G292" s="4" t="s">
        <v>126</v>
      </c>
      <c r="H292" s="4" t="s">
        <v>127</v>
      </c>
      <c r="I292" s="4"/>
      <c r="J292" s="4"/>
      <c r="K292" s="4">
        <v>229</v>
      </c>
      <c r="L292" s="4">
        <v>10</v>
      </c>
      <c r="M292" s="4">
        <v>3</v>
      </c>
      <c r="N292" s="4" t="s">
        <v>3</v>
      </c>
      <c r="O292" s="4">
        <v>0</v>
      </c>
      <c r="P292" s="4"/>
      <c r="Q292" s="4"/>
      <c r="R292" s="4"/>
      <c r="S292" s="4"/>
      <c r="T292" s="4"/>
      <c r="U292" s="4"/>
      <c r="V292" s="4"/>
      <c r="W292" s="4"/>
    </row>
    <row r="293" spans="1:23" x14ac:dyDescent="0.2">
      <c r="A293" s="4">
        <v>50</v>
      </c>
      <c r="B293" s="4">
        <v>0</v>
      </c>
      <c r="C293" s="4">
        <v>0</v>
      </c>
      <c r="D293" s="4">
        <v>1</v>
      </c>
      <c r="E293" s="4">
        <v>203</v>
      </c>
      <c r="F293" s="4">
        <f>ROUND(Source!Q281,O293)</f>
        <v>5145</v>
      </c>
      <c r="G293" s="4" t="s">
        <v>128</v>
      </c>
      <c r="H293" s="4" t="s">
        <v>129</v>
      </c>
      <c r="I293" s="4"/>
      <c r="J293" s="4"/>
      <c r="K293" s="4">
        <v>203</v>
      </c>
      <c r="L293" s="4">
        <v>11</v>
      </c>
      <c r="M293" s="4">
        <v>3</v>
      </c>
      <c r="N293" s="4" t="s">
        <v>3</v>
      </c>
      <c r="O293" s="4">
        <v>0</v>
      </c>
      <c r="P293" s="4"/>
      <c r="Q293" s="4"/>
      <c r="R293" s="4"/>
      <c r="S293" s="4"/>
      <c r="T293" s="4"/>
      <c r="U293" s="4"/>
      <c r="V293" s="4"/>
      <c r="W293" s="4"/>
    </row>
    <row r="294" spans="1:23" x14ac:dyDescent="0.2">
      <c r="A294" s="4">
        <v>50</v>
      </c>
      <c r="B294" s="4">
        <v>0</v>
      </c>
      <c r="C294" s="4">
        <v>0</v>
      </c>
      <c r="D294" s="4">
        <v>1</v>
      </c>
      <c r="E294" s="4">
        <v>231</v>
      </c>
      <c r="F294" s="4">
        <f>ROUND(Source!BB281,O294)</f>
        <v>0</v>
      </c>
      <c r="G294" s="4" t="s">
        <v>130</v>
      </c>
      <c r="H294" s="4" t="s">
        <v>131</v>
      </c>
      <c r="I294" s="4"/>
      <c r="J294" s="4"/>
      <c r="K294" s="4">
        <v>231</v>
      </c>
      <c r="L294" s="4">
        <v>12</v>
      </c>
      <c r="M294" s="4">
        <v>3</v>
      </c>
      <c r="N294" s="4" t="s">
        <v>3</v>
      </c>
      <c r="O294" s="4">
        <v>0</v>
      </c>
      <c r="P294" s="4"/>
      <c r="Q294" s="4"/>
      <c r="R294" s="4"/>
      <c r="S294" s="4"/>
      <c r="T294" s="4"/>
      <c r="U294" s="4"/>
      <c r="V294" s="4"/>
      <c r="W294" s="4"/>
    </row>
    <row r="295" spans="1:23" x14ac:dyDescent="0.2">
      <c r="A295" s="4">
        <v>50</v>
      </c>
      <c r="B295" s="4">
        <v>0</v>
      </c>
      <c r="C295" s="4">
        <v>0</v>
      </c>
      <c r="D295" s="4">
        <v>1</v>
      </c>
      <c r="E295" s="4">
        <v>204</v>
      </c>
      <c r="F295" s="4">
        <f>ROUND(Source!R281,O295)</f>
        <v>415</v>
      </c>
      <c r="G295" s="4" t="s">
        <v>132</v>
      </c>
      <c r="H295" s="4" t="s">
        <v>133</v>
      </c>
      <c r="I295" s="4"/>
      <c r="J295" s="4"/>
      <c r="K295" s="4">
        <v>204</v>
      </c>
      <c r="L295" s="4">
        <v>13</v>
      </c>
      <c r="M295" s="4">
        <v>3</v>
      </c>
      <c r="N295" s="4" t="s">
        <v>3</v>
      </c>
      <c r="O295" s="4">
        <v>0</v>
      </c>
      <c r="P295" s="4"/>
      <c r="Q295" s="4"/>
      <c r="R295" s="4"/>
      <c r="S295" s="4"/>
      <c r="T295" s="4"/>
      <c r="U295" s="4"/>
      <c r="V295" s="4"/>
      <c r="W295" s="4"/>
    </row>
    <row r="296" spans="1:23" x14ac:dyDescent="0.2">
      <c r="A296" s="4">
        <v>50</v>
      </c>
      <c r="B296" s="4">
        <v>0</v>
      </c>
      <c r="C296" s="4">
        <v>0</v>
      </c>
      <c r="D296" s="4">
        <v>1</v>
      </c>
      <c r="E296" s="4">
        <v>205</v>
      </c>
      <c r="F296" s="4">
        <f>ROUND(Source!S281,O296)</f>
        <v>1412</v>
      </c>
      <c r="G296" s="4" t="s">
        <v>134</v>
      </c>
      <c r="H296" s="4" t="s">
        <v>135</v>
      </c>
      <c r="I296" s="4"/>
      <c r="J296" s="4"/>
      <c r="K296" s="4">
        <v>205</v>
      </c>
      <c r="L296" s="4">
        <v>14</v>
      </c>
      <c r="M296" s="4">
        <v>3</v>
      </c>
      <c r="N296" s="4" t="s">
        <v>3</v>
      </c>
      <c r="O296" s="4">
        <v>0</v>
      </c>
      <c r="P296" s="4"/>
      <c r="Q296" s="4"/>
      <c r="R296" s="4"/>
      <c r="S296" s="4"/>
      <c r="T296" s="4"/>
      <c r="U296" s="4"/>
      <c r="V296" s="4"/>
      <c r="W296" s="4"/>
    </row>
    <row r="297" spans="1:23" x14ac:dyDescent="0.2">
      <c r="A297" s="4">
        <v>50</v>
      </c>
      <c r="B297" s="4">
        <v>0</v>
      </c>
      <c r="C297" s="4">
        <v>0</v>
      </c>
      <c r="D297" s="4">
        <v>1</v>
      </c>
      <c r="E297" s="4">
        <v>232</v>
      </c>
      <c r="F297" s="4">
        <f>ROUND(Source!BC281,O297)</f>
        <v>0</v>
      </c>
      <c r="G297" s="4" t="s">
        <v>136</v>
      </c>
      <c r="H297" s="4" t="s">
        <v>137</v>
      </c>
      <c r="I297" s="4"/>
      <c r="J297" s="4"/>
      <c r="K297" s="4">
        <v>232</v>
      </c>
      <c r="L297" s="4">
        <v>15</v>
      </c>
      <c r="M297" s="4">
        <v>3</v>
      </c>
      <c r="N297" s="4" t="s">
        <v>3</v>
      </c>
      <c r="O297" s="4">
        <v>0</v>
      </c>
      <c r="P297" s="4"/>
      <c r="Q297" s="4"/>
      <c r="R297" s="4"/>
      <c r="S297" s="4"/>
      <c r="T297" s="4"/>
      <c r="U297" s="4"/>
      <c r="V297" s="4"/>
      <c r="W297" s="4"/>
    </row>
    <row r="298" spans="1:23" x14ac:dyDescent="0.2">
      <c r="A298" s="4">
        <v>50</v>
      </c>
      <c r="B298" s="4">
        <v>0</v>
      </c>
      <c r="C298" s="4">
        <v>0</v>
      </c>
      <c r="D298" s="4">
        <v>1</v>
      </c>
      <c r="E298" s="4">
        <v>214</v>
      </c>
      <c r="F298" s="4">
        <f>ROUND(Source!AS281,O298)</f>
        <v>79155</v>
      </c>
      <c r="G298" s="4" t="s">
        <v>138</v>
      </c>
      <c r="H298" s="4" t="s">
        <v>139</v>
      </c>
      <c r="I298" s="4"/>
      <c r="J298" s="4"/>
      <c r="K298" s="4">
        <v>214</v>
      </c>
      <c r="L298" s="4">
        <v>16</v>
      </c>
      <c r="M298" s="4">
        <v>3</v>
      </c>
      <c r="N298" s="4" t="s">
        <v>3</v>
      </c>
      <c r="O298" s="4">
        <v>0</v>
      </c>
      <c r="P298" s="4"/>
      <c r="Q298" s="4"/>
      <c r="R298" s="4"/>
      <c r="S298" s="4"/>
      <c r="T298" s="4"/>
      <c r="U298" s="4"/>
      <c r="V298" s="4"/>
      <c r="W298" s="4"/>
    </row>
    <row r="299" spans="1:23" x14ac:dyDescent="0.2">
      <c r="A299" s="4">
        <v>50</v>
      </c>
      <c r="B299" s="4">
        <v>0</v>
      </c>
      <c r="C299" s="4">
        <v>0</v>
      </c>
      <c r="D299" s="4">
        <v>1</v>
      </c>
      <c r="E299" s="4">
        <v>215</v>
      </c>
      <c r="F299" s="4">
        <f>ROUND(Source!AT281,O299)</f>
        <v>0</v>
      </c>
      <c r="G299" s="4" t="s">
        <v>140</v>
      </c>
      <c r="H299" s="4" t="s">
        <v>141</v>
      </c>
      <c r="I299" s="4"/>
      <c r="J299" s="4"/>
      <c r="K299" s="4">
        <v>215</v>
      </c>
      <c r="L299" s="4">
        <v>17</v>
      </c>
      <c r="M299" s="4">
        <v>3</v>
      </c>
      <c r="N299" s="4" t="s">
        <v>3</v>
      </c>
      <c r="O299" s="4">
        <v>0</v>
      </c>
      <c r="P299" s="4"/>
      <c r="Q299" s="4"/>
      <c r="R299" s="4"/>
      <c r="S299" s="4"/>
      <c r="T299" s="4"/>
      <c r="U299" s="4"/>
      <c r="V299" s="4"/>
      <c r="W299" s="4"/>
    </row>
    <row r="300" spans="1:23" x14ac:dyDescent="0.2">
      <c r="A300" s="4">
        <v>50</v>
      </c>
      <c r="B300" s="4">
        <v>0</v>
      </c>
      <c r="C300" s="4">
        <v>0</v>
      </c>
      <c r="D300" s="4">
        <v>1</v>
      </c>
      <c r="E300" s="4">
        <v>217</v>
      </c>
      <c r="F300" s="4">
        <f>ROUND(Source!AU281,O300)</f>
        <v>0</v>
      </c>
      <c r="G300" s="4" t="s">
        <v>142</v>
      </c>
      <c r="H300" s="4" t="s">
        <v>143</v>
      </c>
      <c r="I300" s="4"/>
      <c r="J300" s="4"/>
      <c r="K300" s="4">
        <v>217</v>
      </c>
      <c r="L300" s="4">
        <v>18</v>
      </c>
      <c r="M300" s="4">
        <v>3</v>
      </c>
      <c r="N300" s="4" t="s">
        <v>3</v>
      </c>
      <c r="O300" s="4">
        <v>0</v>
      </c>
      <c r="P300" s="4"/>
      <c r="Q300" s="4"/>
      <c r="R300" s="4"/>
      <c r="S300" s="4"/>
      <c r="T300" s="4"/>
      <c r="U300" s="4"/>
      <c r="V300" s="4"/>
      <c r="W300" s="4"/>
    </row>
    <row r="301" spans="1:23" x14ac:dyDescent="0.2">
      <c r="A301" s="4">
        <v>50</v>
      </c>
      <c r="B301" s="4">
        <v>0</v>
      </c>
      <c r="C301" s="4">
        <v>0</v>
      </c>
      <c r="D301" s="4">
        <v>1</v>
      </c>
      <c r="E301" s="4">
        <v>230</v>
      </c>
      <c r="F301" s="4">
        <f>ROUND(Source!BA281,O301)</f>
        <v>0</v>
      </c>
      <c r="G301" s="4" t="s">
        <v>144</v>
      </c>
      <c r="H301" s="4" t="s">
        <v>145</v>
      </c>
      <c r="I301" s="4"/>
      <c r="J301" s="4"/>
      <c r="K301" s="4">
        <v>230</v>
      </c>
      <c r="L301" s="4">
        <v>19</v>
      </c>
      <c r="M301" s="4">
        <v>3</v>
      </c>
      <c r="N301" s="4" t="s">
        <v>3</v>
      </c>
      <c r="O301" s="4">
        <v>0</v>
      </c>
      <c r="P301" s="4"/>
      <c r="Q301" s="4"/>
      <c r="R301" s="4"/>
      <c r="S301" s="4"/>
      <c r="T301" s="4"/>
      <c r="U301" s="4"/>
      <c r="V301" s="4"/>
      <c r="W301" s="4"/>
    </row>
    <row r="302" spans="1:23" x14ac:dyDescent="0.2">
      <c r="A302" s="4">
        <v>50</v>
      </c>
      <c r="B302" s="4">
        <v>0</v>
      </c>
      <c r="C302" s="4">
        <v>0</v>
      </c>
      <c r="D302" s="4">
        <v>1</v>
      </c>
      <c r="E302" s="4">
        <v>206</v>
      </c>
      <c r="F302" s="4">
        <f>ROUND(Source!T281,O302)</f>
        <v>0</v>
      </c>
      <c r="G302" s="4" t="s">
        <v>146</v>
      </c>
      <c r="H302" s="4" t="s">
        <v>147</v>
      </c>
      <c r="I302" s="4"/>
      <c r="J302" s="4"/>
      <c r="K302" s="4">
        <v>206</v>
      </c>
      <c r="L302" s="4">
        <v>20</v>
      </c>
      <c r="M302" s="4">
        <v>3</v>
      </c>
      <c r="N302" s="4" t="s">
        <v>3</v>
      </c>
      <c r="O302" s="4">
        <v>0</v>
      </c>
      <c r="P302" s="4"/>
      <c r="Q302" s="4"/>
      <c r="R302" s="4"/>
      <c r="S302" s="4"/>
      <c r="T302" s="4"/>
      <c r="U302" s="4"/>
      <c r="V302" s="4"/>
      <c r="W302" s="4"/>
    </row>
    <row r="303" spans="1:23" x14ac:dyDescent="0.2">
      <c r="A303" s="4">
        <v>50</v>
      </c>
      <c r="B303" s="4">
        <v>0</v>
      </c>
      <c r="C303" s="4">
        <v>0</v>
      </c>
      <c r="D303" s="4">
        <v>1</v>
      </c>
      <c r="E303" s="4">
        <v>207</v>
      </c>
      <c r="F303" s="4">
        <f>Source!U281</f>
        <v>213.042427</v>
      </c>
      <c r="G303" s="4" t="s">
        <v>148</v>
      </c>
      <c r="H303" s="4" t="s">
        <v>149</v>
      </c>
      <c r="I303" s="4"/>
      <c r="J303" s="4"/>
      <c r="K303" s="4">
        <v>207</v>
      </c>
      <c r="L303" s="4">
        <v>21</v>
      </c>
      <c r="M303" s="4">
        <v>3</v>
      </c>
      <c r="N303" s="4" t="s">
        <v>3</v>
      </c>
      <c r="O303" s="4">
        <v>-1</v>
      </c>
      <c r="P303" s="4"/>
      <c r="Q303" s="4"/>
      <c r="R303" s="4"/>
      <c r="S303" s="4"/>
      <c r="T303" s="4"/>
      <c r="U303" s="4"/>
      <c r="V303" s="4"/>
      <c r="W303" s="4"/>
    </row>
    <row r="304" spans="1:23" x14ac:dyDescent="0.2">
      <c r="A304" s="4">
        <v>50</v>
      </c>
      <c r="B304" s="4">
        <v>0</v>
      </c>
      <c r="C304" s="4">
        <v>0</v>
      </c>
      <c r="D304" s="4">
        <v>1</v>
      </c>
      <c r="E304" s="4">
        <v>208</v>
      </c>
      <c r="F304" s="4">
        <f>Source!V281</f>
        <v>31.671772000000001</v>
      </c>
      <c r="G304" s="4" t="s">
        <v>150</v>
      </c>
      <c r="H304" s="4" t="s">
        <v>151</v>
      </c>
      <c r="I304" s="4"/>
      <c r="J304" s="4"/>
      <c r="K304" s="4">
        <v>208</v>
      </c>
      <c r="L304" s="4">
        <v>22</v>
      </c>
      <c r="M304" s="4">
        <v>3</v>
      </c>
      <c r="N304" s="4" t="s">
        <v>3</v>
      </c>
      <c r="O304" s="4">
        <v>-1</v>
      </c>
      <c r="P304" s="4"/>
      <c r="Q304" s="4"/>
      <c r="R304" s="4"/>
      <c r="S304" s="4"/>
      <c r="T304" s="4"/>
      <c r="U304" s="4"/>
      <c r="V304" s="4"/>
      <c r="W304" s="4"/>
    </row>
    <row r="305" spans="1:245" x14ac:dyDescent="0.2">
      <c r="A305" s="4">
        <v>50</v>
      </c>
      <c r="B305" s="4">
        <v>0</v>
      </c>
      <c r="C305" s="4">
        <v>0</v>
      </c>
      <c r="D305" s="4">
        <v>1</v>
      </c>
      <c r="E305" s="4">
        <v>209</v>
      </c>
      <c r="F305" s="4">
        <f>ROUND(Source!W281,O305)</f>
        <v>0</v>
      </c>
      <c r="G305" s="4" t="s">
        <v>152</v>
      </c>
      <c r="H305" s="4" t="s">
        <v>153</v>
      </c>
      <c r="I305" s="4"/>
      <c r="J305" s="4"/>
      <c r="K305" s="4">
        <v>209</v>
      </c>
      <c r="L305" s="4">
        <v>23</v>
      </c>
      <c r="M305" s="4">
        <v>3</v>
      </c>
      <c r="N305" s="4" t="s">
        <v>3</v>
      </c>
      <c r="O305" s="4">
        <v>0</v>
      </c>
      <c r="P305" s="4"/>
      <c r="Q305" s="4"/>
      <c r="R305" s="4"/>
      <c r="S305" s="4"/>
      <c r="T305" s="4"/>
      <c r="U305" s="4"/>
      <c r="V305" s="4"/>
      <c r="W305" s="4"/>
    </row>
    <row r="306" spans="1:245" x14ac:dyDescent="0.2">
      <c r="A306" s="4">
        <v>50</v>
      </c>
      <c r="B306" s="4">
        <v>0</v>
      </c>
      <c r="C306" s="4">
        <v>0</v>
      </c>
      <c r="D306" s="4">
        <v>1</v>
      </c>
      <c r="E306" s="4">
        <v>233</v>
      </c>
      <c r="F306" s="4">
        <f>ROUND(Source!BD281,O306)</f>
        <v>1222</v>
      </c>
      <c r="G306" s="4" t="s">
        <v>154</v>
      </c>
      <c r="H306" s="4" t="s">
        <v>155</v>
      </c>
      <c r="I306" s="4"/>
      <c r="J306" s="4"/>
      <c r="K306" s="4">
        <v>233</v>
      </c>
      <c r="L306" s="4">
        <v>24</v>
      </c>
      <c r="M306" s="4">
        <v>3</v>
      </c>
      <c r="N306" s="4" t="s">
        <v>3</v>
      </c>
      <c r="O306" s="4">
        <v>0</v>
      </c>
      <c r="P306" s="4"/>
      <c r="Q306" s="4"/>
      <c r="R306" s="4"/>
      <c r="S306" s="4"/>
      <c r="T306" s="4"/>
      <c r="U306" s="4"/>
      <c r="V306" s="4"/>
      <c r="W306" s="4"/>
    </row>
    <row r="307" spans="1:245" x14ac:dyDescent="0.2">
      <c r="A307" s="4">
        <v>50</v>
      </c>
      <c r="B307" s="4">
        <v>0</v>
      </c>
      <c r="C307" s="4">
        <v>0</v>
      </c>
      <c r="D307" s="4">
        <v>1</v>
      </c>
      <c r="E307" s="4">
        <v>210</v>
      </c>
      <c r="F307" s="4">
        <f>ROUND(Source!X281,O307)</f>
        <v>2367</v>
      </c>
      <c r="G307" s="4" t="s">
        <v>156</v>
      </c>
      <c r="H307" s="4" t="s">
        <v>157</v>
      </c>
      <c r="I307" s="4"/>
      <c r="J307" s="4"/>
      <c r="K307" s="4">
        <v>210</v>
      </c>
      <c r="L307" s="4">
        <v>25</v>
      </c>
      <c r="M307" s="4">
        <v>3</v>
      </c>
      <c r="N307" s="4" t="s">
        <v>3</v>
      </c>
      <c r="O307" s="4">
        <v>0</v>
      </c>
      <c r="P307" s="4"/>
      <c r="Q307" s="4"/>
      <c r="R307" s="4"/>
      <c r="S307" s="4"/>
      <c r="T307" s="4"/>
      <c r="U307" s="4"/>
      <c r="V307" s="4"/>
      <c r="W307" s="4"/>
    </row>
    <row r="308" spans="1:245" x14ac:dyDescent="0.2">
      <c r="A308" s="4">
        <v>50</v>
      </c>
      <c r="B308" s="4">
        <v>0</v>
      </c>
      <c r="C308" s="4">
        <v>0</v>
      </c>
      <c r="D308" s="4">
        <v>1</v>
      </c>
      <c r="E308" s="4">
        <v>211</v>
      </c>
      <c r="F308" s="4">
        <f>ROUND(Source!Y281,O308)</f>
        <v>1288</v>
      </c>
      <c r="G308" s="4" t="s">
        <v>158</v>
      </c>
      <c r="H308" s="4" t="s">
        <v>159</v>
      </c>
      <c r="I308" s="4"/>
      <c r="J308" s="4"/>
      <c r="K308" s="4">
        <v>211</v>
      </c>
      <c r="L308" s="4">
        <v>26</v>
      </c>
      <c r="M308" s="4">
        <v>3</v>
      </c>
      <c r="N308" s="4" t="s">
        <v>3</v>
      </c>
      <c r="O308" s="4">
        <v>0</v>
      </c>
      <c r="P308" s="4"/>
      <c r="Q308" s="4"/>
      <c r="R308" s="4"/>
      <c r="S308" s="4"/>
      <c r="T308" s="4"/>
      <c r="U308" s="4"/>
      <c r="V308" s="4"/>
      <c r="W308" s="4"/>
    </row>
    <row r="309" spans="1:245" x14ac:dyDescent="0.2">
      <c r="A309" s="4">
        <v>50</v>
      </c>
      <c r="B309" s="4">
        <v>0</v>
      </c>
      <c r="C309" s="4">
        <v>0</v>
      </c>
      <c r="D309" s="4">
        <v>1</v>
      </c>
      <c r="E309" s="4">
        <v>224</v>
      </c>
      <c r="F309" s="4">
        <f>ROUND(Source!AR281,O309)</f>
        <v>79155</v>
      </c>
      <c r="G309" s="4" t="s">
        <v>160</v>
      </c>
      <c r="H309" s="4" t="s">
        <v>161</v>
      </c>
      <c r="I309" s="4"/>
      <c r="J309" s="4"/>
      <c r="K309" s="4">
        <v>224</v>
      </c>
      <c r="L309" s="4">
        <v>27</v>
      </c>
      <c r="M309" s="4">
        <v>3</v>
      </c>
      <c r="N309" s="4" t="s">
        <v>3</v>
      </c>
      <c r="O309" s="4">
        <v>0</v>
      </c>
      <c r="P309" s="4"/>
      <c r="Q309" s="4"/>
      <c r="R309" s="4"/>
      <c r="S309" s="4"/>
      <c r="T309" s="4"/>
      <c r="U309" s="4"/>
      <c r="V309" s="4"/>
      <c r="W309" s="4"/>
    </row>
    <row r="310" spans="1:245" x14ac:dyDescent="0.2">
      <c r="A310" s="4">
        <v>50</v>
      </c>
      <c r="B310" s="4">
        <v>1</v>
      </c>
      <c r="C310" s="4">
        <v>0</v>
      </c>
      <c r="D310" s="4">
        <v>2</v>
      </c>
      <c r="E310" s="4">
        <v>0</v>
      </c>
      <c r="F310" s="4">
        <f>ROUND((F309-F290)*8.21,O310)</f>
        <v>649862.55000000005</v>
      </c>
      <c r="G310" s="4" t="s">
        <v>162</v>
      </c>
      <c r="H310" s="4" t="s">
        <v>163</v>
      </c>
      <c r="I310" s="4"/>
      <c r="J310" s="4"/>
      <c r="K310" s="4">
        <v>212</v>
      </c>
      <c r="L310" s="4">
        <v>28</v>
      </c>
      <c r="M310" s="4">
        <v>0</v>
      </c>
      <c r="N310" s="4" t="s">
        <v>3</v>
      </c>
      <c r="O310" s="4">
        <v>2</v>
      </c>
      <c r="P310" s="4"/>
      <c r="Q310" s="4"/>
      <c r="R310" s="4"/>
      <c r="S310" s="4"/>
      <c r="T310" s="4"/>
      <c r="U310" s="4"/>
      <c r="V310" s="4"/>
      <c r="W310" s="4"/>
    </row>
    <row r="311" spans="1:245" x14ac:dyDescent="0.2">
      <c r="A311" s="4">
        <v>50</v>
      </c>
      <c r="B311" s="4">
        <v>1</v>
      </c>
      <c r="C311" s="4">
        <v>0</v>
      </c>
      <c r="D311" s="4">
        <v>2</v>
      </c>
      <c r="E311" s="4">
        <v>0</v>
      </c>
      <c r="F311" s="4">
        <f>ROUND(F310*0.2,O311)</f>
        <v>129972.51</v>
      </c>
      <c r="G311" s="4" t="s">
        <v>164</v>
      </c>
      <c r="H311" s="4" t="s">
        <v>165</v>
      </c>
      <c r="I311" s="4"/>
      <c r="J311" s="4"/>
      <c r="K311" s="4">
        <v>212</v>
      </c>
      <c r="L311" s="4">
        <v>29</v>
      </c>
      <c r="M311" s="4">
        <v>0</v>
      </c>
      <c r="N311" s="4" t="s">
        <v>3</v>
      </c>
      <c r="O311" s="4">
        <v>2</v>
      </c>
      <c r="P311" s="4"/>
      <c r="Q311" s="4"/>
      <c r="R311" s="4"/>
      <c r="S311" s="4"/>
      <c r="T311" s="4"/>
      <c r="U311" s="4"/>
      <c r="V311" s="4"/>
      <c r="W311" s="4"/>
    </row>
    <row r="312" spans="1:245" x14ac:dyDescent="0.2">
      <c r="A312" s="4">
        <v>50</v>
      </c>
      <c r="B312" s="4">
        <v>1</v>
      </c>
      <c r="C312" s="4">
        <v>0</v>
      </c>
      <c r="D312" s="4">
        <v>2</v>
      </c>
      <c r="E312" s="4">
        <v>0</v>
      </c>
      <c r="F312" s="4">
        <f>ROUND(F310+F311,O312)</f>
        <v>779835.06</v>
      </c>
      <c r="G312" s="4" t="s">
        <v>166</v>
      </c>
      <c r="H312" s="4" t="s">
        <v>167</v>
      </c>
      <c r="I312" s="4"/>
      <c r="J312" s="4"/>
      <c r="K312" s="4">
        <v>212</v>
      </c>
      <c r="L312" s="4">
        <v>30</v>
      </c>
      <c r="M312" s="4">
        <v>0</v>
      </c>
      <c r="N312" s="4" t="s">
        <v>3</v>
      </c>
      <c r="O312" s="4">
        <v>2</v>
      </c>
      <c r="P312" s="4"/>
      <c r="Q312" s="4"/>
      <c r="R312" s="4"/>
      <c r="S312" s="4"/>
      <c r="T312" s="4"/>
      <c r="U312" s="4"/>
      <c r="V312" s="4"/>
      <c r="W312" s="4"/>
    </row>
    <row r="314" spans="1:245" x14ac:dyDescent="0.2">
      <c r="A314" s="1">
        <v>5</v>
      </c>
      <c r="B314" s="1">
        <v>1</v>
      </c>
      <c r="C314" s="1"/>
      <c r="D314" s="1">
        <f>ROW(A345)</f>
        <v>345</v>
      </c>
      <c r="E314" s="1"/>
      <c r="F314" s="1" t="s">
        <v>169</v>
      </c>
      <c r="G314" s="1" t="s">
        <v>311</v>
      </c>
      <c r="H314" s="1" t="s">
        <v>3</v>
      </c>
      <c r="I314" s="1">
        <v>0</v>
      </c>
      <c r="J314" s="1"/>
      <c r="K314" s="1">
        <v>0</v>
      </c>
      <c r="L314" s="1"/>
      <c r="M314" s="1"/>
      <c r="N314" s="1"/>
      <c r="O314" s="1"/>
      <c r="P314" s="1"/>
      <c r="Q314" s="1"/>
      <c r="R314" s="1"/>
      <c r="S314" s="1"/>
      <c r="T314" s="1"/>
      <c r="U314" s="1" t="s">
        <v>3</v>
      </c>
      <c r="V314" s="1">
        <v>0</v>
      </c>
      <c r="W314" s="1"/>
      <c r="X314" s="1"/>
      <c r="Y314" s="1"/>
      <c r="Z314" s="1"/>
      <c r="AA314" s="1"/>
      <c r="AB314" s="1" t="s">
        <v>3</v>
      </c>
      <c r="AC314" s="1" t="s">
        <v>3</v>
      </c>
      <c r="AD314" s="1" t="s">
        <v>3</v>
      </c>
      <c r="AE314" s="1" t="s">
        <v>3</v>
      </c>
      <c r="AF314" s="1" t="s">
        <v>3</v>
      </c>
      <c r="AG314" s="1" t="s">
        <v>3</v>
      </c>
      <c r="AH314" s="1"/>
      <c r="AI314" s="1"/>
      <c r="AJ314" s="1"/>
      <c r="AK314" s="1"/>
      <c r="AL314" s="1"/>
      <c r="AM314" s="1"/>
      <c r="AN314" s="1"/>
      <c r="AO314" s="1"/>
      <c r="AP314" s="1" t="s">
        <v>3</v>
      </c>
      <c r="AQ314" s="1" t="s">
        <v>3</v>
      </c>
      <c r="AR314" s="1" t="s">
        <v>3</v>
      </c>
      <c r="AS314" s="1"/>
      <c r="AT314" s="1"/>
      <c r="AU314" s="1"/>
      <c r="AV314" s="1"/>
      <c r="AW314" s="1"/>
      <c r="AX314" s="1"/>
      <c r="AY314" s="1"/>
      <c r="AZ314" s="1" t="s">
        <v>3</v>
      </c>
      <c r="BA314" s="1"/>
      <c r="BB314" s="1" t="s">
        <v>3</v>
      </c>
      <c r="BC314" s="1" t="s">
        <v>3</v>
      </c>
      <c r="BD314" s="1" t="s">
        <v>12</v>
      </c>
      <c r="BE314" s="1" t="s">
        <v>12</v>
      </c>
      <c r="BF314" s="1" t="s">
        <v>13</v>
      </c>
      <c r="BG314" s="1" t="s">
        <v>3</v>
      </c>
      <c r="BH314" s="1" t="s">
        <v>13</v>
      </c>
      <c r="BI314" s="1" t="s">
        <v>12</v>
      </c>
      <c r="BJ314" s="1" t="s">
        <v>3</v>
      </c>
      <c r="BK314" s="1" t="s">
        <v>3</v>
      </c>
      <c r="BL314" s="1" t="s">
        <v>3</v>
      </c>
      <c r="BM314" s="1" t="s">
        <v>3</v>
      </c>
      <c r="BN314" s="1" t="s">
        <v>12</v>
      </c>
      <c r="BO314" s="1" t="s">
        <v>3</v>
      </c>
      <c r="BP314" s="1" t="s">
        <v>3</v>
      </c>
      <c r="BQ314" s="1"/>
      <c r="BR314" s="1"/>
      <c r="BS314" s="1"/>
      <c r="BT314" s="1"/>
      <c r="BU314" s="1"/>
      <c r="BV314" s="1"/>
      <c r="BW314" s="1"/>
      <c r="BX314" s="1">
        <v>0</v>
      </c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>
        <v>0</v>
      </c>
    </row>
    <row r="316" spans="1:245" x14ac:dyDescent="0.2">
      <c r="A316" s="2">
        <v>52</v>
      </c>
      <c r="B316" s="2">
        <f t="shared" ref="B316:G316" si="236">B345</f>
        <v>1</v>
      </c>
      <c r="C316" s="2">
        <f t="shared" si="236"/>
        <v>5</v>
      </c>
      <c r="D316" s="2">
        <f t="shared" si="236"/>
        <v>314</v>
      </c>
      <c r="E316" s="2">
        <f t="shared" si="236"/>
        <v>0</v>
      </c>
      <c r="F316" s="2" t="str">
        <f t="shared" si="236"/>
        <v>Новый подраздел</v>
      </c>
      <c r="G316" s="2" t="str">
        <f t="shared" si="236"/>
        <v>Малые архитектурные формы</v>
      </c>
      <c r="H316" s="2"/>
      <c r="I316" s="2"/>
      <c r="J316" s="2"/>
      <c r="K316" s="2"/>
      <c r="L316" s="2"/>
      <c r="M316" s="2"/>
      <c r="N316" s="2"/>
      <c r="O316" s="2">
        <f t="shared" ref="O316:AT316" si="237">O345</f>
        <v>80763</v>
      </c>
      <c r="P316" s="2">
        <f t="shared" si="237"/>
        <v>78476</v>
      </c>
      <c r="Q316" s="2">
        <f t="shared" si="237"/>
        <v>2033</v>
      </c>
      <c r="R316" s="2">
        <f t="shared" si="237"/>
        <v>168</v>
      </c>
      <c r="S316" s="2">
        <f t="shared" si="237"/>
        <v>254</v>
      </c>
      <c r="T316" s="2">
        <f t="shared" si="237"/>
        <v>0</v>
      </c>
      <c r="U316" s="2">
        <f t="shared" si="237"/>
        <v>36.807799999999993</v>
      </c>
      <c r="V316" s="2">
        <f t="shared" si="237"/>
        <v>13.910500000000001</v>
      </c>
      <c r="W316" s="2">
        <f t="shared" si="237"/>
        <v>0</v>
      </c>
      <c r="X316" s="2">
        <f t="shared" si="237"/>
        <v>381</v>
      </c>
      <c r="Y316" s="2">
        <f t="shared" si="237"/>
        <v>303</v>
      </c>
      <c r="Z316" s="2">
        <f t="shared" si="237"/>
        <v>0</v>
      </c>
      <c r="AA316" s="2">
        <f t="shared" si="237"/>
        <v>0</v>
      </c>
      <c r="AB316" s="2">
        <f t="shared" si="237"/>
        <v>80763</v>
      </c>
      <c r="AC316" s="2">
        <f t="shared" si="237"/>
        <v>78476</v>
      </c>
      <c r="AD316" s="2">
        <f t="shared" si="237"/>
        <v>2033</v>
      </c>
      <c r="AE316" s="2">
        <f t="shared" si="237"/>
        <v>168</v>
      </c>
      <c r="AF316" s="2">
        <f t="shared" si="237"/>
        <v>254</v>
      </c>
      <c r="AG316" s="2">
        <f t="shared" si="237"/>
        <v>0</v>
      </c>
      <c r="AH316" s="2">
        <f t="shared" si="237"/>
        <v>36.807799999999993</v>
      </c>
      <c r="AI316" s="2">
        <f t="shared" si="237"/>
        <v>13.910500000000001</v>
      </c>
      <c r="AJ316" s="2">
        <f t="shared" si="237"/>
        <v>0</v>
      </c>
      <c r="AK316" s="2">
        <f t="shared" si="237"/>
        <v>381</v>
      </c>
      <c r="AL316" s="2">
        <f t="shared" si="237"/>
        <v>303</v>
      </c>
      <c r="AM316" s="2">
        <f t="shared" si="237"/>
        <v>0</v>
      </c>
      <c r="AN316" s="2">
        <f t="shared" si="237"/>
        <v>0</v>
      </c>
      <c r="AO316" s="2">
        <f t="shared" si="237"/>
        <v>0</v>
      </c>
      <c r="AP316" s="2">
        <f t="shared" si="237"/>
        <v>0</v>
      </c>
      <c r="AQ316" s="2">
        <f t="shared" si="237"/>
        <v>0</v>
      </c>
      <c r="AR316" s="2">
        <f t="shared" si="237"/>
        <v>81447</v>
      </c>
      <c r="AS316" s="2">
        <f t="shared" si="237"/>
        <v>81447</v>
      </c>
      <c r="AT316" s="2">
        <f t="shared" si="237"/>
        <v>0</v>
      </c>
      <c r="AU316" s="2">
        <f t="shared" ref="AU316:BZ316" si="238">AU345</f>
        <v>0</v>
      </c>
      <c r="AV316" s="2">
        <f t="shared" si="238"/>
        <v>78476</v>
      </c>
      <c r="AW316" s="2">
        <f t="shared" si="238"/>
        <v>78476</v>
      </c>
      <c r="AX316" s="2">
        <f t="shared" si="238"/>
        <v>0</v>
      </c>
      <c r="AY316" s="2">
        <f t="shared" si="238"/>
        <v>78476</v>
      </c>
      <c r="AZ316" s="2">
        <f t="shared" si="238"/>
        <v>0</v>
      </c>
      <c r="BA316" s="2">
        <f t="shared" si="238"/>
        <v>0</v>
      </c>
      <c r="BB316" s="2">
        <f t="shared" si="238"/>
        <v>0</v>
      </c>
      <c r="BC316" s="2">
        <f t="shared" si="238"/>
        <v>0</v>
      </c>
      <c r="BD316" s="2">
        <f t="shared" si="238"/>
        <v>0</v>
      </c>
      <c r="BE316" s="2">
        <f t="shared" si="238"/>
        <v>0</v>
      </c>
      <c r="BF316" s="2">
        <f t="shared" si="238"/>
        <v>0</v>
      </c>
      <c r="BG316" s="2">
        <f t="shared" si="238"/>
        <v>0</v>
      </c>
      <c r="BH316" s="2">
        <f t="shared" si="238"/>
        <v>0</v>
      </c>
      <c r="BI316" s="2">
        <f t="shared" si="238"/>
        <v>0</v>
      </c>
      <c r="BJ316" s="2">
        <f t="shared" si="238"/>
        <v>0</v>
      </c>
      <c r="BK316" s="2">
        <f t="shared" si="238"/>
        <v>0</v>
      </c>
      <c r="BL316" s="2">
        <f t="shared" si="238"/>
        <v>0</v>
      </c>
      <c r="BM316" s="2">
        <f t="shared" si="238"/>
        <v>0</v>
      </c>
      <c r="BN316" s="2">
        <f t="shared" si="238"/>
        <v>0</v>
      </c>
      <c r="BO316" s="2">
        <f t="shared" si="238"/>
        <v>0</v>
      </c>
      <c r="BP316" s="2">
        <f t="shared" si="238"/>
        <v>0</v>
      </c>
      <c r="BQ316" s="2">
        <f t="shared" si="238"/>
        <v>0</v>
      </c>
      <c r="BR316" s="2">
        <f t="shared" si="238"/>
        <v>0</v>
      </c>
      <c r="BS316" s="2">
        <f t="shared" si="238"/>
        <v>0</v>
      </c>
      <c r="BT316" s="2">
        <f t="shared" si="238"/>
        <v>0</v>
      </c>
      <c r="BU316" s="2">
        <f t="shared" si="238"/>
        <v>0</v>
      </c>
      <c r="BV316" s="2">
        <f t="shared" si="238"/>
        <v>0</v>
      </c>
      <c r="BW316" s="2">
        <f t="shared" si="238"/>
        <v>0</v>
      </c>
      <c r="BX316" s="2">
        <f t="shared" si="238"/>
        <v>0</v>
      </c>
      <c r="BY316" s="2">
        <f t="shared" si="238"/>
        <v>0</v>
      </c>
      <c r="BZ316" s="2">
        <f t="shared" si="238"/>
        <v>0</v>
      </c>
      <c r="CA316" s="2">
        <f t="shared" ref="CA316:DF316" si="239">CA345</f>
        <v>81447</v>
      </c>
      <c r="CB316" s="2">
        <f t="shared" si="239"/>
        <v>81447</v>
      </c>
      <c r="CC316" s="2">
        <f t="shared" si="239"/>
        <v>0</v>
      </c>
      <c r="CD316" s="2">
        <f t="shared" si="239"/>
        <v>0</v>
      </c>
      <c r="CE316" s="2">
        <f t="shared" si="239"/>
        <v>78476</v>
      </c>
      <c r="CF316" s="2">
        <f t="shared" si="239"/>
        <v>78476</v>
      </c>
      <c r="CG316" s="2">
        <f t="shared" si="239"/>
        <v>0</v>
      </c>
      <c r="CH316" s="2">
        <f t="shared" si="239"/>
        <v>78476</v>
      </c>
      <c r="CI316" s="2">
        <f t="shared" si="239"/>
        <v>0</v>
      </c>
      <c r="CJ316" s="2">
        <f t="shared" si="239"/>
        <v>0</v>
      </c>
      <c r="CK316" s="2">
        <f t="shared" si="239"/>
        <v>0</v>
      </c>
      <c r="CL316" s="2">
        <f t="shared" si="239"/>
        <v>0</v>
      </c>
      <c r="CM316" s="2">
        <f t="shared" si="239"/>
        <v>0</v>
      </c>
      <c r="CN316" s="2">
        <f t="shared" si="239"/>
        <v>0</v>
      </c>
      <c r="CO316" s="2">
        <f t="shared" si="239"/>
        <v>0</v>
      </c>
      <c r="CP316" s="2">
        <f t="shared" si="239"/>
        <v>0</v>
      </c>
      <c r="CQ316" s="2">
        <f t="shared" si="239"/>
        <v>0</v>
      </c>
      <c r="CR316" s="2">
        <f t="shared" si="239"/>
        <v>0</v>
      </c>
      <c r="CS316" s="2">
        <f t="shared" si="239"/>
        <v>0</v>
      </c>
      <c r="CT316" s="2">
        <f t="shared" si="239"/>
        <v>0</v>
      </c>
      <c r="CU316" s="2">
        <f t="shared" si="239"/>
        <v>0</v>
      </c>
      <c r="CV316" s="2">
        <f t="shared" si="239"/>
        <v>0</v>
      </c>
      <c r="CW316" s="2">
        <f t="shared" si="239"/>
        <v>0</v>
      </c>
      <c r="CX316" s="2">
        <f t="shared" si="239"/>
        <v>0</v>
      </c>
      <c r="CY316" s="2">
        <f t="shared" si="239"/>
        <v>0</v>
      </c>
      <c r="CZ316" s="2">
        <f t="shared" si="239"/>
        <v>0</v>
      </c>
      <c r="DA316" s="2">
        <f t="shared" si="239"/>
        <v>0</v>
      </c>
      <c r="DB316" s="2">
        <f t="shared" si="239"/>
        <v>0</v>
      </c>
      <c r="DC316" s="2">
        <f t="shared" si="239"/>
        <v>0</v>
      </c>
      <c r="DD316" s="2">
        <f t="shared" si="239"/>
        <v>0</v>
      </c>
      <c r="DE316" s="2">
        <f t="shared" si="239"/>
        <v>0</v>
      </c>
      <c r="DF316" s="2">
        <f t="shared" si="239"/>
        <v>0</v>
      </c>
      <c r="DG316" s="3">
        <f t="shared" ref="DG316:EL316" si="240">DG345</f>
        <v>0</v>
      </c>
      <c r="DH316" s="3">
        <f t="shared" si="240"/>
        <v>0</v>
      </c>
      <c r="DI316" s="3">
        <f t="shared" si="240"/>
        <v>0</v>
      </c>
      <c r="DJ316" s="3">
        <f t="shared" si="240"/>
        <v>0</v>
      </c>
      <c r="DK316" s="3">
        <f t="shared" si="240"/>
        <v>0</v>
      </c>
      <c r="DL316" s="3">
        <f t="shared" si="240"/>
        <v>0</v>
      </c>
      <c r="DM316" s="3">
        <f t="shared" si="240"/>
        <v>0</v>
      </c>
      <c r="DN316" s="3">
        <f t="shared" si="240"/>
        <v>0</v>
      </c>
      <c r="DO316" s="3">
        <f t="shared" si="240"/>
        <v>0</v>
      </c>
      <c r="DP316" s="3">
        <f t="shared" si="240"/>
        <v>0</v>
      </c>
      <c r="DQ316" s="3">
        <f t="shared" si="240"/>
        <v>0</v>
      </c>
      <c r="DR316" s="3">
        <f t="shared" si="240"/>
        <v>0</v>
      </c>
      <c r="DS316" s="3">
        <f t="shared" si="240"/>
        <v>0</v>
      </c>
      <c r="DT316" s="3">
        <f t="shared" si="240"/>
        <v>0</v>
      </c>
      <c r="DU316" s="3">
        <f t="shared" si="240"/>
        <v>0</v>
      </c>
      <c r="DV316" s="3">
        <f t="shared" si="240"/>
        <v>0</v>
      </c>
      <c r="DW316" s="3">
        <f t="shared" si="240"/>
        <v>0</v>
      </c>
      <c r="DX316" s="3">
        <f t="shared" si="240"/>
        <v>0</v>
      </c>
      <c r="DY316" s="3">
        <f t="shared" si="240"/>
        <v>0</v>
      </c>
      <c r="DZ316" s="3">
        <f t="shared" si="240"/>
        <v>0</v>
      </c>
      <c r="EA316" s="3">
        <f t="shared" si="240"/>
        <v>0</v>
      </c>
      <c r="EB316" s="3">
        <f t="shared" si="240"/>
        <v>0</v>
      </c>
      <c r="EC316" s="3">
        <f t="shared" si="240"/>
        <v>0</v>
      </c>
      <c r="ED316" s="3">
        <f t="shared" si="240"/>
        <v>0</v>
      </c>
      <c r="EE316" s="3">
        <f t="shared" si="240"/>
        <v>0</v>
      </c>
      <c r="EF316" s="3">
        <f t="shared" si="240"/>
        <v>0</v>
      </c>
      <c r="EG316" s="3">
        <f t="shared" si="240"/>
        <v>0</v>
      </c>
      <c r="EH316" s="3">
        <f t="shared" si="240"/>
        <v>0</v>
      </c>
      <c r="EI316" s="3">
        <f t="shared" si="240"/>
        <v>0</v>
      </c>
      <c r="EJ316" s="3">
        <f t="shared" si="240"/>
        <v>0</v>
      </c>
      <c r="EK316" s="3">
        <f t="shared" si="240"/>
        <v>0</v>
      </c>
      <c r="EL316" s="3">
        <f t="shared" si="240"/>
        <v>0</v>
      </c>
      <c r="EM316" s="3">
        <f t="shared" ref="EM316:FR316" si="241">EM345</f>
        <v>0</v>
      </c>
      <c r="EN316" s="3">
        <f t="shared" si="241"/>
        <v>0</v>
      </c>
      <c r="EO316" s="3">
        <f t="shared" si="241"/>
        <v>0</v>
      </c>
      <c r="EP316" s="3">
        <f t="shared" si="241"/>
        <v>0</v>
      </c>
      <c r="EQ316" s="3">
        <f t="shared" si="241"/>
        <v>0</v>
      </c>
      <c r="ER316" s="3">
        <f t="shared" si="241"/>
        <v>0</v>
      </c>
      <c r="ES316" s="3">
        <f t="shared" si="241"/>
        <v>0</v>
      </c>
      <c r="ET316" s="3">
        <f t="shared" si="241"/>
        <v>0</v>
      </c>
      <c r="EU316" s="3">
        <f t="shared" si="241"/>
        <v>0</v>
      </c>
      <c r="EV316" s="3">
        <f t="shared" si="241"/>
        <v>0</v>
      </c>
      <c r="EW316" s="3">
        <f t="shared" si="241"/>
        <v>0</v>
      </c>
      <c r="EX316" s="3">
        <f t="shared" si="241"/>
        <v>0</v>
      </c>
      <c r="EY316" s="3">
        <f t="shared" si="241"/>
        <v>0</v>
      </c>
      <c r="EZ316" s="3">
        <f t="shared" si="241"/>
        <v>0</v>
      </c>
      <c r="FA316" s="3">
        <f t="shared" si="241"/>
        <v>0</v>
      </c>
      <c r="FB316" s="3">
        <f t="shared" si="241"/>
        <v>0</v>
      </c>
      <c r="FC316" s="3">
        <f t="shared" si="241"/>
        <v>0</v>
      </c>
      <c r="FD316" s="3">
        <f t="shared" si="241"/>
        <v>0</v>
      </c>
      <c r="FE316" s="3">
        <f t="shared" si="241"/>
        <v>0</v>
      </c>
      <c r="FF316" s="3">
        <f t="shared" si="241"/>
        <v>0</v>
      </c>
      <c r="FG316" s="3">
        <f t="shared" si="241"/>
        <v>0</v>
      </c>
      <c r="FH316" s="3">
        <f t="shared" si="241"/>
        <v>0</v>
      </c>
      <c r="FI316" s="3">
        <f t="shared" si="241"/>
        <v>0</v>
      </c>
      <c r="FJ316" s="3">
        <f t="shared" si="241"/>
        <v>0</v>
      </c>
      <c r="FK316" s="3">
        <f t="shared" si="241"/>
        <v>0</v>
      </c>
      <c r="FL316" s="3">
        <f t="shared" si="241"/>
        <v>0</v>
      </c>
      <c r="FM316" s="3">
        <f t="shared" si="241"/>
        <v>0</v>
      </c>
      <c r="FN316" s="3">
        <f t="shared" si="241"/>
        <v>0</v>
      </c>
      <c r="FO316" s="3">
        <f t="shared" si="241"/>
        <v>0</v>
      </c>
      <c r="FP316" s="3">
        <f t="shared" si="241"/>
        <v>0</v>
      </c>
      <c r="FQ316" s="3">
        <f t="shared" si="241"/>
        <v>0</v>
      </c>
      <c r="FR316" s="3">
        <f t="shared" si="241"/>
        <v>0</v>
      </c>
      <c r="FS316" s="3">
        <f t="shared" ref="FS316:GX316" si="242">FS345</f>
        <v>0</v>
      </c>
      <c r="FT316" s="3">
        <f t="shared" si="242"/>
        <v>0</v>
      </c>
      <c r="FU316" s="3">
        <f t="shared" si="242"/>
        <v>0</v>
      </c>
      <c r="FV316" s="3">
        <f t="shared" si="242"/>
        <v>0</v>
      </c>
      <c r="FW316" s="3">
        <f t="shared" si="242"/>
        <v>0</v>
      </c>
      <c r="FX316" s="3">
        <f t="shared" si="242"/>
        <v>0</v>
      </c>
      <c r="FY316" s="3">
        <f t="shared" si="242"/>
        <v>0</v>
      </c>
      <c r="FZ316" s="3">
        <f t="shared" si="242"/>
        <v>0</v>
      </c>
      <c r="GA316" s="3">
        <f t="shared" si="242"/>
        <v>0</v>
      </c>
      <c r="GB316" s="3">
        <f t="shared" si="242"/>
        <v>0</v>
      </c>
      <c r="GC316" s="3">
        <f t="shared" si="242"/>
        <v>0</v>
      </c>
      <c r="GD316" s="3">
        <f t="shared" si="242"/>
        <v>0</v>
      </c>
      <c r="GE316" s="3">
        <f t="shared" si="242"/>
        <v>0</v>
      </c>
      <c r="GF316" s="3">
        <f t="shared" si="242"/>
        <v>0</v>
      </c>
      <c r="GG316" s="3">
        <f t="shared" si="242"/>
        <v>0</v>
      </c>
      <c r="GH316" s="3">
        <f t="shared" si="242"/>
        <v>0</v>
      </c>
      <c r="GI316" s="3">
        <f t="shared" si="242"/>
        <v>0</v>
      </c>
      <c r="GJ316" s="3">
        <f t="shared" si="242"/>
        <v>0</v>
      </c>
      <c r="GK316" s="3">
        <f t="shared" si="242"/>
        <v>0</v>
      </c>
      <c r="GL316" s="3">
        <f t="shared" si="242"/>
        <v>0</v>
      </c>
      <c r="GM316" s="3">
        <f t="shared" si="242"/>
        <v>0</v>
      </c>
      <c r="GN316" s="3">
        <f t="shared" si="242"/>
        <v>0</v>
      </c>
      <c r="GO316" s="3">
        <f t="shared" si="242"/>
        <v>0</v>
      </c>
      <c r="GP316" s="3">
        <f t="shared" si="242"/>
        <v>0</v>
      </c>
      <c r="GQ316" s="3">
        <f t="shared" si="242"/>
        <v>0</v>
      </c>
      <c r="GR316" s="3">
        <f t="shared" si="242"/>
        <v>0</v>
      </c>
      <c r="GS316" s="3">
        <f t="shared" si="242"/>
        <v>0</v>
      </c>
      <c r="GT316" s="3">
        <f t="shared" si="242"/>
        <v>0</v>
      </c>
      <c r="GU316" s="3">
        <f t="shared" si="242"/>
        <v>0</v>
      </c>
      <c r="GV316" s="3">
        <f t="shared" si="242"/>
        <v>0</v>
      </c>
      <c r="GW316" s="3">
        <f t="shared" si="242"/>
        <v>0</v>
      </c>
      <c r="GX316" s="3">
        <f t="shared" si="242"/>
        <v>0</v>
      </c>
    </row>
    <row r="318" spans="1:245" x14ac:dyDescent="0.2">
      <c r="A318">
        <v>17</v>
      </c>
      <c r="B318">
        <v>1</v>
      </c>
      <c r="C318">
        <f>ROW(SmtRes!A260)</f>
        <v>260</v>
      </c>
      <c r="D318">
        <f>ROW(EtalonRes!A251)</f>
        <v>251</v>
      </c>
      <c r="E318" t="s">
        <v>385</v>
      </c>
      <c r="F318" t="s">
        <v>386</v>
      </c>
      <c r="G318" t="s">
        <v>387</v>
      </c>
      <c r="H318" t="s">
        <v>315</v>
      </c>
      <c r="I318">
        <f>ROUND(19/100,4)</f>
        <v>0.19</v>
      </c>
      <c r="J318">
        <v>0</v>
      </c>
      <c r="O318">
        <f t="shared" ref="O318:O343" si="243">ROUND(CP318,0)</f>
        <v>742</v>
      </c>
      <c r="P318">
        <f t="shared" ref="P318:P343" si="244">ROUND(CQ318*I318,0)</f>
        <v>41</v>
      </c>
      <c r="Q318">
        <f t="shared" ref="Q318:Q343" si="245">ROUND(CR318*I318,0)</f>
        <v>654</v>
      </c>
      <c r="R318">
        <f t="shared" ref="R318:R343" si="246">ROUND(CS318*I318,0)</f>
        <v>51</v>
      </c>
      <c r="S318">
        <f t="shared" ref="S318:S343" si="247">ROUND(CT318*I318,0)</f>
        <v>47</v>
      </c>
      <c r="T318">
        <f t="shared" ref="T318:T343" si="248">ROUND(CU318*I318,0)</f>
        <v>0</v>
      </c>
      <c r="U318">
        <f t="shared" ref="U318:U343" si="249">CV318*I318</f>
        <v>6.7716000000000003</v>
      </c>
      <c r="V318">
        <f t="shared" ref="V318:V343" si="250">CW318*I318</f>
        <v>4.1173000000000002</v>
      </c>
      <c r="W318">
        <f t="shared" ref="W318:W343" si="251">ROUND(CX318*I318,0)</f>
        <v>0</v>
      </c>
      <c r="X318">
        <f t="shared" ref="X318:X343" si="252">ROUND(CY318,0)</f>
        <v>88</v>
      </c>
      <c r="Y318">
        <f t="shared" ref="Y318:Y343" si="253">ROUND(CZ318,0)</f>
        <v>71</v>
      </c>
      <c r="AA318">
        <v>50256141</v>
      </c>
      <c r="AB318">
        <f t="shared" ref="AB318:AB343" si="254">ROUND((AC318+AD318+AF318),1)</f>
        <v>3906.5</v>
      </c>
      <c r="AC318">
        <f t="shared" ref="AC318:AC343" si="255">ROUND((ES318),1)</f>
        <v>216.3</v>
      </c>
      <c r="AD318">
        <f t="shared" ref="AD318:AD343" si="256">ROUND((((ET318)-(EU318))+AE318),1)</f>
        <v>3442.9</v>
      </c>
      <c r="AE318">
        <f t="shared" ref="AE318:AE343" si="257">ROUND((EU318),1)</f>
        <v>266.8</v>
      </c>
      <c r="AF318">
        <f t="shared" ref="AF318:AF343" si="258">ROUND((EV318),1)</f>
        <v>247.3</v>
      </c>
      <c r="AG318">
        <f t="shared" ref="AG318:AG343" si="259">ROUND((AP318),1)</f>
        <v>0</v>
      </c>
      <c r="AH318">
        <f t="shared" ref="AH318:AH343" si="260">(EW318)</f>
        <v>35.64</v>
      </c>
      <c r="AI318">
        <f t="shared" ref="AI318:AI343" si="261">(EX318)</f>
        <v>21.67</v>
      </c>
      <c r="AJ318">
        <f t="shared" ref="AJ318:AJ343" si="262">(AS318)</f>
        <v>0</v>
      </c>
      <c r="AK318">
        <v>3906.53</v>
      </c>
      <c r="AL318">
        <v>216.33</v>
      </c>
      <c r="AM318">
        <v>3442.86</v>
      </c>
      <c r="AN318">
        <v>266.76</v>
      </c>
      <c r="AO318">
        <v>247.34</v>
      </c>
      <c r="AP318">
        <v>0</v>
      </c>
      <c r="AQ318">
        <v>35.64</v>
      </c>
      <c r="AR318">
        <v>21.67</v>
      </c>
      <c r="AS318">
        <v>0</v>
      </c>
      <c r="AT318">
        <v>90</v>
      </c>
      <c r="AU318">
        <v>72</v>
      </c>
      <c r="AV318">
        <v>1</v>
      </c>
      <c r="AW318">
        <v>1</v>
      </c>
      <c r="AZ318">
        <v>1</v>
      </c>
      <c r="BA318">
        <v>1</v>
      </c>
      <c r="BB318">
        <v>1</v>
      </c>
      <c r="BC318">
        <v>1</v>
      </c>
      <c r="BD318" t="s">
        <v>3</v>
      </c>
      <c r="BE318" t="s">
        <v>3</v>
      </c>
      <c r="BF318" t="s">
        <v>3</v>
      </c>
      <c r="BG318" t="s">
        <v>3</v>
      </c>
      <c r="BH318">
        <v>0</v>
      </c>
      <c r="BI318">
        <v>1</v>
      </c>
      <c r="BJ318" t="s">
        <v>388</v>
      </c>
      <c r="BM318">
        <v>9001</v>
      </c>
      <c r="BN318">
        <v>0</v>
      </c>
      <c r="BO318" t="s">
        <v>3</v>
      </c>
      <c r="BP318">
        <v>0</v>
      </c>
      <c r="BQ318">
        <v>2</v>
      </c>
      <c r="BR318">
        <v>0</v>
      </c>
      <c r="BS318">
        <v>1</v>
      </c>
      <c r="BT318">
        <v>1</v>
      </c>
      <c r="BU318">
        <v>1</v>
      </c>
      <c r="BV318">
        <v>1</v>
      </c>
      <c r="BW318">
        <v>1</v>
      </c>
      <c r="BX318">
        <v>1</v>
      </c>
      <c r="BY318" t="s">
        <v>3</v>
      </c>
      <c r="BZ318">
        <v>90</v>
      </c>
      <c r="CA318">
        <v>85</v>
      </c>
      <c r="CE318">
        <v>0</v>
      </c>
      <c r="CF318">
        <v>0</v>
      </c>
      <c r="CG318">
        <v>0</v>
      </c>
      <c r="CM318">
        <v>0</v>
      </c>
      <c r="CN318" t="s">
        <v>3</v>
      </c>
      <c r="CO318">
        <v>0</v>
      </c>
      <c r="CP318">
        <f t="shared" ref="CP318:CP343" si="263">(P318+Q318+S318)</f>
        <v>742</v>
      </c>
      <c r="CQ318">
        <f t="shared" ref="CQ318:CQ343" si="264">AC318*BC318</f>
        <v>216.3</v>
      </c>
      <c r="CR318">
        <f t="shared" ref="CR318:CR343" si="265">AD318*BB318</f>
        <v>3442.9</v>
      </c>
      <c r="CS318">
        <f t="shared" ref="CS318:CS343" si="266">AE318*BS318</f>
        <v>266.8</v>
      </c>
      <c r="CT318">
        <f t="shared" ref="CT318:CT343" si="267">AF318*BA318</f>
        <v>247.3</v>
      </c>
      <c r="CU318">
        <f t="shared" ref="CU318:CU343" si="268">AG318</f>
        <v>0</v>
      </c>
      <c r="CV318">
        <f t="shared" ref="CV318:CV343" si="269">AH318</f>
        <v>35.64</v>
      </c>
      <c r="CW318">
        <f t="shared" ref="CW318:CW343" si="270">AI318</f>
        <v>21.67</v>
      </c>
      <c r="CX318">
        <f t="shared" ref="CX318:CX343" si="271">AJ318</f>
        <v>0</v>
      </c>
      <c r="CY318">
        <f t="shared" ref="CY318:CY343" si="272">(((S318+R318)*AT318)/100)</f>
        <v>88.2</v>
      </c>
      <c r="CZ318">
        <f t="shared" ref="CZ318:CZ343" si="273">(((S318+R318)*AU318)/100)</f>
        <v>70.56</v>
      </c>
      <c r="DC318" t="s">
        <v>3</v>
      </c>
      <c r="DD318" t="s">
        <v>3</v>
      </c>
      <c r="DE318" t="s">
        <v>3</v>
      </c>
      <c r="DF318" t="s">
        <v>3</v>
      </c>
      <c r="DG318" t="s">
        <v>3</v>
      </c>
      <c r="DH318" t="s">
        <v>3</v>
      </c>
      <c r="DI318" t="s">
        <v>3</v>
      </c>
      <c r="DJ318" t="s">
        <v>3</v>
      </c>
      <c r="DK318" t="s">
        <v>3</v>
      </c>
      <c r="DL318" t="s">
        <v>3</v>
      </c>
      <c r="DM318" t="s">
        <v>3</v>
      </c>
      <c r="DN318">
        <v>0</v>
      </c>
      <c r="DO318">
        <v>0</v>
      </c>
      <c r="DP318">
        <v>1</v>
      </c>
      <c r="DQ318">
        <v>1</v>
      </c>
      <c r="DU318">
        <v>1013</v>
      </c>
      <c r="DV318" t="s">
        <v>315</v>
      </c>
      <c r="DW318" t="s">
        <v>315</v>
      </c>
      <c r="DX318">
        <v>1</v>
      </c>
      <c r="EE318">
        <v>48752214</v>
      </c>
      <c r="EF318">
        <v>2</v>
      </c>
      <c r="EG318" t="s">
        <v>37</v>
      </c>
      <c r="EH318">
        <v>0</v>
      </c>
      <c r="EI318" t="s">
        <v>3</v>
      </c>
      <c r="EJ318">
        <v>1</v>
      </c>
      <c r="EK318">
        <v>9001</v>
      </c>
      <c r="EL318" t="s">
        <v>317</v>
      </c>
      <c r="EM318" t="s">
        <v>318</v>
      </c>
      <c r="EO318" t="s">
        <v>3</v>
      </c>
      <c r="EQ318">
        <v>131072</v>
      </c>
      <c r="ER318">
        <v>3906.53</v>
      </c>
      <c r="ES318">
        <v>216.33</v>
      </c>
      <c r="ET318">
        <v>3442.86</v>
      </c>
      <c r="EU318">
        <v>266.76</v>
      </c>
      <c r="EV318">
        <v>247.34</v>
      </c>
      <c r="EW318">
        <v>35.64</v>
      </c>
      <c r="EX318">
        <v>21.67</v>
      </c>
      <c r="EY318">
        <v>0</v>
      </c>
      <c r="FQ318">
        <v>0</v>
      </c>
      <c r="FR318">
        <f t="shared" ref="FR318:FR343" si="274">ROUND(IF(AND(BH318=3,BI318=3),P318,0),0)</f>
        <v>0</v>
      </c>
      <c r="FS318">
        <v>0</v>
      </c>
      <c r="FU318" t="s">
        <v>40</v>
      </c>
      <c r="FX318">
        <v>90</v>
      </c>
      <c r="FY318">
        <v>72.25</v>
      </c>
      <c r="GA318" t="s">
        <v>3</v>
      </c>
      <c r="GD318">
        <v>1</v>
      </c>
      <c r="GF318">
        <v>1467053193</v>
      </c>
      <c r="GG318">
        <v>2</v>
      </c>
      <c r="GH318">
        <v>1</v>
      </c>
      <c r="GI318">
        <v>-2</v>
      </c>
      <c r="GJ318">
        <v>0</v>
      </c>
      <c r="GK318">
        <v>0</v>
      </c>
      <c r="GL318">
        <f t="shared" ref="GL318:GL343" si="275">ROUND(IF(AND(BH318=3,BI318=3,FS318&lt;&gt;0),P318,0),0)</f>
        <v>0</v>
      </c>
      <c r="GM318">
        <f t="shared" ref="GM318:GM343" si="276">ROUND(O318+X318+Y318,0)+GX318</f>
        <v>901</v>
      </c>
      <c r="GN318">
        <f t="shared" ref="GN318:GN343" si="277">IF(OR(BI318=0,BI318=1),ROUND(O318+X318+Y318,0),0)</f>
        <v>901</v>
      </c>
      <c r="GO318">
        <f t="shared" ref="GO318:GO343" si="278">IF(BI318=2,ROUND(O318+X318+Y318,0),0)</f>
        <v>0</v>
      </c>
      <c r="GP318">
        <f t="shared" ref="GP318:GP343" si="279">IF(BI318=4,ROUND(O318+X318+Y318,0)+GX318,0)</f>
        <v>0</v>
      </c>
      <c r="GR318">
        <v>0</v>
      </c>
      <c r="GS318">
        <v>3</v>
      </c>
      <c r="GT318">
        <v>0</v>
      </c>
      <c r="GU318" t="s">
        <v>3</v>
      </c>
      <c r="GV318">
        <f t="shared" ref="GV318:GV343" si="280">ROUND((GT318),1)</f>
        <v>0</v>
      </c>
      <c r="GW318">
        <v>1</v>
      </c>
      <c r="GX318">
        <f t="shared" ref="GX318:GX343" si="281">ROUND(HC318*I318,0)</f>
        <v>0</v>
      </c>
      <c r="HA318">
        <v>0</v>
      </c>
      <c r="HB318">
        <v>0</v>
      </c>
      <c r="HC318">
        <f t="shared" ref="HC318:HC343" si="282">GV318*GW318</f>
        <v>0</v>
      </c>
      <c r="IK318">
        <v>0</v>
      </c>
    </row>
    <row r="319" spans="1:245" x14ac:dyDescent="0.2">
      <c r="A319">
        <v>18</v>
      </c>
      <c r="B319">
        <v>1</v>
      </c>
      <c r="C319">
        <v>258</v>
      </c>
      <c r="E319" t="s">
        <v>389</v>
      </c>
      <c r="F319" t="s">
        <v>320</v>
      </c>
      <c r="G319" t="s">
        <v>321</v>
      </c>
      <c r="H319" t="s">
        <v>278</v>
      </c>
      <c r="I319">
        <f>I318*J319</f>
        <v>0.53718200000000005</v>
      </c>
      <c r="J319">
        <v>2.8272736842105264</v>
      </c>
      <c r="O319">
        <f t="shared" si="243"/>
        <v>3054</v>
      </c>
      <c r="P319">
        <f t="shared" si="244"/>
        <v>3054</v>
      </c>
      <c r="Q319">
        <f t="shared" si="245"/>
        <v>0</v>
      </c>
      <c r="R319">
        <f t="shared" si="246"/>
        <v>0</v>
      </c>
      <c r="S319">
        <f t="shared" si="247"/>
        <v>0</v>
      </c>
      <c r="T319">
        <f t="shared" si="248"/>
        <v>0</v>
      </c>
      <c r="U319">
        <f t="shared" si="249"/>
        <v>0</v>
      </c>
      <c r="V319">
        <f t="shared" si="250"/>
        <v>0</v>
      </c>
      <c r="W319">
        <f t="shared" si="251"/>
        <v>0</v>
      </c>
      <c r="X319">
        <f t="shared" si="252"/>
        <v>0</v>
      </c>
      <c r="Y319">
        <f t="shared" si="253"/>
        <v>0</v>
      </c>
      <c r="AA319">
        <v>50256141</v>
      </c>
      <c r="AB319">
        <f t="shared" si="254"/>
        <v>5685.8</v>
      </c>
      <c r="AC319">
        <f t="shared" si="255"/>
        <v>5685.8</v>
      </c>
      <c r="AD319">
        <f t="shared" si="256"/>
        <v>0</v>
      </c>
      <c r="AE319">
        <f t="shared" si="257"/>
        <v>0</v>
      </c>
      <c r="AF319">
        <f t="shared" si="258"/>
        <v>0</v>
      </c>
      <c r="AG319">
        <f t="shared" si="259"/>
        <v>0</v>
      </c>
      <c r="AH319">
        <f t="shared" si="260"/>
        <v>0</v>
      </c>
      <c r="AI319">
        <f t="shared" si="261"/>
        <v>0</v>
      </c>
      <c r="AJ319">
        <f t="shared" si="262"/>
        <v>0</v>
      </c>
      <c r="AK319">
        <v>5685.77</v>
      </c>
      <c r="AL319">
        <v>5685.77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90</v>
      </c>
      <c r="AU319">
        <v>72</v>
      </c>
      <c r="AV319">
        <v>1</v>
      </c>
      <c r="AW319">
        <v>1</v>
      </c>
      <c r="AZ319">
        <v>1</v>
      </c>
      <c r="BA319">
        <v>1</v>
      </c>
      <c r="BB319">
        <v>1</v>
      </c>
      <c r="BC319">
        <v>1</v>
      </c>
      <c r="BD319" t="s">
        <v>3</v>
      </c>
      <c r="BE319" t="s">
        <v>3</v>
      </c>
      <c r="BF319" t="s">
        <v>3</v>
      </c>
      <c r="BG319" t="s">
        <v>3</v>
      </c>
      <c r="BH319">
        <v>3</v>
      </c>
      <c r="BI319">
        <v>1</v>
      </c>
      <c r="BJ319" t="s">
        <v>322</v>
      </c>
      <c r="BM319">
        <v>9001</v>
      </c>
      <c r="BN319">
        <v>0</v>
      </c>
      <c r="BO319" t="s">
        <v>3</v>
      </c>
      <c r="BP319">
        <v>0</v>
      </c>
      <c r="BQ319">
        <v>2</v>
      </c>
      <c r="BR319">
        <v>0</v>
      </c>
      <c r="BS319">
        <v>1</v>
      </c>
      <c r="BT319">
        <v>1</v>
      </c>
      <c r="BU319">
        <v>1</v>
      </c>
      <c r="BV319">
        <v>1</v>
      </c>
      <c r="BW319">
        <v>1</v>
      </c>
      <c r="BX319">
        <v>1</v>
      </c>
      <c r="BY319" t="s">
        <v>3</v>
      </c>
      <c r="BZ319">
        <v>90</v>
      </c>
      <c r="CA319">
        <v>85</v>
      </c>
      <c r="CE319">
        <v>0</v>
      </c>
      <c r="CF319">
        <v>0</v>
      </c>
      <c r="CG319">
        <v>0</v>
      </c>
      <c r="CM319">
        <v>0</v>
      </c>
      <c r="CN319" t="s">
        <v>3</v>
      </c>
      <c r="CO319">
        <v>0</v>
      </c>
      <c r="CP319">
        <f t="shared" si="263"/>
        <v>3054</v>
      </c>
      <c r="CQ319">
        <f t="shared" si="264"/>
        <v>5685.8</v>
      </c>
      <c r="CR319">
        <f t="shared" si="265"/>
        <v>0</v>
      </c>
      <c r="CS319">
        <f t="shared" si="266"/>
        <v>0</v>
      </c>
      <c r="CT319">
        <f t="shared" si="267"/>
        <v>0</v>
      </c>
      <c r="CU319">
        <f t="shared" si="268"/>
        <v>0</v>
      </c>
      <c r="CV319">
        <f t="shared" si="269"/>
        <v>0</v>
      </c>
      <c r="CW319">
        <f t="shared" si="270"/>
        <v>0</v>
      </c>
      <c r="CX319">
        <f t="shared" si="271"/>
        <v>0</v>
      </c>
      <c r="CY319">
        <f t="shared" si="272"/>
        <v>0</v>
      </c>
      <c r="CZ319">
        <f t="shared" si="273"/>
        <v>0</v>
      </c>
      <c r="DC319" t="s">
        <v>3</v>
      </c>
      <c r="DD319" t="s">
        <v>3</v>
      </c>
      <c r="DE319" t="s">
        <v>3</v>
      </c>
      <c r="DF319" t="s">
        <v>3</v>
      </c>
      <c r="DG319" t="s">
        <v>3</v>
      </c>
      <c r="DH319" t="s">
        <v>3</v>
      </c>
      <c r="DI319" t="s">
        <v>3</v>
      </c>
      <c r="DJ319" t="s">
        <v>3</v>
      </c>
      <c r="DK319" t="s">
        <v>3</v>
      </c>
      <c r="DL319" t="s">
        <v>3</v>
      </c>
      <c r="DM319" t="s">
        <v>3</v>
      </c>
      <c r="DN319">
        <v>0</v>
      </c>
      <c r="DO319">
        <v>0</v>
      </c>
      <c r="DP319">
        <v>1</v>
      </c>
      <c r="DQ319">
        <v>1</v>
      </c>
      <c r="DU319">
        <v>1009</v>
      </c>
      <c r="DV319" t="s">
        <v>278</v>
      </c>
      <c r="DW319" t="s">
        <v>278</v>
      </c>
      <c r="DX319">
        <v>1000</v>
      </c>
      <c r="EE319">
        <v>48752214</v>
      </c>
      <c r="EF319">
        <v>2</v>
      </c>
      <c r="EG319" t="s">
        <v>37</v>
      </c>
      <c r="EH319">
        <v>0</v>
      </c>
      <c r="EI319" t="s">
        <v>3</v>
      </c>
      <c r="EJ319">
        <v>1</v>
      </c>
      <c r="EK319">
        <v>9001</v>
      </c>
      <c r="EL319" t="s">
        <v>317</v>
      </c>
      <c r="EM319" t="s">
        <v>318</v>
      </c>
      <c r="EO319" t="s">
        <v>3</v>
      </c>
      <c r="EQ319">
        <v>0</v>
      </c>
      <c r="ER319">
        <v>5685.77</v>
      </c>
      <c r="ES319">
        <v>5685.77</v>
      </c>
      <c r="ET319">
        <v>0</v>
      </c>
      <c r="EU319">
        <v>0</v>
      </c>
      <c r="EV319">
        <v>0</v>
      </c>
      <c r="EW319">
        <v>0</v>
      </c>
      <c r="EX319">
        <v>0</v>
      </c>
      <c r="FQ319">
        <v>0</v>
      </c>
      <c r="FR319">
        <f t="shared" si="274"/>
        <v>0</v>
      </c>
      <c r="FS319">
        <v>0</v>
      </c>
      <c r="FU319" t="s">
        <v>40</v>
      </c>
      <c r="FX319">
        <v>90</v>
      </c>
      <c r="FY319">
        <v>72.25</v>
      </c>
      <c r="GA319" t="s">
        <v>3</v>
      </c>
      <c r="GD319">
        <v>1</v>
      </c>
      <c r="GF319">
        <v>-392881421</v>
      </c>
      <c r="GG319">
        <v>2</v>
      </c>
      <c r="GH319">
        <v>1</v>
      </c>
      <c r="GI319">
        <v>-2</v>
      </c>
      <c r="GJ319">
        <v>0</v>
      </c>
      <c r="GK319">
        <v>0</v>
      </c>
      <c r="GL319">
        <f t="shared" si="275"/>
        <v>0</v>
      </c>
      <c r="GM319">
        <f t="shared" si="276"/>
        <v>3054</v>
      </c>
      <c r="GN319">
        <f t="shared" si="277"/>
        <v>3054</v>
      </c>
      <c r="GO319">
        <f t="shared" si="278"/>
        <v>0</v>
      </c>
      <c r="GP319">
        <f t="shared" si="279"/>
        <v>0</v>
      </c>
      <c r="GR319">
        <v>0</v>
      </c>
      <c r="GS319">
        <v>3</v>
      </c>
      <c r="GT319">
        <v>0</v>
      </c>
      <c r="GU319" t="s">
        <v>3</v>
      </c>
      <c r="GV319">
        <f t="shared" si="280"/>
        <v>0</v>
      </c>
      <c r="GW319">
        <v>1</v>
      </c>
      <c r="GX319">
        <f t="shared" si="281"/>
        <v>0</v>
      </c>
      <c r="HA319">
        <v>0</v>
      </c>
      <c r="HB319">
        <v>0</v>
      </c>
      <c r="HC319">
        <f t="shared" si="282"/>
        <v>0</v>
      </c>
      <c r="IK319">
        <v>0</v>
      </c>
    </row>
    <row r="320" spans="1:245" x14ac:dyDescent="0.2">
      <c r="A320">
        <v>18</v>
      </c>
      <c r="B320">
        <v>1</v>
      </c>
      <c r="C320">
        <v>260</v>
      </c>
      <c r="E320" t="s">
        <v>390</v>
      </c>
      <c r="F320" t="s">
        <v>324</v>
      </c>
      <c r="G320" t="s">
        <v>325</v>
      </c>
      <c r="H320" t="s">
        <v>192</v>
      </c>
      <c r="I320">
        <f>I318*J320</f>
        <v>1.2045999999999999</v>
      </c>
      <c r="J320">
        <v>6.339999999999999</v>
      </c>
      <c r="O320">
        <f t="shared" si="243"/>
        <v>741</v>
      </c>
      <c r="P320">
        <f t="shared" si="244"/>
        <v>741</v>
      </c>
      <c r="Q320">
        <f t="shared" si="245"/>
        <v>0</v>
      </c>
      <c r="R320">
        <f t="shared" si="246"/>
        <v>0</v>
      </c>
      <c r="S320">
        <f t="shared" si="247"/>
        <v>0</v>
      </c>
      <c r="T320">
        <f t="shared" si="248"/>
        <v>0</v>
      </c>
      <c r="U320">
        <f t="shared" si="249"/>
        <v>0</v>
      </c>
      <c r="V320">
        <f t="shared" si="250"/>
        <v>0</v>
      </c>
      <c r="W320">
        <f t="shared" si="251"/>
        <v>0</v>
      </c>
      <c r="X320">
        <f t="shared" si="252"/>
        <v>0</v>
      </c>
      <c r="Y320">
        <f t="shared" si="253"/>
        <v>0</v>
      </c>
      <c r="AA320">
        <v>50256141</v>
      </c>
      <c r="AB320">
        <f t="shared" si="254"/>
        <v>615.20000000000005</v>
      </c>
      <c r="AC320">
        <f t="shared" si="255"/>
        <v>615.20000000000005</v>
      </c>
      <c r="AD320">
        <f t="shared" si="256"/>
        <v>0</v>
      </c>
      <c r="AE320">
        <f t="shared" si="257"/>
        <v>0</v>
      </c>
      <c r="AF320">
        <f t="shared" si="258"/>
        <v>0</v>
      </c>
      <c r="AG320">
        <f t="shared" si="259"/>
        <v>0</v>
      </c>
      <c r="AH320">
        <f t="shared" si="260"/>
        <v>0</v>
      </c>
      <c r="AI320">
        <f t="shared" si="261"/>
        <v>0</v>
      </c>
      <c r="AJ320">
        <f t="shared" si="262"/>
        <v>0</v>
      </c>
      <c r="AK320">
        <v>615.22</v>
      </c>
      <c r="AL320">
        <v>615.22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90</v>
      </c>
      <c r="AU320">
        <v>72</v>
      </c>
      <c r="AV320">
        <v>1</v>
      </c>
      <c r="AW320">
        <v>1</v>
      </c>
      <c r="AZ320">
        <v>1</v>
      </c>
      <c r="BA320">
        <v>1</v>
      </c>
      <c r="BB320">
        <v>1</v>
      </c>
      <c r="BC320">
        <v>1</v>
      </c>
      <c r="BD320" t="s">
        <v>3</v>
      </c>
      <c r="BE320" t="s">
        <v>3</v>
      </c>
      <c r="BF320" t="s">
        <v>3</v>
      </c>
      <c r="BG320" t="s">
        <v>3</v>
      </c>
      <c r="BH320">
        <v>3</v>
      </c>
      <c r="BI320">
        <v>1</v>
      </c>
      <c r="BJ320" t="s">
        <v>326</v>
      </c>
      <c r="BM320">
        <v>9001</v>
      </c>
      <c r="BN320">
        <v>0</v>
      </c>
      <c r="BO320" t="s">
        <v>3</v>
      </c>
      <c r="BP320">
        <v>0</v>
      </c>
      <c r="BQ320">
        <v>2</v>
      </c>
      <c r="BR320">
        <v>0</v>
      </c>
      <c r="BS320">
        <v>1</v>
      </c>
      <c r="BT320">
        <v>1</v>
      </c>
      <c r="BU320">
        <v>1</v>
      </c>
      <c r="BV320">
        <v>1</v>
      </c>
      <c r="BW320">
        <v>1</v>
      </c>
      <c r="BX320">
        <v>1</v>
      </c>
      <c r="BY320" t="s">
        <v>3</v>
      </c>
      <c r="BZ320">
        <v>90</v>
      </c>
      <c r="CA320">
        <v>85</v>
      </c>
      <c r="CE320">
        <v>0</v>
      </c>
      <c r="CF320">
        <v>0</v>
      </c>
      <c r="CG320">
        <v>0</v>
      </c>
      <c r="CM320">
        <v>0</v>
      </c>
      <c r="CN320" t="s">
        <v>3</v>
      </c>
      <c r="CO320">
        <v>0</v>
      </c>
      <c r="CP320">
        <f t="shared" si="263"/>
        <v>741</v>
      </c>
      <c r="CQ320">
        <f t="shared" si="264"/>
        <v>615.20000000000005</v>
      </c>
      <c r="CR320">
        <f t="shared" si="265"/>
        <v>0</v>
      </c>
      <c r="CS320">
        <f t="shared" si="266"/>
        <v>0</v>
      </c>
      <c r="CT320">
        <f t="shared" si="267"/>
        <v>0</v>
      </c>
      <c r="CU320">
        <f t="shared" si="268"/>
        <v>0</v>
      </c>
      <c r="CV320">
        <f t="shared" si="269"/>
        <v>0</v>
      </c>
      <c r="CW320">
        <f t="shared" si="270"/>
        <v>0</v>
      </c>
      <c r="CX320">
        <f t="shared" si="271"/>
        <v>0</v>
      </c>
      <c r="CY320">
        <f t="shared" si="272"/>
        <v>0</v>
      </c>
      <c r="CZ320">
        <f t="shared" si="273"/>
        <v>0</v>
      </c>
      <c r="DC320" t="s">
        <v>3</v>
      </c>
      <c r="DD320" t="s">
        <v>3</v>
      </c>
      <c r="DE320" t="s">
        <v>3</v>
      </c>
      <c r="DF320" t="s">
        <v>3</v>
      </c>
      <c r="DG320" t="s">
        <v>3</v>
      </c>
      <c r="DH320" t="s">
        <v>3</v>
      </c>
      <c r="DI320" t="s">
        <v>3</v>
      </c>
      <c r="DJ320" t="s">
        <v>3</v>
      </c>
      <c r="DK320" t="s">
        <v>3</v>
      </c>
      <c r="DL320" t="s">
        <v>3</v>
      </c>
      <c r="DM320" t="s">
        <v>3</v>
      </c>
      <c r="DN320">
        <v>0</v>
      </c>
      <c r="DO320">
        <v>0</v>
      </c>
      <c r="DP320">
        <v>1</v>
      </c>
      <c r="DQ320">
        <v>1</v>
      </c>
      <c r="DU320">
        <v>1007</v>
      </c>
      <c r="DV320" t="s">
        <v>192</v>
      </c>
      <c r="DW320" t="s">
        <v>192</v>
      </c>
      <c r="DX320">
        <v>1</v>
      </c>
      <c r="EE320">
        <v>48752214</v>
      </c>
      <c r="EF320">
        <v>2</v>
      </c>
      <c r="EG320" t="s">
        <v>37</v>
      </c>
      <c r="EH320">
        <v>0</v>
      </c>
      <c r="EI320" t="s">
        <v>3</v>
      </c>
      <c r="EJ320">
        <v>1</v>
      </c>
      <c r="EK320">
        <v>9001</v>
      </c>
      <c r="EL320" t="s">
        <v>317</v>
      </c>
      <c r="EM320" t="s">
        <v>318</v>
      </c>
      <c r="EO320" t="s">
        <v>3</v>
      </c>
      <c r="EQ320">
        <v>0</v>
      </c>
      <c r="ER320">
        <v>615.22</v>
      </c>
      <c r="ES320">
        <v>615.22</v>
      </c>
      <c r="ET320">
        <v>0</v>
      </c>
      <c r="EU320">
        <v>0</v>
      </c>
      <c r="EV320">
        <v>0</v>
      </c>
      <c r="EW320">
        <v>0</v>
      </c>
      <c r="EX320">
        <v>0</v>
      </c>
      <c r="FQ320">
        <v>0</v>
      </c>
      <c r="FR320">
        <f t="shared" si="274"/>
        <v>0</v>
      </c>
      <c r="FS320">
        <v>0</v>
      </c>
      <c r="FU320" t="s">
        <v>40</v>
      </c>
      <c r="FX320">
        <v>90</v>
      </c>
      <c r="FY320">
        <v>72.25</v>
      </c>
      <c r="GA320" t="s">
        <v>3</v>
      </c>
      <c r="GD320">
        <v>1</v>
      </c>
      <c r="GF320">
        <v>-1923171149</v>
      </c>
      <c r="GG320">
        <v>2</v>
      </c>
      <c r="GH320">
        <v>1</v>
      </c>
      <c r="GI320">
        <v>-2</v>
      </c>
      <c r="GJ320">
        <v>0</v>
      </c>
      <c r="GK320">
        <v>0</v>
      </c>
      <c r="GL320">
        <f t="shared" si="275"/>
        <v>0</v>
      </c>
      <c r="GM320">
        <f t="shared" si="276"/>
        <v>741</v>
      </c>
      <c r="GN320">
        <f t="shared" si="277"/>
        <v>741</v>
      </c>
      <c r="GO320">
        <f t="shared" si="278"/>
        <v>0</v>
      </c>
      <c r="GP320">
        <f t="shared" si="279"/>
        <v>0</v>
      </c>
      <c r="GR320">
        <v>0</v>
      </c>
      <c r="GS320">
        <v>3</v>
      </c>
      <c r="GT320">
        <v>0</v>
      </c>
      <c r="GU320" t="s">
        <v>3</v>
      </c>
      <c r="GV320">
        <f t="shared" si="280"/>
        <v>0</v>
      </c>
      <c r="GW320">
        <v>1</v>
      </c>
      <c r="GX320">
        <f t="shared" si="281"/>
        <v>0</v>
      </c>
      <c r="HA320">
        <v>0</v>
      </c>
      <c r="HB320">
        <v>0</v>
      </c>
      <c r="HC320">
        <f t="shared" si="282"/>
        <v>0</v>
      </c>
      <c r="IK320">
        <v>0</v>
      </c>
    </row>
    <row r="321" spans="1:245" x14ac:dyDescent="0.2">
      <c r="A321">
        <v>17</v>
      </c>
      <c r="B321">
        <v>1</v>
      </c>
      <c r="C321">
        <f>ROW(SmtRes!A266)</f>
        <v>266</v>
      </c>
      <c r="D321">
        <f>ROW(EtalonRes!A258)</f>
        <v>258</v>
      </c>
      <c r="E321" t="s">
        <v>391</v>
      </c>
      <c r="F321" t="s">
        <v>328</v>
      </c>
      <c r="G321" t="s">
        <v>329</v>
      </c>
      <c r="H321" t="s">
        <v>330</v>
      </c>
      <c r="I321">
        <f>ROUND(20/10,4)</f>
        <v>2</v>
      </c>
      <c r="J321">
        <v>0</v>
      </c>
      <c r="O321">
        <f t="shared" si="243"/>
        <v>174</v>
      </c>
      <c r="P321">
        <f t="shared" si="244"/>
        <v>0</v>
      </c>
      <c r="Q321">
        <f t="shared" si="245"/>
        <v>67</v>
      </c>
      <c r="R321">
        <f t="shared" si="246"/>
        <v>17</v>
      </c>
      <c r="S321">
        <f t="shared" si="247"/>
        <v>107</v>
      </c>
      <c r="T321">
        <f t="shared" si="248"/>
        <v>0</v>
      </c>
      <c r="U321">
        <f t="shared" si="249"/>
        <v>15.38</v>
      </c>
      <c r="V321">
        <f t="shared" si="250"/>
        <v>1.5</v>
      </c>
      <c r="W321">
        <f t="shared" si="251"/>
        <v>0</v>
      </c>
      <c r="X321">
        <f t="shared" si="252"/>
        <v>112</v>
      </c>
      <c r="Y321">
        <f t="shared" si="253"/>
        <v>89</v>
      </c>
      <c r="AA321">
        <v>50256141</v>
      </c>
      <c r="AB321">
        <f t="shared" si="254"/>
        <v>87.1</v>
      </c>
      <c r="AC321">
        <f t="shared" si="255"/>
        <v>0</v>
      </c>
      <c r="AD321">
        <f t="shared" si="256"/>
        <v>33.700000000000003</v>
      </c>
      <c r="AE321">
        <f t="shared" si="257"/>
        <v>8.5</v>
      </c>
      <c r="AF321">
        <f t="shared" si="258"/>
        <v>53.4</v>
      </c>
      <c r="AG321">
        <f t="shared" si="259"/>
        <v>0</v>
      </c>
      <c r="AH321">
        <f t="shared" si="260"/>
        <v>7.69</v>
      </c>
      <c r="AI321">
        <f t="shared" si="261"/>
        <v>0.75</v>
      </c>
      <c r="AJ321">
        <f t="shared" si="262"/>
        <v>0</v>
      </c>
      <c r="AK321">
        <v>87.15</v>
      </c>
      <c r="AL321">
        <v>0</v>
      </c>
      <c r="AM321">
        <v>33.78</v>
      </c>
      <c r="AN321">
        <v>8.5399999999999991</v>
      </c>
      <c r="AO321">
        <v>53.37</v>
      </c>
      <c r="AP321">
        <v>0</v>
      </c>
      <c r="AQ321">
        <v>7.69</v>
      </c>
      <c r="AR321">
        <v>0.75</v>
      </c>
      <c r="AS321">
        <v>0</v>
      </c>
      <c r="AT321">
        <v>90</v>
      </c>
      <c r="AU321">
        <v>72</v>
      </c>
      <c r="AV321">
        <v>1</v>
      </c>
      <c r="AW321">
        <v>1</v>
      </c>
      <c r="AZ321">
        <v>1</v>
      </c>
      <c r="BA321">
        <v>1</v>
      </c>
      <c r="BB321">
        <v>1</v>
      </c>
      <c r="BC321">
        <v>1</v>
      </c>
      <c r="BD321" t="s">
        <v>3</v>
      </c>
      <c r="BE321" t="s">
        <v>3</v>
      </c>
      <c r="BF321" t="s">
        <v>3</v>
      </c>
      <c r="BG321" t="s">
        <v>3</v>
      </c>
      <c r="BH321">
        <v>0</v>
      </c>
      <c r="BI321">
        <v>1</v>
      </c>
      <c r="BJ321" t="s">
        <v>331</v>
      </c>
      <c r="BM321">
        <v>9001</v>
      </c>
      <c r="BN321">
        <v>0</v>
      </c>
      <c r="BO321" t="s">
        <v>3</v>
      </c>
      <c r="BP321">
        <v>0</v>
      </c>
      <c r="BQ321">
        <v>2</v>
      </c>
      <c r="BR321">
        <v>0</v>
      </c>
      <c r="BS321">
        <v>1</v>
      </c>
      <c r="BT321">
        <v>1</v>
      </c>
      <c r="BU321">
        <v>1</v>
      </c>
      <c r="BV321">
        <v>1</v>
      </c>
      <c r="BW321">
        <v>1</v>
      </c>
      <c r="BX321">
        <v>1</v>
      </c>
      <c r="BY321" t="s">
        <v>3</v>
      </c>
      <c r="BZ321">
        <v>90</v>
      </c>
      <c r="CA321">
        <v>85</v>
      </c>
      <c r="CE321">
        <v>0</v>
      </c>
      <c r="CF321">
        <v>0</v>
      </c>
      <c r="CG321">
        <v>0</v>
      </c>
      <c r="CM321">
        <v>0</v>
      </c>
      <c r="CN321" t="s">
        <v>3</v>
      </c>
      <c r="CO321">
        <v>0</v>
      </c>
      <c r="CP321">
        <f t="shared" si="263"/>
        <v>174</v>
      </c>
      <c r="CQ321">
        <f t="shared" si="264"/>
        <v>0</v>
      </c>
      <c r="CR321">
        <f t="shared" si="265"/>
        <v>33.700000000000003</v>
      </c>
      <c r="CS321">
        <f t="shared" si="266"/>
        <v>8.5</v>
      </c>
      <c r="CT321">
        <f t="shared" si="267"/>
        <v>53.4</v>
      </c>
      <c r="CU321">
        <f t="shared" si="268"/>
        <v>0</v>
      </c>
      <c r="CV321">
        <f t="shared" si="269"/>
        <v>7.69</v>
      </c>
      <c r="CW321">
        <f t="shared" si="270"/>
        <v>0.75</v>
      </c>
      <c r="CX321">
        <f t="shared" si="271"/>
        <v>0</v>
      </c>
      <c r="CY321">
        <f t="shared" si="272"/>
        <v>111.6</v>
      </c>
      <c r="CZ321">
        <f t="shared" si="273"/>
        <v>89.28</v>
      </c>
      <c r="DC321" t="s">
        <v>3</v>
      </c>
      <c r="DD321" t="s">
        <v>3</v>
      </c>
      <c r="DE321" t="s">
        <v>3</v>
      </c>
      <c r="DF321" t="s">
        <v>3</v>
      </c>
      <c r="DG321" t="s">
        <v>3</v>
      </c>
      <c r="DH321" t="s">
        <v>3</v>
      </c>
      <c r="DI321" t="s">
        <v>3</v>
      </c>
      <c r="DJ321" t="s">
        <v>3</v>
      </c>
      <c r="DK321" t="s">
        <v>3</v>
      </c>
      <c r="DL321" t="s">
        <v>3</v>
      </c>
      <c r="DM321" t="s">
        <v>3</v>
      </c>
      <c r="DN321">
        <v>0</v>
      </c>
      <c r="DO321">
        <v>0</v>
      </c>
      <c r="DP321">
        <v>1</v>
      </c>
      <c r="DQ321">
        <v>1</v>
      </c>
      <c r="DU321">
        <v>1013</v>
      </c>
      <c r="DV321" t="s">
        <v>330</v>
      </c>
      <c r="DW321" t="s">
        <v>330</v>
      </c>
      <c r="DX321">
        <v>1</v>
      </c>
      <c r="EE321">
        <v>48752214</v>
      </c>
      <c r="EF321">
        <v>2</v>
      </c>
      <c r="EG321" t="s">
        <v>37</v>
      </c>
      <c r="EH321">
        <v>0</v>
      </c>
      <c r="EI321" t="s">
        <v>3</v>
      </c>
      <c r="EJ321">
        <v>1</v>
      </c>
      <c r="EK321">
        <v>9001</v>
      </c>
      <c r="EL321" t="s">
        <v>317</v>
      </c>
      <c r="EM321" t="s">
        <v>318</v>
      </c>
      <c r="EO321" t="s">
        <v>3</v>
      </c>
      <c r="EQ321">
        <v>0</v>
      </c>
      <c r="ER321">
        <v>87.15</v>
      </c>
      <c r="ES321">
        <v>0</v>
      </c>
      <c r="ET321">
        <v>33.78</v>
      </c>
      <c r="EU321">
        <v>8.5399999999999991</v>
      </c>
      <c r="EV321">
        <v>53.37</v>
      </c>
      <c r="EW321">
        <v>7.69</v>
      </c>
      <c r="EX321">
        <v>0.75</v>
      </c>
      <c r="EY321">
        <v>0</v>
      </c>
      <c r="FQ321">
        <v>0</v>
      </c>
      <c r="FR321">
        <f t="shared" si="274"/>
        <v>0</v>
      </c>
      <c r="FS321">
        <v>0</v>
      </c>
      <c r="FU321" t="s">
        <v>40</v>
      </c>
      <c r="FX321">
        <v>90</v>
      </c>
      <c r="FY321">
        <v>72.25</v>
      </c>
      <c r="GA321" t="s">
        <v>3</v>
      </c>
      <c r="GD321">
        <v>1</v>
      </c>
      <c r="GF321">
        <v>-2003539875</v>
      </c>
      <c r="GG321">
        <v>2</v>
      </c>
      <c r="GH321">
        <v>1</v>
      </c>
      <c r="GI321">
        <v>-2</v>
      </c>
      <c r="GJ321">
        <v>0</v>
      </c>
      <c r="GK321">
        <v>0</v>
      </c>
      <c r="GL321">
        <f t="shared" si="275"/>
        <v>0</v>
      </c>
      <c r="GM321">
        <f t="shared" si="276"/>
        <v>375</v>
      </c>
      <c r="GN321">
        <f t="shared" si="277"/>
        <v>375</v>
      </c>
      <c r="GO321">
        <f t="shared" si="278"/>
        <v>0</v>
      </c>
      <c r="GP321">
        <f t="shared" si="279"/>
        <v>0</v>
      </c>
      <c r="GR321">
        <v>0</v>
      </c>
      <c r="GS321">
        <v>3</v>
      </c>
      <c r="GT321">
        <v>0</v>
      </c>
      <c r="GU321" t="s">
        <v>3</v>
      </c>
      <c r="GV321">
        <f t="shared" si="280"/>
        <v>0</v>
      </c>
      <c r="GW321">
        <v>1</v>
      </c>
      <c r="GX321">
        <f t="shared" si="281"/>
        <v>0</v>
      </c>
      <c r="HA321">
        <v>0</v>
      </c>
      <c r="HB321">
        <v>0</v>
      </c>
      <c r="HC321">
        <f t="shared" si="282"/>
        <v>0</v>
      </c>
      <c r="IK321">
        <v>0</v>
      </c>
    </row>
    <row r="322" spans="1:245" x14ac:dyDescent="0.2">
      <c r="A322">
        <v>18</v>
      </c>
      <c r="B322">
        <v>1</v>
      </c>
      <c r="C322">
        <v>266</v>
      </c>
      <c r="E322" t="s">
        <v>392</v>
      </c>
      <c r="F322" t="s">
        <v>308</v>
      </c>
      <c r="G322" t="s">
        <v>393</v>
      </c>
      <c r="H322" t="s">
        <v>202</v>
      </c>
      <c r="I322">
        <f>I321*J322</f>
        <v>20</v>
      </c>
      <c r="J322">
        <v>10</v>
      </c>
      <c r="O322">
        <f t="shared" si="243"/>
        <v>8490</v>
      </c>
      <c r="P322">
        <f t="shared" si="244"/>
        <v>8490</v>
      </c>
      <c r="Q322">
        <f t="shared" si="245"/>
        <v>0</v>
      </c>
      <c r="R322">
        <f t="shared" si="246"/>
        <v>0</v>
      </c>
      <c r="S322">
        <f t="shared" si="247"/>
        <v>0</v>
      </c>
      <c r="T322">
        <f t="shared" si="248"/>
        <v>0</v>
      </c>
      <c r="U322">
        <f t="shared" si="249"/>
        <v>0</v>
      </c>
      <c r="V322">
        <f t="shared" si="250"/>
        <v>0</v>
      </c>
      <c r="W322">
        <f t="shared" si="251"/>
        <v>0</v>
      </c>
      <c r="X322">
        <f t="shared" si="252"/>
        <v>0</v>
      </c>
      <c r="Y322">
        <f t="shared" si="253"/>
        <v>0</v>
      </c>
      <c r="AA322">
        <v>50256141</v>
      </c>
      <c r="AB322">
        <f t="shared" si="254"/>
        <v>424.5</v>
      </c>
      <c r="AC322">
        <f t="shared" si="255"/>
        <v>424.5</v>
      </c>
      <c r="AD322">
        <f t="shared" si="256"/>
        <v>0</v>
      </c>
      <c r="AE322">
        <f t="shared" si="257"/>
        <v>0</v>
      </c>
      <c r="AF322">
        <f t="shared" si="258"/>
        <v>0</v>
      </c>
      <c r="AG322">
        <f t="shared" si="259"/>
        <v>0</v>
      </c>
      <c r="AH322">
        <f t="shared" si="260"/>
        <v>0</v>
      </c>
      <c r="AI322">
        <f t="shared" si="261"/>
        <v>0</v>
      </c>
      <c r="AJ322">
        <f t="shared" si="262"/>
        <v>0</v>
      </c>
      <c r="AK322">
        <v>424.48</v>
      </c>
      <c r="AL322">
        <v>424.48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90</v>
      </c>
      <c r="AU322">
        <v>72</v>
      </c>
      <c r="AV322">
        <v>1</v>
      </c>
      <c r="AW322">
        <v>1</v>
      </c>
      <c r="AZ322">
        <v>1</v>
      </c>
      <c r="BA322">
        <v>1</v>
      </c>
      <c r="BB322">
        <v>1</v>
      </c>
      <c r="BC322">
        <v>1</v>
      </c>
      <c r="BD322" t="s">
        <v>3</v>
      </c>
      <c r="BE322" t="s">
        <v>3</v>
      </c>
      <c r="BF322" t="s">
        <v>3</v>
      </c>
      <c r="BG322" t="s">
        <v>3</v>
      </c>
      <c r="BH322">
        <v>3</v>
      </c>
      <c r="BI322">
        <v>1</v>
      </c>
      <c r="BJ322" t="s">
        <v>334</v>
      </c>
      <c r="BM322">
        <v>9001</v>
      </c>
      <c r="BN322">
        <v>0</v>
      </c>
      <c r="BO322" t="s">
        <v>3</v>
      </c>
      <c r="BP322">
        <v>0</v>
      </c>
      <c r="BQ322">
        <v>2</v>
      </c>
      <c r="BR322">
        <v>0</v>
      </c>
      <c r="BS322">
        <v>1</v>
      </c>
      <c r="BT322">
        <v>1</v>
      </c>
      <c r="BU322">
        <v>1</v>
      </c>
      <c r="BV322">
        <v>1</v>
      </c>
      <c r="BW322">
        <v>1</v>
      </c>
      <c r="BX322">
        <v>1</v>
      </c>
      <c r="BY322" t="s">
        <v>3</v>
      </c>
      <c r="BZ322">
        <v>90</v>
      </c>
      <c r="CA322">
        <v>85</v>
      </c>
      <c r="CE322">
        <v>0</v>
      </c>
      <c r="CF322">
        <v>0</v>
      </c>
      <c r="CG322">
        <v>0</v>
      </c>
      <c r="CM322">
        <v>0</v>
      </c>
      <c r="CN322" t="s">
        <v>3</v>
      </c>
      <c r="CO322">
        <v>0</v>
      </c>
      <c r="CP322">
        <f t="shared" si="263"/>
        <v>8490</v>
      </c>
      <c r="CQ322">
        <f t="shared" si="264"/>
        <v>424.5</v>
      </c>
      <c r="CR322">
        <f t="shared" si="265"/>
        <v>0</v>
      </c>
      <c r="CS322">
        <f t="shared" si="266"/>
        <v>0</v>
      </c>
      <c r="CT322">
        <f t="shared" si="267"/>
        <v>0</v>
      </c>
      <c r="CU322">
        <f t="shared" si="268"/>
        <v>0</v>
      </c>
      <c r="CV322">
        <f t="shared" si="269"/>
        <v>0</v>
      </c>
      <c r="CW322">
        <f t="shared" si="270"/>
        <v>0</v>
      </c>
      <c r="CX322">
        <f t="shared" si="271"/>
        <v>0</v>
      </c>
      <c r="CY322">
        <f t="shared" si="272"/>
        <v>0</v>
      </c>
      <c r="CZ322">
        <f t="shared" si="273"/>
        <v>0</v>
      </c>
      <c r="DC322" t="s">
        <v>3</v>
      </c>
      <c r="DD322" t="s">
        <v>3</v>
      </c>
      <c r="DE322" t="s">
        <v>3</v>
      </c>
      <c r="DF322" t="s">
        <v>3</v>
      </c>
      <c r="DG322" t="s">
        <v>3</v>
      </c>
      <c r="DH322" t="s">
        <v>3</v>
      </c>
      <c r="DI322" t="s">
        <v>3</v>
      </c>
      <c r="DJ322" t="s">
        <v>3</v>
      </c>
      <c r="DK322" t="s">
        <v>3</v>
      </c>
      <c r="DL322" t="s">
        <v>3</v>
      </c>
      <c r="DM322" t="s">
        <v>3</v>
      </c>
      <c r="DN322">
        <v>0</v>
      </c>
      <c r="DO322">
        <v>0</v>
      </c>
      <c r="DP322">
        <v>1</v>
      </c>
      <c r="DQ322">
        <v>1</v>
      </c>
      <c r="DU322">
        <v>1010</v>
      </c>
      <c r="DV322" t="s">
        <v>202</v>
      </c>
      <c r="DW322" t="s">
        <v>202</v>
      </c>
      <c r="DX322">
        <v>1</v>
      </c>
      <c r="EE322">
        <v>48752214</v>
      </c>
      <c r="EF322">
        <v>2</v>
      </c>
      <c r="EG322" t="s">
        <v>37</v>
      </c>
      <c r="EH322">
        <v>0</v>
      </c>
      <c r="EI322" t="s">
        <v>3</v>
      </c>
      <c r="EJ322">
        <v>1</v>
      </c>
      <c r="EK322">
        <v>9001</v>
      </c>
      <c r="EL322" t="s">
        <v>317</v>
      </c>
      <c r="EM322" t="s">
        <v>318</v>
      </c>
      <c r="EO322" t="s">
        <v>3</v>
      </c>
      <c r="EQ322">
        <v>0</v>
      </c>
      <c r="ER322">
        <v>424.48</v>
      </c>
      <c r="ES322">
        <v>424.48</v>
      </c>
      <c r="ET322">
        <v>0</v>
      </c>
      <c r="EU322">
        <v>0</v>
      </c>
      <c r="EV322">
        <v>0</v>
      </c>
      <c r="EW322">
        <v>0</v>
      </c>
      <c r="EX322">
        <v>0</v>
      </c>
      <c r="EZ322">
        <v>5</v>
      </c>
      <c r="FC322">
        <v>1</v>
      </c>
      <c r="FD322">
        <v>18</v>
      </c>
      <c r="FF322">
        <v>4100</v>
      </c>
      <c r="FQ322">
        <v>0</v>
      </c>
      <c r="FR322">
        <f t="shared" si="274"/>
        <v>0</v>
      </c>
      <c r="FS322">
        <v>0</v>
      </c>
      <c r="FU322" t="s">
        <v>40</v>
      </c>
      <c r="FX322">
        <v>90</v>
      </c>
      <c r="FY322">
        <v>72.25</v>
      </c>
      <c r="GA322" t="s">
        <v>394</v>
      </c>
      <c r="GD322">
        <v>1</v>
      </c>
      <c r="GF322">
        <v>1835036639</v>
      </c>
      <c r="GG322">
        <v>2</v>
      </c>
      <c r="GH322">
        <v>3</v>
      </c>
      <c r="GI322">
        <v>3</v>
      </c>
      <c r="GJ322">
        <v>0</v>
      </c>
      <c r="GK322">
        <v>0</v>
      </c>
      <c r="GL322">
        <f t="shared" si="275"/>
        <v>0</v>
      </c>
      <c r="GM322">
        <f t="shared" si="276"/>
        <v>8490</v>
      </c>
      <c r="GN322">
        <f t="shared" si="277"/>
        <v>8490</v>
      </c>
      <c r="GO322">
        <f t="shared" si="278"/>
        <v>0</v>
      </c>
      <c r="GP322">
        <f t="shared" si="279"/>
        <v>0</v>
      </c>
      <c r="GR322">
        <v>1</v>
      </c>
      <c r="GS322">
        <v>1</v>
      </c>
      <c r="GT322">
        <v>0</v>
      </c>
      <c r="GU322" t="s">
        <v>3</v>
      </c>
      <c r="GV322">
        <f t="shared" si="280"/>
        <v>0</v>
      </c>
      <c r="GW322">
        <v>1</v>
      </c>
      <c r="GX322">
        <f t="shared" si="281"/>
        <v>0</v>
      </c>
      <c r="HA322">
        <v>0</v>
      </c>
      <c r="HB322">
        <v>0</v>
      </c>
      <c r="HC322">
        <f t="shared" si="282"/>
        <v>0</v>
      </c>
      <c r="IK322">
        <v>0</v>
      </c>
    </row>
    <row r="323" spans="1:245" x14ac:dyDescent="0.2">
      <c r="A323">
        <v>17</v>
      </c>
      <c r="B323">
        <v>1</v>
      </c>
      <c r="C323">
        <f>ROW(SmtRes!A272)</f>
        <v>272</v>
      </c>
      <c r="D323">
        <f>ROW(EtalonRes!A265)</f>
        <v>265</v>
      </c>
      <c r="E323" t="s">
        <v>395</v>
      </c>
      <c r="F323" t="s">
        <v>337</v>
      </c>
      <c r="G323" t="s">
        <v>338</v>
      </c>
      <c r="H323" t="s">
        <v>339</v>
      </c>
      <c r="I323">
        <f>ROUND(1/10,4)</f>
        <v>0.1</v>
      </c>
      <c r="J323">
        <v>0</v>
      </c>
      <c r="O323">
        <f t="shared" si="243"/>
        <v>4</v>
      </c>
      <c r="P323">
        <f t="shared" si="244"/>
        <v>0</v>
      </c>
      <c r="Q323">
        <f t="shared" si="245"/>
        <v>2</v>
      </c>
      <c r="R323">
        <f t="shared" si="246"/>
        <v>0</v>
      </c>
      <c r="S323">
        <f t="shared" si="247"/>
        <v>2</v>
      </c>
      <c r="T323">
        <f t="shared" si="248"/>
        <v>0</v>
      </c>
      <c r="U323">
        <f t="shared" si="249"/>
        <v>0.33100000000000002</v>
      </c>
      <c r="V323">
        <f t="shared" si="250"/>
        <v>2.8000000000000004E-2</v>
      </c>
      <c r="W323">
        <f t="shared" si="251"/>
        <v>0</v>
      </c>
      <c r="X323">
        <f t="shared" si="252"/>
        <v>2</v>
      </c>
      <c r="Y323">
        <f t="shared" si="253"/>
        <v>1</v>
      </c>
      <c r="AA323">
        <v>50256141</v>
      </c>
      <c r="AB323">
        <f t="shared" si="254"/>
        <v>39.9</v>
      </c>
      <c r="AC323">
        <f t="shared" si="255"/>
        <v>0</v>
      </c>
      <c r="AD323">
        <f t="shared" si="256"/>
        <v>16.899999999999999</v>
      </c>
      <c r="AE323">
        <f t="shared" si="257"/>
        <v>3.2</v>
      </c>
      <c r="AF323">
        <f t="shared" si="258"/>
        <v>23</v>
      </c>
      <c r="AG323">
        <f t="shared" si="259"/>
        <v>0</v>
      </c>
      <c r="AH323">
        <f t="shared" si="260"/>
        <v>3.31</v>
      </c>
      <c r="AI323">
        <f t="shared" si="261"/>
        <v>0.28000000000000003</v>
      </c>
      <c r="AJ323">
        <f t="shared" si="262"/>
        <v>0</v>
      </c>
      <c r="AK323">
        <v>39.83</v>
      </c>
      <c r="AL323">
        <v>0</v>
      </c>
      <c r="AM323">
        <v>16.86</v>
      </c>
      <c r="AN323">
        <v>3.19</v>
      </c>
      <c r="AO323">
        <v>22.97</v>
      </c>
      <c r="AP323">
        <v>0</v>
      </c>
      <c r="AQ323">
        <v>3.31</v>
      </c>
      <c r="AR323">
        <v>0.28000000000000003</v>
      </c>
      <c r="AS323">
        <v>0</v>
      </c>
      <c r="AT323">
        <v>90</v>
      </c>
      <c r="AU323">
        <v>72</v>
      </c>
      <c r="AV323">
        <v>1</v>
      </c>
      <c r="AW323">
        <v>1</v>
      </c>
      <c r="AZ323">
        <v>1</v>
      </c>
      <c r="BA323">
        <v>1</v>
      </c>
      <c r="BB323">
        <v>1</v>
      </c>
      <c r="BC323">
        <v>1</v>
      </c>
      <c r="BD323" t="s">
        <v>3</v>
      </c>
      <c r="BE323" t="s">
        <v>3</v>
      </c>
      <c r="BF323" t="s">
        <v>3</v>
      </c>
      <c r="BG323" t="s">
        <v>3</v>
      </c>
      <c r="BH323">
        <v>0</v>
      </c>
      <c r="BI323">
        <v>1</v>
      </c>
      <c r="BJ323" t="s">
        <v>340</v>
      </c>
      <c r="BM323">
        <v>9001</v>
      </c>
      <c r="BN323">
        <v>0</v>
      </c>
      <c r="BO323" t="s">
        <v>3</v>
      </c>
      <c r="BP323">
        <v>0</v>
      </c>
      <c r="BQ323">
        <v>2</v>
      </c>
      <c r="BR323">
        <v>0</v>
      </c>
      <c r="BS323">
        <v>1</v>
      </c>
      <c r="BT323">
        <v>1</v>
      </c>
      <c r="BU323">
        <v>1</v>
      </c>
      <c r="BV323">
        <v>1</v>
      </c>
      <c r="BW323">
        <v>1</v>
      </c>
      <c r="BX323">
        <v>1</v>
      </c>
      <c r="BY323" t="s">
        <v>3</v>
      </c>
      <c r="BZ323">
        <v>90</v>
      </c>
      <c r="CA323">
        <v>85</v>
      </c>
      <c r="CE323">
        <v>0</v>
      </c>
      <c r="CF323">
        <v>0</v>
      </c>
      <c r="CG323">
        <v>0</v>
      </c>
      <c r="CM323">
        <v>0</v>
      </c>
      <c r="CN323" t="s">
        <v>3</v>
      </c>
      <c r="CO323">
        <v>0</v>
      </c>
      <c r="CP323">
        <f t="shared" si="263"/>
        <v>4</v>
      </c>
      <c r="CQ323">
        <f t="shared" si="264"/>
        <v>0</v>
      </c>
      <c r="CR323">
        <f t="shared" si="265"/>
        <v>16.899999999999999</v>
      </c>
      <c r="CS323">
        <f t="shared" si="266"/>
        <v>3.2</v>
      </c>
      <c r="CT323">
        <f t="shared" si="267"/>
        <v>23</v>
      </c>
      <c r="CU323">
        <f t="shared" si="268"/>
        <v>0</v>
      </c>
      <c r="CV323">
        <f t="shared" si="269"/>
        <v>3.31</v>
      </c>
      <c r="CW323">
        <f t="shared" si="270"/>
        <v>0.28000000000000003</v>
      </c>
      <c r="CX323">
        <f t="shared" si="271"/>
        <v>0</v>
      </c>
      <c r="CY323">
        <f t="shared" si="272"/>
        <v>1.8</v>
      </c>
      <c r="CZ323">
        <f t="shared" si="273"/>
        <v>1.44</v>
      </c>
      <c r="DC323" t="s">
        <v>3</v>
      </c>
      <c r="DD323" t="s">
        <v>3</v>
      </c>
      <c r="DE323" t="s">
        <v>3</v>
      </c>
      <c r="DF323" t="s">
        <v>3</v>
      </c>
      <c r="DG323" t="s">
        <v>3</v>
      </c>
      <c r="DH323" t="s">
        <v>3</v>
      </c>
      <c r="DI323" t="s">
        <v>3</v>
      </c>
      <c r="DJ323" t="s">
        <v>3</v>
      </c>
      <c r="DK323" t="s">
        <v>3</v>
      </c>
      <c r="DL323" t="s">
        <v>3</v>
      </c>
      <c r="DM323" t="s">
        <v>3</v>
      </c>
      <c r="DN323">
        <v>0</v>
      </c>
      <c r="DO323">
        <v>0</v>
      </c>
      <c r="DP323">
        <v>1</v>
      </c>
      <c r="DQ323">
        <v>1</v>
      </c>
      <c r="DU323">
        <v>1013</v>
      </c>
      <c r="DV323" t="s">
        <v>339</v>
      </c>
      <c r="DW323" t="s">
        <v>339</v>
      </c>
      <c r="DX323">
        <v>1</v>
      </c>
      <c r="EE323">
        <v>48752214</v>
      </c>
      <c r="EF323">
        <v>2</v>
      </c>
      <c r="EG323" t="s">
        <v>37</v>
      </c>
      <c r="EH323">
        <v>0</v>
      </c>
      <c r="EI323" t="s">
        <v>3</v>
      </c>
      <c r="EJ323">
        <v>1</v>
      </c>
      <c r="EK323">
        <v>9001</v>
      </c>
      <c r="EL323" t="s">
        <v>317</v>
      </c>
      <c r="EM323" t="s">
        <v>318</v>
      </c>
      <c r="EO323" t="s">
        <v>3</v>
      </c>
      <c r="EQ323">
        <v>131072</v>
      </c>
      <c r="ER323">
        <v>39.83</v>
      </c>
      <c r="ES323">
        <v>0</v>
      </c>
      <c r="ET323">
        <v>16.86</v>
      </c>
      <c r="EU323">
        <v>3.19</v>
      </c>
      <c r="EV323">
        <v>22.97</v>
      </c>
      <c r="EW323">
        <v>3.31</v>
      </c>
      <c r="EX323">
        <v>0.28000000000000003</v>
      </c>
      <c r="EY323">
        <v>0</v>
      </c>
      <c r="FQ323">
        <v>0</v>
      </c>
      <c r="FR323">
        <f t="shared" si="274"/>
        <v>0</v>
      </c>
      <c r="FS323">
        <v>0</v>
      </c>
      <c r="FU323" t="s">
        <v>40</v>
      </c>
      <c r="FX323">
        <v>90</v>
      </c>
      <c r="FY323">
        <v>72.25</v>
      </c>
      <c r="GA323" t="s">
        <v>3</v>
      </c>
      <c r="GD323">
        <v>1</v>
      </c>
      <c r="GF323">
        <v>1644753156</v>
      </c>
      <c r="GG323">
        <v>2</v>
      </c>
      <c r="GH323">
        <v>1</v>
      </c>
      <c r="GI323">
        <v>-2</v>
      </c>
      <c r="GJ323">
        <v>0</v>
      </c>
      <c r="GK323">
        <v>0</v>
      </c>
      <c r="GL323">
        <f t="shared" si="275"/>
        <v>0</v>
      </c>
      <c r="GM323">
        <f t="shared" si="276"/>
        <v>7</v>
      </c>
      <c r="GN323">
        <f t="shared" si="277"/>
        <v>7</v>
      </c>
      <c r="GO323">
        <f t="shared" si="278"/>
        <v>0</v>
      </c>
      <c r="GP323">
        <f t="shared" si="279"/>
        <v>0</v>
      </c>
      <c r="GR323">
        <v>0</v>
      </c>
      <c r="GS323">
        <v>3</v>
      </c>
      <c r="GT323">
        <v>0</v>
      </c>
      <c r="GU323" t="s">
        <v>3</v>
      </c>
      <c r="GV323">
        <f t="shared" si="280"/>
        <v>0</v>
      </c>
      <c r="GW323">
        <v>1</v>
      </c>
      <c r="GX323">
        <f t="shared" si="281"/>
        <v>0</v>
      </c>
      <c r="HA323">
        <v>0</v>
      </c>
      <c r="HB323">
        <v>0</v>
      </c>
      <c r="HC323">
        <f t="shared" si="282"/>
        <v>0</v>
      </c>
      <c r="IK323">
        <v>0</v>
      </c>
    </row>
    <row r="324" spans="1:245" x14ac:dyDescent="0.2">
      <c r="A324">
        <v>18</v>
      </c>
      <c r="B324">
        <v>1</v>
      </c>
      <c r="C324">
        <v>272</v>
      </c>
      <c r="E324" t="s">
        <v>396</v>
      </c>
      <c r="F324" t="s">
        <v>308</v>
      </c>
      <c r="G324" t="s">
        <v>342</v>
      </c>
      <c r="H324" t="s">
        <v>343</v>
      </c>
      <c r="I324">
        <f>I323*J324</f>
        <v>1</v>
      </c>
      <c r="J324">
        <v>10</v>
      </c>
      <c r="O324">
        <f t="shared" si="243"/>
        <v>889</v>
      </c>
      <c r="P324">
        <f t="shared" si="244"/>
        <v>889</v>
      </c>
      <c r="Q324">
        <f t="shared" si="245"/>
        <v>0</v>
      </c>
      <c r="R324">
        <f t="shared" si="246"/>
        <v>0</v>
      </c>
      <c r="S324">
        <f t="shared" si="247"/>
        <v>0</v>
      </c>
      <c r="T324">
        <f t="shared" si="248"/>
        <v>0</v>
      </c>
      <c r="U324">
        <f t="shared" si="249"/>
        <v>0</v>
      </c>
      <c r="V324">
        <f t="shared" si="250"/>
        <v>0</v>
      </c>
      <c r="W324">
        <f t="shared" si="251"/>
        <v>0</v>
      </c>
      <c r="X324">
        <f t="shared" si="252"/>
        <v>0</v>
      </c>
      <c r="Y324">
        <f t="shared" si="253"/>
        <v>0</v>
      </c>
      <c r="AA324">
        <v>50256141</v>
      </c>
      <c r="AB324">
        <f t="shared" si="254"/>
        <v>889.3</v>
      </c>
      <c r="AC324">
        <f t="shared" si="255"/>
        <v>889.3</v>
      </c>
      <c r="AD324">
        <f t="shared" si="256"/>
        <v>0</v>
      </c>
      <c r="AE324">
        <f t="shared" si="257"/>
        <v>0</v>
      </c>
      <c r="AF324">
        <f t="shared" si="258"/>
        <v>0</v>
      </c>
      <c r="AG324">
        <f t="shared" si="259"/>
        <v>0</v>
      </c>
      <c r="AH324">
        <f t="shared" si="260"/>
        <v>0</v>
      </c>
      <c r="AI324">
        <f t="shared" si="261"/>
        <v>0</v>
      </c>
      <c r="AJ324">
        <f t="shared" si="262"/>
        <v>0</v>
      </c>
      <c r="AK324">
        <v>889.34</v>
      </c>
      <c r="AL324">
        <v>889.34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90</v>
      </c>
      <c r="AU324">
        <v>72</v>
      </c>
      <c r="AV324">
        <v>1</v>
      </c>
      <c r="AW324">
        <v>1</v>
      </c>
      <c r="AZ324">
        <v>1</v>
      </c>
      <c r="BA324">
        <v>1</v>
      </c>
      <c r="BB324">
        <v>1</v>
      </c>
      <c r="BC324">
        <v>1</v>
      </c>
      <c r="BD324" t="s">
        <v>3</v>
      </c>
      <c r="BE324" t="s">
        <v>3</v>
      </c>
      <c r="BF324" t="s">
        <v>3</v>
      </c>
      <c r="BG324" t="s">
        <v>3</v>
      </c>
      <c r="BH324">
        <v>3</v>
      </c>
      <c r="BI324">
        <v>1</v>
      </c>
      <c r="BJ324" t="s">
        <v>344</v>
      </c>
      <c r="BM324">
        <v>9001</v>
      </c>
      <c r="BN324">
        <v>0</v>
      </c>
      <c r="BO324" t="s">
        <v>3</v>
      </c>
      <c r="BP324">
        <v>0</v>
      </c>
      <c r="BQ324">
        <v>2</v>
      </c>
      <c r="BR324">
        <v>0</v>
      </c>
      <c r="BS324">
        <v>1</v>
      </c>
      <c r="BT324">
        <v>1</v>
      </c>
      <c r="BU324">
        <v>1</v>
      </c>
      <c r="BV324">
        <v>1</v>
      </c>
      <c r="BW324">
        <v>1</v>
      </c>
      <c r="BX324">
        <v>1</v>
      </c>
      <c r="BY324" t="s">
        <v>3</v>
      </c>
      <c r="BZ324">
        <v>90</v>
      </c>
      <c r="CA324">
        <v>85</v>
      </c>
      <c r="CE324">
        <v>0</v>
      </c>
      <c r="CF324">
        <v>0</v>
      </c>
      <c r="CG324">
        <v>0</v>
      </c>
      <c r="CM324">
        <v>0</v>
      </c>
      <c r="CN324" t="s">
        <v>3</v>
      </c>
      <c r="CO324">
        <v>0</v>
      </c>
      <c r="CP324">
        <f t="shared" si="263"/>
        <v>889</v>
      </c>
      <c r="CQ324">
        <f t="shared" si="264"/>
        <v>889.3</v>
      </c>
      <c r="CR324">
        <f t="shared" si="265"/>
        <v>0</v>
      </c>
      <c r="CS324">
        <f t="shared" si="266"/>
        <v>0</v>
      </c>
      <c r="CT324">
        <f t="shared" si="267"/>
        <v>0</v>
      </c>
      <c r="CU324">
        <f t="shared" si="268"/>
        <v>0</v>
      </c>
      <c r="CV324">
        <f t="shared" si="269"/>
        <v>0</v>
      </c>
      <c r="CW324">
        <f t="shared" si="270"/>
        <v>0</v>
      </c>
      <c r="CX324">
        <f t="shared" si="271"/>
        <v>0</v>
      </c>
      <c r="CY324">
        <f t="shared" si="272"/>
        <v>0</v>
      </c>
      <c r="CZ324">
        <f t="shared" si="273"/>
        <v>0</v>
      </c>
      <c r="DC324" t="s">
        <v>3</v>
      </c>
      <c r="DD324" t="s">
        <v>3</v>
      </c>
      <c r="DE324" t="s">
        <v>3</v>
      </c>
      <c r="DF324" t="s">
        <v>3</v>
      </c>
      <c r="DG324" t="s">
        <v>3</v>
      </c>
      <c r="DH324" t="s">
        <v>3</v>
      </c>
      <c r="DI324" t="s">
        <v>3</v>
      </c>
      <c r="DJ324" t="s">
        <v>3</v>
      </c>
      <c r="DK324" t="s">
        <v>3</v>
      </c>
      <c r="DL324" t="s">
        <v>3</v>
      </c>
      <c r="DM324" t="s">
        <v>3</v>
      </c>
      <c r="DN324">
        <v>0</v>
      </c>
      <c r="DO324">
        <v>0</v>
      </c>
      <c r="DP324">
        <v>1</v>
      </c>
      <c r="DQ324">
        <v>1</v>
      </c>
      <c r="DU324">
        <v>1013</v>
      </c>
      <c r="DV324" t="s">
        <v>343</v>
      </c>
      <c r="DW324" t="s">
        <v>343</v>
      </c>
      <c r="DX324">
        <v>1</v>
      </c>
      <c r="EE324">
        <v>48752214</v>
      </c>
      <c r="EF324">
        <v>2</v>
      </c>
      <c r="EG324" t="s">
        <v>37</v>
      </c>
      <c r="EH324">
        <v>0</v>
      </c>
      <c r="EI324" t="s">
        <v>3</v>
      </c>
      <c r="EJ324">
        <v>1</v>
      </c>
      <c r="EK324">
        <v>9001</v>
      </c>
      <c r="EL324" t="s">
        <v>317</v>
      </c>
      <c r="EM324" t="s">
        <v>318</v>
      </c>
      <c r="EO324" t="s">
        <v>3</v>
      </c>
      <c r="EQ324">
        <v>0</v>
      </c>
      <c r="ER324">
        <v>889.34</v>
      </c>
      <c r="ES324">
        <v>889.34</v>
      </c>
      <c r="ET324">
        <v>0</v>
      </c>
      <c r="EU324">
        <v>0</v>
      </c>
      <c r="EV324">
        <v>0</v>
      </c>
      <c r="EW324">
        <v>0</v>
      </c>
      <c r="EX324">
        <v>0</v>
      </c>
      <c r="EZ324">
        <v>5</v>
      </c>
      <c r="FC324">
        <v>1</v>
      </c>
      <c r="FD324">
        <v>18</v>
      </c>
      <c r="FF324">
        <v>8590</v>
      </c>
      <c r="FQ324">
        <v>0</v>
      </c>
      <c r="FR324">
        <f t="shared" si="274"/>
        <v>0</v>
      </c>
      <c r="FS324">
        <v>0</v>
      </c>
      <c r="FU324" t="s">
        <v>40</v>
      </c>
      <c r="FX324">
        <v>90</v>
      </c>
      <c r="FY324">
        <v>72.25</v>
      </c>
      <c r="GA324" t="s">
        <v>345</v>
      </c>
      <c r="GD324">
        <v>1</v>
      </c>
      <c r="GF324">
        <v>-1496132043</v>
      </c>
      <c r="GG324">
        <v>2</v>
      </c>
      <c r="GH324">
        <v>3</v>
      </c>
      <c r="GI324">
        <v>3</v>
      </c>
      <c r="GJ324">
        <v>0</v>
      </c>
      <c r="GK324">
        <v>0</v>
      </c>
      <c r="GL324">
        <f t="shared" si="275"/>
        <v>0</v>
      </c>
      <c r="GM324">
        <f t="shared" si="276"/>
        <v>889</v>
      </c>
      <c r="GN324">
        <f t="shared" si="277"/>
        <v>889</v>
      </c>
      <c r="GO324">
        <f t="shared" si="278"/>
        <v>0</v>
      </c>
      <c r="GP324">
        <f t="shared" si="279"/>
        <v>0</v>
      </c>
      <c r="GR324">
        <v>1</v>
      </c>
      <c r="GS324">
        <v>1</v>
      </c>
      <c r="GT324">
        <v>0</v>
      </c>
      <c r="GU324" t="s">
        <v>3</v>
      </c>
      <c r="GV324">
        <f t="shared" si="280"/>
        <v>0</v>
      </c>
      <c r="GW324">
        <v>1</v>
      </c>
      <c r="GX324">
        <f t="shared" si="281"/>
        <v>0</v>
      </c>
      <c r="HA324">
        <v>0</v>
      </c>
      <c r="HB324">
        <v>0</v>
      </c>
      <c r="HC324">
        <f t="shared" si="282"/>
        <v>0</v>
      </c>
      <c r="IK324">
        <v>0</v>
      </c>
    </row>
    <row r="325" spans="1:245" x14ac:dyDescent="0.2">
      <c r="A325">
        <v>17</v>
      </c>
      <c r="B325">
        <v>1</v>
      </c>
      <c r="C325">
        <f>ROW(SmtRes!A280)</f>
        <v>280</v>
      </c>
      <c r="D325">
        <f>ROW(EtalonRes!A273)</f>
        <v>273</v>
      </c>
      <c r="E325" t="s">
        <v>397</v>
      </c>
      <c r="F325" t="s">
        <v>386</v>
      </c>
      <c r="G325" t="s">
        <v>387</v>
      </c>
      <c r="H325" t="s">
        <v>315</v>
      </c>
      <c r="I325">
        <f>ROUND(3/100,4)</f>
        <v>0.03</v>
      </c>
      <c r="J325">
        <v>0</v>
      </c>
      <c r="O325">
        <f t="shared" si="243"/>
        <v>116</v>
      </c>
      <c r="P325">
        <f t="shared" si="244"/>
        <v>6</v>
      </c>
      <c r="Q325">
        <f t="shared" si="245"/>
        <v>103</v>
      </c>
      <c r="R325">
        <f t="shared" si="246"/>
        <v>8</v>
      </c>
      <c r="S325">
        <f t="shared" si="247"/>
        <v>7</v>
      </c>
      <c r="T325">
        <f t="shared" si="248"/>
        <v>0</v>
      </c>
      <c r="U325">
        <f t="shared" si="249"/>
        <v>1.0691999999999999</v>
      </c>
      <c r="V325">
        <f t="shared" si="250"/>
        <v>0.65010000000000001</v>
      </c>
      <c r="W325">
        <f t="shared" si="251"/>
        <v>0</v>
      </c>
      <c r="X325">
        <f t="shared" si="252"/>
        <v>14</v>
      </c>
      <c r="Y325">
        <f t="shared" si="253"/>
        <v>11</v>
      </c>
      <c r="AA325">
        <v>50256141</v>
      </c>
      <c r="AB325">
        <f t="shared" si="254"/>
        <v>3906.5</v>
      </c>
      <c r="AC325">
        <f t="shared" si="255"/>
        <v>216.3</v>
      </c>
      <c r="AD325">
        <f t="shared" si="256"/>
        <v>3442.9</v>
      </c>
      <c r="AE325">
        <f t="shared" si="257"/>
        <v>266.8</v>
      </c>
      <c r="AF325">
        <f t="shared" si="258"/>
        <v>247.3</v>
      </c>
      <c r="AG325">
        <f t="shared" si="259"/>
        <v>0</v>
      </c>
      <c r="AH325">
        <f t="shared" si="260"/>
        <v>35.64</v>
      </c>
      <c r="AI325">
        <f t="shared" si="261"/>
        <v>21.67</v>
      </c>
      <c r="AJ325">
        <f t="shared" si="262"/>
        <v>0</v>
      </c>
      <c r="AK325">
        <v>3906.53</v>
      </c>
      <c r="AL325">
        <v>216.33</v>
      </c>
      <c r="AM325">
        <v>3442.86</v>
      </c>
      <c r="AN325">
        <v>266.76</v>
      </c>
      <c r="AO325">
        <v>247.34</v>
      </c>
      <c r="AP325">
        <v>0</v>
      </c>
      <c r="AQ325">
        <v>35.64</v>
      </c>
      <c r="AR325">
        <v>21.67</v>
      </c>
      <c r="AS325">
        <v>0</v>
      </c>
      <c r="AT325">
        <v>90</v>
      </c>
      <c r="AU325">
        <v>72</v>
      </c>
      <c r="AV325">
        <v>1</v>
      </c>
      <c r="AW325">
        <v>1</v>
      </c>
      <c r="AZ325">
        <v>1</v>
      </c>
      <c r="BA325">
        <v>1</v>
      </c>
      <c r="BB325">
        <v>1</v>
      </c>
      <c r="BC325">
        <v>1</v>
      </c>
      <c r="BD325" t="s">
        <v>3</v>
      </c>
      <c r="BE325" t="s">
        <v>3</v>
      </c>
      <c r="BF325" t="s">
        <v>3</v>
      </c>
      <c r="BG325" t="s">
        <v>3</v>
      </c>
      <c r="BH325">
        <v>0</v>
      </c>
      <c r="BI325">
        <v>1</v>
      </c>
      <c r="BJ325" t="s">
        <v>388</v>
      </c>
      <c r="BM325">
        <v>9001</v>
      </c>
      <c r="BN325">
        <v>0</v>
      </c>
      <c r="BO325" t="s">
        <v>3</v>
      </c>
      <c r="BP325">
        <v>0</v>
      </c>
      <c r="BQ325">
        <v>2</v>
      </c>
      <c r="BR325">
        <v>0</v>
      </c>
      <c r="BS325">
        <v>1</v>
      </c>
      <c r="BT325">
        <v>1</v>
      </c>
      <c r="BU325">
        <v>1</v>
      </c>
      <c r="BV325">
        <v>1</v>
      </c>
      <c r="BW325">
        <v>1</v>
      </c>
      <c r="BX325">
        <v>1</v>
      </c>
      <c r="BY325" t="s">
        <v>3</v>
      </c>
      <c r="BZ325">
        <v>90</v>
      </c>
      <c r="CA325">
        <v>85</v>
      </c>
      <c r="CE325">
        <v>0</v>
      </c>
      <c r="CF325">
        <v>0</v>
      </c>
      <c r="CG325">
        <v>0</v>
      </c>
      <c r="CM325">
        <v>0</v>
      </c>
      <c r="CN325" t="s">
        <v>3</v>
      </c>
      <c r="CO325">
        <v>0</v>
      </c>
      <c r="CP325">
        <f t="shared" si="263"/>
        <v>116</v>
      </c>
      <c r="CQ325">
        <f t="shared" si="264"/>
        <v>216.3</v>
      </c>
      <c r="CR325">
        <f t="shared" si="265"/>
        <v>3442.9</v>
      </c>
      <c r="CS325">
        <f t="shared" si="266"/>
        <v>266.8</v>
      </c>
      <c r="CT325">
        <f t="shared" si="267"/>
        <v>247.3</v>
      </c>
      <c r="CU325">
        <f t="shared" si="268"/>
        <v>0</v>
      </c>
      <c r="CV325">
        <f t="shared" si="269"/>
        <v>35.64</v>
      </c>
      <c r="CW325">
        <f t="shared" si="270"/>
        <v>21.67</v>
      </c>
      <c r="CX325">
        <f t="shared" si="271"/>
        <v>0</v>
      </c>
      <c r="CY325">
        <f t="shared" si="272"/>
        <v>13.5</v>
      </c>
      <c r="CZ325">
        <f t="shared" si="273"/>
        <v>10.8</v>
      </c>
      <c r="DC325" t="s">
        <v>3</v>
      </c>
      <c r="DD325" t="s">
        <v>3</v>
      </c>
      <c r="DE325" t="s">
        <v>3</v>
      </c>
      <c r="DF325" t="s">
        <v>3</v>
      </c>
      <c r="DG325" t="s">
        <v>3</v>
      </c>
      <c r="DH325" t="s">
        <v>3</v>
      </c>
      <c r="DI325" t="s">
        <v>3</v>
      </c>
      <c r="DJ325" t="s">
        <v>3</v>
      </c>
      <c r="DK325" t="s">
        <v>3</v>
      </c>
      <c r="DL325" t="s">
        <v>3</v>
      </c>
      <c r="DM325" t="s">
        <v>3</v>
      </c>
      <c r="DN325">
        <v>0</v>
      </c>
      <c r="DO325">
        <v>0</v>
      </c>
      <c r="DP325">
        <v>1</v>
      </c>
      <c r="DQ325">
        <v>1</v>
      </c>
      <c r="DU325">
        <v>1013</v>
      </c>
      <c r="DV325" t="s">
        <v>315</v>
      </c>
      <c r="DW325" t="s">
        <v>315</v>
      </c>
      <c r="DX325">
        <v>1</v>
      </c>
      <c r="EE325">
        <v>48752214</v>
      </c>
      <c r="EF325">
        <v>2</v>
      </c>
      <c r="EG325" t="s">
        <v>37</v>
      </c>
      <c r="EH325">
        <v>0</v>
      </c>
      <c r="EI325" t="s">
        <v>3</v>
      </c>
      <c r="EJ325">
        <v>1</v>
      </c>
      <c r="EK325">
        <v>9001</v>
      </c>
      <c r="EL325" t="s">
        <v>317</v>
      </c>
      <c r="EM325" t="s">
        <v>318</v>
      </c>
      <c r="EO325" t="s">
        <v>3</v>
      </c>
      <c r="EQ325">
        <v>131072</v>
      </c>
      <c r="ER325">
        <v>3906.53</v>
      </c>
      <c r="ES325">
        <v>216.33</v>
      </c>
      <c r="ET325">
        <v>3442.86</v>
      </c>
      <c r="EU325">
        <v>266.76</v>
      </c>
      <c r="EV325">
        <v>247.34</v>
      </c>
      <c r="EW325">
        <v>35.64</v>
      </c>
      <c r="EX325">
        <v>21.67</v>
      </c>
      <c r="EY325">
        <v>0</v>
      </c>
      <c r="FQ325">
        <v>0</v>
      </c>
      <c r="FR325">
        <f t="shared" si="274"/>
        <v>0</v>
      </c>
      <c r="FS325">
        <v>0</v>
      </c>
      <c r="FU325" t="s">
        <v>40</v>
      </c>
      <c r="FX325">
        <v>90</v>
      </c>
      <c r="FY325">
        <v>72.25</v>
      </c>
      <c r="GA325" t="s">
        <v>3</v>
      </c>
      <c r="GD325">
        <v>1</v>
      </c>
      <c r="GF325">
        <v>1467053193</v>
      </c>
      <c r="GG325">
        <v>2</v>
      </c>
      <c r="GH325">
        <v>1</v>
      </c>
      <c r="GI325">
        <v>-2</v>
      </c>
      <c r="GJ325">
        <v>0</v>
      </c>
      <c r="GK325">
        <v>0</v>
      </c>
      <c r="GL325">
        <f t="shared" si="275"/>
        <v>0</v>
      </c>
      <c r="GM325">
        <f t="shared" si="276"/>
        <v>141</v>
      </c>
      <c r="GN325">
        <f t="shared" si="277"/>
        <v>141</v>
      </c>
      <c r="GO325">
        <f t="shared" si="278"/>
        <v>0</v>
      </c>
      <c r="GP325">
        <f t="shared" si="279"/>
        <v>0</v>
      </c>
      <c r="GR325">
        <v>0</v>
      </c>
      <c r="GS325">
        <v>3</v>
      </c>
      <c r="GT325">
        <v>0</v>
      </c>
      <c r="GU325" t="s">
        <v>3</v>
      </c>
      <c r="GV325">
        <f t="shared" si="280"/>
        <v>0</v>
      </c>
      <c r="GW325">
        <v>1</v>
      </c>
      <c r="GX325">
        <f t="shared" si="281"/>
        <v>0</v>
      </c>
      <c r="HA325">
        <v>0</v>
      </c>
      <c r="HB325">
        <v>0</v>
      </c>
      <c r="HC325">
        <f t="shared" si="282"/>
        <v>0</v>
      </c>
      <c r="IK325">
        <v>0</v>
      </c>
    </row>
    <row r="326" spans="1:245" x14ac:dyDescent="0.2">
      <c r="A326">
        <v>18</v>
      </c>
      <c r="B326">
        <v>1</v>
      </c>
      <c r="C326">
        <v>280</v>
      </c>
      <c r="E326" t="s">
        <v>398</v>
      </c>
      <c r="F326" t="s">
        <v>399</v>
      </c>
      <c r="G326" t="s">
        <v>400</v>
      </c>
      <c r="H326" t="s">
        <v>401</v>
      </c>
      <c r="I326">
        <f>I325*J326</f>
        <v>1</v>
      </c>
      <c r="J326">
        <v>33.333333333333336</v>
      </c>
      <c r="O326">
        <f t="shared" si="243"/>
        <v>15219</v>
      </c>
      <c r="P326">
        <f t="shared" si="244"/>
        <v>15219</v>
      </c>
      <c r="Q326">
        <f t="shared" si="245"/>
        <v>0</v>
      </c>
      <c r="R326">
        <f t="shared" si="246"/>
        <v>0</v>
      </c>
      <c r="S326">
        <f t="shared" si="247"/>
        <v>0</v>
      </c>
      <c r="T326">
        <f t="shared" si="248"/>
        <v>0</v>
      </c>
      <c r="U326">
        <f t="shared" si="249"/>
        <v>0</v>
      </c>
      <c r="V326">
        <f t="shared" si="250"/>
        <v>0</v>
      </c>
      <c r="W326">
        <f t="shared" si="251"/>
        <v>0</v>
      </c>
      <c r="X326">
        <f t="shared" si="252"/>
        <v>0</v>
      </c>
      <c r="Y326">
        <f t="shared" si="253"/>
        <v>0</v>
      </c>
      <c r="AA326">
        <v>50256141</v>
      </c>
      <c r="AB326">
        <f t="shared" si="254"/>
        <v>15219.3</v>
      </c>
      <c r="AC326">
        <f t="shared" si="255"/>
        <v>15219.3</v>
      </c>
      <c r="AD326">
        <f t="shared" si="256"/>
        <v>0</v>
      </c>
      <c r="AE326">
        <f t="shared" si="257"/>
        <v>0</v>
      </c>
      <c r="AF326">
        <f t="shared" si="258"/>
        <v>0</v>
      </c>
      <c r="AG326">
        <f t="shared" si="259"/>
        <v>0</v>
      </c>
      <c r="AH326">
        <f t="shared" si="260"/>
        <v>0</v>
      </c>
      <c r="AI326">
        <f t="shared" si="261"/>
        <v>0</v>
      </c>
      <c r="AJ326">
        <f t="shared" si="262"/>
        <v>0</v>
      </c>
      <c r="AK326">
        <v>15219.25</v>
      </c>
      <c r="AL326">
        <v>15219.25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90</v>
      </c>
      <c r="AU326">
        <v>72</v>
      </c>
      <c r="AV326">
        <v>1</v>
      </c>
      <c r="AW326">
        <v>1</v>
      </c>
      <c r="AZ326">
        <v>1</v>
      </c>
      <c r="BA326">
        <v>1</v>
      </c>
      <c r="BB326">
        <v>1</v>
      </c>
      <c r="BC326">
        <v>1</v>
      </c>
      <c r="BD326" t="s">
        <v>3</v>
      </c>
      <c r="BE326" t="s">
        <v>3</v>
      </c>
      <c r="BF326" t="s">
        <v>3</v>
      </c>
      <c r="BG326" t="s">
        <v>3</v>
      </c>
      <c r="BH326">
        <v>3</v>
      </c>
      <c r="BI326">
        <v>1</v>
      </c>
      <c r="BJ326" t="s">
        <v>322</v>
      </c>
      <c r="BM326">
        <v>9001</v>
      </c>
      <c r="BN326">
        <v>0</v>
      </c>
      <c r="BO326" t="s">
        <v>3</v>
      </c>
      <c r="BP326">
        <v>0</v>
      </c>
      <c r="BQ326">
        <v>2</v>
      </c>
      <c r="BR326">
        <v>0</v>
      </c>
      <c r="BS326">
        <v>1</v>
      </c>
      <c r="BT326">
        <v>1</v>
      </c>
      <c r="BU326">
        <v>1</v>
      </c>
      <c r="BV326">
        <v>1</v>
      </c>
      <c r="BW326">
        <v>1</v>
      </c>
      <c r="BX326">
        <v>1</v>
      </c>
      <c r="BY326" t="s">
        <v>3</v>
      </c>
      <c r="BZ326">
        <v>90</v>
      </c>
      <c r="CA326">
        <v>85</v>
      </c>
      <c r="CE326">
        <v>0</v>
      </c>
      <c r="CF326">
        <v>0</v>
      </c>
      <c r="CG326">
        <v>0</v>
      </c>
      <c r="CM326">
        <v>0</v>
      </c>
      <c r="CN326" t="s">
        <v>3</v>
      </c>
      <c r="CO326">
        <v>0</v>
      </c>
      <c r="CP326">
        <f t="shared" si="263"/>
        <v>15219</v>
      </c>
      <c r="CQ326">
        <f t="shared" si="264"/>
        <v>15219.3</v>
      </c>
      <c r="CR326">
        <f t="shared" si="265"/>
        <v>0</v>
      </c>
      <c r="CS326">
        <f t="shared" si="266"/>
        <v>0</v>
      </c>
      <c r="CT326">
        <f t="shared" si="267"/>
        <v>0</v>
      </c>
      <c r="CU326">
        <f t="shared" si="268"/>
        <v>0</v>
      </c>
      <c r="CV326">
        <f t="shared" si="269"/>
        <v>0</v>
      </c>
      <c r="CW326">
        <f t="shared" si="270"/>
        <v>0</v>
      </c>
      <c r="CX326">
        <f t="shared" si="271"/>
        <v>0</v>
      </c>
      <c r="CY326">
        <f t="shared" si="272"/>
        <v>0</v>
      </c>
      <c r="CZ326">
        <f t="shared" si="273"/>
        <v>0</v>
      </c>
      <c r="DC326" t="s">
        <v>3</v>
      </c>
      <c r="DD326" t="s">
        <v>3</v>
      </c>
      <c r="DE326" t="s">
        <v>3</v>
      </c>
      <c r="DF326" t="s">
        <v>3</v>
      </c>
      <c r="DG326" t="s">
        <v>3</v>
      </c>
      <c r="DH326" t="s">
        <v>3</v>
      </c>
      <c r="DI326" t="s">
        <v>3</v>
      </c>
      <c r="DJ326" t="s">
        <v>3</v>
      </c>
      <c r="DK326" t="s">
        <v>3</v>
      </c>
      <c r="DL326" t="s">
        <v>3</v>
      </c>
      <c r="DM326" t="s">
        <v>3</v>
      </c>
      <c r="DN326">
        <v>0</v>
      </c>
      <c r="DO326">
        <v>0</v>
      </c>
      <c r="DP326">
        <v>1</v>
      </c>
      <c r="DQ326">
        <v>1</v>
      </c>
      <c r="DU326">
        <v>1013</v>
      </c>
      <c r="DV326" t="s">
        <v>401</v>
      </c>
      <c r="DW326" t="s">
        <v>401</v>
      </c>
      <c r="DX326">
        <v>1</v>
      </c>
      <c r="EE326">
        <v>48752214</v>
      </c>
      <c r="EF326">
        <v>2</v>
      </c>
      <c r="EG326" t="s">
        <v>37</v>
      </c>
      <c r="EH326">
        <v>0</v>
      </c>
      <c r="EI326" t="s">
        <v>3</v>
      </c>
      <c r="EJ326">
        <v>1</v>
      </c>
      <c r="EK326">
        <v>9001</v>
      </c>
      <c r="EL326" t="s">
        <v>317</v>
      </c>
      <c r="EM326" t="s">
        <v>318</v>
      </c>
      <c r="EO326" t="s">
        <v>3</v>
      </c>
      <c r="EQ326">
        <v>0</v>
      </c>
      <c r="ER326">
        <v>15219.25</v>
      </c>
      <c r="ES326">
        <v>15219.25</v>
      </c>
      <c r="ET326">
        <v>0</v>
      </c>
      <c r="EU326">
        <v>0</v>
      </c>
      <c r="EV326">
        <v>0</v>
      </c>
      <c r="EW326">
        <v>0</v>
      </c>
      <c r="EX326">
        <v>0</v>
      </c>
      <c r="EZ326">
        <v>5</v>
      </c>
      <c r="FC326">
        <v>1</v>
      </c>
      <c r="FD326">
        <v>18</v>
      </c>
      <c r="FF326">
        <v>147000</v>
      </c>
      <c r="FQ326">
        <v>0</v>
      </c>
      <c r="FR326">
        <f t="shared" si="274"/>
        <v>0</v>
      </c>
      <c r="FS326">
        <v>0</v>
      </c>
      <c r="FU326" t="s">
        <v>40</v>
      </c>
      <c r="FX326">
        <v>90</v>
      </c>
      <c r="FY326">
        <v>72.25</v>
      </c>
      <c r="GA326" t="s">
        <v>402</v>
      </c>
      <c r="GD326">
        <v>1</v>
      </c>
      <c r="GF326">
        <v>-440993144</v>
      </c>
      <c r="GG326">
        <v>2</v>
      </c>
      <c r="GH326">
        <v>3</v>
      </c>
      <c r="GI326">
        <v>3</v>
      </c>
      <c r="GJ326">
        <v>0</v>
      </c>
      <c r="GK326">
        <v>0</v>
      </c>
      <c r="GL326">
        <f t="shared" si="275"/>
        <v>0</v>
      </c>
      <c r="GM326">
        <f t="shared" si="276"/>
        <v>15219</v>
      </c>
      <c r="GN326">
        <f t="shared" si="277"/>
        <v>15219</v>
      </c>
      <c r="GO326">
        <f t="shared" si="278"/>
        <v>0</v>
      </c>
      <c r="GP326">
        <f t="shared" si="279"/>
        <v>0</v>
      </c>
      <c r="GR326">
        <v>1</v>
      </c>
      <c r="GS326">
        <v>1</v>
      </c>
      <c r="GT326">
        <v>0</v>
      </c>
      <c r="GU326" t="s">
        <v>3</v>
      </c>
      <c r="GV326">
        <f t="shared" si="280"/>
        <v>0</v>
      </c>
      <c r="GW326">
        <v>1</v>
      </c>
      <c r="GX326">
        <f t="shared" si="281"/>
        <v>0</v>
      </c>
      <c r="HA326">
        <v>0</v>
      </c>
      <c r="HB326">
        <v>0</v>
      </c>
      <c r="HC326">
        <f t="shared" si="282"/>
        <v>0</v>
      </c>
      <c r="IK326">
        <v>0</v>
      </c>
    </row>
    <row r="327" spans="1:245" x14ac:dyDescent="0.2">
      <c r="A327">
        <v>18</v>
      </c>
      <c r="B327">
        <v>1</v>
      </c>
      <c r="C327">
        <v>279</v>
      </c>
      <c r="E327" t="s">
        <v>403</v>
      </c>
      <c r="F327" t="s">
        <v>324</v>
      </c>
      <c r="G327" t="s">
        <v>325</v>
      </c>
      <c r="H327" t="s">
        <v>192</v>
      </c>
      <c r="I327">
        <f>I325*J327</f>
        <v>0.19020000000000001</v>
      </c>
      <c r="J327">
        <v>6.3400000000000007</v>
      </c>
      <c r="O327">
        <f t="shared" si="243"/>
        <v>117</v>
      </c>
      <c r="P327">
        <f t="shared" si="244"/>
        <v>117</v>
      </c>
      <c r="Q327">
        <f t="shared" si="245"/>
        <v>0</v>
      </c>
      <c r="R327">
        <f t="shared" si="246"/>
        <v>0</v>
      </c>
      <c r="S327">
        <f t="shared" si="247"/>
        <v>0</v>
      </c>
      <c r="T327">
        <f t="shared" si="248"/>
        <v>0</v>
      </c>
      <c r="U327">
        <f t="shared" si="249"/>
        <v>0</v>
      </c>
      <c r="V327">
        <f t="shared" si="250"/>
        <v>0</v>
      </c>
      <c r="W327">
        <f t="shared" si="251"/>
        <v>0</v>
      </c>
      <c r="X327">
        <f t="shared" si="252"/>
        <v>0</v>
      </c>
      <c r="Y327">
        <f t="shared" si="253"/>
        <v>0</v>
      </c>
      <c r="AA327">
        <v>50256141</v>
      </c>
      <c r="AB327">
        <f t="shared" si="254"/>
        <v>615.20000000000005</v>
      </c>
      <c r="AC327">
        <f t="shared" si="255"/>
        <v>615.20000000000005</v>
      </c>
      <c r="AD327">
        <f t="shared" si="256"/>
        <v>0</v>
      </c>
      <c r="AE327">
        <f t="shared" si="257"/>
        <v>0</v>
      </c>
      <c r="AF327">
        <f t="shared" si="258"/>
        <v>0</v>
      </c>
      <c r="AG327">
        <f t="shared" si="259"/>
        <v>0</v>
      </c>
      <c r="AH327">
        <f t="shared" si="260"/>
        <v>0</v>
      </c>
      <c r="AI327">
        <f t="shared" si="261"/>
        <v>0</v>
      </c>
      <c r="AJ327">
        <f t="shared" si="262"/>
        <v>0</v>
      </c>
      <c r="AK327">
        <v>615.22</v>
      </c>
      <c r="AL327">
        <v>615.22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90</v>
      </c>
      <c r="AU327">
        <v>72</v>
      </c>
      <c r="AV327">
        <v>1</v>
      </c>
      <c r="AW327">
        <v>1</v>
      </c>
      <c r="AZ327">
        <v>1</v>
      </c>
      <c r="BA327">
        <v>1</v>
      </c>
      <c r="BB327">
        <v>1</v>
      </c>
      <c r="BC327">
        <v>1</v>
      </c>
      <c r="BD327" t="s">
        <v>3</v>
      </c>
      <c r="BE327" t="s">
        <v>3</v>
      </c>
      <c r="BF327" t="s">
        <v>3</v>
      </c>
      <c r="BG327" t="s">
        <v>3</v>
      </c>
      <c r="BH327">
        <v>3</v>
      </c>
      <c r="BI327">
        <v>1</v>
      </c>
      <c r="BJ327" t="s">
        <v>326</v>
      </c>
      <c r="BM327">
        <v>9001</v>
      </c>
      <c r="BN327">
        <v>0</v>
      </c>
      <c r="BO327" t="s">
        <v>3</v>
      </c>
      <c r="BP327">
        <v>0</v>
      </c>
      <c r="BQ327">
        <v>2</v>
      </c>
      <c r="BR327">
        <v>0</v>
      </c>
      <c r="BS327">
        <v>1</v>
      </c>
      <c r="BT327">
        <v>1</v>
      </c>
      <c r="BU327">
        <v>1</v>
      </c>
      <c r="BV327">
        <v>1</v>
      </c>
      <c r="BW327">
        <v>1</v>
      </c>
      <c r="BX327">
        <v>1</v>
      </c>
      <c r="BY327" t="s">
        <v>3</v>
      </c>
      <c r="BZ327">
        <v>90</v>
      </c>
      <c r="CA327">
        <v>85</v>
      </c>
      <c r="CE327">
        <v>0</v>
      </c>
      <c r="CF327">
        <v>0</v>
      </c>
      <c r="CG327">
        <v>0</v>
      </c>
      <c r="CM327">
        <v>0</v>
      </c>
      <c r="CN327" t="s">
        <v>3</v>
      </c>
      <c r="CO327">
        <v>0</v>
      </c>
      <c r="CP327">
        <f t="shared" si="263"/>
        <v>117</v>
      </c>
      <c r="CQ327">
        <f t="shared" si="264"/>
        <v>615.20000000000005</v>
      </c>
      <c r="CR327">
        <f t="shared" si="265"/>
        <v>0</v>
      </c>
      <c r="CS327">
        <f t="shared" si="266"/>
        <v>0</v>
      </c>
      <c r="CT327">
        <f t="shared" si="267"/>
        <v>0</v>
      </c>
      <c r="CU327">
        <f t="shared" si="268"/>
        <v>0</v>
      </c>
      <c r="CV327">
        <f t="shared" si="269"/>
        <v>0</v>
      </c>
      <c r="CW327">
        <f t="shared" si="270"/>
        <v>0</v>
      </c>
      <c r="CX327">
        <f t="shared" si="271"/>
        <v>0</v>
      </c>
      <c r="CY327">
        <f t="shared" si="272"/>
        <v>0</v>
      </c>
      <c r="CZ327">
        <f t="shared" si="273"/>
        <v>0</v>
      </c>
      <c r="DC327" t="s">
        <v>3</v>
      </c>
      <c r="DD327" t="s">
        <v>3</v>
      </c>
      <c r="DE327" t="s">
        <v>3</v>
      </c>
      <c r="DF327" t="s">
        <v>3</v>
      </c>
      <c r="DG327" t="s">
        <v>3</v>
      </c>
      <c r="DH327" t="s">
        <v>3</v>
      </c>
      <c r="DI327" t="s">
        <v>3</v>
      </c>
      <c r="DJ327" t="s">
        <v>3</v>
      </c>
      <c r="DK327" t="s">
        <v>3</v>
      </c>
      <c r="DL327" t="s">
        <v>3</v>
      </c>
      <c r="DM327" t="s">
        <v>3</v>
      </c>
      <c r="DN327">
        <v>0</v>
      </c>
      <c r="DO327">
        <v>0</v>
      </c>
      <c r="DP327">
        <v>1</v>
      </c>
      <c r="DQ327">
        <v>1</v>
      </c>
      <c r="DU327">
        <v>1007</v>
      </c>
      <c r="DV327" t="s">
        <v>192</v>
      </c>
      <c r="DW327" t="s">
        <v>192</v>
      </c>
      <c r="DX327">
        <v>1</v>
      </c>
      <c r="EE327">
        <v>48752214</v>
      </c>
      <c r="EF327">
        <v>2</v>
      </c>
      <c r="EG327" t="s">
        <v>37</v>
      </c>
      <c r="EH327">
        <v>0</v>
      </c>
      <c r="EI327" t="s">
        <v>3</v>
      </c>
      <c r="EJ327">
        <v>1</v>
      </c>
      <c r="EK327">
        <v>9001</v>
      </c>
      <c r="EL327" t="s">
        <v>317</v>
      </c>
      <c r="EM327" t="s">
        <v>318</v>
      </c>
      <c r="EO327" t="s">
        <v>3</v>
      </c>
      <c r="EQ327">
        <v>0</v>
      </c>
      <c r="ER327">
        <v>615.22</v>
      </c>
      <c r="ES327">
        <v>615.22</v>
      </c>
      <c r="ET327">
        <v>0</v>
      </c>
      <c r="EU327">
        <v>0</v>
      </c>
      <c r="EV327">
        <v>0</v>
      </c>
      <c r="EW327">
        <v>0</v>
      </c>
      <c r="EX327">
        <v>0</v>
      </c>
      <c r="FQ327">
        <v>0</v>
      </c>
      <c r="FR327">
        <f t="shared" si="274"/>
        <v>0</v>
      </c>
      <c r="FS327">
        <v>0</v>
      </c>
      <c r="FU327" t="s">
        <v>40</v>
      </c>
      <c r="FX327">
        <v>90</v>
      </c>
      <c r="FY327">
        <v>72.25</v>
      </c>
      <c r="GA327" t="s">
        <v>3</v>
      </c>
      <c r="GD327">
        <v>1</v>
      </c>
      <c r="GF327">
        <v>-1923171149</v>
      </c>
      <c r="GG327">
        <v>2</v>
      </c>
      <c r="GH327">
        <v>1</v>
      </c>
      <c r="GI327">
        <v>-2</v>
      </c>
      <c r="GJ327">
        <v>0</v>
      </c>
      <c r="GK327">
        <v>0</v>
      </c>
      <c r="GL327">
        <f t="shared" si="275"/>
        <v>0</v>
      </c>
      <c r="GM327">
        <f t="shared" si="276"/>
        <v>117</v>
      </c>
      <c r="GN327">
        <f t="shared" si="277"/>
        <v>117</v>
      </c>
      <c r="GO327">
        <f t="shared" si="278"/>
        <v>0</v>
      </c>
      <c r="GP327">
        <f t="shared" si="279"/>
        <v>0</v>
      </c>
      <c r="GR327">
        <v>0</v>
      </c>
      <c r="GS327">
        <v>3</v>
      </c>
      <c r="GT327">
        <v>0</v>
      </c>
      <c r="GU327" t="s">
        <v>3</v>
      </c>
      <c r="GV327">
        <f t="shared" si="280"/>
        <v>0</v>
      </c>
      <c r="GW327">
        <v>1</v>
      </c>
      <c r="GX327">
        <f t="shared" si="281"/>
        <v>0</v>
      </c>
      <c r="HA327">
        <v>0</v>
      </c>
      <c r="HB327">
        <v>0</v>
      </c>
      <c r="HC327">
        <f t="shared" si="282"/>
        <v>0</v>
      </c>
      <c r="IK327">
        <v>0</v>
      </c>
    </row>
    <row r="328" spans="1:245" x14ac:dyDescent="0.2">
      <c r="A328">
        <v>17</v>
      </c>
      <c r="B328">
        <v>1</v>
      </c>
      <c r="C328">
        <f>ROW(SmtRes!A288)</f>
        <v>288</v>
      </c>
      <c r="D328">
        <f>ROW(EtalonRes!A281)</f>
        <v>281</v>
      </c>
      <c r="E328" t="s">
        <v>404</v>
      </c>
      <c r="F328" t="s">
        <v>386</v>
      </c>
      <c r="G328" t="s">
        <v>387</v>
      </c>
      <c r="H328" t="s">
        <v>315</v>
      </c>
      <c r="I328">
        <f>ROUND(5/100,4)</f>
        <v>0.05</v>
      </c>
      <c r="J328">
        <v>0</v>
      </c>
      <c r="O328">
        <f t="shared" si="243"/>
        <v>195</v>
      </c>
      <c r="P328">
        <f t="shared" si="244"/>
        <v>11</v>
      </c>
      <c r="Q328">
        <f t="shared" si="245"/>
        <v>172</v>
      </c>
      <c r="R328">
        <f t="shared" si="246"/>
        <v>13</v>
      </c>
      <c r="S328">
        <f t="shared" si="247"/>
        <v>12</v>
      </c>
      <c r="T328">
        <f t="shared" si="248"/>
        <v>0</v>
      </c>
      <c r="U328">
        <f t="shared" si="249"/>
        <v>1.782</v>
      </c>
      <c r="V328">
        <f t="shared" si="250"/>
        <v>1.0835000000000001</v>
      </c>
      <c r="W328">
        <f t="shared" si="251"/>
        <v>0</v>
      </c>
      <c r="X328">
        <f t="shared" si="252"/>
        <v>23</v>
      </c>
      <c r="Y328">
        <f t="shared" si="253"/>
        <v>18</v>
      </c>
      <c r="AA328">
        <v>50256141</v>
      </c>
      <c r="AB328">
        <f t="shared" si="254"/>
        <v>3906.5</v>
      </c>
      <c r="AC328">
        <f t="shared" si="255"/>
        <v>216.3</v>
      </c>
      <c r="AD328">
        <f t="shared" si="256"/>
        <v>3442.9</v>
      </c>
      <c r="AE328">
        <f t="shared" si="257"/>
        <v>266.8</v>
      </c>
      <c r="AF328">
        <f t="shared" si="258"/>
        <v>247.3</v>
      </c>
      <c r="AG328">
        <f t="shared" si="259"/>
        <v>0</v>
      </c>
      <c r="AH328">
        <f t="shared" si="260"/>
        <v>35.64</v>
      </c>
      <c r="AI328">
        <f t="shared" si="261"/>
        <v>21.67</v>
      </c>
      <c r="AJ328">
        <f t="shared" si="262"/>
        <v>0</v>
      </c>
      <c r="AK328">
        <v>3906.53</v>
      </c>
      <c r="AL328">
        <v>216.33</v>
      </c>
      <c r="AM328">
        <v>3442.86</v>
      </c>
      <c r="AN328">
        <v>266.76</v>
      </c>
      <c r="AO328">
        <v>247.34</v>
      </c>
      <c r="AP328">
        <v>0</v>
      </c>
      <c r="AQ328">
        <v>35.64</v>
      </c>
      <c r="AR328">
        <v>21.67</v>
      </c>
      <c r="AS328">
        <v>0</v>
      </c>
      <c r="AT328">
        <v>90</v>
      </c>
      <c r="AU328">
        <v>72</v>
      </c>
      <c r="AV328">
        <v>1</v>
      </c>
      <c r="AW328">
        <v>1</v>
      </c>
      <c r="AZ328">
        <v>1</v>
      </c>
      <c r="BA328">
        <v>1</v>
      </c>
      <c r="BB328">
        <v>1</v>
      </c>
      <c r="BC328">
        <v>1</v>
      </c>
      <c r="BD328" t="s">
        <v>3</v>
      </c>
      <c r="BE328" t="s">
        <v>3</v>
      </c>
      <c r="BF328" t="s">
        <v>3</v>
      </c>
      <c r="BG328" t="s">
        <v>3</v>
      </c>
      <c r="BH328">
        <v>0</v>
      </c>
      <c r="BI328">
        <v>1</v>
      </c>
      <c r="BJ328" t="s">
        <v>388</v>
      </c>
      <c r="BM328">
        <v>9001</v>
      </c>
      <c r="BN328">
        <v>0</v>
      </c>
      <c r="BO328" t="s">
        <v>3</v>
      </c>
      <c r="BP328">
        <v>0</v>
      </c>
      <c r="BQ328">
        <v>2</v>
      </c>
      <c r="BR328">
        <v>0</v>
      </c>
      <c r="BS328">
        <v>1</v>
      </c>
      <c r="BT328">
        <v>1</v>
      </c>
      <c r="BU328">
        <v>1</v>
      </c>
      <c r="BV328">
        <v>1</v>
      </c>
      <c r="BW328">
        <v>1</v>
      </c>
      <c r="BX328">
        <v>1</v>
      </c>
      <c r="BY328" t="s">
        <v>3</v>
      </c>
      <c r="BZ328">
        <v>90</v>
      </c>
      <c r="CA328">
        <v>85</v>
      </c>
      <c r="CE328">
        <v>0</v>
      </c>
      <c r="CF328">
        <v>0</v>
      </c>
      <c r="CG328">
        <v>0</v>
      </c>
      <c r="CM328">
        <v>0</v>
      </c>
      <c r="CN328" t="s">
        <v>3</v>
      </c>
      <c r="CO328">
        <v>0</v>
      </c>
      <c r="CP328">
        <f t="shared" si="263"/>
        <v>195</v>
      </c>
      <c r="CQ328">
        <f t="shared" si="264"/>
        <v>216.3</v>
      </c>
      <c r="CR328">
        <f t="shared" si="265"/>
        <v>3442.9</v>
      </c>
      <c r="CS328">
        <f t="shared" si="266"/>
        <v>266.8</v>
      </c>
      <c r="CT328">
        <f t="shared" si="267"/>
        <v>247.3</v>
      </c>
      <c r="CU328">
        <f t="shared" si="268"/>
        <v>0</v>
      </c>
      <c r="CV328">
        <f t="shared" si="269"/>
        <v>35.64</v>
      </c>
      <c r="CW328">
        <f t="shared" si="270"/>
        <v>21.67</v>
      </c>
      <c r="CX328">
        <f t="shared" si="271"/>
        <v>0</v>
      </c>
      <c r="CY328">
        <f t="shared" si="272"/>
        <v>22.5</v>
      </c>
      <c r="CZ328">
        <f t="shared" si="273"/>
        <v>18</v>
      </c>
      <c r="DC328" t="s">
        <v>3</v>
      </c>
      <c r="DD328" t="s">
        <v>3</v>
      </c>
      <c r="DE328" t="s">
        <v>3</v>
      </c>
      <c r="DF328" t="s">
        <v>3</v>
      </c>
      <c r="DG328" t="s">
        <v>3</v>
      </c>
      <c r="DH328" t="s">
        <v>3</v>
      </c>
      <c r="DI328" t="s">
        <v>3</v>
      </c>
      <c r="DJ328" t="s">
        <v>3</v>
      </c>
      <c r="DK328" t="s">
        <v>3</v>
      </c>
      <c r="DL328" t="s">
        <v>3</v>
      </c>
      <c r="DM328" t="s">
        <v>3</v>
      </c>
      <c r="DN328">
        <v>0</v>
      </c>
      <c r="DO328">
        <v>0</v>
      </c>
      <c r="DP328">
        <v>1</v>
      </c>
      <c r="DQ328">
        <v>1</v>
      </c>
      <c r="DU328">
        <v>1013</v>
      </c>
      <c r="DV328" t="s">
        <v>315</v>
      </c>
      <c r="DW328" t="s">
        <v>315</v>
      </c>
      <c r="DX328">
        <v>1</v>
      </c>
      <c r="EE328">
        <v>48752214</v>
      </c>
      <c r="EF328">
        <v>2</v>
      </c>
      <c r="EG328" t="s">
        <v>37</v>
      </c>
      <c r="EH328">
        <v>0</v>
      </c>
      <c r="EI328" t="s">
        <v>3</v>
      </c>
      <c r="EJ328">
        <v>1</v>
      </c>
      <c r="EK328">
        <v>9001</v>
      </c>
      <c r="EL328" t="s">
        <v>317</v>
      </c>
      <c r="EM328" t="s">
        <v>318</v>
      </c>
      <c r="EO328" t="s">
        <v>3</v>
      </c>
      <c r="EQ328">
        <v>131072</v>
      </c>
      <c r="ER328">
        <v>3906.53</v>
      </c>
      <c r="ES328">
        <v>216.33</v>
      </c>
      <c r="ET328">
        <v>3442.86</v>
      </c>
      <c r="EU328">
        <v>266.76</v>
      </c>
      <c r="EV328">
        <v>247.34</v>
      </c>
      <c r="EW328">
        <v>35.64</v>
      </c>
      <c r="EX328">
        <v>21.67</v>
      </c>
      <c r="EY328">
        <v>0</v>
      </c>
      <c r="FQ328">
        <v>0</v>
      </c>
      <c r="FR328">
        <f t="shared" si="274"/>
        <v>0</v>
      </c>
      <c r="FS328">
        <v>0</v>
      </c>
      <c r="FU328" t="s">
        <v>40</v>
      </c>
      <c r="FX328">
        <v>90</v>
      </c>
      <c r="FY328">
        <v>72.25</v>
      </c>
      <c r="GA328" t="s">
        <v>3</v>
      </c>
      <c r="GD328">
        <v>1</v>
      </c>
      <c r="GF328">
        <v>1467053193</v>
      </c>
      <c r="GG328">
        <v>2</v>
      </c>
      <c r="GH328">
        <v>1</v>
      </c>
      <c r="GI328">
        <v>-2</v>
      </c>
      <c r="GJ328">
        <v>0</v>
      </c>
      <c r="GK328">
        <v>0</v>
      </c>
      <c r="GL328">
        <f t="shared" si="275"/>
        <v>0</v>
      </c>
      <c r="GM328">
        <f t="shared" si="276"/>
        <v>236</v>
      </c>
      <c r="GN328">
        <f t="shared" si="277"/>
        <v>236</v>
      </c>
      <c r="GO328">
        <f t="shared" si="278"/>
        <v>0</v>
      </c>
      <c r="GP328">
        <f t="shared" si="279"/>
        <v>0</v>
      </c>
      <c r="GR328">
        <v>0</v>
      </c>
      <c r="GS328">
        <v>3</v>
      </c>
      <c r="GT328">
        <v>0</v>
      </c>
      <c r="GU328" t="s">
        <v>3</v>
      </c>
      <c r="GV328">
        <f t="shared" si="280"/>
        <v>0</v>
      </c>
      <c r="GW328">
        <v>1</v>
      </c>
      <c r="GX328">
        <f t="shared" si="281"/>
        <v>0</v>
      </c>
      <c r="HA328">
        <v>0</v>
      </c>
      <c r="HB328">
        <v>0</v>
      </c>
      <c r="HC328">
        <f t="shared" si="282"/>
        <v>0</v>
      </c>
      <c r="IK328">
        <v>0</v>
      </c>
    </row>
    <row r="329" spans="1:245" x14ac:dyDescent="0.2">
      <c r="A329">
        <v>18</v>
      </c>
      <c r="B329">
        <v>1</v>
      </c>
      <c r="C329">
        <v>288</v>
      </c>
      <c r="E329" t="s">
        <v>405</v>
      </c>
      <c r="F329" t="s">
        <v>406</v>
      </c>
      <c r="G329" t="s">
        <v>407</v>
      </c>
      <c r="H329" t="s">
        <v>401</v>
      </c>
      <c r="I329">
        <f>I328*J329</f>
        <v>1</v>
      </c>
      <c r="J329">
        <v>20</v>
      </c>
      <c r="O329">
        <f t="shared" si="243"/>
        <v>3727</v>
      </c>
      <c r="P329">
        <f t="shared" si="244"/>
        <v>3727</v>
      </c>
      <c r="Q329">
        <f t="shared" si="245"/>
        <v>0</v>
      </c>
      <c r="R329">
        <f t="shared" si="246"/>
        <v>0</v>
      </c>
      <c r="S329">
        <f t="shared" si="247"/>
        <v>0</v>
      </c>
      <c r="T329">
        <f t="shared" si="248"/>
        <v>0</v>
      </c>
      <c r="U329">
        <f t="shared" si="249"/>
        <v>0</v>
      </c>
      <c r="V329">
        <f t="shared" si="250"/>
        <v>0</v>
      </c>
      <c r="W329">
        <f t="shared" si="251"/>
        <v>0</v>
      </c>
      <c r="X329">
        <f t="shared" si="252"/>
        <v>0</v>
      </c>
      <c r="Y329">
        <f t="shared" si="253"/>
        <v>0</v>
      </c>
      <c r="AA329">
        <v>50256141</v>
      </c>
      <c r="AB329">
        <f t="shared" si="254"/>
        <v>3727.2</v>
      </c>
      <c r="AC329">
        <f t="shared" si="255"/>
        <v>3727.2</v>
      </c>
      <c r="AD329">
        <f t="shared" si="256"/>
        <v>0</v>
      </c>
      <c r="AE329">
        <f t="shared" si="257"/>
        <v>0</v>
      </c>
      <c r="AF329">
        <f t="shared" si="258"/>
        <v>0</v>
      </c>
      <c r="AG329">
        <f t="shared" si="259"/>
        <v>0</v>
      </c>
      <c r="AH329">
        <f t="shared" si="260"/>
        <v>0</v>
      </c>
      <c r="AI329">
        <f t="shared" si="261"/>
        <v>0</v>
      </c>
      <c r="AJ329">
        <f t="shared" si="262"/>
        <v>0</v>
      </c>
      <c r="AK329">
        <v>3727.16</v>
      </c>
      <c r="AL329">
        <v>3727.16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90</v>
      </c>
      <c r="AU329">
        <v>72</v>
      </c>
      <c r="AV329">
        <v>1</v>
      </c>
      <c r="AW329">
        <v>1</v>
      </c>
      <c r="AZ329">
        <v>1</v>
      </c>
      <c r="BA329">
        <v>1</v>
      </c>
      <c r="BB329">
        <v>1</v>
      </c>
      <c r="BC329">
        <v>1</v>
      </c>
      <c r="BD329" t="s">
        <v>3</v>
      </c>
      <c r="BE329" t="s">
        <v>3</v>
      </c>
      <c r="BF329" t="s">
        <v>3</v>
      </c>
      <c r="BG329" t="s">
        <v>3</v>
      </c>
      <c r="BH329">
        <v>3</v>
      </c>
      <c r="BI329">
        <v>1</v>
      </c>
      <c r="BJ329" t="s">
        <v>322</v>
      </c>
      <c r="BM329">
        <v>9001</v>
      </c>
      <c r="BN329">
        <v>0</v>
      </c>
      <c r="BO329" t="s">
        <v>3</v>
      </c>
      <c r="BP329">
        <v>0</v>
      </c>
      <c r="BQ329">
        <v>2</v>
      </c>
      <c r="BR329">
        <v>0</v>
      </c>
      <c r="BS329">
        <v>1</v>
      </c>
      <c r="BT329">
        <v>1</v>
      </c>
      <c r="BU329">
        <v>1</v>
      </c>
      <c r="BV329">
        <v>1</v>
      </c>
      <c r="BW329">
        <v>1</v>
      </c>
      <c r="BX329">
        <v>1</v>
      </c>
      <c r="BY329" t="s">
        <v>3</v>
      </c>
      <c r="BZ329">
        <v>90</v>
      </c>
      <c r="CA329">
        <v>85</v>
      </c>
      <c r="CE329">
        <v>0</v>
      </c>
      <c r="CF329">
        <v>0</v>
      </c>
      <c r="CG329">
        <v>0</v>
      </c>
      <c r="CM329">
        <v>0</v>
      </c>
      <c r="CN329" t="s">
        <v>3</v>
      </c>
      <c r="CO329">
        <v>0</v>
      </c>
      <c r="CP329">
        <f t="shared" si="263"/>
        <v>3727</v>
      </c>
      <c r="CQ329">
        <f t="shared" si="264"/>
        <v>3727.2</v>
      </c>
      <c r="CR329">
        <f t="shared" si="265"/>
        <v>0</v>
      </c>
      <c r="CS329">
        <f t="shared" si="266"/>
        <v>0</v>
      </c>
      <c r="CT329">
        <f t="shared" si="267"/>
        <v>0</v>
      </c>
      <c r="CU329">
        <f t="shared" si="268"/>
        <v>0</v>
      </c>
      <c r="CV329">
        <f t="shared" si="269"/>
        <v>0</v>
      </c>
      <c r="CW329">
        <f t="shared" si="270"/>
        <v>0</v>
      </c>
      <c r="CX329">
        <f t="shared" si="271"/>
        <v>0</v>
      </c>
      <c r="CY329">
        <f t="shared" si="272"/>
        <v>0</v>
      </c>
      <c r="CZ329">
        <f t="shared" si="273"/>
        <v>0</v>
      </c>
      <c r="DC329" t="s">
        <v>3</v>
      </c>
      <c r="DD329" t="s">
        <v>3</v>
      </c>
      <c r="DE329" t="s">
        <v>3</v>
      </c>
      <c r="DF329" t="s">
        <v>3</v>
      </c>
      <c r="DG329" t="s">
        <v>3</v>
      </c>
      <c r="DH329" t="s">
        <v>3</v>
      </c>
      <c r="DI329" t="s">
        <v>3</v>
      </c>
      <c r="DJ329" t="s">
        <v>3</v>
      </c>
      <c r="DK329" t="s">
        <v>3</v>
      </c>
      <c r="DL329" t="s">
        <v>3</v>
      </c>
      <c r="DM329" t="s">
        <v>3</v>
      </c>
      <c r="DN329">
        <v>0</v>
      </c>
      <c r="DO329">
        <v>0</v>
      </c>
      <c r="DP329">
        <v>1</v>
      </c>
      <c r="DQ329">
        <v>1</v>
      </c>
      <c r="DU329">
        <v>1013</v>
      </c>
      <c r="DV329" t="s">
        <v>401</v>
      </c>
      <c r="DW329" t="s">
        <v>401</v>
      </c>
      <c r="DX329">
        <v>1</v>
      </c>
      <c r="EE329">
        <v>48752214</v>
      </c>
      <c r="EF329">
        <v>2</v>
      </c>
      <c r="EG329" t="s">
        <v>37</v>
      </c>
      <c r="EH329">
        <v>0</v>
      </c>
      <c r="EI329" t="s">
        <v>3</v>
      </c>
      <c r="EJ329">
        <v>1</v>
      </c>
      <c r="EK329">
        <v>9001</v>
      </c>
      <c r="EL329" t="s">
        <v>317</v>
      </c>
      <c r="EM329" t="s">
        <v>318</v>
      </c>
      <c r="EO329" t="s">
        <v>3</v>
      </c>
      <c r="EQ329">
        <v>0</v>
      </c>
      <c r="ER329">
        <v>3727.16</v>
      </c>
      <c r="ES329">
        <v>3727.16</v>
      </c>
      <c r="ET329">
        <v>0</v>
      </c>
      <c r="EU329">
        <v>0</v>
      </c>
      <c r="EV329">
        <v>0</v>
      </c>
      <c r="EW329">
        <v>0</v>
      </c>
      <c r="EX329">
        <v>0</v>
      </c>
      <c r="EZ329">
        <v>5</v>
      </c>
      <c r="FC329">
        <v>1</v>
      </c>
      <c r="FD329">
        <v>18</v>
      </c>
      <c r="FF329">
        <v>36000</v>
      </c>
      <c r="FQ329">
        <v>0</v>
      </c>
      <c r="FR329">
        <f t="shared" si="274"/>
        <v>0</v>
      </c>
      <c r="FS329">
        <v>0</v>
      </c>
      <c r="FU329" t="s">
        <v>40</v>
      </c>
      <c r="FX329">
        <v>90</v>
      </c>
      <c r="FY329">
        <v>72.25</v>
      </c>
      <c r="GA329" t="s">
        <v>408</v>
      </c>
      <c r="GD329">
        <v>1</v>
      </c>
      <c r="GF329">
        <v>1845612384</v>
      </c>
      <c r="GG329">
        <v>2</v>
      </c>
      <c r="GH329">
        <v>3</v>
      </c>
      <c r="GI329">
        <v>3</v>
      </c>
      <c r="GJ329">
        <v>0</v>
      </c>
      <c r="GK329">
        <v>0</v>
      </c>
      <c r="GL329">
        <f t="shared" si="275"/>
        <v>0</v>
      </c>
      <c r="GM329">
        <f t="shared" si="276"/>
        <v>3727</v>
      </c>
      <c r="GN329">
        <f t="shared" si="277"/>
        <v>3727</v>
      </c>
      <c r="GO329">
        <f t="shared" si="278"/>
        <v>0</v>
      </c>
      <c r="GP329">
        <f t="shared" si="279"/>
        <v>0</v>
      </c>
      <c r="GR329">
        <v>1</v>
      </c>
      <c r="GS329">
        <v>1</v>
      </c>
      <c r="GT329">
        <v>0</v>
      </c>
      <c r="GU329" t="s">
        <v>3</v>
      </c>
      <c r="GV329">
        <f t="shared" si="280"/>
        <v>0</v>
      </c>
      <c r="GW329">
        <v>1</v>
      </c>
      <c r="GX329">
        <f t="shared" si="281"/>
        <v>0</v>
      </c>
      <c r="HA329">
        <v>0</v>
      </c>
      <c r="HB329">
        <v>0</v>
      </c>
      <c r="HC329">
        <f t="shared" si="282"/>
        <v>0</v>
      </c>
      <c r="IK329">
        <v>0</v>
      </c>
    </row>
    <row r="330" spans="1:245" x14ac:dyDescent="0.2">
      <c r="A330">
        <v>18</v>
      </c>
      <c r="B330">
        <v>1</v>
      </c>
      <c r="C330">
        <v>287</v>
      </c>
      <c r="E330" t="s">
        <v>409</v>
      </c>
      <c r="F330" t="s">
        <v>324</v>
      </c>
      <c r="G330" t="s">
        <v>325</v>
      </c>
      <c r="H330" t="s">
        <v>192</v>
      </c>
      <c r="I330">
        <f>I328*J330</f>
        <v>0.317</v>
      </c>
      <c r="J330">
        <v>6.34</v>
      </c>
      <c r="O330">
        <f t="shared" si="243"/>
        <v>195</v>
      </c>
      <c r="P330">
        <f t="shared" si="244"/>
        <v>195</v>
      </c>
      <c r="Q330">
        <f t="shared" si="245"/>
        <v>0</v>
      </c>
      <c r="R330">
        <f t="shared" si="246"/>
        <v>0</v>
      </c>
      <c r="S330">
        <f t="shared" si="247"/>
        <v>0</v>
      </c>
      <c r="T330">
        <f t="shared" si="248"/>
        <v>0</v>
      </c>
      <c r="U330">
        <f t="shared" si="249"/>
        <v>0</v>
      </c>
      <c r="V330">
        <f t="shared" si="250"/>
        <v>0</v>
      </c>
      <c r="W330">
        <f t="shared" si="251"/>
        <v>0</v>
      </c>
      <c r="X330">
        <f t="shared" si="252"/>
        <v>0</v>
      </c>
      <c r="Y330">
        <f t="shared" si="253"/>
        <v>0</v>
      </c>
      <c r="AA330">
        <v>50256141</v>
      </c>
      <c r="AB330">
        <f t="shared" si="254"/>
        <v>615.20000000000005</v>
      </c>
      <c r="AC330">
        <f t="shared" si="255"/>
        <v>615.20000000000005</v>
      </c>
      <c r="AD330">
        <f t="shared" si="256"/>
        <v>0</v>
      </c>
      <c r="AE330">
        <f t="shared" si="257"/>
        <v>0</v>
      </c>
      <c r="AF330">
        <f t="shared" si="258"/>
        <v>0</v>
      </c>
      <c r="AG330">
        <f t="shared" si="259"/>
        <v>0</v>
      </c>
      <c r="AH330">
        <f t="shared" si="260"/>
        <v>0</v>
      </c>
      <c r="AI330">
        <f t="shared" si="261"/>
        <v>0</v>
      </c>
      <c r="AJ330">
        <f t="shared" si="262"/>
        <v>0</v>
      </c>
      <c r="AK330">
        <v>615.22</v>
      </c>
      <c r="AL330">
        <v>615.22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90</v>
      </c>
      <c r="AU330">
        <v>72</v>
      </c>
      <c r="AV330">
        <v>1</v>
      </c>
      <c r="AW330">
        <v>1</v>
      </c>
      <c r="AZ330">
        <v>1</v>
      </c>
      <c r="BA330">
        <v>1</v>
      </c>
      <c r="BB330">
        <v>1</v>
      </c>
      <c r="BC330">
        <v>1</v>
      </c>
      <c r="BD330" t="s">
        <v>3</v>
      </c>
      <c r="BE330" t="s">
        <v>3</v>
      </c>
      <c r="BF330" t="s">
        <v>3</v>
      </c>
      <c r="BG330" t="s">
        <v>3</v>
      </c>
      <c r="BH330">
        <v>3</v>
      </c>
      <c r="BI330">
        <v>1</v>
      </c>
      <c r="BJ330" t="s">
        <v>326</v>
      </c>
      <c r="BM330">
        <v>9001</v>
      </c>
      <c r="BN330">
        <v>0</v>
      </c>
      <c r="BO330" t="s">
        <v>3</v>
      </c>
      <c r="BP330">
        <v>0</v>
      </c>
      <c r="BQ330">
        <v>2</v>
      </c>
      <c r="BR330">
        <v>0</v>
      </c>
      <c r="BS330">
        <v>1</v>
      </c>
      <c r="BT330">
        <v>1</v>
      </c>
      <c r="BU330">
        <v>1</v>
      </c>
      <c r="BV330">
        <v>1</v>
      </c>
      <c r="BW330">
        <v>1</v>
      </c>
      <c r="BX330">
        <v>1</v>
      </c>
      <c r="BY330" t="s">
        <v>3</v>
      </c>
      <c r="BZ330">
        <v>90</v>
      </c>
      <c r="CA330">
        <v>85</v>
      </c>
      <c r="CE330">
        <v>0</v>
      </c>
      <c r="CF330">
        <v>0</v>
      </c>
      <c r="CG330">
        <v>0</v>
      </c>
      <c r="CM330">
        <v>0</v>
      </c>
      <c r="CN330" t="s">
        <v>3</v>
      </c>
      <c r="CO330">
        <v>0</v>
      </c>
      <c r="CP330">
        <f t="shared" si="263"/>
        <v>195</v>
      </c>
      <c r="CQ330">
        <f t="shared" si="264"/>
        <v>615.20000000000005</v>
      </c>
      <c r="CR330">
        <f t="shared" si="265"/>
        <v>0</v>
      </c>
      <c r="CS330">
        <f t="shared" si="266"/>
        <v>0</v>
      </c>
      <c r="CT330">
        <f t="shared" si="267"/>
        <v>0</v>
      </c>
      <c r="CU330">
        <f t="shared" si="268"/>
        <v>0</v>
      </c>
      <c r="CV330">
        <f t="shared" si="269"/>
        <v>0</v>
      </c>
      <c r="CW330">
        <f t="shared" si="270"/>
        <v>0</v>
      </c>
      <c r="CX330">
        <f t="shared" si="271"/>
        <v>0</v>
      </c>
      <c r="CY330">
        <f t="shared" si="272"/>
        <v>0</v>
      </c>
      <c r="CZ330">
        <f t="shared" si="273"/>
        <v>0</v>
      </c>
      <c r="DC330" t="s">
        <v>3</v>
      </c>
      <c r="DD330" t="s">
        <v>3</v>
      </c>
      <c r="DE330" t="s">
        <v>3</v>
      </c>
      <c r="DF330" t="s">
        <v>3</v>
      </c>
      <c r="DG330" t="s">
        <v>3</v>
      </c>
      <c r="DH330" t="s">
        <v>3</v>
      </c>
      <c r="DI330" t="s">
        <v>3</v>
      </c>
      <c r="DJ330" t="s">
        <v>3</v>
      </c>
      <c r="DK330" t="s">
        <v>3</v>
      </c>
      <c r="DL330" t="s">
        <v>3</v>
      </c>
      <c r="DM330" t="s">
        <v>3</v>
      </c>
      <c r="DN330">
        <v>0</v>
      </c>
      <c r="DO330">
        <v>0</v>
      </c>
      <c r="DP330">
        <v>1</v>
      </c>
      <c r="DQ330">
        <v>1</v>
      </c>
      <c r="DU330">
        <v>1007</v>
      </c>
      <c r="DV330" t="s">
        <v>192</v>
      </c>
      <c r="DW330" t="s">
        <v>192</v>
      </c>
      <c r="DX330">
        <v>1</v>
      </c>
      <c r="EE330">
        <v>48752214</v>
      </c>
      <c r="EF330">
        <v>2</v>
      </c>
      <c r="EG330" t="s">
        <v>37</v>
      </c>
      <c r="EH330">
        <v>0</v>
      </c>
      <c r="EI330" t="s">
        <v>3</v>
      </c>
      <c r="EJ330">
        <v>1</v>
      </c>
      <c r="EK330">
        <v>9001</v>
      </c>
      <c r="EL330" t="s">
        <v>317</v>
      </c>
      <c r="EM330" t="s">
        <v>318</v>
      </c>
      <c r="EO330" t="s">
        <v>3</v>
      </c>
      <c r="EQ330">
        <v>0</v>
      </c>
      <c r="ER330">
        <v>615.22</v>
      </c>
      <c r="ES330">
        <v>615.22</v>
      </c>
      <c r="ET330">
        <v>0</v>
      </c>
      <c r="EU330">
        <v>0</v>
      </c>
      <c r="EV330">
        <v>0</v>
      </c>
      <c r="EW330">
        <v>0</v>
      </c>
      <c r="EX330">
        <v>0</v>
      </c>
      <c r="FQ330">
        <v>0</v>
      </c>
      <c r="FR330">
        <f t="shared" si="274"/>
        <v>0</v>
      </c>
      <c r="FS330">
        <v>0</v>
      </c>
      <c r="FU330" t="s">
        <v>40</v>
      </c>
      <c r="FX330">
        <v>90</v>
      </c>
      <c r="FY330">
        <v>72.25</v>
      </c>
      <c r="GA330" t="s">
        <v>3</v>
      </c>
      <c r="GD330">
        <v>1</v>
      </c>
      <c r="GF330">
        <v>-1923171149</v>
      </c>
      <c r="GG330">
        <v>2</v>
      </c>
      <c r="GH330">
        <v>1</v>
      </c>
      <c r="GI330">
        <v>-2</v>
      </c>
      <c r="GJ330">
        <v>0</v>
      </c>
      <c r="GK330">
        <v>0</v>
      </c>
      <c r="GL330">
        <f t="shared" si="275"/>
        <v>0</v>
      </c>
      <c r="GM330">
        <f t="shared" si="276"/>
        <v>195</v>
      </c>
      <c r="GN330">
        <f t="shared" si="277"/>
        <v>195</v>
      </c>
      <c r="GO330">
        <f t="shared" si="278"/>
        <v>0</v>
      </c>
      <c r="GP330">
        <f t="shared" si="279"/>
        <v>0</v>
      </c>
      <c r="GR330">
        <v>0</v>
      </c>
      <c r="GS330">
        <v>3</v>
      </c>
      <c r="GT330">
        <v>0</v>
      </c>
      <c r="GU330" t="s">
        <v>3</v>
      </c>
      <c r="GV330">
        <f t="shared" si="280"/>
        <v>0</v>
      </c>
      <c r="GW330">
        <v>1</v>
      </c>
      <c r="GX330">
        <f t="shared" si="281"/>
        <v>0</v>
      </c>
      <c r="HA330">
        <v>0</v>
      </c>
      <c r="HB330">
        <v>0</v>
      </c>
      <c r="HC330">
        <f t="shared" si="282"/>
        <v>0</v>
      </c>
      <c r="IK330">
        <v>0</v>
      </c>
    </row>
    <row r="331" spans="1:245" x14ac:dyDescent="0.2">
      <c r="A331">
        <v>17</v>
      </c>
      <c r="B331">
        <v>1</v>
      </c>
      <c r="C331">
        <f>ROW(SmtRes!A296)</f>
        <v>296</v>
      </c>
      <c r="D331">
        <f>ROW(EtalonRes!A289)</f>
        <v>289</v>
      </c>
      <c r="E331" t="s">
        <v>410</v>
      </c>
      <c r="F331" t="s">
        <v>386</v>
      </c>
      <c r="G331" t="s">
        <v>387</v>
      </c>
      <c r="H331" t="s">
        <v>315</v>
      </c>
      <c r="I331">
        <f>ROUND(5/100,4)</f>
        <v>0.05</v>
      </c>
      <c r="J331">
        <v>0</v>
      </c>
      <c r="O331">
        <f t="shared" si="243"/>
        <v>195</v>
      </c>
      <c r="P331">
        <f t="shared" si="244"/>
        <v>11</v>
      </c>
      <c r="Q331">
        <f t="shared" si="245"/>
        <v>172</v>
      </c>
      <c r="R331">
        <f t="shared" si="246"/>
        <v>13</v>
      </c>
      <c r="S331">
        <f t="shared" si="247"/>
        <v>12</v>
      </c>
      <c r="T331">
        <f t="shared" si="248"/>
        <v>0</v>
      </c>
      <c r="U331">
        <f t="shared" si="249"/>
        <v>1.782</v>
      </c>
      <c r="V331">
        <f t="shared" si="250"/>
        <v>1.0835000000000001</v>
      </c>
      <c r="W331">
        <f t="shared" si="251"/>
        <v>0</v>
      </c>
      <c r="X331">
        <f t="shared" si="252"/>
        <v>23</v>
      </c>
      <c r="Y331">
        <f t="shared" si="253"/>
        <v>18</v>
      </c>
      <c r="AA331">
        <v>50256141</v>
      </c>
      <c r="AB331">
        <f t="shared" si="254"/>
        <v>3906.5</v>
      </c>
      <c r="AC331">
        <f t="shared" si="255"/>
        <v>216.3</v>
      </c>
      <c r="AD331">
        <f t="shared" si="256"/>
        <v>3442.9</v>
      </c>
      <c r="AE331">
        <f t="shared" si="257"/>
        <v>266.8</v>
      </c>
      <c r="AF331">
        <f t="shared" si="258"/>
        <v>247.3</v>
      </c>
      <c r="AG331">
        <f t="shared" si="259"/>
        <v>0</v>
      </c>
      <c r="AH331">
        <f t="shared" si="260"/>
        <v>35.64</v>
      </c>
      <c r="AI331">
        <f t="shared" si="261"/>
        <v>21.67</v>
      </c>
      <c r="AJ331">
        <f t="shared" si="262"/>
        <v>0</v>
      </c>
      <c r="AK331">
        <v>3906.53</v>
      </c>
      <c r="AL331">
        <v>216.33</v>
      </c>
      <c r="AM331">
        <v>3442.86</v>
      </c>
      <c r="AN331">
        <v>266.76</v>
      </c>
      <c r="AO331">
        <v>247.34</v>
      </c>
      <c r="AP331">
        <v>0</v>
      </c>
      <c r="AQ331">
        <v>35.64</v>
      </c>
      <c r="AR331">
        <v>21.67</v>
      </c>
      <c r="AS331">
        <v>0</v>
      </c>
      <c r="AT331">
        <v>90</v>
      </c>
      <c r="AU331">
        <v>72</v>
      </c>
      <c r="AV331">
        <v>1</v>
      </c>
      <c r="AW331">
        <v>1</v>
      </c>
      <c r="AZ331">
        <v>1</v>
      </c>
      <c r="BA331">
        <v>1</v>
      </c>
      <c r="BB331">
        <v>1</v>
      </c>
      <c r="BC331">
        <v>1</v>
      </c>
      <c r="BD331" t="s">
        <v>3</v>
      </c>
      <c r="BE331" t="s">
        <v>3</v>
      </c>
      <c r="BF331" t="s">
        <v>3</v>
      </c>
      <c r="BG331" t="s">
        <v>3</v>
      </c>
      <c r="BH331">
        <v>0</v>
      </c>
      <c r="BI331">
        <v>1</v>
      </c>
      <c r="BJ331" t="s">
        <v>388</v>
      </c>
      <c r="BM331">
        <v>9001</v>
      </c>
      <c r="BN331">
        <v>0</v>
      </c>
      <c r="BO331" t="s">
        <v>3</v>
      </c>
      <c r="BP331">
        <v>0</v>
      </c>
      <c r="BQ331">
        <v>2</v>
      </c>
      <c r="BR331">
        <v>0</v>
      </c>
      <c r="BS331">
        <v>1</v>
      </c>
      <c r="BT331">
        <v>1</v>
      </c>
      <c r="BU331">
        <v>1</v>
      </c>
      <c r="BV331">
        <v>1</v>
      </c>
      <c r="BW331">
        <v>1</v>
      </c>
      <c r="BX331">
        <v>1</v>
      </c>
      <c r="BY331" t="s">
        <v>3</v>
      </c>
      <c r="BZ331">
        <v>90</v>
      </c>
      <c r="CA331">
        <v>85</v>
      </c>
      <c r="CE331">
        <v>0</v>
      </c>
      <c r="CF331">
        <v>0</v>
      </c>
      <c r="CG331">
        <v>0</v>
      </c>
      <c r="CM331">
        <v>0</v>
      </c>
      <c r="CN331" t="s">
        <v>3</v>
      </c>
      <c r="CO331">
        <v>0</v>
      </c>
      <c r="CP331">
        <f t="shared" si="263"/>
        <v>195</v>
      </c>
      <c r="CQ331">
        <f t="shared" si="264"/>
        <v>216.3</v>
      </c>
      <c r="CR331">
        <f t="shared" si="265"/>
        <v>3442.9</v>
      </c>
      <c r="CS331">
        <f t="shared" si="266"/>
        <v>266.8</v>
      </c>
      <c r="CT331">
        <f t="shared" si="267"/>
        <v>247.3</v>
      </c>
      <c r="CU331">
        <f t="shared" si="268"/>
        <v>0</v>
      </c>
      <c r="CV331">
        <f t="shared" si="269"/>
        <v>35.64</v>
      </c>
      <c r="CW331">
        <f t="shared" si="270"/>
        <v>21.67</v>
      </c>
      <c r="CX331">
        <f t="shared" si="271"/>
        <v>0</v>
      </c>
      <c r="CY331">
        <f t="shared" si="272"/>
        <v>22.5</v>
      </c>
      <c r="CZ331">
        <f t="shared" si="273"/>
        <v>18</v>
      </c>
      <c r="DC331" t="s">
        <v>3</v>
      </c>
      <c r="DD331" t="s">
        <v>3</v>
      </c>
      <c r="DE331" t="s">
        <v>3</v>
      </c>
      <c r="DF331" t="s">
        <v>3</v>
      </c>
      <c r="DG331" t="s">
        <v>3</v>
      </c>
      <c r="DH331" t="s">
        <v>3</v>
      </c>
      <c r="DI331" t="s">
        <v>3</v>
      </c>
      <c r="DJ331" t="s">
        <v>3</v>
      </c>
      <c r="DK331" t="s">
        <v>3</v>
      </c>
      <c r="DL331" t="s">
        <v>3</v>
      </c>
      <c r="DM331" t="s">
        <v>3</v>
      </c>
      <c r="DN331">
        <v>0</v>
      </c>
      <c r="DO331">
        <v>0</v>
      </c>
      <c r="DP331">
        <v>1</v>
      </c>
      <c r="DQ331">
        <v>1</v>
      </c>
      <c r="DU331">
        <v>1013</v>
      </c>
      <c r="DV331" t="s">
        <v>315</v>
      </c>
      <c r="DW331" t="s">
        <v>315</v>
      </c>
      <c r="DX331">
        <v>1</v>
      </c>
      <c r="EE331">
        <v>48752214</v>
      </c>
      <c r="EF331">
        <v>2</v>
      </c>
      <c r="EG331" t="s">
        <v>37</v>
      </c>
      <c r="EH331">
        <v>0</v>
      </c>
      <c r="EI331" t="s">
        <v>3</v>
      </c>
      <c r="EJ331">
        <v>1</v>
      </c>
      <c r="EK331">
        <v>9001</v>
      </c>
      <c r="EL331" t="s">
        <v>317</v>
      </c>
      <c r="EM331" t="s">
        <v>318</v>
      </c>
      <c r="EO331" t="s">
        <v>3</v>
      </c>
      <c r="EQ331">
        <v>131072</v>
      </c>
      <c r="ER331">
        <v>3906.53</v>
      </c>
      <c r="ES331">
        <v>216.33</v>
      </c>
      <c r="ET331">
        <v>3442.86</v>
      </c>
      <c r="EU331">
        <v>266.76</v>
      </c>
      <c r="EV331">
        <v>247.34</v>
      </c>
      <c r="EW331">
        <v>35.64</v>
      </c>
      <c r="EX331">
        <v>21.67</v>
      </c>
      <c r="EY331">
        <v>0</v>
      </c>
      <c r="FQ331">
        <v>0</v>
      </c>
      <c r="FR331">
        <f t="shared" si="274"/>
        <v>0</v>
      </c>
      <c r="FS331">
        <v>0</v>
      </c>
      <c r="FU331" t="s">
        <v>40</v>
      </c>
      <c r="FX331">
        <v>90</v>
      </c>
      <c r="FY331">
        <v>72.25</v>
      </c>
      <c r="GA331" t="s">
        <v>3</v>
      </c>
      <c r="GD331">
        <v>1</v>
      </c>
      <c r="GF331">
        <v>1467053193</v>
      </c>
      <c r="GG331">
        <v>2</v>
      </c>
      <c r="GH331">
        <v>1</v>
      </c>
      <c r="GI331">
        <v>-2</v>
      </c>
      <c r="GJ331">
        <v>0</v>
      </c>
      <c r="GK331">
        <v>0</v>
      </c>
      <c r="GL331">
        <f t="shared" si="275"/>
        <v>0</v>
      </c>
      <c r="GM331">
        <f t="shared" si="276"/>
        <v>236</v>
      </c>
      <c r="GN331">
        <f t="shared" si="277"/>
        <v>236</v>
      </c>
      <c r="GO331">
        <f t="shared" si="278"/>
        <v>0</v>
      </c>
      <c r="GP331">
        <f t="shared" si="279"/>
        <v>0</v>
      </c>
      <c r="GR331">
        <v>0</v>
      </c>
      <c r="GS331">
        <v>3</v>
      </c>
      <c r="GT331">
        <v>0</v>
      </c>
      <c r="GU331" t="s">
        <v>3</v>
      </c>
      <c r="GV331">
        <f t="shared" si="280"/>
        <v>0</v>
      </c>
      <c r="GW331">
        <v>1</v>
      </c>
      <c r="GX331">
        <f t="shared" si="281"/>
        <v>0</v>
      </c>
      <c r="HA331">
        <v>0</v>
      </c>
      <c r="HB331">
        <v>0</v>
      </c>
      <c r="HC331">
        <f t="shared" si="282"/>
        <v>0</v>
      </c>
      <c r="IK331">
        <v>0</v>
      </c>
    </row>
    <row r="332" spans="1:245" x14ac:dyDescent="0.2">
      <c r="A332">
        <v>18</v>
      </c>
      <c r="B332">
        <v>1</v>
      </c>
      <c r="C332">
        <v>296</v>
      </c>
      <c r="E332" t="s">
        <v>411</v>
      </c>
      <c r="F332" t="s">
        <v>406</v>
      </c>
      <c r="G332" t="s">
        <v>412</v>
      </c>
      <c r="H332" t="s">
        <v>401</v>
      </c>
      <c r="I332">
        <f>I331*J332</f>
        <v>1</v>
      </c>
      <c r="J332">
        <v>20</v>
      </c>
      <c r="O332">
        <f t="shared" si="243"/>
        <v>3820</v>
      </c>
      <c r="P332">
        <f t="shared" si="244"/>
        <v>3820</v>
      </c>
      <c r="Q332">
        <f t="shared" si="245"/>
        <v>0</v>
      </c>
      <c r="R332">
        <f t="shared" si="246"/>
        <v>0</v>
      </c>
      <c r="S332">
        <f t="shared" si="247"/>
        <v>0</v>
      </c>
      <c r="T332">
        <f t="shared" si="248"/>
        <v>0</v>
      </c>
      <c r="U332">
        <f t="shared" si="249"/>
        <v>0</v>
      </c>
      <c r="V332">
        <f t="shared" si="250"/>
        <v>0</v>
      </c>
      <c r="W332">
        <f t="shared" si="251"/>
        <v>0</v>
      </c>
      <c r="X332">
        <f t="shared" si="252"/>
        <v>0</v>
      </c>
      <c r="Y332">
        <f t="shared" si="253"/>
        <v>0</v>
      </c>
      <c r="AA332">
        <v>50256141</v>
      </c>
      <c r="AB332">
        <f t="shared" si="254"/>
        <v>3820.3</v>
      </c>
      <c r="AC332">
        <f t="shared" si="255"/>
        <v>3820.3</v>
      </c>
      <c r="AD332">
        <f t="shared" si="256"/>
        <v>0</v>
      </c>
      <c r="AE332">
        <f t="shared" si="257"/>
        <v>0</v>
      </c>
      <c r="AF332">
        <f t="shared" si="258"/>
        <v>0</v>
      </c>
      <c r="AG332">
        <f t="shared" si="259"/>
        <v>0</v>
      </c>
      <c r="AH332">
        <f t="shared" si="260"/>
        <v>0</v>
      </c>
      <c r="AI332">
        <f t="shared" si="261"/>
        <v>0</v>
      </c>
      <c r="AJ332">
        <f t="shared" si="262"/>
        <v>0</v>
      </c>
      <c r="AK332">
        <v>3820.3399999999997</v>
      </c>
      <c r="AL332">
        <v>3820.3399999999997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90</v>
      </c>
      <c r="AU332">
        <v>72</v>
      </c>
      <c r="AV332">
        <v>1</v>
      </c>
      <c r="AW332">
        <v>1</v>
      </c>
      <c r="AZ332">
        <v>1</v>
      </c>
      <c r="BA332">
        <v>1</v>
      </c>
      <c r="BB332">
        <v>1</v>
      </c>
      <c r="BC332">
        <v>1</v>
      </c>
      <c r="BD332" t="s">
        <v>3</v>
      </c>
      <c r="BE332" t="s">
        <v>3</v>
      </c>
      <c r="BF332" t="s">
        <v>3</v>
      </c>
      <c r="BG332" t="s">
        <v>3</v>
      </c>
      <c r="BH332">
        <v>3</v>
      </c>
      <c r="BI332">
        <v>1</v>
      </c>
      <c r="BJ332" t="s">
        <v>322</v>
      </c>
      <c r="BM332">
        <v>9001</v>
      </c>
      <c r="BN332">
        <v>0</v>
      </c>
      <c r="BO332" t="s">
        <v>3</v>
      </c>
      <c r="BP332">
        <v>0</v>
      </c>
      <c r="BQ332">
        <v>2</v>
      </c>
      <c r="BR332">
        <v>0</v>
      </c>
      <c r="BS332">
        <v>1</v>
      </c>
      <c r="BT332">
        <v>1</v>
      </c>
      <c r="BU332">
        <v>1</v>
      </c>
      <c r="BV332">
        <v>1</v>
      </c>
      <c r="BW332">
        <v>1</v>
      </c>
      <c r="BX332">
        <v>1</v>
      </c>
      <c r="BY332" t="s">
        <v>3</v>
      </c>
      <c r="BZ332">
        <v>90</v>
      </c>
      <c r="CA332">
        <v>85</v>
      </c>
      <c r="CE332">
        <v>0</v>
      </c>
      <c r="CF332">
        <v>0</v>
      </c>
      <c r="CG332">
        <v>0</v>
      </c>
      <c r="CM332">
        <v>0</v>
      </c>
      <c r="CN332" t="s">
        <v>3</v>
      </c>
      <c r="CO332">
        <v>0</v>
      </c>
      <c r="CP332">
        <f t="shared" si="263"/>
        <v>3820</v>
      </c>
      <c r="CQ332">
        <f t="shared" si="264"/>
        <v>3820.3</v>
      </c>
      <c r="CR332">
        <f t="shared" si="265"/>
        <v>0</v>
      </c>
      <c r="CS332">
        <f t="shared" si="266"/>
        <v>0</v>
      </c>
      <c r="CT332">
        <f t="shared" si="267"/>
        <v>0</v>
      </c>
      <c r="CU332">
        <f t="shared" si="268"/>
        <v>0</v>
      </c>
      <c r="CV332">
        <f t="shared" si="269"/>
        <v>0</v>
      </c>
      <c r="CW332">
        <f t="shared" si="270"/>
        <v>0</v>
      </c>
      <c r="CX332">
        <f t="shared" si="271"/>
        <v>0</v>
      </c>
      <c r="CY332">
        <f t="shared" si="272"/>
        <v>0</v>
      </c>
      <c r="CZ332">
        <f t="shared" si="273"/>
        <v>0</v>
      </c>
      <c r="DC332" t="s">
        <v>3</v>
      </c>
      <c r="DD332" t="s">
        <v>3</v>
      </c>
      <c r="DE332" t="s">
        <v>3</v>
      </c>
      <c r="DF332" t="s">
        <v>3</v>
      </c>
      <c r="DG332" t="s">
        <v>3</v>
      </c>
      <c r="DH332" t="s">
        <v>3</v>
      </c>
      <c r="DI332" t="s">
        <v>3</v>
      </c>
      <c r="DJ332" t="s">
        <v>3</v>
      </c>
      <c r="DK332" t="s">
        <v>3</v>
      </c>
      <c r="DL332" t="s">
        <v>3</v>
      </c>
      <c r="DM332" t="s">
        <v>3</v>
      </c>
      <c r="DN332">
        <v>0</v>
      </c>
      <c r="DO332">
        <v>0</v>
      </c>
      <c r="DP332">
        <v>1</v>
      </c>
      <c r="DQ332">
        <v>1</v>
      </c>
      <c r="DU332">
        <v>1013</v>
      </c>
      <c r="DV332" t="s">
        <v>401</v>
      </c>
      <c r="DW332" t="s">
        <v>401</v>
      </c>
      <c r="DX332">
        <v>1</v>
      </c>
      <c r="EE332">
        <v>48752214</v>
      </c>
      <c r="EF332">
        <v>2</v>
      </c>
      <c r="EG332" t="s">
        <v>37</v>
      </c>
      <c r="EH332">
        <v>0</v>
      </c>
      <c r="EI332" t="s">
        <v>3</v>
      </c>
      <c r="EJ332">
        <v>1</v>
      </c>
      <c r="EK332">
        <v>9001</v>
      </c>
      <c r="EL332" t="s">
        <v>317</v>
      </c>
      <c r="EM332" t="s">
        <v>318</v>
      </c>
      <c r="EO332" t="s">
        <v>3</v>
      </c>
      <c r="EQ332">
        <v>0</v>
      </c>
      <c r="ER332">
        <v>3820.3399999999997</v>
      </c>
      <c r="ES332">
        <v>3820.3399999999997</v>
      </c>
      <c r="ET332">
        <v>0</v>
      </c>
      <c r="EU332">
        <v>0</v>
      </c>
      <c r="EV332">
        <v>0</v>
      </c>
      <c r="EW332">
        <v>0</v>
      </c>
      <c r="EX332">
        <v>0</v>
      </c>
      <c r="EZ332">
        <v>5</v>
      </c>
      <c r="FC332">
        <v>1</v>
      </c>
      <c r="FD332">
        <v>18</v>
      </c>
      <c r="FF332">
        <v>36900</v>
      </c>
      <c r="FQ332">
        <v>0</v>
      </c>
      <c r="FR332">
        <f t="shared" si="274"/>
        <v>0</v>
      </c>
      <c r="FS332">
        <v>0</v>
      </c>
      <c r="FU332" t="s">
        <v>40</v>
      </c>
      <c r="FX332">
        <v>90</v>
      </c>
      <c r="FY332">
        <v>72.25</v>
      </c>
      <c r="GA332" t="s">
        <v>413</v>
      </c>
      <c r="GD332">
        <v>1</v>
      </c>
      <c r="GF332">
        <v>2004887957</v>
      </c>
      <c r="GG332">
        <v>2</v>
      </c>
      <c r="GH332">
        <v>3</v>
      </c>
      <c r="GI332">
        <v>3</v>
      </c>
      <c r="GJ332">
        <v>0</v>
      </c>
      <c r="GK332">
        <v>0</v>
      </c>
      <c r="GL332">
        <f t="shared" si="275"/>
        <v>0</v>
      </c>
      <c r="GM332">
        <f t="shared" si="276"/>
        <v>3820</v>
      </c>
      <c r="GN332">
        <f t="shared" si="277"/>
        <v>3820</v>
      </c>
      <c r="GO332">
        <f t="shared" si="278"/>
        <v>0</v>
      </c>
      <c r="GP332">
        <f t="shared" si="279"/>
        <v>0</v>
      </c>
      <c r="GR332">
        <v>1</v>
      </c>
      <c r="GS332">
        <v>1</v>
      </c>
      <c r="GT332">
        <v>0</v>
      </c>
      <c r="GU332" t="s">
        <v>3</v>
      </c>
      <c r="GV332">
        <f t="shared" si="280"/>
        <v>0</v>
      </c>
      <c r="GW332">
        <v>1</v>
      </c>
      <c r="GX332">
        <f t="shared" si="281"/>
        <v>0</v>
      </c>
      <c r="HA332">
        <v>0</v>
      </c>
      <c r="HB332">
        <v>0</v>
      </c>
      <c r="HC332">
        <f t="shared" si="282"/>
        <v>0</v>
      </c>
      <c r="IK332">
        <v>0</v>
      </c>
    </row>
    <row r="333" spans="1:245" x14ac:dyDescent="0.2">
      <c r="A333">
        <v>18</v>
      </c>
      <c r="B333">
        <v>1</v>
      </c>
      <c r="C333">
        <v>295</v>
      </c>
      <c r="E333" t="s">
        <v>414</v>
      </c>
      <c r="F333" t="s">
        <v>324</v>
      </c>
      <c r="G333" t="s">
        <v>325</v>
      </c>
      <c r="H333" t="s">
        <v>192</v>
      </c>
      <c r="I333">
        <f>I331*J333</f>
        <v>0.317</v>
      </c>
      <c r="J333">
        <v>6.34</v>
      </c>
      <c r="O333">
        <f t="shared" si="243"/>
        <v>195</v>
      </c>
      <c r="P333">
        <f t="shared" si="244"/>
        <v>195</v>
      </c>
      <c r="Q333">
        <f t="shared" si="245"/>
        <v>0</v>
      </c>
      <c r="R333">
        <f t="shared" si="246"/>
        <v>0</v>
      </c>
      <c r="S333">
        <f t="shared" si="247"/>
        <v>0</v>
      </c>
      <c r="T333">
        <f t="shared" si="248"/>
        <v>0</v>
      </c>
      <c r="U333">
        <f t="shared" si="249"/>
        <v>0</v>
      </c>
      <c r="V333">
        <f t="shared" si="250"/>
        <v>0</v>
      </c>
      <c r="W333">
        <f t="shared" si="251"/>
        <v>0</v>
      </c>
      <c r="X333">
        <f t="shared" si="252"/>
        <v>0</v>
      </c>
      <c r="Y333">
        <f t="shared" si="253"/>
        <v>0</v>
      </c>
      <c r="AA333">
        <v>50256141</v>
      </c>
      <c r="AB333">
        <f t="shared" si="254"/>
        <v>615.20000000000005</v>
      </c>
      <c r="AC333">
        <f t="shared" si="255"/>
        <v>615.20000000000005</v>
      </c>
      <c r="AD333">
        <f t="shared" si="256"/>
        <v>0</v>
      </c>
      <c r="AE333">
        <f t="shared" si="257"/>
        <v>0</v>
      </c>
      <c r="AF333">
        <f t="shared" si="258"/>
        <v>0</v>
      </c>
      <c r="AG333">
        <f t="shared" si="259"/>
        <v>0</v>
      </c>
      <c r="AH333">
        <f t="shared" si="260"/>
        <v>0</v>
      </c>
      <c r="AI333">
        <f t="shared" si="261"/>
        <v>0</v>
      </c>
      <c r="AJ333">
        <f t="shared" si="262"/>
        <v>0</v>
      </c>
      <c r="AK333">
        <v>615.22</v>
      </c>
      <c r="AL333">
        <v>615.22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90</v>
      </c>
      <c r="AU333">
        <v>72</v>
      </c>
      <c r="AV333">
        <v>1</v>
      </c>
      <c r="AW333">
        <v>1</v>
      </c>
      <c r="AZ333">
        <v>1</v>
      </c>
      <c r="BA333">
        <v>1</v>
      </c>
      <c r="BB333">
        <v>1</v>
      </c>
      <c r="BC333">
        <v>1</v>
      </c>
      <c r="BD333" t="s">
        <v>3</v>
      </c>
      <c r="BE333" t="s">
        <v>3</v>
      </c>
      <c r="BF333" t="s">
        <v>3</v>
      </c>
      <c r="BG333" t="s">
        <v>3</v>
      </c>
      <c r="BH333">
        <v>3</v>
      </c>
      <c r="BI333">
        <v>1</v>
      </c>
      <c r="BJ333" t="s">
        <v>326</v>
      </c>
      <c r="BM333">
        <v>9001</v>
      </c>
      <c r="BN333">
        <v>0</v>
      </c>
      <c r="BO333" t="s">
        <v>3</v>
      </c>
      <c r="BP333">
        <v>0</v>
      </c>
      <c r="BQ333">
        <v>2</v>
      </c>
      <c r="BR333">
        <v>0</v>
      </c>
      <c r="BS333">
        <v>1</v>
      </c>
      <c r="BT333">
        <v>1</v>
      </c>
      <c r="BU333">
        <v>1</v>
      </c>
      <c r="BV333">
        <v>1</v>
      </c>
      <c r="BW333">
        <v>1</v>
      </c>
      <c r="BX333">
        <v>1</v>
      </c>
      <c r="BY333" t="s">
        <v>3</v>
      </c>
      <c r="BZ333">
        <v>90</v>
      </c>
      <c r="CA333">
        <v>85</v>
      </c>
      <c r="CE333">
        <v>0</v>
      </c>
      <c r="CF333">
        <v>0</v>
      </c>
      <c r="CG333">
        <v>0</v>
      </c>
      <c r="CM333">
        <v>0</v>
      </c>
      <c r="CN333" t="s">
        <v>3</v>
      </c>
      <c r="CO333">
        <v>0</v>
      </c>
      <c r="CP333">
        <f t="shared" si="263"/>
        <v>195</v>
      </c>
      <c r="CQ333">
        <f t="shared" si="264"/>
        <v>615.20000000000005</v>
      </c>
      <c r="CR333">
        <f t="shared" si="265"/>
        <v>0</v>
      </c>
      <c r="CS333">
        <f t="shared" si="266"/>
        <v>0</v>
      </c>
      <c r="CT333">
        <f t="shared" si="267"/>
        <v>0</v>
      </c>
      <c r="CU333">
        <f t="shared" si="268"/>
        <v>0</v>
      </c>
      <c r="CV333">
        <f t="shared" si="269"/>
        <v>0</v>
      </c>
      <c r="CW333">
        <f t="shared" si="270"/>
        <v>0</v>
      </c>
      <c r="CX333">
        <f t="shared" si="271"/>
        <v>0</v>
      </c>
      <c r="CY333">
        <f t="shared" si="272"/>
        <v>0</v>
      </c>
      <c r="CZ333">
        <f t="shared" si="273"/>
        <v>0</v>
      </c>
      <c r="DC333" t="s">
        <v>3</v>
      </c>
      <c r="DD333" t="s">
        <v>3</v>
      </c>
      <c r="DE333" t="s">
        <v>3</v>
      </c>
      <c r="DF333" t="s">
        <v>3</v>
      </c>
      <c r="DG333" t="s">
        <v>3</v>
      </c>
      <c r="DH333" t="s">
        <v>3</v>
      </c>
      <c r="DI333" t="s">
        <v>3</v>
      </c>
      <c r="DJ333" t="s">
        <v>3</v>
      </c>
      <c r="DK333" t="s">
        <v>3</v>
      </c>
      <c r="DL333" t="s">
        <v>3</v>
      </c>
      <c r="DM333" t="s">
        <v>3</v>
      </c>
      <c r="DN333">
        <v>0</v>
      </c>
      <c r="DO333">
        <v>0</v>
      </c>
      <c r="DP333">
        <v>1</v>
      </c>
      <c r="DQ333">
        <v>1</v>
      </c>
      <c r="DU333">
        <v>1007</v>
      </c>
      <c r="DV333" t="s">
        <v>192</v>
      </c>
      <c r="DW333" t="s">
        <v>192</v>
      </c>
      <c r="DX333">
        <v>1</v>
      </c>
      <c r="EE333">
        <v>48752214</v>
      </c>
      <c r="EF333">
        <v>2</v>
      </c>
      <c r="EG333" t="s">
        <v>37</v>
      </c>
      <c r="EH333">
        <v>0</v>
      </c>
      <c r="EI333" t="s">
        <v>3</v>
      </c>
      <c r="EJ333">
        <v>1</v>
      </c>
      <c r="EK333">
        <v>9001</v>
      </c>
      <c r="EL333" t="s">
        <v>317</v>
      </c>
      <c r="EM333" t="s">
        <v>318</v>
      </c>
      <c r="EO333" t="s">
        <v>3</v>
      </c>
      <c r="EQ333">
        <v>0</v>
      </c>
      <c r="ER333">
        <v>615.22</v>
      </c>
      <c r="ES333">
        <v>615.22</v>
      </c>
      <c r="ET333">
        <v>0</v>
      </c>
      <c r="EU333">
        <v>0</v>
      </c>
      <c r="EV333">
        <v>0</v>
      </c>
      <c r="EW333">
        <v>0</v>
      </c>
      <c r="EX333">
        <v>0</v>
      </c>
      <c r="FQ333">
        <v>0</v>
      </c>
      <c r="FR333">
        <f t="shared" si="274"/>
        <v>0</v>
      </c>
      <c r="FS333">
        <v>0</v>
      </c>
      <c r="FU333" t="s">
        <v>40</v>
      </c>
      <c r="FX333">
        <v>90</v>
      </c>
      <c r="FY333">
        <v>72.25</v>
      </c>
      <c r="GA333" t="s">
        <v>3</v>
      </c>
      <c r="GD333">
        <v>1</v>
      </c>
      <c r="GF333">
        <v>-1923171149</v>
      </c>
      <c r="GG333">
        <v>2</v>
      </c>
      <c r="GH333">
        <v>1</v>
      </c>
      <c r="GI333">
        <v>-2</v>
      </c>
      <c r="GJ333">
        <v>0</v>
      </c>
      <c r="GK333">
        <v>0</v>
      </c>
      <c r="GL333">
        <f t="shared" si="275"/>
        <v>0</v>
      </c>
      <c r="GM333">
        <f t="shared" si="276"/>
        <v>195</v>
      </c>
      <c r="GN333">
        <f t="shared" si="277"/>
        <v>195</v>
      </c>
      <c r="GO333">
        <f t="shared" si="278"/>
        <v>0</v>
      </c>
      <c r="GP333">
        <f t="shared" si="279"/>
        <v>0</v>
      </c>
      <c r="GR333">
        <v>0</v>
      </c>
      <c r="GS333">
        <v>3</v>
      </c>
      <c r="GT333">
        <v>0</v>
      </c>
      <c r="GU333" t="s">
        <v>3</v>
      </c>
      <c r="GV333">
        <f t="shared" si="280"/>
        <v>0</v>
      </c>
      <c r="GW333">
        <v>1</v>
      </c>
      <c r="GX333">
        <f t="shared" si="281"/>
        <v>0</v>
      </c>
      <c r="HA333">
        <v>0</v>
      </c>
      <c r="HB333">
        <v>0</v>
      </c>
      <c r="HC333">
        <f t="shared" si="282"/>
        <v>0</v>
      </c>
      <c r="IK333">
        <v>0</v>
      </c>
    </row>
    <row r="334" spans="1:245" x14ac:dyDescent="0.2">
      <c r="A334">
        <v>17</v>
      </c>
      <c r="B334">
        <v>1</v>
      </c>
      <c r="C334">
        <f>ROW(SmtRes!A304)</f>
        <v>304</v>
      </c>
      <c r="D334">
        <f>ROW(EtalonRes!A297)</f>
        <v>297</v>
      </c>
      <c r="E334" t="s">
        <v>415</v>
      </c>
      <c r="F334" t="s">
        <v>386</v>
      </c>
      <c r="G334" t="s">
        <v>387</v>
      </c>
      <c r="H334" t="s">
        <v>315</v>
      </c>
      <c r="I334">
        <f>ROUND(17/100,4)</f>
        <v>0.17</v>
      </c>
      <c r="J334">
        <v>0</v>
      </c>
      <c r="O334">
        <f t="shared" si="243"/>
        <v>664</v>
      </c>
      <c r="P334">
        <f t="shared" si="244"/>
        <v>37</v>
      </c>
      <c r="Q334">
        <f t="shared" si="245"/>
        <v>585</v>
      </c>
      <c r="R334">
        <f t="shared" si="246"/>
        <v>45</v>
      </c>
      <c r="S334">
        <f t="shared" si="247"/>
        <v>42</v>
      </c>
      <c r="T334">
        <f t="shared" si="248"/>
        <v>0</v>
      </c>
      <c r="U334">
        <f t="shared" si="249"/>
        <v>6.0588000000000006</v>
      </c>
      <c r="V334">
        <f t="shared" si="250"/>
        <v>3.6839000000000004</v>
      </c>
      <c r="W334">
        <f t="shared" si="251"/>
        <v>0</v>
      </c>
      <c r="X334">
        <f t="shared" si="252"/>
        <v>78</v>
      </c>
      <c r="Y334">
        <f t="shared" si="253"/>
        <v>63</v>
      </c>
      <c r="AA334">
        <v>50256141</v>
      </c>
      <c r="AB334">
        <f t="shared" si="254"/>
        <v>3906.5</v>
      </c>
      <c r="AC334">
        <f t="shared" si="255"/>
        <v>216.3</v>
      </c>
      <c r="AD334">
        <f t="shared" si="256"/>
        <v>3442.9</v>
      </c>
      <c r="AE334">
        <f t="shared" si="257"/>
        <v>266.8</v>
      </c>
      <c r="AF334">
        <f t="shared" si="258"/>
        <v>247.3</v>
      </c>
      <c r="AG334">
        <f t="shared" si="259"/>
        <v>0</v>
      </c>
      <c r="AH334">
        <f t="shared" si="260"/>
        <v>35.64</v>
      </c>
      <c r="AI334">
        <f t="shared" si="261"/>
        <v>21.67</v>
      </c>
      <c r="AJ334">
        <f t="shared" si="262"/>
        <v>0</v>
      </c>
      <c r="AK334">
        <v>3906.53</v>
      </c>
      <c r="AL334">
        <v>216.33</v>
      </c>
      <c r="AM334">
        <v>3442.86</v>
      </c>
      <c r="AN334">
        <v>266.76</v>
      </c>
      <c r="AO334">
        <v>247.34</v>
      </c>
      <c r="AP334">
        <v>0</v>
      </c>
      <c r="AQ334">
        <v>35.64</v>
      </c>
      <c r="AR334">
        <v>21.67</v>
      </c>
      <c r="AS334">
        <v>0</v>
      </c>
      <c r="AT334">
        <v>90</v>
      </c>
      <c r="AU334">
        <v>72</v>
      </c>
      <c r="AV334">
        <v>1</v>
      </c>
      <c r="AW334">
        <v>1</v>
      </c>
      <c r="AZ334">
        <v>1</v>
      </c>
      <c r="BA334">
        <v>1</v>
      </c>
      <c r="BB334">
        <v>1</v>
      </c>
      <c r="BC334">
        <v>1</v>
      </c>
      <c r="BD334" t="s">
        <v>3</v>
      </c>
      <c r="BE334" t="s">
        <v>3</v>
      </c>
      <c r="BF334" t="s">
        <v>3</v>
      </c>
      <c r="BG334" t="s">
        <v>3</v>
      </c>
      <c r="BH334">
        <v>0</v>
      </c>
      <c r="BI334">
        <v>1</v>
      </c>
      <c r="BJ334" t="s">
        <v>388</v>
      </c>
      <c r="BM334">
        <v>9001</v>
      </c>
      <c r="BN334">
        <v>0</v>
      </c>
      <c r="BO334" t="s">
        <v>3</v>
      </c>
      <c r="BP334">
        <v>0</v>
      </c>
      <c r="BQ334">
        <v>2</v>
      </c>
      <c r="BR334">
        <v>0</v>
      </c>
      <c r="BS334">
        <v>1</v>
      </c>
      <c r="BT334">
        <v>1</v>
      </c>
      <c r="BU334">
        <v>1</v>
      </c>
      <c r="BV334">
        <v>1</v>
      </c>
      <c r="BW334">
        <v>1</v>
      </c>
      <c r="BX334">
        <v>1</v>
      </c>
      <c r="BY334" t="s">
        <v>3</v>
      </c>
      <c r="BZ334">
        <v>90</v>
      </c>
      <c r="CA334">
        <v>85</v>
      </c>
      <c r="CE334">
        <v>0</v>
      </c>
      <c r="CF334">
        <v>0</v>
      </c>
      <c r="CG334">
        <v>0</v>
      </c>
      <c r="CM334">
        <v>0</v>
      </c>
      <c r="CN334" t="s">
        <v>3</v>
      </c>
      <c r="CO334">
        <v>0</v>
      </c>
      <c r="CP334">
        <f t="shared" si="263"/>
        <v>664</v>
      </c>
      <c r="CQ334">
        <f t="shared" si="264"/>
        <v>216.3</v>
      </c>
      <c r="CR334">
        <f t="shared" si="265"/>
        <v>3442.9</v>
      </c>
      <c r="CS334">
        <f t="shared" si="266"/>
        <v>266.8</v>
      </c>
      <c r="CT334">
        <f t="shared" si="267"/>
        <v>247.3</v>
      </c>
      <c r="CU334">
        <f t="shared" si="268"/>
        <v>0</v>
      </c>
      <c r="CV334">
        <f t="shared" si="269"/>
        <v>35.64</v>
      </c>
      <c r="CW334">
        <f t="shared" si="270"/>
        <v>21.67</v>
      </c>
      <c r="CX334">
        <f t="shared" si="271"/>
        <v>0</v>
      </c>
      <c r="CY334">
        <f t="shared" si="272"/>
        <v>78.3</v>
      </c>
      <c r="CZ334">
        <f t="shared" si="273"/>
        <v>62.64</v>
      </c>
      <c r="DC334" t="s">
        <v>3</v>
      </c>
      <c r="DD334" t="s">
        <v>3</v>
      </c>
      <c r="DE334" t="s">
        <v>3</v>
      </c>
      <c r="DF334" t="s">
        <v>3</v>
      </c>
      <c r="DG334" t="s">
        <v>3</v>
      </c>
      <c r="DH334" t="s">
        <v>3</v>
      </c>
      <c r="DI334" t="s">
        <v>3</v>
      </c>
      <c r="DJ334" t="s">
        <v>3</v>
      </c>
      <c r="DK334" t="s">
        <v>3</v>
      </c>
      <c r="DL334" t="s">
        <v>3</v>
      </c>
      <c r="DM334" t="s">
        <v>3</v>
      </c>
      <c r="DN334">
        <v>0</v>
      </c>
      <c r="DO334">
        <v>0</v>
      </c>
      <c r="DP334">
        <v>1</v>
      </c>
      <c r="DQ334">
        <v>1</v>
      </c>
      <c r="DU334">
        <v>1013</v>
      </c>
      <c r="DV334" t="s">
        <v>315</v>
      </c>
      <c r="DW334" t="s">
        <v>315</v>
      </c>
      <c r="DX334">
        <v>1</v>
      </c>
      <c r="EE334">
        <v>48752214</v>
      </c>
      <c r="EF334">
        <v>2</v>
      </c>
      <c r="EG334" t="s">
        <v>37</v>
      </c>
      <c r="EH334">
        <v>0</v>
      </c>
      <c r="EI334" t="s">
        <v>3</v>
      </c>
      <c r="EJ334">
        <v>1</v>
      </c>
      <c r="EK334">
        <v>9001</v>
      </c>
      <c r="EL334" t="s">
        <v>317</v>
      </c>
      <c r="EM334" t="s">
        <v>318</v>
      </c>
      <c r="EO334" t="s">
        <v>3</v>
      </c>
      <c r="EQ334">
        <v>131072</v>
      </c>
      <c r="ER334">
        <v>3906.53</v>
      </c>
      <c r="ES334">
        <v>216.33</v>
      </c>
      <c r="ET334">
        <v>3442.86</v>
      </c>
      <c r="EU334">
        <v>266.76</v>
      </c>
      <c r="EV334">
        <v>247.34</v>
      </c>
      <c r="EW334">
        <v>35.64</v>
      </c>
      <c r="EX334">
        <v>21.67</v>
      </c>
      <c r="EY334">
        <v>0</v>
      </c>
      <c r="FQ334">
        <v>0</v>
      </c>
      <c r="FR334">
        <f t="shared" si="274"/>
        <v>0</v>
      </c>
      <c r="FS334">
        <v>0</v>
      </c>
      <c r="FU334" t="s">
        <v>40</v>
      </c>
      <c r="FX334">
        <v>90</v>
      </c>
      <c r="FY334">
        <v>72.25</v>
      </c>
      <c r="GA334" t="s">
        <v>3</v>
      </c>
      <c r="GD334">
        <v>1</v>
      </c>
      <c r="GF334">
        <v>1467053193</v>
      </c>
      <c r="GG334">
        <v>2</v>
      </c>
      <c r="GH334">
        <v>1</v>
      </c>
      <c r="GI334">
        <v>-2</v>
      </c>
      <c r="GJ334">
        <v>0</v>
      </c>
      <c r="GK334">
        <v>0</v>
      </c>
      <c r="GL334">
        <f t="shared" si="275"/>
        <v>0</v>
      </c>
      <c r="GM334">
        <f t="shared" si="276"/>
        <v>805</v>
      </c>
      <c r="GN334">
        <f t="shared" si="277"/>
        <v>805</v>
      </c>
      <c r="GO334">
        <f t="shared" si="278"/>
        <v>0</v>
      </c>
      <c r="GP334">
        <f t="shared" si="279"/>
        <v>0</v>
      </c>
      <c r="GR334">
        <v>0</v>
      </c>
      <c r="GS334">
        <v>3</v>
      </c>
      <c r="GT334">
        <v>0</v>
      </c>
      <c r="GU334" t="s">
        <v>3</v>
      </c>
      <c r="GV334">
        <f t="shared" si="280"/>
        <v>0</v>
      </c>
      <c r="GW334">
        <v>1</v>
      </c>
      <c r="GX334">
        <f t="shared" si="281"/>
        <v>0</v>
      </c>
      <c r="HA334">
        <v>0</v>
      </c>
      <c r="HB334">
        <v>0</v>
      </c>
      <c r="HC334">
        <f t="shared" si="282"/>
        <v>0</v>
      </c>
      <c r="IK334">
        <v>0</v>
      </c>
    </row>
    <row r="335" spans="1:245" x14ac:dyDescent="0.2">
      <c r="A335">
        <v>18</v>
      </c>
      <c r="B335">
        <v>1</v>
      </c>
      <c r="C335">
        <v>304</v>
      </c>
      <c r="E335" t="s">
        <v>416</v>
      </c>
      <c r="F335" t="s">
        <v>406</v>
      </c>
      <c r="G335" t="s">
        <v>1050</v>
      </c>
      <c r="H335" t="s">
        <v>401</v>
      </c>
      <c r="I335">
        <f>I334*J335</f>
        <v>1</v>
      </c>
      <c r="J335">
        <v>5.8823529411764701</v>
      </c>
      <c r="O335">
        <f t="shared" si="243"/>
        <v>29610</v>
      </c>
      <c r="P335">
        <f t="shared" si="244"/>
        <v>29610</v>
      </c>
      <c r="Q335">
        <f t="shared" si="245"/>
        <v>0</v>
      </c>
      <c r="R335">
        <f t="shared" si="246"/>
        <v>0</v>
      </c>
      <c r="S335">
        <f t="shared" si="247"/>
        <v>0</v>
      </c>
      <c r="T335">
        <f t="shared" si="248"/>
        <v>0</v>
      </c>
      <c r="U335">
        <f t="shared" si="249"/>
        <v>0</v>
      </c>
      <c r="V335">
        <f t="shared" si="250"/>
        <v>0</v>
      </c>
      <c r="W335">
        <f t="shared" si="251"/>
        <v>0</v>
      </c>
      <c r="X335">
        <f t="shared" si="252"/>
        <v>0</v>
      </c>
      <c r="Y335">
        <f t="shared" si="253"/>
        <v>0</v>
      </c>
      <c r="AA335">
        <v>50256141</v>
      </c>
      <c r="AB335">
        <f t="shared" si="254"/>
        <v>29610.2</v>
      </c>
      <c r="AC335">
        <f t="shared" si="255"/>
        <v>29610.2</v>
      </c>
      <c r="AD335">
        <f t="shared" si="256"/>
        <v>0</v>
      </c>
      <c r="AE335">
        <f t="shared" si="257"/>
        <v>0</v>
      </c>
      <c r="AF335">
        <f t="shared" si="258"/>
        <v>0</v>
      </c>
      <c r="AG335">
        <f t="shared" si="259"/>
        <v>0</v>
      </c>
      <c r="AH335">
        <f t="shared" si="260"/>
        <v>0</v>
      </c>
      <c r="AI335">
        <f t="shared" si="261"/>
        <v>0</v>
      </c>
      <c r="AJ335">
        <f t="shared" si="262"/>
        <v>0</v>
      </c>
      <c r="AK335">
        <v>29610.23</v>
      </c>
      <c r="AL335">
        <v>29610.23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90</v>
      </c>
      <c r="AU335">
        <v>72</v>
      </c>
      <c r="AV335">
        <v>1</v>
      </c>
      <c r="AW335">
        <v>1</v>
      </c>
      <c r="AZ335">
        <v>1</v>
      </c>
      <c r="BA335">
        <v>1</v>
      </c>
      <c r="BB335">
        <v>1</v>
      </c>
      <c r="BC335">
        <v>1</v>
      </c>
      <c r="BD335" t="s">
        <v>3</v>
      </c>
      <c r="BE335" t="s">
        <v>3</v>
      </c>
      <c r="BF335" t="s">
        <v>3</v>
      </c>
      <c r="BG335" t="s">
        <v>3</v>
      </c>
      <c r="BH335">
        <v>3</v>
      </c>
      <c r="BI335">
        <v>1</v>
      </c>
      <c r="BJ335" t="s">
        <v>322</v>
      </c>
      <c r="BM335">
        <v>9001</v>
      </c>
      <c r="BN335">
        <v>0</v>
      </c>
      <c r="BO335" t="s">
        <v>3</v>
      </c>
      <c r="BP335">
        <v>0</v>
      </c>
      <c r="BQ335">
        <v>2</v>
      </c>
      <c r="BR335">
        <v>0</v>
      </c>
      <c r="BS335">
        <v>1</v>
      </c>
      <c r="BT335">
        <v>1</v>
      </c>
      <c r="BU335">
        <v>1</v>
      </c>
      <c r="BV335">
        <v>1</v>
      </c>
      <c r="BW335">
        <v>1</v>
      </c>
      <c r="BX335">
        <v>1</v>
      </c>
      <c r="BY335" t="s">
        <v>3</v>
      </c>
      <c r="BZ335">
        <v>90</v>
      </c>
      <c r="CA335">
        <v>85</v>
      </c>
      <c r="CE335">
        <v>0</v>
      </c>
      <c r="CF335">
        <v>0</v>
      </c>
      <c r="CG335">
        <v>0</v>
      </c>
      <c r="CM335">
        <v>0</v>
      </c>
      <c r="CN335" t="s">
        <v>3</v>
      </c>
      <c r="CO335">
        <v>0</v>
      </c>
      <c r="CP335">
        <f t="shared" si="263"/>
        <v>29610</v>
      </c>
      <c r="CQ335">
        <f t="shared" si="264"/>
        <v>29610.2</v>
      </c>
      <c r="CR335">
        <f t="shared" si="265"/>
        <v>0</v>
      </c>
      <c r="CS335">
        <f t="shared" si="266"/>
        <v>0</v>
      </c>
      <c r="CT335">
        <f t="shared" si="267"/>
        <v>0</v>
      </c>
      <c r="CU335">
        <f t="shared" si="268"/>
        <v>0</v>
      </c>
      <c r="CV335">
        <f t="shared" si="269"/>
        <v>0</v>
      </c>
      <c r="CW335">
        <f t="shared" si="270"/>
        <v>0</v>
      </c>
      <c r="CX335">
        <f t="shared" si="271"/>
        <v>0</v>
      </c>
      <c r="CY335">
        <f t="shared" si="272"/>
        <v>0</v>
      </c>
      <c r="CZ335">
        <f t="shared" si="273"/>
        <v>0</v>
      </c>
      <c r="DC335" t="s">
        <v>3</v>
      </c>
      <c r="DD335" t="s">
        <v>3</v>
      </c>
      <c r="DE335" t="s">
        <v>3</v>
      </c>
      <c r="DF335" t="s">
        <v>3</v>
      </c>
      <c r="DG335" t="s">
        <v>3</v>
      </c>
      <c r="DH335" t="s">
        <v>3</v>
      </c>
      <c r="DI335" t="s">
        <v>3</v>
      </c>
      <c r="DJ335" t="s">
        <v>3</v>
      </c>
      <c r="DK335" t="s">
        <v>3</v>
      </c>
      <c r="DL335" t="s">
        <v>3</v>
      </c>
      <c r="DM335" t="s">
        <v>3</v>
      </c>
      <c r="DN335">
        <v>0</v>
      </c>
      <c r="DO335">
        <v>0</v>
      </c>
      <c r="DP335">
        <v>1</v>
      </c>
      <c r="DQ335">
        <v>1</v>
      </c>
      <c r="DU335">
        <v>1013</v>
      </c>
      <c r="DV335" t="s">
        <v>401</v>
      </c>
      <c r="DW335" t="s">
        <v>401</v>
      </c>
      <c r="DX335">
        <v>1</v>
      </c>
      <c r="EE335">
        <v>48752214</v>
      </c>
      <c r="EF335">
        <v>2</v>
      </c>
      <c r="EG335" t="s">
        <v>37</v>
      </c>
      <c r="EH335">
        <v>0</v>
      </c>
      <c r="EI335" t="s">
        <v>3</v>
      </c>
      <c r="EJ335">
        <v>1</v>
      </c>
      <c r="EK335">
        <v>9001</v>
      </c>
      <c r="EL335" t="s">
        <v>317</v>
      </c>
      <c r="EM335" t="s">
        <v>318</v>
      </c>
      <c r="EO335" t="s">
        <v>3</v>
      </c>
      <c r="EQ335">
        <v>0</v>
      </c>
      <c r="ER335">
        <v>29610.23</v>
      </c>
      <c r="ES335">
        <v>29610.23</v>
      </c>
      <c r="ET335">
        <v>0</v>
      </c>
      <c r="EU335">
        <v>0</v>
      </c>
      <c r="EV335">
        <v>0</v>
      </c>
      <c r="EW335">
        <v>0</v>
      </c>
      <c r="EX335">
        <v>0</v>
      </c>
      <c r="EZ335">
        <v>5</v>
      </c>
      <c r="FC335">
        <v>1</v>
      </c>
      <c r="FD335">
        <v>18</v>
      </c>
      <c r="FF335">
        <v>286000</v>
      </c>
      <c r="FQ335">
        <v>0</v>
      </c>
      <c r="FR335">
        <f t="shared" si="274"/>
        <v>0</v>
      </c>
      <c r="FS335">
        <v>0</v>
      </c>
      <c r="FU335" t="s">
        <v>40</v>
      </c>
      <c r="FX335">
        <v>90</v>
      </c>
      <c r="FY335">
        <v>72.25</v>
      </c>
      <c r="GA335" t="s">
        <v>417</v>
      </c>
      <c r="GD335">
        <v>1</v>
      </c>
      <c r="GF335">
        <v>-894050439</v>
      </c>
      <c r="GG335">
        <v>2</v>
      </c>
      <c r="GH335">
        <v>3</v>
      </c>
      <c r="GI335">
        <v>3</v>
      </c>
      <c r="GJ335">
        <v>0</v>
      </c>
      <c r="GK335">
        <v>0</v>
      </c>
      <c r="GL335">
        <f t="shared" si="275"/>
        <v>0</v>
      </c>
      <c r="GM335">
        <f t="shared" si="276"/>
        <v>29610</v>
      </c>
      <c r="GN335">
        <f t="shared" si="277"/>
        <v>29610</v>
      </c>
      <c r="GO335">
        <f t="shared" si="278"/>
        <v>0</v>
      </c>
      <c r="GP335">
        <f t="shared" si="279"/>
        <v>0</v>
      </c>
      <c r="GR335">
        <v>1</v>
      </c>
      <c r="GS335">
        <v>1</v>
      </c>
      <c r="GT335">
        <v>0</v>
      </c>
      <c r="GU335" t="s">
        <v>3</v>
      </c>
      <c r="GV335">
        <f t="shared" si="280"/>
        <v>0</v>
      </c>
      <c r="GW335">
        <v>1</v>
      </c>
      <c r="GX335">
        <f t="shared" si="281"/>
        <v>0</v>
      </c>
      <c r="HA335">
        <v>0</v>
      </c>
      <c r="HB335">
        <v>0</v>
      </c>
      <c r="HC335">
        <f t="shared" si="282"/>
        <v>0</v>
      </c>
      <c r="IK335">
        <v>0</v>
      </c>
    </row>
    <row r="336" spans="1:245" x14ac:dyDescent="0.2">
      <c r="A336">
        <v>18</v>
      </c>
      <c r="B336">
        <v>1</v>
      </c>
      <c r="C336">
        <v>303</v>
      </c>
      <c r="E336" t="s">
        <v>418</v>
      </c>
      <c r="F336" t="s">
        <v>324</v>
      </c>
      <c r="G336" t="s">
        <v>325</v>
      </c>
      <c r="H336" t="s">
        <v>192</v>
      </c>
      <c r="I336">
        <f>I334*J336</f>
        <v>1.0778000000000001</v>
      </c>
      <c r="J336">
        <v>6.34</v>
      </c>
      <c r="O336">
        <f t="shared" si="243"/>
        <v>663</v>
      </c>
      <c r="P336">
        <f t="shared" si="244"/>
        <v>663</v>
      </c>
      <c r="Q336">
        <f t="shared" si="245"/>
        <v>0</v>
      </c>
      <c r="R336">
        <f t="shared" si="246"/>
        <v>0</v>
      </c>
      <c r="S336">
        <f t="shared" si="247"/>
        <v>0</v>
      </c>
      <c r="T336">
        <f t="shared" si="248"/>
        <v>0</v>
      </c>
      <c r="U336">
        <f t="shared" si="249"/>
        <v>0</v>
      </c>
      <c r="V336">
        <f t="shared" si="250"/>
        <v>0</v>
      </c>
      <c r="W336">
        <f t="shared" si="251"/>
        <v>0</v>
      </c>
      <c r="X336">
        <f t="shared" si="252"/>
        <v>0</v>
      </c>
      <c r="Y336">
        <f t="shared" si="253"/>
        <v>0</v>
      </c>
      <c r="AA336">
        <v>50256141</v>
      </c>
      <c r="AB336">
        <f t="shared" si="254"/>
        <v>615.20000000000005</v>
      </c>
      <c r="AC336">
        <f t="shared" si="255"/>
        <v>615.20000000000005</v>
      </c>
      <c r="AD336">
        <f t="shared" si="256"/>
        <v>0</v>
      </c>
      <c r="AE336">
        <f t="shared" si="257"/>
        <v>0</v>
      </c>
      <c r="AF336">
        <f t="shared" si="258"/>
        <v>0</v>
      </c>
      <c r="AG336">
        <f t="shared" si="259"/>
        <v>0</v>
      </c>
      <c r="AH336">
        <f t="shared" si="260"/>
        <v>0</v>
      </c>
      <c r="AI336">
        <f t="shared" si="261"/>
        <v>0</v>
      </c>
      <c r="AJ336">
        <f t="shared" si="262"/>
        <v>0</v>
      </c>
      <c r="AK336">
        <v>615.22</v>
      </c>
      <c r="AL336">
        <v>615.22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90</v>
      </c>
      <c r="AU336">
        <v>72</v>
      </c>
      <c r="AV336">
        <v>1</v>
      </c>
      <c r="AW336">
        <v>1</v>
      </c>
      <c r="AZ336">
        <v>1</v>
      </c>
      <c r="BA336">
        <v>1</v>
      </c>
      <c r="BB336">
        <v>1</v>
      </c>
      <c r="BC336">
        <v>1</v>
      </c>
      <c r="BD336" t="s">
        <v>3</v>
      </c>
      <c r="BE336" t="s">
        <v>3</v>
      </c>
      <c r="BF336" t="s">
        <v>3</v>
      </c>
      <c r="BG336" t="s">
        <v>3</v>
      </c>
      <c r="BH336">
        <v>3</v>
      </c>
      <c r="BI336">
        <v>1</v>
      </c>
      <c r="BJ336" t="s">
        <v>326</v>
      </c>
      <c r="BM336">
        <v>9001</v>
      </c>
      <c r="BN336">
        <v>0</v>
      </c>
      <c r="BO336" t="s">
        <v>3</v>
      </c>
      <c r="BP336">
        <v>0</v>
      </c>
      <c r="BQ336">
        <v>2</v>
      </c>
      <c r="BR336">
        <v>0</v>
      </c>
      <c r="BS336">
        <v>1</v>
      </c>
      <c r="BT336">
        <v>1</v>
      </c>
      <c r="BU336">
        <v>1</v>
      </c>
      <c r="BV336">
        <v>1</v>
      </c>
      <c r="BW336">
        <v>1</v>
      </c>
      <c r="BX336">
        <v>1</v>
      </c>
      <c r="BY336" t="s">
        <v>3</v>
      </c>
      <c r="BZ336">
        <v>90</v>
      </c>
      <c r="CA336">
        <v>85</v>
      </c>
      <c r="CE336">
        <v>0</v>
      </c>
      <c r="CF336">
        <v>0</v>
      </c>
      <c r="CG336">
        <v>0</v>
      </c>
      <c r="CM336">
        <v>0</v>
      </c>
      <c r="CN336" t="s">
        <v>3</v>
      </c>
      <c r="CO336">
        <v>0</v>
      </c>
      <c r="CP336">
        <f t="shared" si="263"/>
        <v>663</v>
      </c>
      <c r="CQ336">
        <f t="shared" si="264"/>
        <v>615.20000000000005</v>
      </c>
      <c r="CR336">
        <f t="shared" si="265"/>
        <v>0</v>
      </c>
      <c r="CS336">
        <f t="shared" si="266"/>
        <v>0</v>
      </c>
      <c r="CT336">
        <f t="shared" si="267"/>
        <v>0</v>
      </c>
      <c r="CU336">
        <f t="shared" si="268"/>
        <v>0</v>
      </c>
      <c r="CV336">
        <f t="shared" si="269"/>
        <v>0</v>
      </c>
      <c r="CW336">
        <f t="shared" si="270"/>
        <v>0</v>
      </c>
      <c r="CX336">
        <f t="shared" si="271"/>
        <v>0</v>
      </c>
      <c r="CY336">
        <f t="shared" si="272"/>
        <v>0</v>
      </c>
      <c r="CZ336">
        <f t="shared" si="273"/>
        <v>0</v>
      </c>
      <c r="DC336" t="s">
        <v>3</v>
      </c>
      <c r="DD336" t="s">
        <v>3</v>
      </c>
      <c r="DE336" t="s">
        <v>3</v>
      </c>
      <c r="DF336" t="s">
        <v>3</v>
      </c>
      <c r="DG336" t="s">
        <v>3</v>
      </c>
      <c r="DH336" t="s">
        <v>3</v>
      </c>
      <c r="DI336" t="s">
        <v>3</v>
      </c>
      <c r="DJ336" t="s">
        <v>3</v>
      </c>
      <c r="DK336" t="s">
        <v>3</v>
      </c>
      <c r="DL336" t="s">
        <v>3</v>
      </c>
      <c r="DM336" t="s">
        <v>3</v>
      </c>
      <c r="DN336">
        <v>0</v>
      </c>
      <c r="DO336">
        <v>0</v>
      </c>
      <c r="DP336">
        <v>1</v>
      </c>
      <c r="DQ336">
        <v>1</v>
      </c>
      <c r="DU336">
        <v>1007</v>
      </c>
      <c r="DV336" t="s">
        <v>192</v>
      </c>
      <c r="DW336" t="s">
        <v>192</v>
      </c>
      <c r="DX336">
        <v>1</v>
      </c>
      <c r="EE336">
        <v>48752214</v>
      </c>
      <c r="EF336">
        <v>2</v>
      </c>
      <c r="EG336" t="s">
        <v>37</v>
      </c>
      <c r="EH336">
        <v>0</v>
      </c>
      <c r="EI336" t="s">
        <v>3</v>
      </c>
      <c r="EJ336">
        <v>1</v>
      </c>
      <c r="EK336">
        <v>9001</v>
      </c>
      <c r="EL336" t="s">
        <v>317</v>
      </c>
      <c r="EM336" t="s">
        <v>318</v>
      </c>
      <c r="EO336" t="s">
        <v>3</v>
      </c>
      <c r="EQ336">
        <v>0</v>
      </c>
      <c r="ER336">
        <v>615.22</v>
      </c>
      <c r="ES336">
        <v>615.22</v>
      </c>
      <c r="ET336">
        <v>0</v>
      </c>
      <c r="EU336">
        <v>0</v>
      </c>
      <c r="EV336">
        <v>0</v>
      </c>
      <c r="EW336">
        <v>0</v>
      </c>
      <c r="EX336">
        <v>0</v>
      </c>
      <c r="FQ336">
        <v>0</v>
      </c>
      <c r="FR336">
        <f t="shared" si="274"/>
        <v>0</v>
      </c>
      <c r="FS336">
        <v>0</v>
      </c>
      <c r="FU336" t="s">
        <v>40</v>
      </c>
      <c r="FX336">
        <v>90</v>
      </c>
      <c r="FY336">
        <v>72.25</v>
      </c>
      <c r="GA336" t="s">
        <v>3</v>
      </c>
      <c r="GD336">
        <v>1</v>
      </c>
      <c r="GF336">
        <v>-1923171149</v>
      </c>
      <c r="GG336">
        <v>2</v>
      </c>
      <c r="GH336">
        <v>1</v>
      </c>
      <c r="GI336">
        <v>-2</v>
      </c>
      <c r="GJ336">
        <v>0</v>
      </c>
      <c r="GK336">
        <v>0</v>
      </c>
      <c r="GL336">
        <f t="shared" si="275"/>
        <v>0</v>
      </c>
      <c r="GM336">
        <f t="shared" si="276"/>
        <v>663</v>
      </c>
      <c r="GN336">
        <f t="shared" si="277"/>
        <v>663</v>
      </c>
      <c r="GO336">
        <f t="shared" si="278"/>
        <v>0</v>
      </c>
      <c r="GP336">
        <f t="shared" si="279"/>
        <v>0</v>
      </c>
      <c r="GR336">
        <v>0</v>
      </c>
      <c r="GS336">
        <v>3</v>
      </c>
      <c r="GT336">
        <v>0</v>
      </c>
      <c r="GU336" t="s">
        <v>3</v>
      </c>
      <c r="GV336">
        <f t="shared" si="280"/>
        <v>0</v>
      </c>
      <c r="GW336">
        <v>1</v>
      </c>
      <c r="GX336">
        <f t="shared" si="281"/>
        <v>0</v>
      </c>
      <c r="HA336">
        <v>0</v>
      </c>
      <c r="HB336">
        <v>0</v>
      </c>
      <c r="HC336">
        <f t="shared" si="282"/>
        <v>0</v>
      </c>
      <c r="IK336">
        <v>0</v>
      </c>
    </row>
    <row r="337" spans="1:245" x14ac:dyDescent="0.2">
      <c r="A337">
        <v>17</v>
      </c>
      <c r="B337">
        <v>1</v>
      </c>
      <c r="C337">
        <f>ROW(SmtRes!A312)</f>
        <v>312</v>
      </c>
      <c r="D337">
        <f>ROW(EtalonRes!A305)</f>
        <v>305</v>
      </c>
      <c r="E337" t="s">
        <v>419</v>
      </c>
      <c r="F337" t="s">
        <v>386</v>
      </c>
      <c r="G337" t="s">
        <v>387</v>
      </c>
      <c r="H337" t="s">
        <v>315</v>
      </c>
      <c r="I337">
        <f>ROUND(8/100,4)</f>
        <v>0.08</v>
      </c>
      <c r="J337">
        <v>0</v>
      </c>
      <c r="O337">
        <f t="shared" si="243"/>
        <v>312</v>
      </c>
      <c r="P337">
        <f t="shared" si="244"/>
        <v>17</v>
      </c>
      <c r="Q337">
        <f t="shared" si="245"/>
        <v>275</v>
      </c>
      <c r="R337">
        <f t="shared" si="246"/>
        <v>21</v>
      </c>
      <c r="S337">
        <f t="shared" si="247"/>
        <v>20</v>
      </c>
      <c r="T337">
        <f t="shared" si="248"/>
        <v>0</v>
      </c>
      <c r="U337">
        <f t="shared" si="249"/>
        <v>2.8512</v>
      </c>
      <c r="V337">
        <f t="shared" si="250"/>
        <v>1.7336000000000003</v>
      </c>
      <c r="W337">
        <f t="shared" si="251"/>
        <v>0</v>
      </c>
      <c r="X337">
        <f t="shared" si="252"/>
        <v>37</v>
      </c>
      <c r="Y337">
        <f t="shared" si="253"/>
        <v>30</v>
      </c>
      <c r="AA337">
        <v>50256141</v>
      </c>
      <c r="AB337">
        <f t="shared" si="254"/>
        <v>3906.5</v>
      </c>
      <c r="AC337">
        <f t="shared" si="255"/>
        <v>216.3</v>
      </c>
      <c r="AD337">
        <f t="shared" si="256"/>
        <v>3442.9</v>
      </c>
      <c r="AE337">
        <f t="shared" si="257"/>
        <v>266.8</v>
      </c>
      <c r="AF337">
        <f t="shared" si="258"/>
        <v>247.3</v>
      </c>
      <c r="AG337">
        <f t="shared" si="259"/>
        <v>0</v>
      </c>
      <c r="AH337">
        <f t="shared" si="260"/>
        <v>35.64</v>
      </c>
      <c r="AI337">
        <f t="shared" si="261"/>
        <v>21.67</v>
      </c>
      <c r="AJ337">
        <f t="shared" si="262"/>
        <v>0</v>
      </c>
      <c r="AK337">
        <v>3906.53</v>
      </c>
      <c r="AL337">
        <v>216.33</v>
      </c>
      <c r="AM337">
        <v>3442.86</v>
      </c>
      <c r="AN337">
        <v>266.76</v>
      </c>
      <c r="AO337">
        <v>247.34</v>
      </c>
      <c r="AP337">
        <v>0</v>
      </c>
      <c r="AQ337">
        <v>35.64</v>
      </c>
      <c r="AR337">
        <v>21.67</v>
      </c>
      <c r="AS337">
        <v>0</v>
      </c>
      <c r="AT337">
        <v>90</v>
      </c>
      <c r="AU337">
        <v>72</v>
      </c>
      <c r="AV337">
        <v>1</v>
      </c>
      <c r="AW337">
        <v>1</v>
      </c>
      <c r="AZ337">
        <v>1</v>
      </c>
      <c r="BA337">
        <v>1</v>
      </c>
      <c r="BB337">
        <v>1</v>
      </c>
      <c r="BC337">
        <v>1</v>
      </c>
      <c r="BD337" t="s">
        <v>3</v>
      </c>
      <c r="BE337" t="s">
        <v>3</v>
      </c>
      <c r="BF337" t="s">
        <v>3</v>
      </c>
      <c r="BG337" t="s">
        <v>3</v>
      </c>
      <c r="BH337">
        <v>0</v>
      </c>
      <c r="BI337">
        <v>1</v>
      </c>
      <c r="BJ337" t="s">
        <v>388</v>
      </c>
      <c r="BM337">
        <v>9001</v>
      </c>
      <c r="BN337">
        <v>0</v>
      </c>
      <c r="BO337" t="s">
        <v>3</v>
      </c>
      <c r="BP337">
        <v>0</v>
      </c>
      <c r="BQ337">
        <v>2</v>
      </c>
      <c r="BR337">
        <v>0</v>
      </c>
      <c r="BS337">
        <v>1</v>
      </c>
      <c r="BT337">
        <v>1</v>
      </c>
      <c r="BU337">
        <v>1</v>
      </c>
      <c r="BV337">
        <v>1</v>
      </c>
      <c r="BW337">
        <v>1</v>
      </c>
      <c r="BX337">
        <v>1</v>
      </c>
      <c r="BY337" t="s">
        <v>3</v>
      </c>
      <c r="BZ337">
        <v>90</v>
      </c>
      <c r="CA337">
        <v>85</v>
      </c>
      <c r="CE337">
        <v>0</v>
      </c>
      <c r="CF337">
        <v>0</v>
      </c>
      <c r="CG337">
        <v>0</v>
      </c>
      <c r="CM337">
        <v>0</v>
      </c>
      <c r="CN337" t="s">
        <v>3</v>
      </c>
      <c r="CO337">
        <v>0</v>
      </c>
      <c r="CP337">
        <f t="shared" si="263"/>
        <v>312</v>
      </c>
      <c r="CQ337">
        <f t="shared" si="264"/>
        <v>216.3</v>
      </c>
      <c r="CR337">
        <f t="shared" si="265"/>
        <v>3442.9</v>
      </c>
      <c r="CS337">
        <f t="shared" si="266"/>
        <v>266.8</v>
      </c>
      <c r="CT337">
        <f t="shared" si="267"/>
        <v>247.3</v>
      </c>
      <c r="CU337">
        <f t="shared" si="268"/>
        <v>0</v>
      </c>
      <c r="CV337">
        <f t="shared" si="269"/>
        <v>35.64</v>
      </c>
      <c r="CW337">
        <f t="shared" si="270"/>
        <v>21.67</v>
      </c>
      <c r="CX337">
        <f t="shared" si="271"/>
        <v>0</v>
      </c>
      <c r="CY337">
        <f t="shared" si="272"/>
        <v>36.9</v>
      </c>
      <c r="CZ337">
        <f t="shared" si="273"/>
        <v>29.52</v>
      </c>
      <c r="DC337" t="s">
        <v>3</v>
      </c>
      <c r="DD337" t="s">
        <v>3</v>
      </c>
      <c r="DE337" t="s">
        <v>3</v>
      </c>
      <c r="DF337" t="s">
        <v>3</v>
      </c>
      <c r="DG337" t="s">
        <v>3</v>
      </c>
      <c r="DH337" t="s">
        <v>3</v>
      </c>
      <c r="DI337" t="s">
        <v>3</v>
      </c>
      <c r="DJ337" t="s">
        <v>3</v>
      </c>
      <c r="DK337" t="s">
        <v>3</v>
      </c>
      <c r="DL337" t="s">
        <v>3</v>
      </c>
      <c r="DM337" t="s">
        <v>3</v>
      </c>
      <c r="DN337">
        <v>0</v>
      </c>
      <c r="DO337">
        <v>0</v>
      </c>
      <c r="DP337">
        <v>1</v>
      </c>
      <c r="DQ337">
        <v>1</v>
      </c>
      <c r="DU337">
        <v>1013</v>
      </c>
      <c r="DV337" t="s">
        <v>315</v>
      </c>
      <c r="DW337" t="s">
        <v>315</v>
      </c>
      <c r="DX337">
        <v>1</v>
      </c>
      <c r="EE337">
        <v>48752214</v>
      </c>
      <c r="EF337">
        <v>2</v>
      </c>
      <c r="EG337" t="s">
        <v>37</v>
      </c>
      <c r="EH337">
        <v>0</v>
      </c>
      <c r="EI337" t="s">
        <v>3</v>
      </c>
      <c r="EJ337">
        <v>1</v>
      </c>
      <c r="EK337">
        <v>9001</v>
      </c>
      <c r="EL337" t="s">
        <v>317</v>
      </c>
      <c r="EM337" t="s">
        <v>318</v>
      </c>
      <c r="EO337" t="s">
        <v>3</v>
      </c>
      <c r="EQ337">
        <v>131072</v>
      </c>
      <c r="ER337">
        <v>3906.53</v>
      </c>
      <c r="ES337">
        <v>216.33</v>
      </c>
      <c r="ET337">
        <v>3442.86</v>
      </c>
      <c r="EU337">
        <v>266.76</v>
      </c>
      <c r="EV337">
        <v>247.34</v>
      </c>
      <c r="EW337">
        <v>35.64</v>
      </c>
      <c r="EX337">
        <v>21.67</v>
      </c>
      <c r="EY337">
        <v>0</v>
      </c>
      <c r="FQ337">
        <v>0</v>
      </c>
      <c r="FR337">
        <f t="shared" si="274"/>
        <v>0</v>
      </c>
      <c r="FS337">
        <v>0</v>
      </c>
      <c r="FU337" t="s">
        <v>40</v>
      </c>
      <c r="FX337">
        <v>90</v>
      </c>
      <c r="FY337">
        <v>72.25</v>
      </c>
      <c r="GA337" t="s">
        <v>3</v>
      </c>
      <c r="GD337">
        <v>1</v>
      </c>
      <c r="GF337">
        <v>1467053193</v>
      </c>
      <c r="GG337">
        <v>2</v>
      </c>
      <c r="GH337">
        <v>1</v>
      </c>
      <c r="GI337">
        <v>-2</v>
      </c>
      <c r="GJ337">
        <v>0</v>
      </c>
      <c r="GK337">
        <v>0</v>
      </c>
      <c r="GL337">
        <f t="shared" si="275"/>
        <v>0</v>
      </c>
      <c r="GM337">
        <f t="shared" si="276"/>
        <v>379</v>
      </c>
      <c r="GN337">
        <f t="shared" si="277"/>
        <v>379</v>
      </c>
      <c r="GO337">
        <f t="shared" si="278"/>
        <v>0</v>
      </c>
      <c r="GP337">
        <f t="shared" si="279"/>
        <v>0</v>
      </c>
      <c r="GR337">
        <v>0</v>
      </c>
      <c r="GS337">
        <v>3</v>
      </c>
      <c r="GT337">
        <v>0</v>
      </c>
      <c r="GU337" t="s">
        <v>3</v>
      </c>
      <c r="GV337">
        <f t="shared" si="280"/>
        <v>0</v>
      </c>
      <c r="GW337">
        <v>1</v>
      </c>
      <c r="GX337">
        <f t="shared" si="281"/>
        <v>0</v>
      </c>
      <c r="HA337">
        <v>0</v>
      </c>
      <c r="HB337">
        <v>0</v>
      </c>
      <c r="HC337">
        <f t="shared" si="282"/>
        <v>0</v>
      </c>
      <c r="IK337">
        <v>0</v>
      </c>
    </row>
    <row r="338" spans="1:245" x14ac:dyDescent="0.2">
      <c r="A338">
        <v>18</v>
      </c>
      <c r="B338">
        <v>1</v>
      </c>
      <c r="C338">
        <v>312</v>
      </c>
      <c r="E338" t="s">
        <v>420</v>
      </c>
      <c r="F338" t="s">
        <v>406</v>
      </c>
      <c r="G338" t="s">
        <v>421</v>
      </c>
      <c r="H338" t="s">
        <v>401</v>
      </c>
      <c r="I338">
        <f>I337*J338</f>
        <v>2</v>
      </c>
      <c r="J338">
        <v>25</v>
      </c>
      <c r="O338">
        <f t="shared" si="243"/>
        <v>4121</v>
      </c>
      <c r="P338">
        <f t="shared" si="244"/>
        <v>4121</v>
      </c>
      <c r="Q338">
        <f t="shared" si="245"/>
        <v>0</v>
      </c>
      <c r="R338">
        <f t="shared" si="246"/>
        <v>0</v>
      </c>
      <c r="S338">
        <f t="shared" si="247"/>
        <v>0</v>
      </c>
      <c r="T338">
        <f t="shared" si="248"/>
        <v>0</v>
      </c>
      <c r="U338">
        <f t="shared" si="249"/>
        <v>0</v>
      </c>
      <c r="V338">
        <f t="shared" si="250"/>
        <v>0</v>
      </c>
      <c r="W338">
        <f t="shared" si="251"/>
        <v>0</v>
      </c>
      <c r="X338">
        <f t="shared" si="252"/>
        <v>0</v>
      </c>
      <c r="Y338">
        <f t="shared" si="253"/>
        <v>0</v>
      </c>
      <c r="AA338">
        <v>50256141</v>
      </c>
      <c r="AB338">
        <f t="shared" si="254"/>
        <v>2060.3000000000002</v>
      </c>
      <c r="AC338">
        <f t="shared" si="255"/>
        <v>2060.3000000000002</v>
      </c>
      <c r="AD338">
        <f t="shared" si="256"/>
        <v>0</v>
      </c>
      <c r="AE338">
        <f t="shared" si="257"/>
        <v>0</v>
      </c>
      <c r="AF338">
        <f t="shared" si="258"/>
        <v>0</v>
      </c>
      <c r="AG338">
        <f t="shared" si="259"/>
        <v>0</v>
      </c>
      <c r="AH338">
        <f t="shared" si="260"/>
        <v>0</v>
      </c>
      <c r="AI338">
        <f t="shared" si="261"/>
        <v>0</v>
      </c>
      <c r="AJ338">
        <f t="shared" si="262"/>
        <v>0</v>
      </c>
      <c r="AK338">
        <v>2060.29</v>
      </c>
      <c r="AL338">
        <v>2060.29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90</v>
      </c>
      <c r="AU338">
        <v>72</v>
      </c>
      <c r="AV338">
        <v>1</v>
      </c>
      <c r="AW338">
        <v>1</v>
      </c>
      <c r="AZ338">
        <v>1</v>
      </c>
      <c r="BA338">
        <v>1</v>
      </c>
      <c r="BB338">
        <v>1</v>
      </c>
      <c r="BC338">
        <v>1</v>
      </c>
      <c r="BD338" t="s">
        <v>3</v>
      </c>
      <c r="BE338" t="s">
        <v>3</v>
      </c>
      <c r="BF338" t="s">
        <v>3</v>
      </c>
      <c r="BG338" t="s">
        <v>3</v>
      </c>
      <c r="BH338">
        <v>3</v>
      </c>
      <c r="BI338">
        <v>1</v>
      </c>
      <c r="BJ338" t="s">
        <v>322</v>
      </c>
      <c r="BM338">
        <v>9001</v>
      </c>
      <c r="BN338">
        <v>0</v>
      </c>
      <c r="BO338" t="s">
        <v>3</v>
      </c>
      <c r="BP338">
        <v>0</v>
      </c>
      <c r="BQ338">
        <v>2</v>
      </c>
      <c r="BR338">
        <v>0</v>
      </c>
      <c r="BS338">
        <v>1</v>
      </c>
      <c r="BT338">
        <v>1</v>
      </c>
      <c r="BU338">
        <v>1</v>
      </c>
      <c r="BV338">
        <v>1</v>
      </c>
      <c r="BW338">
        <v>1</v>
      </c>
      <c r="BX338">
        <v>1</v>
      </c>
      <c r="BY338" t="s">
        <v>3</v>
      </c>
      <c r="BZ338">
        <v>90</v>
      </c>
      <c r="CA338">
        <v>85</v>
      </c>
      <c r="CE338">
        <v>0</v>
      </c>
      <c r="CF338">
        <v>0</v>
      </c>
      <c r="CG338">
        <v>0</v>
      </c>
      <c r="CM338">
        <v>0</v>
      </c>
      <c r="CN338" t="s">
        <v>3</v>
      </c>
      <c r="CO338">
        <v>0</v>
      </c>
      <c r="CP338">
        <f t="shared" si="263"/>
        <v>4121</v>
      </c>
      <c r="CQ338">
        <f t="shared" si="264"/>
        <v>2060.3000000000002</v>
      </c>
      <c r="CR338">
        <f t="shared" si="265"/>
        <v>0</v>
      </c>
      <c r="CS338">
        <f t="shared" si="266"/>
        <v>0</v>
      </c>
      <c r="CT338">
        <f t="shared" si="267"/>
        <v>0</v>
      </c>
      <c r="CU338">
        <f t="shared" si="268"/>
        <v>0</v>
      </c>
      <c r="CV338">
        <f t="shared" si="269"/>
        <v>0</v>
      </c>
      <c r="CW338">
        <f t="shared" si="270"/>
        <v>0</v>
      </c>
      <c r="CX338">
        <f t="shared" si="271"/>
        <v>0</v>
      </c>
      <c r="CY338">
        <f t="shared" si="272"/>
        <v>0</v>
      </c>
      <c r="CZ338">
        <f t="shared" si="273"/>
        <v>0</v>
      </c>
      <c r="DC338" t="s">
        <v>3</v>
      </c>
      <c r="DD338" t="s">
        <v>3</v>
      </c>
      <c r="DE338" t="s">
        <v>3</v>
      </c>
      <c r="DF338" t="s">
        <v>3</v>
      </c>
      <c r="DG338" t="s">
        <v>3</v>
      </c>
      <c r="DH338" t="s">
        <v>3</v>
      </c>
      <c r="DI338" t="s">
        <v>3</v>
      </c>
      <c r="DJ338" t="s">
        <v>3</v>
      </c>
      <c r="DK338" t="s">
        <v>3</v>
      </c>
      <c r="DL338" t="s">
        <v>3</v>
      </c>
      <c r="DM338" t="s">
        <v>3</v>
      </c>
      <c r="DN338">
        <v>0</v>
      </c>
      <c r="DO338">
        <v>0</v>
      </c>
      <c r="DP338">
        <v>1</v>
      </c>
      <c r="DQ338">
        <v>1</v>
      </c>
      <c r="DU338">
        <v>1013</v>
      </c>
      <c r="DV338" t="s">
        <v>401</v>
      </c>
      <c r="DW338" t="s">
        <v>401</v>
      </c>
      <c r="DX338">
        <v>1</v>
      </c>
      <c r="EE338">
        <v>48752214</v>
      </c>
      <c r="EF338">
        <v>2</v>
      </c>
      <c r="EG338" t="s">
        <v>37</v>
      </c>
      <c r="EH338">
        <v>0</v>
      </c>
      <c r="EI338" t="s">
        <v>3</v>
      </c>
      <c r="EJ338">
        <v>1</v>
      </c>
      <c r="EK338">
        <v>9001</v>
      </c>
      <c r="EL338" t="s">
        <v>317</v>
      </c>
      <c r="EM338" t="s">
        <v>318</v>
      </c>
      <c r="EO338" t="s">
        <v>3</v>
      </c>
      <c r="EQ338">
        <v>0</v>
      </c>
      <c r="ER338">
        <v>2060.29</v>
      </c>
      <c r="ES338">
        <v>2060.29</v>
      </c>
      <c r="ET338">
        <v>0</v>
      </c>
      <c r="EU338">
        <v>0</v>
      </c>
      <c r="EV338">
        <v>0</v>
      </c>
      <c r="EW338">
        <v>0</v>
      </c>
      <c r="EX338">
        <v>0</v>
      </c>
      <c r="EZ338">
        <v>5</v>
      </c>
      <c r="FC338">
        <v>1</v>
      </c>
      <c r="FD338">
        <v>18</v>
      </c>
      <c r="FF338">
        <v>19900</v>
      </c>
      <c r="FQ338">
        <v>0</v>
      </c>
      <c r="FR338">
        <f t="shared" si="274"/>
        <v>0</v>
      </c>
      <c r="FS338">
        <v>0</v>
      </c>
      <c r="FU338" t="s">
        <v>40</v>
      </c>
      <c r="FX338">
        <v>90</v>
      </c>
      <c r="FY338">
        <v>72.25</v>
      </c>
      <c r="GA338" t="s">
        <v>422</v>
      </c>
      <c r="GD338">
        <v>1</v>
      </c>
      <c r="GF338">
        <v>110816905</v>
      </c>
      <c r="GG338">
        <v>2</v>
      </c>
      <c r="GH338">
        <v>3</v>
      </c>
      <c r="GI338">
        <v>3</v>
      </c>
      <c r="GJ338">
        <v>0</v>
      </c>
      <c r="GK338">
        <v>0</v>
      </c>
      <c r="GL338">
        <f t="shared" si="275"/>
        <v>0</v>
      </c>
      <c r="GM338">
        <f t="shared" si="276"/>
        <v>4121</v>
      </c>
      <c r="GN338">
        <f t="shared" si="277"/>
        <v>4121</v>
      </c>
      <c r="GO338">
        <f t="shared" si="278"/>
        <v>0</v>
      </c>
      <c r="GP338">
        <f t="shared" si="279"/>
        <v>0</v>
      </c>
      <c r="GR338">
        <v>1</v>
      </c>
      <c r="GS338">
        <v>1</v>
      </c>
      <c r="GT338">
        <v>0</v>
      </c>
      <c r="GU338" t="s">
        <v>3</v>
      </c>
      <c r="GV338">
        <f t="shared" si="280"/>
        <v>0</v>
      </c>
      <c r="GW338">
        <v>1</v>
      </c>
      <c r="GX338">
        <f t="shared" si="281"/>
        <v>0</v>
      </c>
      <c r="HA338">
        <v>0</v>
      </c>
      <c r="HB338">
        <v>0</v>
      </c>
      <c r="HC338">
        <f t="shared" si="282"/>
        <v>0</v>
      </c>
      <c r="IK338">
        <v>0</v>
      </c>
    </row>
    <row r="339" spans="1:245" x14ac:dyDescent="0.2">
      <c r="A339">
        <v>18</v>
      </c>
      <c r="B339">
        <v>1</v>
      </c>
      <c r="C339">
        <v>311</v>
      </c>
      <c r="E339" t="s">
        <v>423</v>
      </c>
      <c r="F339" t="s">
        <v>324</v>
      </c>
      <c r="G339" t="s">
        <v>325</v>
      </c>
      <c r="H339" t="s">
        <v>192</v>
      </c>
      <c r="I339">
        <f>I337*J339</f>
        <v>0.50719999999999998</v>
      </c>
      <c r="J339">
        <v>6.34</v>
      </c>
      <c r="O339">
        <f t="shared" si="243"/>
        <v>312</v>
      </c>
      <c r="P339">
        <f t="shared" si="244"/>
        <v>312</v>
      </c>
      <c r="Q339">
        <f t="shared" si="245"/>
        <v>0</v>
      </c>
      <c r="R339">
        <f t="shared" si="246"/>
        <v>0</v>
      </c>
      <c r="S339">
        <f t="shared" si="247"/>
        <v>0</v>
      </c>
      <c r="T339">
        <f t="shared" si="248"/>
        <v>0</v>
      </c>
      <c r="U339">
        <f t="shared" si="249"/>
        <v>0</v>
      </c>
      <c r="V339">
        <f t="shared" si="250"/>
        <v>0</v>
      </c>
      <c r="W339">
        <f t="shared" si="251"/>
        <v>0</v>
      </c>
      <c r="X339">
        <f t="shared" si="252"/>
        <v>0</v>
      </c>
      <c r="Y339">
        <f t="shared" si="253"/>
        <v>0</v>
      </c>
      <c r="AA339">
        <v>50256141</v>
      </c>
      <c r="AB339">
        <f t="shared" si="254"/>
        <v>615.20000000000005</v>
      </c>
      <c r="AC339">
        <f t="shared" si="255"/>
        <v>615.20000000000005</v>
      </c>
      <c r="AD339">
        <f t="shared" si="256"/>
        <v>0</v>
      </c>
      <c r="AE339">
        <f t="shared" si="257"/>
        <v>0</v>
      </c>
      <c r="AF339">
        <f t="shared" si="258"/>
        <v>0</v>
      </c>
      <c r="AG339">
        <f t="shared" si="259"/>
        <v>0</v>
      </c>
      <c r="AH339">
        <f t="shared" si="260"/>
        <v>0</v>
      </c>
      <c r="AI339">
        <f t="shared" si="261"/>
        <v>0</v>
      </c>
      <c r="AJ339">
        <f t="shared" si="262"/>
        <v>0</v>
      </c>
      <c r="AK339">
        <v>615.22</v>
      </c>
      <c r="AL339">
        <v>615.22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90</v>
      </c>
      <c r="AU339">
        <v>72</v>
      </c>
      <c r="AV339">
        <v>1</v>
      </c>
      <c r="AW339">
        <v>1</v>
      </c>
      <c r="AZ339">
        <v>1</v>
      </c>
      <c r="BA339">
        <v>1</v>
      </c>
      <c r="BB339">
        <v>1</v>
      </c>
      <c r="BC339">
        <v>1</v>
      </c>
      <c r="BD339" t="s">
        <v>3</v>
      </c>
      <c r="BE339" t="s">
        <v>3</v>
      </c>
      <c r="BF339" t="s">
        <v>3</v>
      </c>
      <c r="BG339" t="s">
        <v>3</v>
      </c>
      <c r="BH339">
        <v>3</v>
      </c>
      <c r="BI339">
        <v>1</v>
      </c>
      <c r="BJ339" t="s">
        <v>326</v>
      </c>
      <c r="BM339">
        <v>9001</v>
      </c>
      <c r="BN339">
        <v>0</v>
      </c>
      <c r="BO339" t="s">
        <v>3</v>
      </c>
      <c r="BP339">
        <v>0</v>
      </c>
      <c r="BQ339">
        <v>2</v>
      </c>
      <c r="BR339">
        <v>0</v>
      </c>
      <c r="BS339">
        <v>1</v>
      </c>
      <c r="BT339">
        <v>1</v>
      </c>
      <c r="BU339">
        <v>1</v>
      </c>
      <c r="BV339">
        <v>1</v>
      </c>
      <c r="BW339">
        <v>1</v>
      </c>
      <c r="BX339">
        <v>1</v>
      </c>
      <c r="BY339" t="s">
        <v>3</v>
      </c>
      <c r="BZ339">
        <v>90</v>
      </c>
      <c r="CA339">
        <v>85</v>
      </c>
      <c r="CE339">
        <v>0</v>
      </c>
      <c r="CF339">
        <v>0</v>
      </c>
      <c r="CG339">
        <v>0</v>
      </c>
      <c r="CM339">
        <v>0</v>
      </c>
      <c r="CN339" t="s">
        <v>3</v>
      </c>
      <c r="CO339">
        <v>0</v>
      </c>
      <c r="CP339">
        <f t="shared" si="263"/>
        <v>312</v>
      </c>
      <c r="CQ339">
        <f t="shared" si="264"/>
        <v>615.20000000000005</v>
      </c>
      <c r="CR339">
        <f t="shared" si="265"/>
        <v>0</v>
      </c>
      <c r="CS339">
        <f t="shared" si="266"/>
        <v>0</v>
      </c>
      <c r="CT339">
        <f t="shared" si="267"/>
        <v>0</v>
      </c>
      <c r="CU339">
        <f t="shared" si="268"/>
        <v>0</v>
      </c>
      <c r="CV339">
        <f t="shared" si="269"/>
        <v>0</v>
      </c>
      <c r="CW339">
        <f t="shared" si="270"/>
        <v>0</v>
      </c>
      <c r="CX339">
        <f t="shared" si="271"/>
        <v>0</v>
      </c>
      <c r="CY339">
        <f t="shared" si="272"/>
        <v>0</v>
      </c>
      <c r="CZ339">
        <f t="shared" si="273"/>
        <v>0</v>
      </c>
      <c r="DC339" t="s">
        <v>3</v>
      </c>
      <c r="DD339" t="s">
        <v>3</v>
      </c>
      <c r="DE339" t="s">
        <v>3</v>
      </c>
      <c r="DF339" t="s">
        <v>3</v>
      </c>
      <c r="DG339" t="s">
        <v>3</v>
      </c>
      <c r="DH339" t="s">
        <v>3</v>
      </c>
      <c r="DI339" t="s">
        <v>3</v>
      </c>
      <c r="DJ339" t="s">
        <v>3</v>
      </c>
      <c r="DK339" t="s">
        <v>3</v>
      </c>
      <c r="DL339" t="s">
        <v>3</v>
      </c>
      <c r="DM339" t="s">
        <v>3</v>
      </c>
      <c r="DN339">
        <v>0</v>
      </c>
      <c r="DO339">
        <v>0</v>
      </c>
      <c r="DP339">
        <v>1</v>
      </c>
      <c r="DQ339">
        <v>1</v>
      </c>
      <c r="DU339">
        <v>1007</v>
      </c>
      <c r="DV339" t="s">
        <v>192</v>
      </c>
      <c r="DW339" t="s">
        <v>192</v>
      </c>
      <c r="DX339">
        <v>1</v>
      </c>
      <c r="EE339">
        <v>48752214</v>
      </c>
      <c r="EF339">
        <v>2</v>
      </c>
      <c r="EG339" t="s">
        <v>37</v>
      </c>
      <c r="EH339">
        <v>0</v>
      </c>
      <c r="EI339" t="s">
        <v>3</v>
      </c>
      <c r="EJ339">
        <v>1</v>
      </c>
      <c r="EK339">
        <v>9001</v>
      </c>
      <c r="EL339" t="s">
        <v>317</v>
      </c>
      <c r="EM339" t="s">
        <v>318</v>
      </c>
      <c r="EO339" t="s">
        <v>3</v>
      </c>
      <c r="EQ339">
        <v>0</v>
      </c>
      <c r="ER339">
        <v>615.22</v>
      </c>
      <c r="ES339">
        <v>615.22</v>
      </c>
      <c r="ET339">
        <v>0</v>
      </c>
      <c r="EU339">
        <v>0</v>
      </c>
      <c r="EV339">
        <v>0</v>
      </c>
      <c r="EW339">
        <v>0</v>
      </c>
      <c r="EX339">
        <v>0</v>
      </c>
      <c r="FQ339">
        <v>0</v>
      </c>
      <c r="FR339">
        <f t="shared" si="274"/>
        <v>0</v>
      </c>
      <c r="FS339">
        <v>0</v>
      </c>
      <c r="FU339" t="s">
        <v>40</v>
      </c>
      <c r="FX339">
        <v>90</v>
      </c>
      <c r="FY339">
        <v>72.25</v>
      </c>
      <c r="GA339" t="s">
        <v>3</v>
      </c>
      <c r="GD339">
        <v>1</v>
      </c>
      <c r="GF339">
        <v>-1923171149</v>
      </c>
      <c r="GG339">
        <v>2</v>
      </c>
      <c r="GH339">
        <v>1</v>
      </c>
      <c r="GI339">
        <v>-2</v>
      </c>
      <c r="GJ339">
        <v>0</v>
      </c>
      <c r="GK339">
        <v>0</v>
      </c>
      <c r="GL339">
        <f t="shared" si="275"/>
        <v>0</v>
      </c>
      <c r="GM339">
        <f t="shared" si="276"/>
        <v>312</v>
      </c>
      <c r="GN339">
        <f t="shared" si="277"/>
        <v>312</v>
      </c>
      <c r="GO339">
        <f t="shared" si="278"/>
        <v>0</v>
      </c>
      <c r="GP339">
        <f t="shared" si="279"/>
        <v>0</v>
      </c>
      <c r="GR339">
        <v>0</v>
      </c>
      <c r="GS339">
        <v>3</v>
      </c>
      <c r="GT339">
        <v>0</v>
      </c>
      <c r="GU339" t="s">
        <v>3</v>
      </c>
      <c r="GV339">
        <f t="shared" si="280"/>
        <v>0</v>
      </c>
      <c r="GW339">
        <v>1</v>
      </c>
      <c r="GX339">
        <f t="shared" si="281"/>
        <v>0</v>
      </c>
      <c r="HA339">
        <v>0</v>
      </c>
      <c r="HB339">
        <v>0</v>
      </c>
      <c r="HC339">
        <f t="shared" si="282"/>
        <v>0</v>
      </c>
      <c r="IK339">
        <v>0</v>
      </c>
    </row>
    <row r="340" spans="1:245" x14ac:dyDescent="0.2">
      <c r="A340">
        <v>17</v>
      </c>
      <c r="B340">
        <v>1</v>
      </c>
      <c r="E340" t="s">
        <v>424</v>
      </c>
      <c r="F340" t="s">
        <v>406</v>
      </c>
      <c r="G340" t="s">
        <v>425</v>
      </c>
      <c r="H340" t="s">
        <v>401</v>
      </c>
      <c r="I340">
        <v>2</v>
      </c>
      <c r="J340">
        <v>0</v>
      </c>
      <c r="O340">
        <f t="shared" si="243"/>
        <v>4742</v>
      </c>
      <c r="P340">
        <f t="shared" si="244"/>
        <v>4742</v>
      </c>
      <c r="Q340">
        <f t="shared" si="245"/>
        <v>0</v>
      </c>
      <c r="R340">
        <f t="shared" si="246"/>
        <v>0</v>
      </c>
      <c r="S340">
        <f t="shared" si="247"/>
        <v>0</v>
      </c>
      <c r="T340">
        <f t="shared" si="248"/>
        <v>0</v>
      </c>
      <c r="U340">
        <f t="shared" si="249"/>
        <v>0</v>
      </c>
      <c r="V340">
        <f t="shared" si="250"/>
        <v>0</v>
      </c>
      <c r="W340">
        <f t="shared" si="251"/>
        <v>0</v>
      </c>
      <c r="X340">
        <f t="shared" si="252"/>
        <v>0</v>
      </c>
      <c r="Y340">
        <f t="shared" si="253"/>
        <v>0</v>
      </c>
      <c r="AA340">
        <v>50256141</v>
      </c>
      <c r="AB340">
        <f t="shared" si="254"/>
        <v>2370.9</v>
      </c>
      <c r="AC340">
        <f t="shared" si="255"/>
        <v>2370.9</v>
      </c>
      <c r="AD340">
        <f t="shared" si="256"/>
        <v>0</v>
      </c>
      <c r="AE340">
        <f t="shared" si="257"/>
        <v>0</v>
      </c>
      <c r="AF340">
        <f t="shared" si="258"/>
        <v>0</v>
      </c>
      <c r="AG340">
        <f t="shared" si="259"/>
        <v>0</v>
      </c>
      <c r="AH340">
        <f t="shared" si="260"/>
        <v>0</v>
      </c>
      <c r="AI340">
        <f t="shared" si="261"/>
        <v>0</v>
      </c>
      <c r="AJ340">
        <f t="shared" si="262"/>
        <v>0</v>
      </c>
      <c r="AK340">
        <v>2370.89</v>
      </c>
      <c r="AL340">
        <v>2370.89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90</v>
      </c>
      <c r="AU340">
        <v>72</v>
      </c>
      <c r="AV340">
        <v>1</v>
      </c>
      <c r="AW340">
        <v>1</v>
      </c>
      <c r="AZ340">
        <v>1</v>
      </c>
      <c r="BA340">
        <v>1</v>
      </c>
      <c r="BB340">
        <v>1</v>
      </c>
      <c r="BC340">
        <v>1</v>
      </c>
      <c r="BD340" t="s">
        <v>3</v>
      </c>
      <c r="BE340" t="s">
        <v>3</v>
      </c>
      <c r="BF340" t="s">
        <v>3</v>
      </c>
      <c r="BG340" t="s">
        <v>3</v>
      </c>
      <c r="BH340">
        <v>3</v>
      </c>
      <c r="BI340">
        <v>1</v>
      </c>
      <c r="BJ340" t="s">
        <v>322</v>
      </c>
      <c r="BM340">
        <v>9001</v>
      </c>
      <c r="BN340">
        <v>0</v>
      </c>
      <c r="BO340" t="s">
        <v>3</v>
      </c>
      <c r="BP340">
        <v>0</v>
      </c>
      <c r="BQ340">
        <v>2</v>
      </c>
      <c r="BR340">
        <v>0</v>
      </c>
      <c r="BS340">
        <v>1</v>
      </c>
      <c r="BT340">
        <v>1</v>
      </c>
      <c r="BU340">
        <v>1</v>
      </c>
      <c r="BV340">
        <v>1</v>
      </c>
      <c r="BW340">
        <v>1</v>
      </c>
      <c r="BX340">
        <v>1</v>
      </c>
      <c r="BY340" t="s">
        <v>3</v>
      </c>
      <c r="BZ340">
        <v>90</v>
      </c>
      <c r="CA340">
        <v>85</v>
      </c>
      <c r="CE340">
        <v>0</v>
      </c>
      <c r="CF340">
        <v>0</v>
      </c>
      <c r="CG340">
        <v>0</v>
      </c>
      <c r="CM340">
        <v>0</v>
      </c>
      <c r="CN340" t="s">
        <v>3</v>
      </c>
      <c r="CO340">
        <v>0</v>
      </c>
      <c r="CP340">
        <f t="shared" si="263"/>
        <v>4742</v>
      </c>
      <c r="CQ340">
        <f t="shared" si="264"/>
        <v>2370.9</v>
      </c>
      <c r="CR340">
        <f t="shared" si="265"/>
        <v>0</v>
      </c>
      <c r="CS340">
        <f t="shared" si="266"/>
        <v>0</v>
      </c>
      <c r="CT340">
        <f t="shared" si="267"/>
        <v>0</v>
      </c>
      <c r="CU340">
        <f t="shared" si="268"/>
        <v>0</v>
      </c>
      <c r="CV340">
        <f t="shared" si="269"/>
        <v>0</v>
      </c>
      <c r="CW340">
        <f t="shared" si="270"/>
        <v>0</v>
      </c>
      <c r="CX340">
        <f t="shared" si="271"/>
        <v>0</v>
      </c>
      <c r="CY340">
        <f t="shared" si="272"/>
        <v>0</v>
      </c>
      <c r="CZ340">
        <f t="shared" si="273"/>
        <v>0</v>
      </c>
      <c r="DC340" t="s">
        <v>3</v>
      </c>
      <c r="DD340" t="s">
        <v>3</v>
      </c>
      <c r="DE340" t="s">
        <v>3</v>
      </c>
      <c r="DF340" t="s">
        <v>3</v>
      </c>
      <c r="DG340" t="s">
        <v>3</v>
      </c>
      <c r="DH340" t="s">
        <v>3</v>
      </c>
      <c r="DI340" t="s">
        <v>3</v>
      </c>
      <c r="DJ340" t="s">
        <v>3</v>
      </c>
      <c r="DK340" t="s">
        <v>3</v>
      </c>
      <c r="DL340" t="s">
        <v>3</v>
      </c>
      <c r="DM340" t="s">
        <v>3</v>
      </c>
      <c r="DN340">
        <v>0</v>
      </c>
      <c r="DO340">
        <v>0</v>
      </c>
      <c r="DP340">
        <v>1</v>
      </c>
      <c r="DQ340">
        <v>1</v>
      </c>
      <c r="DU340">
        <v>1013</v>
      </c>
      <c r="DV340" t="s">
        <v>401</v>
      </c>
      <c r="DW340" t="s">
        <v>401</v>
      </c>
      <c r="DX340">
        <v>1</v>
      </c>
      <c r="EE340">
        <v>48752214</v>
      </c>
      <c r="EF340">
        <v>2</v>
      </c>
      <c r="EG340" t="s">
        <v>37</v>
      </c>
      <c r="EH340">
        <v>0</v>
      </c>
      <c r="EI340" t="s">
        <v>3</v>
      </c>
      <c r="EJ340">
        <v>1</v>
      </c>
      <c r="EK340">
        <v>9001</v>
      </c>
      <c r="EL340" t="s">
        <v>317</v>
      </c>
      <c r="EM340" t="s">
        <v>318</v>
      </c>
      <c r="EO340" t="s">
        <v>3</v>
      </c>
      <c r="EQ340">
        <v>0</v>
      </c>
      <c r="ER340">
        <v>2370.89</v>
      </c>
      <c r="ES340">
        <v>2370.89</v>
      </c>
      <c r="ET340">
        <v>0</v>
      </c>
      <c r="EU340">
        <v>0</v>
      </c>
      <c r="EV340">
        <v>0</v>
      </c>
      <c r="EW340">
        <v>0</v>
      </c>
      <c r="EX340">
        <v>0</v>
      </c>
      <c r="EY340">
        <v>0</v>
      </c>
      <c r="EZ340">
        <v>5</v>
      </c>
      <c r="FC340">
        <v>1</v>
      </c>
      <c r="FD340">
        <v>18</v>
      </c>
      <c r="FF340">
        <v>22900</v>
      </c>
      <c r="FQ340">
        <v>0</v>
      </c>
      <c r="FR340">
        <f t="shared" si="274"/>
        <v>0</v>
      </c>
      <c r="FS340">
        <v>0</v>
      </c>
      <c r="FU340" t="s">
        <v>40</v>
      </c>
      <c r="FX340">
        <v>90</v>
      </c>
      <c r="FY340">
        <v>72.25</v>
      </c>
      <c r="GA340" t="s">
        <v>426</v>
      </c>
      <c r="GD340">
        <v>1</v>
      </c>
      <c r="GF340">
        <v>-2087083652</v>
      </c>
      <c r="GG340">
        <v>2</v>
      </c>
      <c r="GH340">
        <v>3</v>
      </c>
      <c r="GI340">
        <v>3</v>
      </c>
      <c r="GJ340">
        <v>0</v>
      </c>
      <c r="GK340">
        <v>0</v>
      </c>
      <c r="GL340">
        <f t="shared" si="275"/>
        <v>0</v>
      </c>
      <c r="GM340">
        <f t="shared" si="276"/>
        <v>4742</v>
      </c>
      <c r="GN340">
        <f t="shared" si="277"/>
        <v>4742</v>
      </c>
      <c r="GO340">
        <f t="shared" si="278"/>
        <v>0</v>
      </c>
      <c r="GP340">
        <f t="shared" si="279"/>
        <v>0</v>
      </c>
      <c r="GR340">
        <v>1</v>
      </c>
      <c r="GS340">
        <v>1</v>
      </c>
      <c r="GT340">
        <v>0</v>
      </c>
      <c r="GU340" t="s">
        <v>3</v>
      </c>
      <c r="GV340">
        <f t="shared" si="280"/>
        <v>0</v>
      </c>
      <c r="GW340">
        <v>1</v>
      </c>
      <c r="GX340">
        <f t="shared" si="281"/>
        <v>0</v>
      </c>
      <c r="HA340">
        <v>0</v>
      </c>
      <c r="HB340">
        <v>0</v>
      </c>
      <c r="HC340">
        <f t="shared" si="282"/>
        <v>0</v>
      </c>
      <c r="IK340">
        <v>0</v>
      </c>
    </row>
    <row r="341" spans="1:245" x14ac:dyDescent="0.2">
      <c r="A341">
        <v>17</v>
      </c>
      <c r="B341">
        <v>1</v>
      </c>
      <c r="C341">
        <f>ROW(SmtRes!A313)</f>
        <v>313</v>
      </c>
      <c r="D341">
        <f>ROW(EtalonRes!A306)</f>
        <v>306</v>
      </c>
      <c r="E341" t="s">
        <v>427</v>
      </c>
      <c r="F341" t="s">
        <v>428</v>
      </c>
      <c r="G341" t="s">
        <v>429</v>
      </c>
      <c r="H341" t="s">
        <v>181</v>
      </c>
      <c r="I341">
        <f>ROUND((6*0.2*0.2*0.7)/100,4)</f>
        <v>1.6999999999999999E-3</v>
      </c>
      <c r="J341">
        <v>0</v>
      </c>
      <c r="O341">
        <f t="shared" si="243"/>
        <v>3</v>
      </c>
      <c r="P341">
        <f t="shared" si="244"/>
        <v>0</v>
      </c>
      <c r="Q341">
        <f t="shared" si="245"/>
        <v>0</v>
      </c>
      <c r="R341">
        <f t="shared" si="246"/>
        <v>0</v>
      </c>
      <c r="S341">
        <f t="shared" si="247"/>
        <v>3</v>
      </c>
      <c r="T341">
        <f t="shared" si="248"/>
        <v>0</v>
      </c>
      <c r="U341">
        <f t="shared" si="249"/>
        <v>0.47599999999999998</v>
      </c>
      <c r="V341">
        <f t="shared" si="250"/>
        <v>0</v>
      </c>
      <c r="W341">
        <f t="shared" si="251"/>
        <v>0</v>
      </c>
      <c r="X341">
        <f t="shared" si="252"/>
        <v>2</v>
      </c>
      <c r="Y341">
        <f t="shared" si="253"/>
        <v>1</v>
      </c>
      <c r="AA341">
        <v>50256141</v>
      </c>
      <c r="AB341">
        <f t="shared" si="254"/>
        <v>1778</v>
      </c>
      <c r="AC341">
        <f t="shared" si="255"/>
        <v>0</v>
      </c>
      <c r="AD341">
        <f t="shared" si="256"/>
        <v>0</v>
      </c>
      <c r="AE341">
        <f t="shared" si="257"/>
        <v>0</v>
      </c>
      <c r="AF341">
        <f t="shared" si="258"/>
        <v>1778</v>
      </c>
      <c r="AG341">
        <f t="shared" si="259"/>
        <v>0</v>
      </c>
      <c r="AH341">
        <f t="shared" si="260"/>
        <v>280</v>
      </c>
      <c r="AI341">
        <f t="shared" si="261"/>
        <v>0</v>
      </c>
      <c r="AJ341">
        <f t="shared" si="262"/>
        <v>0</v>
      </c>
      <c r="AK341">
        <v>1778</v>
      </c>
      <c r="AL341">
        <v>0</v>
      </c>
      <c r="AM341">
        <v>0</v>
      </c>
      <c r="AN341">
        <v>0</v>
      </c>
      <c r="AO341">
        <v>1778</v>
      </c>
      <c r="AP341">
        <v>0</v>
      </c>
      <c r="AQ341">
        <v>280</v>
      </c>
      <c r="AR341">
        <v>0</v>
      </c>
      <c r="AS341">
        <v>0</v>
      </c>
      <c r="AT341">
        <v>80</v>
      </c>
      <c r="AU341">
        <v>38</v>
      </c>
      <c r="AV341">
        <v>1</v>
      </c>
      <c r="AW341">
        <v>1</v>
      </c>
      <c r="AZ341">
        <v>1</v>
      </c>
      <c r="BA341">
        <v>1</v>
      </c>
      <c r="BB341">
        <v>1</v>
      </c>
      <c r="BC341">
        <v>1</v>
      </c>
      <c r="BD341" t="s">
        <v>3</v>
      </c>
      <c r="BE341" t="s">
        <v>3</v>
      </c>
      <c r="BF341" t="s">
        <v>3</v>
      </c>
      <c r="BG341" t="s">
        <v>3</v>
      </c>
      <c r="BH341">
        <v>0</v>
      </c>
      <c r="BI341">
        <v>1</v>
      </c>
      <c r="BJ341" t="s">
        <v>430</v>
      </c>
      <c r="BM341">
        <v>1003</v>
      </c>
      <c r="BN341">
        <v>0</v>
      </c>
      <c r="BO341" t="s">
        <v>3</v>
      </c>
      <c r="BP341">
        <v>0</v>
      </c>
      <c r="BQ341">
        <v>2</v>
      </c>
      <c r="BR341">
        <v>0</v>
      </c>
      <c r="BS341">
        <v>1</v>
      </c>
      <c r="BT341">
        <v>1</v>
      </c>
      <c r="BU341">
        <v>1</v>
      </c>
      <c r="BV341">
        <v>1</v>
      </c>
      <c r="BW341">
        <v>1</v>
      </c>
      <c r="BX341">
        <v>1</v>
      </c>
      <c r="BY341" t="s">
        <v>3</v>
      </c>
      <c r="BZ341">
        <v>80</v>
      </c>
      <c r="CA341">
        <v>45</v>
      </c>
      <c r="CE341">
        <v>0</v>
      </c>
      <c r="CF341">
        <v>0</v>
      </c>
      <c r="CG341">
        <v>0</v>
      </c>
      <c r="CM341">
        <v>0</v>
      </c>
      <c r="CN341" t="s">
        <v>3</v>
      </c>
      <c r="CO341">
        <v>0</v>
      </c>
      <c r="CP341">
        <f t="shared" si="263"/>
        <v>3</v>
      </c>
      <c r="CQ341">
        <f t="shared" si="264"/>
        <v>0</v>
      </c>
      <c r="CR341">
        <f t="shared" si="265"/>
        <v>0</v>
      </c>
      <c r="CS341">
        <f t="shared" si="266"/>
        <v>0</v>
      </c>
      <c r="CT341">
        <f t="shared" si="267"/>
        <v>1778</v>
      </c>
      <c r="CU341">
        <f t="shared" si="268"/>
        <v>0</v>
      </c>
      <c r="CV341">
        <f t="shared" si="269"/>
        <v>280</v>
      </c>
      <c r="CW341">
        <f t="shared" si="270"/>
        <v>0</v>
      </c>
      <c r="CX341">
        <f t="shared" si="271"/>
        <v>0</v>
      </c>
      <c r="CY341">
        <f t="shared" si="272"/>
        <v>2.4</v>
      </c>
      <c r="CZ341">
        <f t="shared" si="273"/>
        <v>1.1399999999999999</v>
      </c>
      <c r="DC341" t="s">
        <v>3</v>
      </c>
      <c r="DD341" t="s">
        <v>3</v>
      </c>
      <c r="DE341" t="s">
        <v>3</v>
      </c>
      <c r="DF341" t="s">
        <v>3</v>
      </c>
      <c r="DG341" t="s">
        <v>3</v>
      </c>
      <c r="DH341" t="s">
        <v>3</v>
      </c>
      <c r="DI341" t="s">
        <v>3</v>
      </c>
      <c r="DJ341" t="s">
        <v>3</v>
      </c>
      <c r="DK341" t="s">
        <v>3</v>
      </c>
      <c r="DL341" t="s">
        <v>3</v>
      </c>
      <c r="DM341" t="s">
        <v>3</v>
      </c>
      <c r="DN341">
        <v>0</v>
      </c>
      <c r="DO341">
        <v>0</v>
      </c>
      <c r="DP341">
        <v>1</v>
      </c>
      <c r="DQ341">
        <v>1</v>
      </c>
      <c r="DU341">
        <v>1013</v>
      </c>
      <c r="DV341" t="s">
        <v>181</v>
      </c>
      <c r="DW341" t="s">
        <v>181</v>
      </c>
      <c r="DX341">
        <v>1</v>
      </c>
      <c r="EE341">
        <v>48752191</v>
      </c>
      <c r="EF341">
        <v>2</v>
      </c>
      <c r="EG341" t="s">
        <v>37</v>
      </c>
      <c r="EH341">
        <v>0</v>
      </c>
      <c r="EI341" t="s">
        <v>3</v>
      </c>
      <c r="EJ341">
        <v>1</v>
      </c>
      <c r="EK341">
        <v>1003</v>
      </c>
      <c r="EL341" t="s">
        <v>183</v>
      </c>
      <c r="EM341" t="s">
        <v>39</v>
      </c>
      <c r="EO341" t="s">
        <v>3</v>
      </c>
      <c r="EQ341">
        <v>0</v>
      </c>
      <c r="ER341">
        <v>1778</v>
      </c>
      <c r="ES341">
        <v>0</v>
      </c>
      <c r="ET341">
        <v>0</v>
      </c>
      <c r="EU341">
        <v>0</v>
      </c>
      <c r="EV341">
        <v>1778</v>
      </c>
      <c r="EW341">
        <v>280</v>
      </c>
      <c r="EX341">
        <v>0</v>
      </c>
      <c r="EY341">
        <v>0</v>
      </c>
      <c r="FQ341">
        <v>0</v>
      </c>
      <c r="FR341">
        <f t="shared" si="274"/>
        <v>0</v>
      </c>
      <c r="FS341">
        <v>0</v>
      </c>
      <c r="FU341" t="s">
        <v>40</v>
      </c>
      <c r="FX341">
        <v>80</v>
      </c>
      <c r="FY341">
        <v>38.25</v>
      </c>
      <c r="GA341" t="s">
        <v>3</v>
      </c>
      <c r="GD341">
        <v>1</v>
      </c>
      <c r="GF341">
        <v>995948563</v>
      </c>
      <c r="GG341">
        <v>2</v>
      </c>
      <c r="GH341">
        <v>1</v>
      </c>
      <c r="GI341">
        <v>-2</v>
      </c>
      <c r="GJ341">
        <v>0</v>
      </c>
      <c r="GK341">
        <v>0</v>
      </c>
      <c r="GL341">
        <f t="shared" si="275"/>
        <v>0</v>
      </c>
      <c r="GM341">
        <f t="shared" si="276"/>
        <v>6</v>
      </c>
      <c r="GN341">
        <f t="shared" si="277"/>
        <v>6</v>
      </c>
      <c r="GO341">
        <f t="shared" si="278"/>
        <v>0</v>
      </c>
      <c r="GP341">
        <f t="shared" si="279"/>
        <v>0</v>
      </c>
      <c r="GR341">
        <v>0</v>
      </c>
      <c r="GS341">
        <v>3</v>
      </c>
      <c r="GT341">
        <v>0</v>
      </c>
      <c r="GU341" t="s">
        <v>3</v>
      </c>
      <c r="GV341">
        <f t="shared" si="280"/>
        <v>0</v>
      </c>
      <c r="GW341">
        <v>1</v>
      </c>
      <c r="GX341">
        <f t="shared" si="281"/>
        <v>0</v>
      </c>
      <c r="HA341">
        <v>0</v>
      </c>
      <c r="HB341">
        <v>0</v>
      </c>
      <c r="HC341">
        <f t="shared" si="282"/>
        <v>0</v>
      </c>
      <c r="IK341">
        <v>0</v>
      </c>
    </row>
    <row r="342" spans="1:245" x14ac:dyDescent="0.2">
      <c r="A342">
        <v>17</v>
      </c>
      <c r="B342">
        <v>1</v>
      </c>
      <c r="E342" t="s">
        <v>431</v>
      </c>
      <c r="F342" t="s">
        <v>406</v>
      </c>
      <c r="G342" t="s">
        <v>432</v>
      </c>
      <c r="H342" t="s">
        <v>401</v>
      </c>
      <c r="I342">
        <v>1</v>
      </c>
      <c r="J342">
        <v>0</v>
      </c>
      <c r="O342">
        <f t="shared" si="243"/>
        <v>2371</v>
      </c>
      <c r="P342">
        <f t="shared" si="244"/>
        <v>2371</v>
      </c>
      <c r="Q342">
        <f t="shared" si="245"/>
        <v>0</v>
      </c>
      <c r="R342">
        <f t="shared" si="246"/>
        <v>0</v>
      </c>
      <c r="S342">
        <f t="shared" si="247"/>
        <v>0</v>
      </c>
      <c r="T342">
        <f t="shared" si="248"/>
        <v>0</v>
      </c>
      <c r="U342">
        <f t="shared" si="249"/>
        <v>0</v>
      </c>
      <c r="V342">
        <f t="shared" si="250"/>
        <v>0</v>
      </c>
      <c r="W342">
        <f t="shared" si="251"/>
        <v>0</v>
      </c>
      <c r="X342">
        <f t="shared" si="252"/>
        <v>0</v>
      </c>
      <c r="Y342">
        <f t="shared" si="253"/>
        <v>0</v>
      </c>
      <c r="AA342">
        <v>50256141</v>
      </c>
      <c r="AB342">
        <f t="shared" si="254"/>
        <v>2370.9</v>
      </c>
      <c r="AC342">
        <f t="shared" si="255"/>
        <v>2370.9</v>
      </c>
      <c r="AD342">
        <f t="shared" si="256"/>
        <v>0</v>
      </c>
      <c r="AE342">
        <f t="shared" si="257"/>
        <v>0</v>
      </c>
      <c r="AF342">
        <f t="shared" si="258"/>
        <v>0</v>
      </c>
      <c r="AG342">
        <f t="shared" si="259"/>
        <v>0</v>
      </c>
      <c r="AH342">
        <f t="shared" si="260"/>
        <v>0</v>
      </c>
      <c r="AI342">
        <f t="shared" si="261"/>
        <v>0</v>
      </c>
      <c r="AJ342">
        <f t="shared" si="262"/>
        <v>0</v>
      </c>
      <c r="AK342">
        <v>2370.89</v>
      </c>
      <c r="AL342">
        <v>2370.89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90</v>
      </c>
      <c r="AU342">
        <v>72</v>
      </c>
      <c r="AV342">
        <v>1</v>
      </c>
      <c r="AW342">
        <v>1</v>
      </c>
      <c r="AZ342">
        <v>1</v>
      </c>
      <c r="BA342">
        <v>1</v>
      </c>
      <c r="BB342">
        <v>1</v>
      </c>
      <c r="BC342">
        <v>1</v>
      </c>
      <c r="BD342" t="s">
        <v>3</v>
      </c>
      <c r="BE342" t="s">
        <v>3</v>
      </c>
      <c r="BF342" t="s">
        <v>3</v>
      </c>
      <c r="BG342" t="s">
        <v>3</v>
      </c>
      <c r="BH342">
        <v>3</v>
      </c>
      <c r="BI342">
        <v>1</v>
      </c>
      <c r="BJ342" t="s">
        <v>322</v>
      </c>
      <c r="BM342">
        <v>9001</v>
      </c>
      <c r="BN342">
        <v>0</v>
      </c>
      <c r="BO342" t="s">
        <v>3</v>
      </c>
      <c r="BP342">
        <v>0</v>
      </c>
      <c r="BQ342">
        <v>2</v>
      </c>
      <c r="BR342">
        <v>0</v>
      </c>
      <c r="BS342">
        <v>1</v>
      </c>
      <c r="BT342">
        <v>1</v>
      </c>
      <c r="BU342">
        <v>1</v>
      </c>
      <c r="BV342">
        <v>1</v>
      </c>
      <c r="BW342">
        <v>1</v>
      </c>
      <c r="BX342">
        <v>1</v>
      </c>
      <c r="BY342" t="s">
        <v>3</v>
      </c>
      <c r="BZ342">
        <v>90</v>
      </c>
      <c r="CA342">
        <v>85</v>
      </c>
      <c r="CE342">
        <v>0</v>
      </c>
      <c r="CF342">
        <v>0</v>
      </c>
      <c r="CG342">
        <v>0</v>
      </c>
      <c r="CM342">
        <v>0</v>
      </c>
      <c r="CN342" t="s">
        <v>3</v>
      </c>
      <c r="CO342">
        <v>0</v>
      </c>
      <c r="CP342">
        <f t="shared" si="263"/>
        <v>2371</v>
      </c>
      <c r="CQ342">
        <f t="shared" si="264"/>
        <v>2370.9</v>
      </c>
      <c r="CR342">
        <f t="shared" si="265"/>
        <v>0</v>
      </c>
      <c r="CS342">
        <f t="shared" si="266"/>
        <v>0</v>
      </c>
      <c r="CT342">
        <f t="shared" si="267"/>
        <v>0</v>
      </c>
      <c r="CU342">
        <f t="shared" si="268"/>
        <v>0</v>
      </c>
      <c r="CV342">
        <f t="shared" si="269"/>
        <v>0</v>
      </c>
      <c r="CW342">
        <f t="shared" si="270"/>
        <v>0</v>
      </c>
      <c r="CX342">
        <f t="shared" si="271"/>
        <v>0</v>
      </c>
      <c r="CY342">
        <f t="shared" si="272"/>
        <v>0</v>
      </c>
      <c r="CZ342">
        <f t="shared" si="273"/>
        <v>0</v>
      </c>
      <c r="DC342" t="s">
        <v>3</v>
      </c>
      <c r="DD342" t="s">
        <v>3</v>
      </c>
      <c r="DE342" t="s">
        <v>3</v>
      </c>
      <c r="DF342" t="s">
        <v>3</v>
      </c>
      <c r="DG342" t="s">
        <v>3</v>
      </c>
      <c r="DH342" t="s">
        <v>3</v>
      </c>
      <c r="DI342" t="s">
        <v>3</v>
      </c>
      <c r="DJ342" t="s">
        <v>3</v>
      </c>
      <c r="DK342" t="s">
        <v>3</v>
      </c>
      <c r="DL342" t="s">
        <v>3</v>
      </c>
      <c r="DM342" t="s">
        <v>3</v>
      </c>
      <c r="DN342">
        <v>0</v>
      </c>
      <c r="DO342">
        <v>0</v>
      </c>
      <c r="DP342">
        <v>1</v>
      </c>
      <c r="DQ342">
        <v>1</v>
      </c>
      <c r="DU342">
        <v>1013</v>
      </c>
      <c r="DV342" t="s">
        <v>401</v>
      </c>
      <c r="DW342" t="s">
        <v>401</v>
      </c>
      <c r="DX342">
        <v>1</v>
      </c>
      <c r="EE342">
        <v>48752214</v>
      </c>
      <c r="EF342">
        <v>2</v>
      </c>
      <c r="EG342" t="s">
        <v>37</v>
      </c>
      <c r="EH342">
        <v>0</v>
      </c>
      <c r="EI342" t="s">
        <v>3</v>
      </c>
      <c r="EJ342">
        <v>1</v>
      </c>
      <c r="EK342">
        <v>9001</v>
      </c>
      <c r="EL342" t="s">
        <v>317</v>
      </c>
      <c r="EM342" t="s">
        <v>318</v>
      </c>
      <c r="EO342" t="s">
        <v>3</v>
      </c>
      <c r="EQ342">
        <v>0</v>
      </c>
      <c r="ER342">
        <v>2370.89</v>
      </c>
      <c r="ES342">
        <v>2370.89</v>
      </c>
      <c r="ET342">
        <v>0</v>
      </c>
      <c r="EU342">
        <v>0</v>
      </c>
      <c r="EV342">
        <v>0</v>
      </c>
      <c r="EW342">
        <v>0</v>
      </c>
      <c r="EX342">
        <v>0</v>
      </c>
      <c r="EY342">
        <v>0</v>
      </c>
      <c r="EZ342">
        <v>5</v>
      </c>
      <c r="FC342">
        <v>1</v>
      </c>
      <c r="FD342">
        <v>18</v>
      </c>
      <c r="FF342">
        <v>22900</v>
      </c>
      <c r="FQ342">
        <v>0</v>
      </c>
      <c r="FR342">
        <f t="shared" si="274"/>
        <v>0</v>
      </c>
      <c r="FS342">
        <v>0</v>
      </c>
      <c r="FU342" t="s">
        <v>40</v>
      </c>
      <c r="FX342">
        <v>90</v>
      </c>
      <c r="FY342">
        <v>72.25</v>
      </c>
      <c r="GA342" t="s">
        <v>426</v>
      </c>
      <c r="GD342">
        <v>1</v>
      </c>
      <c r="GF342">
        <v>230279265</v>
      </c>
      <c r="GG342">
        <v>2</v>
      </c>
      <c r="GH342">
        <v>3</v>
      </c>
      <c r="GI342">
        <v>3</v>
      </c>
      <c r="GJ342">
        <v>0</v>
      </c>
      <c r="GK342">
        <v>0</v>
      </c>
      <c r="GL342">
        <f t="shared" si="275"/>
        <v>0</v>
      </c>
      <c r="GM342">
        <f t="shared" si="276"/>
        <v>2371</v>
      </c>
      <c r="GN342">
        <f t="shared" si="277"/>
        <v>2371</v>
      </c>
      <c r="GO342">
        <f t="shared" si="278"/>
        <v>0</v>
      </c>
      <c r="GP342">
        <f t="shared" si="279"/>
        <v>0</v>
      </c>
      <c r="GR342">
        <v>1</v>
      </c>
      <c r="GS342">
        <v>1</v>
      </c>
      <c r="GT342">
        <v>0</v>
      </c>
      <c r="GU342" t="s">
        <v>3</v>
      </c>
      <c r="GV342">
        <f t="shared" si="280"/>
        <v>0</v>
      </c>
      <c r="GW342">
        <v>1</v>
      </c>
      <c r="GX342">
        <f t="shared" si="281"/>
        <v>0</v>
      </c>
      <c r="HA342">
        <v>0</v>
      </c>
      <c r="HB342">
        <v>0</v>
      </c>
      <c r="HC342">
        <f t="shared" si="282"/>
        <v>0</v>
      </c>
      <c r="IK342">
        <v>0</v>
      </c>
    </row>
    <row r="343" spans="1:245" x14ac:dyDescent="0.2">
      <c r="A343">
        <v>17</v>
      </c>
      <c r="B343">
        <v>1</v>
      </c>
      <c r="C343">
        <f>ROW(SmtRes!A321)</f>
        <v>321</v>
      </c>
      <c r="D343">
        <f>ROW(EtalonRes!A314)</f>
        <v>314</v>
      </c>
      <c r="E343" t="s">
        <v>433</v>
      </c>
      <c r="F343" t="s">
        <v>434</v>
      </c>
      <c r="G343" t="s">
        <v>435</v>
      </c>
      <c r="H343" t="s">
        <v>436</v>
      </c>
      <c r="I343">
        <f>ROUND((I341*100)/100,4)</f>
        <v>1.6999999999999999E-3</v>
      </c>
      <c r="J343">
        <v>0</v>
      </c>
      <c r="O343">
        <f t="shared" si="243"/>
        <v>92</v>
      </c>
      <c r="P343">
        <f t="shared" si="244"/>
        <v>87</v>
      </c>
      <c r="Q343">
        <f t="shared" si="245"/>
        <v>3</v>
      </c>
      <c r="R343">
        <f t="shared" si="246"/>
        <v>0</v>
      </c>
      <c r="S343">
        <f t="shared" si="247"/>
        <v>2</v>
      </c>
      <c r="T343">
        <f t="shared" si="248"/>
        <v>0</v>
      </c>
      <c r="U343">
        <f t="shared" si="249"/>
        <v>0.30599999999999999</v>
      </c>
      <c r="V343">
        <f t="shared" si="250"/>
        <v>3.0599999999999999E-2</v>
      </c>
      <c r="W343">
        <f t="shared" si="251"/>
        <v>0</v>
      </c>
      <c r="X343">
        <f t="shared" si="252"/>
        <v>2</v>
      </c>
      <c r="Y343">
        <f t="shared" si="253"/>
        <v>1</v>
      </c>
      <c r="AA343">
        <v>50256141</v>
      </c>
      <c r="AB343">
        <f t="shared" si="254"/>
        <v>54144.7</v>
      </c>
      <c r="AC343">
        <f t="shared" si="255"/>
        <v>51415.5</v>
      </c>
      <c r="AD343">
        <f t="shared" si="256"/>
        <v>1586.2</v>
      </c>
      <c r="AE343">
        <f t="shared" si="257"/>
        <v>238.7</v>
      </c>
      <c r="AF343">
        <f t="shared" si="258"/>
        <v>1143</v>
      </c>
      <c r="AG343">
        <f t="shared" si="259"/>
        <v>0</v>
      </c>
      <c r="AH343">
        <f t="shared" si="260"/>
        <v>180</v>
      </c>
      <c r="AI343">
        <f t="shared" si="261"/>
        <v>18</v>
      </c>
      <c r="AJ343">
        <f t="shared" si="262"/>
        <v>0</v>
      </c>
      <c r="AK343">
        <v>54144.62</v>
      </c>
      <c r="AL343">
        <v>51415.49</v>
      </c>
      <c r="AM343">
        <v>1586.13</v>
      </c>
      <c r="AN343">
        <v>238.68</v>
      </c>
      <c r="AO343">
        <v>1143</v>
      </c>
      <c r="AP343">
        <v>0</v>
      </c>
      <c r="AQ343">
        <v>180</v>
      </c>
      <c r="AR343">
        <v>18</v>
      </c>
      <c r="AS343">
        <v>0</v>
      </c>
      <c r="AT343">
        <v>105</v>
      </c>
      <c r="AU343">
        <v>55</v>
      </c>
      <c r="AV343">
        <v>1</v>
      </c>
      <c r="AW343">
        <v>1</v>
      </c>
      <c r="AZ343">
        <v>1</v>
      </c>
      <c r="BA343">
        <v>1</v>
      </c>
      <c r="BB343">
        <v>1</v>
      </c>
      <c r="BC343">
        <v>1</v>
      </c>
      <c r="BD343" t="s">
        <v>3</v>
      </c>
      <c r="BE343" t="s">
        <v>3</v>
      </c>
      <c r="BF343" t="s">
        <v>3</v>
      </c>
      <c r="BG343" t="s">
        <v>3</v>
      </c>
      <c r="BH343">
        <v>0</v>
      </c>
      <c r="BI343">
        <v>1</v>
      </c>
      <c r="BJ343" t="s">
        <v>437</v>
      </c>
      <c r="BM343">
        <v>6001</v>
      </c>
      <c r="BN343">
        <v>0</v>
      </c>
      <c r="BO343" t="s">
        <v>3</v>
      </c>
      <c r="BP343">
        <v>0</v>
      </c>
      <c r="BQ343">
        <v>2</v>
      </c>
      <c r="BR343">
        <v>0</v>
      </c>
      <c r="BS343">
        <v>1</v>
      </c>
      <c r="BT343">
        <v>1</v>
      </c>
      <c r="BU343">
        <v>1</v>
      </c>
      <c r="BV343">
        <v>1</v>
      </c>
      <c r="BW343">
        <v>1</v>
      </c>
      <c r="BX343">
        <v>1</v>
      </c>
      <c r="BY343" t="s">
        <v>3</v>
      </c>
      <c r="BZ343">
        <v>105</v>
      </c>
      <c r="CA343">
        <v>65</v>
      </c>
      <c r="CE343">
        <v>0</v>
      </c>
      <c r="CF343">
        <v>0</v>
      </c>
      <c r="CG343">
        <v>0</v>
      </c>
      <c r="CM343">
        <v>0</v>
      </c>
      <c r="CN343" t="s">
        <v>3</v>
      </c>
      <c r="CO343">
        <v>0</v>
      </c>
      <c r="CP343">
        <f t="shared" si="263"/>
        <v>92</v>
      </c>
      <c r="CQ343">
        <f t="shared" si="264"/>
        <v>51415.5</v>
      </c>
      <c r="CR343">
        <f t="shared" si="265"/>
        <v>1586.2</v>
      </c>
      <c r="CS343">
        <f t="shared" si="266"/>
        <v>238.7</v>
      </c>
      <c r="CT343">
        <f t="shared" si="267"/>
        <v>1143</v>
      </c>
      <c r="CU343">
        <f t="shared" si="268"/>
        <v>0</v>
      </c>
      <c r="CV343">
        <f t="shared" si="269"/>
        <v>180</v>
      </c>
      <c r="CW343">
        <f t="shared" si="270"/>
        <v>18</v>
      </c>
      <c r="CX343">
        <f t="shared" si="271"/>
        <v>0</v>
      </c>
      <c r="CY343">
        <f t="shared" si="272"/>
        <v>2.1</v>
      </c>
      <c r="CZ343">
        <f t="shared" si="273"/>
        <v>1.1000000000000001</v>
      </c>
      <c r="DC343" t="s">
        <v>3</v>
      </c>
      <c r="DD343" t="s">
        <v>3</v>
      </c>
      <c r="DE343" t="s">
        <v>3</v>
      </c>
      <c r="DF343" t="s">
        <v>3</v>
      </c>
      <c r="DG343" t="s">
        <v>3</v>
      </c>
      <c r="DH343" t="s">
        <v>3</v>
      </c>
      <c r="DI343" t="s">
        <v>3</v>
      </c>
      <c r="DJ343" t="s">
        <v>3</v>
      </c>
      <c r="DK343" t="s">
        <v>3</v>
      </c>
      <c r="DL343" t="s">
        <v>3</v>
      </c>
      <c r="DM343" t="s">
        <v>3</v>
      </c>
      <c r="DN343">
        <v>0</v>
      </c>
      <c r="DO343">
        <v>0</v>
      </c>
      <c r="DP343">
        <v>1</v>
      </c>
      <c r="DQ343">
        <v>1</v>
      </c>
      <c r="DU343">
        <v>1013</v>
      </c>
      <c r="DV343" t="s">
        <v>436</v>
      </c>
      <c r="DW343" t="s">
        <v>436</v>
      </c>
      <c r="DX343">
        <v>1</v>
      </c>
      <c r="EE343">
        <v>48752202</v>
      </c>
      <c r="EF343">
        <v>2</v>
      </c>
      <c r="EG343" t="s">
        <v>37</v>
      </c>
      <c r="EH343">
        <v>0</v>
      </c>
      <c r="EI343" t="s">
        <v>3</v>
      </c>
      <c r="EJ343">
        <v>1</v>
      </c>
      <c r="EK343">
        <v>6001</v>
      </c>
      <c r="EL343" t="s">
        <v>438</v>
      </c>
      <c r="EM343" t="s">
        <v>439</v>
      </c>
      <c r="EO343" t="s">
        <v>3</v>
      </c>
      <c r="EQ343">
        <v>0</v>
      </c>
      <c r="ER343">
        <v>54144.62</v>
      </c>
      <c r="ES343">
        <v>51415.49</v>
      </c>
      <c r="ET343">
        <v>1586.13</v>
      </c>
      <c r="EU343">
        <v>238.68</v>
      </c>
      <c r="EV343">
        <v>1143</v>
      </c>
      <c r="EW343">
        <v>180</v>
      </c>
      <c r="EX343">
        <v>18</v>
      </c>
      <c r="EY343">
        <v>0</v>
      </c>
      <c r="FQ343">
        <v>0</v>
      </c>
      <c r="FR343">
        <f t="shared" si="274"/>
        <v>0</v>
      </c>
      <c r="FS343">
        <v>0</v>
      </c>
      <c r="FU343" t="s">
        <v>40</v>
      </c>
      <c r="FX343">
        <v>105</v>
      </c>
      <c r="FY343">
        <v>55.25</v>
      </c>
      <c r="GA343" t="s">
        <v>3</v>
      </c>
      <c r="GD343">
        <v>1</v>
      </c>
      <c r="GF343">
        <v>289825225</v>
      </c>
      <c r="GG343">
        <v>2</v>
      </c>
      <c r="GH343">
        <v>1</v>
      </c>
      <c r="GI343">
        <v>-2</v>
      </c>
      <c r="GJ343">
        <v>0</v>
      </c>
      <c r="GK343">
        <v>0</v>
      </c>
      <c r="GL343">
        <f t="shared" si="275"/>
        <v>0</v>
      </c>
      <c r="GM343">
        <f t="shared" si="276"/>
        <v>95</v>
      </c>
      <c r="GN343">
        <f t="shared" si="277"/>
        <v>95</v>
      </c>
      <c r="GO343">
        <f t="shared" si="278"/>
        <v>0</v>
      </c>
      <c r="GP343">
        <f t="shared" si="279"/>
        <v>0</v>
      </c>
      <c r="GR343">
        <v>0</v>
      </c>
      <c r="GS343">
        <v>3</v>
      </c>
      <c r="GT343">
        <v>0</v>
      </c>
      <c r="GU343" t="s">
        <v>3</v>
      </c>
      <c r="GV343">
        <f t="shared" si="280"/>
        <v>0</v>
      </c>
      <c r="GW343">
        <v>1</v>
      </c>
      <c r="GX343">
        <f t="shared" si="281"/>
        <v>0</v>
      </c>
      <c r="HA343">
        <v>0</v>
      </c>
      <c r="HB343">
        <v>0</v>
      </c>
      <c r="HC343">
        <f t="shared" si="282"/>
        <v>0</v>
      </c>
      <c r="IK343">
        <v>0</v>
      </c>
    </row>
    <row r="345" spans="1:245" x14ac:dyDescent="0.2">
      <c r="A345" s="2">
        <v>51</v>
      </c>
      <c r="B345" s="2">
        <f>B314</f>
        <v>1</v>
      </c>
      <c r="C345" s="2">
        <f>A314</f>
        <v>5</v>
      </c>
      <c r="D345" s="2">
        <f>ROW(A314)</f>
        <v>314</v>
      </c>
      <c r="E345" s="2"/>
      <c r="F345" s="2" t="str">
        <f>IF(F314&lt;&gt;"",F314,"")</f>
        <v>Новый подраздел</v>
      </c>
      <c r="G345" s="2" t="str">
        <f>IF(G314&lt;&gt;"",G314,"")</f>
        <v>Малые архитектурные формы</v>
      </c>
      <c r="H345" s="2">
        <v>0</v>
      </c>
      <c r="I345" s="2"/>
      <c r="J345" s="2"/>
      <c r="K345" s="2"/>
      <c r="L345" s="2"/>
      <c r="M345" s="2"/>
      <c r="N345" s="2"/>
      <c r="O345" s="2">
        <f t="shared" ref="O345:T345" si="283">ROUND(AB345,0)</f>
        <v>80763</v>
      </c>
      <c r="P345" s="2">
        <f t="shared" si="283"/>
        <v>78476</v>
      </c>
      <c r="Q345" s="2">
        <f t="shared" si="283"/>
        <v>2033</v>
      </c>
      <c r="R345" s="2">
        <f t="shared" si="283"/>
        <v>168</v>
      </c>
      <c r="S345" s="2">
        <f t="shared" si="283"/>
        <v>254</v>
      </c>
      <c r="T345" s="2">
        <f t="shared" si="283"/>
        <v>0</v>
      </c>
      <c r="U345" s="2">
        <f>AH345</f>
        <v>36.807799999999993</v>
      </c>
      <c r="V345" s="2">
        <f>AI345</f>
        <v>13.910500000000001</v>
      </c>
      <c r="W345" s="2">
        <f>ROUND(AJ345,0)</f>
        <v>0</v>
      </c>
      <c r="X345" s="2">
        <f>ROUND(AK345,0)</f>
        <v>381</v>
      </c>
      <c r="Y345" s="2">
        <f>ROUND(AL345,0)</f>
        <v>303</v>
      </c>
      <c r="Z345" s="2"/>
      <c r="AA345" s="2"/>
      <c r="AB345" s="2">
        <f>ROUND(SUMIF(AA318:AA343,"=50256141",O318:O343),0)</f>
        <v>80763</v>
      </c>
      <c r="AC345" s="2">
        <f>ROUND(SUMIF(AA318:AA343,"=50256141",P318:P343),0)</f>
        <v>78476</v>
      </c>
      <c r="AD345" s="2">
        <f>ROUND(SUMIF(AA318:AA343,"=50256141",Q318:Q343),0)</f>
        <v>2033</v>
      </c>
      <c r="AE345" s="2">
        <f>ROUND(SUMIF(AA318:AA343,"=50256141",R318:R343),0)</f>
        <v>168</v>
      </c>
      <c r="AF345" s="2">
        <f>ROUND(SUMIF(AA318:AA343,"=50256141",S318:S343),0)</f>
        <v>254</v>
      </c>
      <c r="AG345" s="2">
        <f>ROUND(SUMIF(AA318:AA343,"=50256141",T318:T343),0)</f>
        <v>0</v>
      </c>
      <c r="AH345" s="2">
        <f>SUMIF(AA318:AA343,"=50256141",U318:U343)</f>
        <v>36.807799999999993</v>
      </c>
      <c r="AI345" s="2">
        <f>SUMIF(AA318:AA343,"=50256141",V318:V343)</f>
        <v>13.910500000000001</v>
      </c>
      <c r="AJ345" s="2">
        <f>ROUND(SUMIF(AA318:AA343,"=50256141",W318:W343),0)</f>
        <v>0</v>
      </c>
      <c r="AK345" s="2">
        <f>ROUND(SUMIF(AA318:AA343,"=50256141",X318:X343),0)</f>
        <v>381</v>
      </c>
      <c r="AL345" s="2">
        <f>ROUND(SUMIF(AA318:AA343,"=50256141",Y318:Y343),0)</f>
        <v>303</v>
      </c>
      <c r="AM345" s="2"/>
      <c r="AN345" s="2"/>
      <c r="AO345" s="2">
        <f t="shared" ref="AO345:BD345" si="284">ROUND(BX345,0)</f>
        <v>0</v>
      </c>
      <c r="AP345" s="2">
        <f t="shared" si="284"/>
        <v>0</v>
      </c>
      <c r="AQ345" s="2">
        <f t="shared" si="284"/>
        <v>0</v>
      </c>
      <c r="AR345" s="2">
        <f t="shared" si="284"/>
        <v>81447</v>
      </c>
      <c r="AS345" s="2">
        <f t="shared" si="284"/>
        <v>81447</v>
      </c>
      <c r="AT345" s="2">
        <f t="shared" si="284"/>
        <v>0</v>
      </c>
      <c r="AU345" s="2">
        <f t="shared" si="284"/>
        <v>0</v>
      </c>
      <c r="AV345" s="2">
        <f t="shared" si="284"/>
        <v>78476</v>
      </c>
      <c r="AW345" s="2">
        <f t="shared" si="284"/>
        <v>78476</v>
      </c>
      <c r="AX345" s="2">
        <f t="shared" si="284"/>
        <v>0</v>
      </c>
      <c r="AY345" s="2">
        <f t="shared" si="284"/>
        <v>78476</v>
      </c>
      <c r="AZ345" s="2">
        <f t="shared" si="284"/>
        <v>0</v>
      </c>
      <c r="BA345" s="2">
        <f t="shared" si="284"/>
        <v>0</v>
      </c>
      <c r="BB345" s="2">
        <f t="shared" si="284"/>
        <v>0</v>
      </c>
      <c r="BC345" s="2">
        <f t="shared" si="284"/>
        <v>0</v>
      </c>
      <c r="BD345" s="2">
        <f t="shared" si="284"/>
        <v>0</v>
      </c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  <c r="BV345" s="2"/>
      <c r="BW345" s="2"/>
      <c r="BX345" s="2">
        <f>ROUND(SUMIF(AA318:AA343,"=50256141",FQ318:FQ343),0)</f>
        <v>0</v>
      </c>
      <c r="BY345" s="2">
        <f>ROUND(SUMIF(AA318:AA343,"=50256141",FR318:FR343),0)</f>
        <v>0</v>
      </c>
      <c r="BZ345" s="2">
        <f>ROUND(SUMIF(AA318:AA343,"=50256141",GL318:GL343),0)</f>
        <v>0</v>
      </c>
      <c r="CA345" s="2">
        <f>ROUND(SUMIF(AA318:AA343,"=50256141",GM318:GM343),0)</f>
        <v>81447</v>
      </c>
      <c r="CB345" s="2">
        <f>ROUND(SUMIF(AA318:AA343,"=50256141",GN318:GN343),0)</f>
        <v>81447</v>
      </c>
      <c r="CC345" s="2">
        <f>ROUND(SUMIF(AA318:AA343,"=50256141",GO318:GO343),0)</f>
        <v>0</v>
      </c>
      <c r="CD345" s="2">
        <f>ROUND(SUMIF(AA318:AA343,"=50256141",GP318:GP343),0)</f>
        <v>0</v>
      </c>
      <c r="CE345" s="2">
        <f>AC345-BX345</f>
        <v>78476</v>
      </c>
      <c r="CF345" s="2">
        <f>AC345-BY345</f>
        <v>78476</v>
      </c>
      <c r="CG345" s="2">
        <f>BX345-BZ345</f>
        <v>0</v>
      </c>
      <c r="CH345" s="2">
        <f>AC345-BX345-BY345+BZ345</f>
        <v>78476</v>
      </c>
      <c r="CI345" s="2">
        <f>BY345-BZ345</f>
        <v>0</v>
      </c>
      <c r="CJ345" s="2">
        <f>ROUND(SUMIF(AA318:AA343,"=50256141",GX318:GX343),0)</f>
        <v>0</v>
      </c>
      <c r="CK345" s="2">
        <f>ROUND(SUMIF(AA318:AA343,"=50256141",GY318:GY343),0)</f>
        <v>0</v>
      </c>
      <c r="CL345" s="2">
        <f>ROUND(SUMIF(AA318:AA343,"=50256141",GZ318:GZ343),0)</f>
        <v>0</v>
      </c>
      <c r="CM345" s="2">
        <f>ROUND(SUMIF(AA318:AA343,"=50256141",HD318:HD343),0)</f>
        <v>0</v>
      </c>
      <c r="CN345" s="2"/>
      <c r="CO345" s="2"/>
      <c r="CP345" s="2"/>
      <c r="CQ345" s="2"/>
      <c r="CR345" s="2"/>
      <c r="CS345" s="2"/>
      <c r="CT345" s="2"/>
      <c r="CU345" s="2"/>
      <c r="CV345" s="2"/>
      <c r="CW345" s="2"/>
      <c r="CX345" s="2"/>
      <c r="CY345" s="2"/>
      <c r="CZ345" s="2"/>
      <c r="DA345" s="2"/>
      <c r="DB345" s="2"/>
      <c r="DC345" s="2"/>
      <c r="DD345" s="2"/>
      <c r="DE345" s="2"/>
      <c r="DF345" s="2"/>
      <c r="DG345" s="3"/>
      <c r="DH345" s="3"/>
      <c r="DI345" s="3"/>
      <c r="DJ345" s="3"/>
      <c r="DK345" s="3"/>
      <c r="DL345" s="3"/>
      <c r="DM345" s="3"/>
      <c r="DN345" s="3"/>
      <c r="DO345" s="3"/>
      <c r="DP345" s="3"/>
      <c r="DQ345" s="3"/>
      <c r="DR345" s="3"/>
      <c r="DS345" s="3"/>
      <c r="DT345" s="3"/>
      <c r="DU345" s="3"/>
      <c r="DV345" s="3"/>
      <c r="DW345" s="3"/>
      <c r="DX345" s="3"/>
      <c r="DY345" s="3"/>
      <c r="DZ345" s="3"/>
      <c r="EA345" s="3"/>
      <c r="EB345" s="3"/>
      <c r="EC345" s="3"/>
      <c r="ED345" s="3"/>
      <c r="EE345" s="3"/>
      <c r="EF345" s="3"/>
      <c r="EG345" s="3"/>
      <c r="EH345" s="3"/>
      <c r="EI345" s="3"/>
      <c r="EJ345" s="3"/>
      <c r="EK345" s="3"/>
      <c r="EL345" s="3"/>
      <c r="EM345" s="3"/>
      <c r="EN345" s="3"/>
      <c r="EO345" s="3"/>
      <c r="EP345" s="3"/>
      <c r="EQ345" s="3"/>
      <c r="ER345" s="3"/>
      <c r="ES345" s="3"/>
      <c r="ET345" s="3"/>
      <c r="EU345" s="3"/>
      <c r="EV345" s="3"/>
      <c r="EW345" s="3"/>
      <c r="EX345" s="3"/>
      <c r="EY345" s="3"/>
      <c r="EZ345" s="3"/>
      <c r="FA345" s="3"/>
      <c r="FB345" s="3"/>
      <c r="FC345" s="3"/>
      <c r="FD345" s="3"/>
      <c r="FE345" s="3"/>
      <c r="FF345" s="3"/>
      <c r="FG345" s="3"/>
      <c r="FH345" s="3"/>
      <c r="FI345" s="3"/>
      <c r="FJ345" s="3"/>
      <c r="FK345" s="3"/>
      <c r="FL345" s="3"/>
      <c r="FM345" s="3"/>
      <c r="FN345" s="3"/>
      <c r="FO345" s="3"/>
      <c r="FP345" s="3"/>
      <c r="FQ345" s="3"/>
      <c r="FR345" s="3"/>
      <c r="FS345" s="3"/>
      <c r="FT345" s="3"/>
      <c r="FU345" s="3"/>
      <c r="FV345" s="3"/>
      <c r="FW345" s="3"/>
      <c r="FX345" s="3"/>
      <c r="FY345" s="3"/>
      <c r="FZ345" s="3"/>
      <c r="GA345" s="3"/>
      <c r="GB345" s="3"/>
      <c r="GC345" s="3"/>
      <c r="GD345" s="3"/>
      <c r="GE345" s="3"/>
      <c r="GF345" s="3"/>
      <c r="GG345" s="3"/>
      <c r="GH345" s="3"/>
      <c r="GI345" s="3"/>
      <c r="GJ345" s="3"/>
      <c r="GK345" s="3"/>
      <c r="GL345" s="3"/>
      <c r="GM345" s="3"/>
      <c r="GN345" s="3"/>
      <c r="GO345" s="3"/>
      <c r="GP345" s="3"/>
      <c r="GQ345" s="3"/>
      <c r="GR345" s="3"/>
      <c r="GS345" s="3"/>
      <c r="GT345" s="3"/>
      <c r="GU345" s="3"/>
      <c r="GV345" s="3"/>
      <c r="GW345" s="3"/>
      <c r="GX345" s="3">
        <v>0</v>
      </c>
    </row>
    <row r="347" spans="1:245" x14ac:dyDescent="0.2">
      <c r="A347" s="4">
        <v>50</v>
      </c>
      <c r="B347" s="4">
        <v>0</v>
      </c>
      <c r="C347" s="4">
        <v>0</v>
      </c>
      <c r="D347" s="4">
        <v>1</v>
      </c>
      <c r="E347" s="4">
        <v>201</v>
      </c>
      <c r="F347" s="4">
        <f>ROUND(Source!O345,O347)</f>
        <v>80763</v>
      </c>
      <c r="G347" s="4" t="s">
        <v>108</v>
      </c>
      <c r="H347" s="4" t="s">
        <v>109</v>
      </c>
      <c r="I347" s="4"/>
      <c r="J347" s="4"/>
      <c r="K347" s="4">
        <v>201</v>
      </c>
      <c r="L347" s="4">
        <v>1</v>
      </c>
      <c r="M347" s="4">
        <v>3</v>
      </c>
      <c r="N347" s="4" t="s">
        <v>3</v>
      </c>
      <c r="O347" s="4">
        <v>0</v>
      </c>
      <c r="P347" s="4"/>
      <c r="Q347" s="4"/>
      <c r="R347" s="4"/>
      <c r="S347" s="4"/>
      <c r="T347" s="4"/>
      <c r="U347" s="4"/>
      <c r="V347" s="4"/>
      <c r="W347" s="4"/>
    </row>
    <row r="348" spans="1:245" x14ac:dyDescent="0.2">
      <c r="A348" s="4">
        <v>50</v>
      </c>
      <c r="B348" s="4">
        <v>0</v>
      </c>
      <c r="C348" s="4">
        <v>0</v>
      </c>
      <c r="D348" s="4">
        <v>1</v>
      </c>
      <c r="E348" s="4">
        <v>202</v>
      </c>
      <c r="F348" s="4">
        <f>ROUND(Source!P345,O348)</f>
        <v>78476</v>
      </c>
      <c r="G348" s="4" t="s">
        <v>110</v>
      </c>
      <c r="H348" s="4" t="s">
        <v>111</v>
      </c>
      <c r="I348" s="4"/>
      <c r="J348" s="4"/>
      <c r="K348" s="4">
        <v>202</v>
      </c>
      <c r="L348" s="4">
        <v>2</v>
      </c>
      <c r="M348" s="4">
        <v>3</v>
      </c>
      <c r="N348" s="4" t="s">
        <v>3</v>
      </c>
      <c r="O348" s="4">
        <v>0</v>
      </c>
      <c r="P348" s="4"/>
      <c r="Q348" s="4"/>
      <c r="R348" s="4"/>
      <c r="S348" s="4"/>
      <c r="T348" s="4"/>
      <c r="U348" s="4"/>
      <c r="V348" s="4"/>
      <c r="W348" s="4"/>
    </row>
    <row r="349" spans="1:245" x14ac:dyDescent="0.2">
      <c r="A349" s="4">
        <v>50</v>
      </c>
      <c r="B349" s="4">
        <v>0</v>
      </c>
      <c r="C349" s="4">
        <v>0</v>
      </c>
      <c r="D349" s="4">
        <v>1</v>
      </c>
      <c r="E349" s="4">
        <v>222</v>
      </c>
      <c r="F349" s="4">
        <f>ROUND(Source!AO345,O349)</f>
        <v>0</v>
      </c>
      <c r="G349" s="4" t="s">
        <v>112</v>
      </c>
      <c r="H349" s="4" t="s">
        <v>113</v>
      </c>
      <c r="I349" s="4"/>
      <c r="J349" s="4"/>
      <c r="K349" s="4">
        <v>222</v>
      </c>
      <c r="L349" s="4">
        <v>3</v>
      </c>
      <c r="M349" s="4">
        <v>3</v>
      </c>
      <c r="N349" s="4" t="s">
        <v>3</v>
      </c>
      <c r="O349" s="4">
        <v>0</v>
      </c>
      <c r="P349" s="4"/>
      <c r="Q349" s="4"/>
      <c r="R349" s="4"/>
      <c r="S349" s="4"/>
      <c r="T349" s="4"/>
      <c r="U349" s="4"/>
      <c r="V349" s="4"/>
      <c r="W349" s="4"/>
    </row>
    <row r="350" spans="1:245" x14ac:dyDescent="0.2">
      <c r="A350" s="4">
        <v>50</v>
      </c>
      <c r="B350" s="4">
        <v>0</v>
      </c>
      <c r="C350" s="4">
        <v>0</v>
      </c>
      <c r="D350" s="4">
        <v>1</v>
      </c>
      <c r="E350" s="4">
        <v>225</v>
      </c>
      <c r="F350" s="4">
        <f>ROUND(Source!AV345,O350)</f>
        <v>78476</v>
      </c>
      <c r="G350" s="4" t="s">
        <v>114</v>
      </c>
      <c r="H350" s="4" t="s">
        <v>115</v>
      </c>
      <c r="I350" s="4"/>
      <c r="J350" s="4"/>
      <c r="K350" s="4">
        <v>225</v>
      </c>
      <c r="L350" s="4">
        <v>4</v>
      </c>
      <c r="M350" s="4">
        <v>3</v>
      </c>
      <c r="N350" s="4" t="s">
        <v>3</v>
      </c>
      <c r="O350" s="4">
        <v>0</v>
      </c>
      <c r="P350" s="4"/>
      <c r="Q350" s="4"/>
      <c r="R350" s="4"/>
      <c r="S350" s="4"/>
      <c r="T350" s="4"/>
      <c r="U350" s="4"/>
      <c r="V350" s="4"/>
      <c r="W350" s="4"/>
    </row>
    <row r="351" spans="1:245" x14ac:dyDescent="0.2">
      <c r="A351" s="4">
        <v>50</v>
      </c>
      <c r="B351" s="4">
        <v>0</v>
      </c>
      <c r="C351" s="4">
        <v>0</v>
      </c>
      <c r="D351" s="4">
        <v>1</v>
      </c>
      <c r="E351" s="4">
        <v>226</v>
      </c>
      <c r="F351" s="4">
        <f>ROUND(Source!AW345,O351)</f>
        <v>78476</v>
      </c>
      <c r="G351" s="4" t="s">
        <v>116</v>
      </c>
      <c r="H351" s="4" t="s">
        <v>117</v>
      </c>
      <c r="I351" s="4"/>
      <c r="J351" s="4"/>
      <c r="K351" s="4">
        <v>226</v>
      </c>
      <c r="L351" s="4">
        <v>5</v>
      </c>
      <c r="M351" s="4">
        <v>3</v>
      </c>
      <c r="N351" s="4" t="s">
        <v>3</v>
      </c>
      <c r="O351" s="4">
        <v>0</v>
      </c>
      <c r="P351" s="4"/>
      <c r="Q351" s="4"/>
      <c r="R351" s="4"/>
      <c r="S351" s="4"/>
      <c r="T351" s="4"/>
      <c r="U351" s="4"/>
      <c r="V351" s="4"/>
      <c r="W351" s="4"/>
    </row>
    <row r="352" spans="1:245" x14ac:dyDescent="0.2">
      <c r="A352" s="4">
        <v>50</v>
      </c>
      <c r="B352" s="4">
        <v>0</v>
      </c>
      <c r="C352" s="4">
        <v>0</v>
      </c>
      <c r="D352" s="4">
        <v>1</v>
      </c>
      <c r="E352" s="4">
        <v>227</v>
      </c>
      <c r="F352" s="4">
        <f>ROUND(Source!AX345,O352)</f>
        <v>0</v>
      </c>
      <c r="G352" s="4" t="s">
        <v>118</v>
      </c>
      <c r="H352" s="4" t="s">
        <v>119</v>
      </c>
      <c r="I352" s="4"/>
      <c r="J352" s="4"/>
      <c r="K352" s="4">
        <v>227</v>
      </c>
      <c r="L352" s="4">
        <v>6</v>
      </c>
      <c r="M352" s="4">
        <v>3</v>
      </c>
      <c r="N352" s="4" t="s">
        <v>3</v>
      </c>
      <c r="O352" s="4">
        <v>0</v>
      </c>
      <c r="P352" s="4"/>
      <c r="Q352" s="4"/>
      <c r="R352" s="4"/>
      <c r="S352" s="4"/>
      <c r="T352" s="4"/>
      <c r="U352" s="4"/>
      <c r="V352" s="4"/>
      <c r="W352" s="4"/>
    </row>
    <row r="353" spans="1:23" x14ac:dyDescent="0.2">
      <c r="A353" s="4">
        <v>50</v>
      </c>
      <c r="B353" s="4">
        <v>0</v>
      </c>
      <c r="C353" s="4">
        <v>0</v>
      </c>
      <c r="D353" s="4">
        <v>1</v>
      </c>
      <c r="E353" s="4">
        <v>228</v>
      </c>
      <c r="F353" s="4">
        <f>ROUND(Source!AY345,O353)</f>
        <v>78476</v>
      </c>
      <c r="G353" s="4" t="s">
        <v>120</v>
      </c>
      <c r="H353" s="4" t="s">
        <v>121</v>
      </c>
      <c r="I353" s="4"/>
      <c r="J353" s="4"/>
      <c r="K353" s="4">
        <v>228</v>
      </c>
      <c r="L353" s="4">
        <v>7</v>
      </c>
      <c r="M353" s="4">
        <v>3</v>
      </c>
      <c r="N353" s="4" t="s">
        <v>3</v>
      </c>
      <c r="O353" s="4">
        <v>0</v>
      </c>
      <c r="P353" s="4"/>
      <c r="Q353" s="4"/>
      <c r="R353" s="4"/>
      <c r="S353" s="4"/>
      <c r="T353" s="4"/>
      <c r="U353" s="4"/>
      <c r="V353" s="4"/>
      <c r="W353" s="4"/>
    </row>
    <row r="354" spans="1:23" x14ac:dyDescent="0.2">
      <c r="A354" s="4">
        <v>50</v>
      </c>
      <c r="B354" s="4">
        <v>0</v>
      </c>
      <c r="C354" s="4">
        <v>0</v>
      </c>
      <c r="D354" s="4">
        <v>1</v>
      </c>
      <c r="E354" s="4">
        <v>216</v>
      </c>
      <c r="F354" s="4">
        <f>ROUND(Source!AP345,O354)</f>
        <v>0</v>
      </c>
      <c r="G354" s="4" t="s">
        <v>122</v>
      </c>
      <c r="H354" s="4" t="s">
        <v>123</v>
      </c>
      <c r="I354" s="4"/>
      <c r="J354" s="4"/>
      <c r="K354" s="4">
        <v>216</v>
      </c>
      <c r="L354" s="4">
        <v>8</v>
      </c>
      <c r="M354" s="4">
        <v>3</v>
      </c>
      <c r="N354" s="4" t="s">
        <v>3</v>
      </c>
      <c r="O354" s="4">
        <v>0</v>
      </c>
      <c r="P354" s="4"/>
      <c r="Q354" s="4"/>
      <c r="R354" s="4"/>
      <c r="S354" s="4"/>
      <c r="T354" s="4"/>
      <c r="U354" s="4"/>
      <c r="V354" s="4"/>
      <c r="W354" s="4"/>
    </row>
    <row r="355" spans="1:23" x14ac:dyDescent="0.2">
      <c r="A355" s="4">
        <v>50</v>
      </c>
      <c r="B355" s="4">
        <v>0</v>
      </c>
      <c r="C355" s="4">
        <v>0</v>
      </c>
      <c r="D355" s="4">
        <v>1</v>
      </c>
      <c r="E355" s="4">
        <v>223</v>
      </c>
      <c r="F355" s="4">
        <f>ROUND(Source!AQ345,O355)</f>
        <v>0</v>
      </c>
      <c r="G355" s="4" t="s">
        <v>124</v>
      </c>
      <c r="H355" s="4" t="s">
        <v>125</v>
      </c>
      <c r="I355" s="4"/>
      <c r="J355" s="4"/>
      <c r="K355" s="4">
        <v>223</v>
      </c>
      <c r="L355" s="4">
        <v>9</v>
      </c>
      <c r="M355" s="4">
        <v>3</v>
      </c>
      <c r="N355" s="4" t="s">
        <v>3</v>
      </c>
      <c r="O355" s="4">
        <v>0</v>
      </c>
      <c r="P355" s="4"/>
      <c r="Q355" s="4"/>
      <c r="R355" s="4"/>
      <c r="S355" s="4"/>
      <c r="T355" s="4"/>
      <c r="U355" s="4"/>
      <c r="V355" s="4"/>
      <c r="W355" s="4"/>
    </row>
    <row r="356" spans="1:23" x14ac:dyDescent="0.2">
      <c r="A356" s="4">
        <v>50</v>
      </c>
      <c r="B356" s="4">
        <v>0</v>
      </c>
      <c r="C356" s="4">
        <v>0</v>
      </c>
      <c r="D356" s="4">
        <v>1</v>
      </c>
      <c r="E356" s="4">
        <v>229</v>
      </c>
      <c r="F356" s="4">
        <f>ROUND(Source!AZ345,O356)</f>
        <v>0</v>
      </c>
      <c r="G356" s="4" t="s">
        <v>126</v>
      </c>
      <c r="H356" s="4" t="s">
        <v>127</v>
      </c>
      <c r="I356" s="4"/>
      <c r="J356" s="4"/>
      <c r="K356" s="4">
        <v>229</v>
      </c>
      <c r="L356" s="4">
        <v>10</v>
      </c>
      <c r="M356" s="4">
        <v>3</v>
      </c>
      <c r="N356" s="4" t="s">
        <v>3</v>
      </c>
      <c r="O356" s="4">
        <v>0</v>
      </c>
      <c r="P356" s="4"/>
      <c r="Q356" s="4"/>
      <c r="R356" s="4"/>
      <c r="S356" s="4"/>
      <c r="T356" s="4"/>
      <c r="U356" s="4"/>
      <c r="V356" s="4"/>
      <c r="W356" s="4"/>
    </row>
    <row r="357" spans="1:23" x14ac:dyDescent="0.2">
      <c r="A357" s="4">
        <v>50</v>
      </c>
      <c r="B357" s="4">
        <v>0</v>
      </c>
      <c r="C357" s="4">
        <v>0</v>
      </c>
      <c r="D357" s="4">
        <v>1</v>
      </c>
      <c r="E357" s="4">
        <v>203</v>
      </c>
      <c r="F357" s="4">
        <f>ROUND(Source!Q345,O357)</f>
        <v>2033</v>
      </c>
      <c r="G357" s="4" t="s">
        <v>128</v>
      </c>
      <c r="H357" s="4" t="s">
        <v>129</v>
      </c>
      <c r="I357" s="4"/>
      <c r="J357" s="4"/>
      <c r="K357" s="4">
        <v>203</v>
      </c>
      <c r="L357" s="4">
        <v>11</v>
      </c>
      <c r="M357" s="4">
        <v>3</v>
      </c>
      <c r="N357" s="4" t="s">
        <v>3</v>
      </c>
      <c r="O357" s="4">
        <v>0</v>
      </c>
      <c r="P357" s="4"/>
      <c r="Q357" s="4"/>
      <c r="R357" s="4"/>
      <c r="S357" s="4"/>
      <c r="T357" s="4"/>
      <c r="U357" s="4"/>
      <c r="V357" s="4"/>
      <c r="W357" s="4"/>
    </row>
    <row r="358" spans="1:23" x14ac:dyDescent="0.2">
      <c r="A358" s="4">
        <v>50</v>
      </c>
      <c r="B358" s="4">
        <v>0</v>
      </c>
      <c r="C358" s="4">
        <v>0</v>
      </c>
      <c r="D358" s="4">
        <v>1</v>
      </c>
      <c r="E358" s="4">
        <v>231</v>
      </c>
      <c r="F358" s="4">
        <f>ROUND(Source!BB345,O358)</f>
        <v>0</v>
      </c>
      <c r="G358" s="4" t="s">
        <v>130</v>
      </c>
      <c r="H358" s="4" t="s">
        <v>131</v>
      </c>
      <c r="I358" s="4"/>
      <c r="J358" s="4"/>
      <c r="K358" s="4">
        <v>231</v>
      </c>
      <c r="L358" s="4">
        <v>12</v>
      </c>
      <c r="M358" s="4">
        <v>3</v>
      </c>
      <c r="N358" s="4" t="s">
        <v>3</v>
      </c>
      <c r="O358" s="4">
        <v>0</v>
      </c>
      <c r="P358" s="4"/>
      <c r="Q358" s="4"/>
      <c r="R358" s="4"/>
      <c r="S358" s="4"/>
      <c r="T358" s="4"/>
      <c r="U358" s="4"/>
      <c r="V358" s="4"/>
      <c r="W358" s="4"/>
    </row>
    <row r="359" spans="1:23" x14ac:dyDescent="0.2">
      <c r="A359" s="4">
        <v>50</v>
      </c>
      <c r="B359" s="4">
        <v>0</v>
      </c>
      <c r="C359" s="4">
        <v>0</v>
      </c>
      <c r="D359" s="4">
        <v>1</v>
      </c>
      <c r="E359" s="4">
        <v>204</v>
      </c>
      <c r="F359" s="4">
        <f>ROUND(Source!R345,O359)</f>
        <v>168</v>
      </c>
      <c r="G359" s="4" t="s">
        <v>132</v>
      </c>
      <c r="H359" s="4" t="s">
        <v>133</v>
      </c>
      <c r="I359" s="4"/>
      <c r="J359" s="4"/>
      <c r="K359" s="4">
        <v>204</v>
      </c>
      <c r="L359" s="4">
        <v>13</v>
      </c>
      <c r="M359" s="4">
        <v>3</v>
      </c>
      <c r="N359" s="4" t="s">
        <v>3</v>
      </c>
      <c r="O359" s="4">
        <v>0</v>
      </c>
      <c r="P359" s="4"/>
      <c r="Q359" s="4"/>
      <c r="R359" s="4"/>
      <c r="S359" s="4"/>
      <c r="T359" s="4"/>
      <c r="U359" s="4"/>
      <c r="V359" s="4"/>
      <c r="W359" s="4"/>
    </row>
    <row r="360" spans="1:23" x14ac:dyDescent="0.2">
      <c r="A360" s="4">
        <v>50</v>
      </c>
      <c r="B360" s="4">
        <v>0</v>
      </c>
      <c r="C360" s="4">
        <v>0</v>
      </c>
      <c r="D360" s="4">
        <v>1</v>
      </c>
      <c r="E360" s="4">
        <v>205</v>
      </c>
      <c r="F360" s="4">
        <f>ROUND(Source!S345,O360)</f>
        <v>254</v>
      </c>
      <c r="G360" s="4" t="s">
        <v>134</v>
      </c>
      <c r="H360" s="4" t="s">
        <v>135</v>
      </c>
      <c r="I360" s="4"/>
      <c r="J360" s="4"/>
      <c r="K360" s="4">
        <v>205</v>
      </c>
      <c r="L360" s="4">
        <v>14</v>
      </c>
      <c r="M360" s="4">
        <v>3</v>
      </c>
      <c r="N360" s="4" t="s">
        <v>3</v>
      </c>
      <c r="O360" s="4">
        <v>0</v>
      </c>
      <c r="P360" s="4"/>
      <c r="Q360" s="4"/>
      <c r="R360" s="4"/>
      <c r="S360" s="4"/>
      <c r="T360" s="4"/>
      <c r="U360" s="4"/>
      <c r="V360" s="4"/>
      <c r="W360" s="4"/>
    </row>
    <row r="361" spans="1:23" x14ac:dyDescent="0.2">
      <c r="A361" s="4">
        <v>50</v>
      </c>
      <c r="B361" s="4">
        <v>0</v>
      </c>
      <c r="C361" s="4">
        <v>0</v>
      </c>
      <c r="D361" s="4">
        <v>1</v>
      </c>
      <c r="E361" s="4">
        <v>232</v>
      </c>
      <c r="F361" s="4">
        <f>ROUND(Source!BC345,O361)</f>
        <v>0</v>
      </c>
      <c r="G361" s="4" t="s">
        <v>136</v>
      </c>
      <c r="H361" s="4" t="s">
        <v>137</v>
      </c>
      <c r="I361" s="4"/>
      <c r="J361" s="4"/>
      <c r="K361" s="4">
        <v>232</v>
      </c>
      <c r="L361" s="4">
        <v>15</v>
      </c>
      <c r="M361" s="4">
        <v>3</v>
      </c>
      <c r="N361" s="4" t="s">
        <v>3</v>
      </c>
      <c r="O361" s="4">
        <v>0</v>
      </c>
      <c r="P361" s="4"/>
      <c r="Q361" s="4"/>
      <c r="R361" s="4"/>
      <c r="S361" s="4"/>
      <c r="T361" s="4"/>
      <c r="U361" s="4"/>
      <c r="V361" s="4"/>
      <c r="W361" s="4"/>
    </row>
    <row r="362" spans="1:23" x14ac:dyDescent="0.2">
      <c r="A362" s="4">
        <v>50</v>
      </c>
      <c r="B362" s="4">
        <v>0</v>
      </c>
      <c r="C362" s="4">
        <v>0</v>
      </c>
      <c r="D362" s="4">
        <v>1</v>
      </c>
      <c r="E362" s="4">
        <v>214</v>
      </c>
      <c r="F362" s="4">
        <f>ROUND(Source!AS345,O362)</f>
        <v>81447</v>
      </c>
      <c r="G362" s="4" t="s">
        <v>138</v>
      </c>
      <c r="H362" s="4" t="s">
        <v>139</v>
      </c>
      <c r="I362" s="4"/>
      <c r="J362" s="4"/>
      <c r="K362" s="4">
        <v>214</v>
      </c>
      <c r="L362" s="4">
        <v>16</v>
      </c>
      <c r="M362" s="4">
        <v>3</v>
      </c>
      <c r="N362" s="4" t="s">
        <v>3</v>
      </c>
      <c r="O362" s="4">
        <v>0</v>
      </c>
      <c r="P362" s="4"/>
      <c r="Q362" s="4"/>
      <c r="R362" s="4"/>
      <c r="S362" s="4"/>
      <c r="T362" s="4"/>
      <c r="U362" s="4"/>
      <c r="V362" s="4"/>
      <c r="W362" s="4"/>
    </row>
    <row r="363" spans="1:23" x14ac:dyDescent="0.2">
      <c r="A363" s="4">
        <v>50</v>
      </c>
      <c r="B363" s="4">
        <v>0</v>
      </c>
      <c r="C363" s="4">
        <v>0</v>
      </c>
      <c r="D363" s="4">
        <v>1</v>
      </c>
      <c r="E363" s="4">
        <v>215</v>
      </c>
      <c r="F363" s="4">
        <f>ROUND(Source!AT345,O363)</f>
        <v>0</v>
      </c>
      <c r="G363" s="4" t="s">
        <v>140</v>
      </c>
      <c r="H363" s="4" t="s">
        <v>141</v>
      </c>
      <c r="I363" s="4"/>
      <c r="J363" s="4"/>
      <c r="K363" s="4">
        <v>215</v>
      </c>
      <c r="L363" s="4">
        <v>17</v>
      </c>
      <c r="M363" s="4">
        <v>3</v>
      </c>
      <c r="N363" s="4" t="s">
        <v>3</v>
      </c>
      <c r="O363" s="4">
        <v>0</v>
      </c>
      <c r="P363" s="4"/>
      <c r="Q363" s="4"/>
      <c r="R363" s="4"/>
      <c r="S363" s="4"/>
      <c r="T363" s="4"/>
      <c r="U363" s="4"/>
      <c r="V363" s="4"/>
      <c r="W363" s="4"/>
    </row>
    <row r="364" spans="1:23" x14ac:dyDescent="0.2">
      <c r="A364" s="4">
        <v>50</v>
      </c>
      <c r="B364" s="4">
        <v>0</v>
      </c>
      <c r="C364" s="4">
        <v>0</v>
      </c>
      <c r="D364" s="4">
        <v>1</v>
      </c>
      <c r="E364" s="4">
        <v>217</v>
      </c>
      <c r="F364" s="4">
        <f>ROUND(Source!AU345,O364)</f>
        <v>0</v>
      </c>
      <c r="G364" s="4" t="s">
        <v>142</v>
      </c>
      <c r="H364" s="4" t="s">
        <v>143</v>
      </c>
      <c r="I364" s="4"/>
      <c r="J364" s="4"/>
      <c r="K364" s="4">
        <v>217</v>
      </c>
      <c r="L364" s="4">
        <v>18</v>
      </c>
      <c r="M364" s="4">
        <v>3</v>
      </c>
      <c r="N364" s="4" t="s">
        <v>3</v>
      </c>
      <c r="O364" s="4">
        <v>0</v>
      </c>
      <c r="P364" s="4"/>
      <c r="Q364" s="4"/>
      <c r="R364" s="4"/>
      <c r="S364" s="4"/>
      <c r="T364" s="4"/>
      <c r="U364" s="4"/>
      <c r="V364" s="4"/>
      <c r="W364" s="4"/>
    </row>
    <row r="365" spans="1:23" x14ac:dyDescent="0.2">
      <c r="A365" s="4">
        <v>50</v>
      </c>
      <c r="B365" s="4">
        <v>0</v>
      </c>
      <c r="C365" s="4">
        <v>0</v>
      </c>
      <c r="D365" s="4">
        <v>1</v>
      </c>
      <c r="E365" s="4">
        <v>230</v>
      </c>
      <c r="F365" s="4">
        <f>ROUND(Source!BA345,O365)</f>
        <v>0</v>
      </c>
      <c r="G365" s="4" t="s">
        <v>144</v>
      </c>
      <c r="H365" s="4" t="s">
        <v>145</v>
      </c>
      <c r="I365" s="4"/>
      <c r="J365" s="4"/>
      <c r="K365" s="4">
        <v>230</v>
      </c>
      <c r="L365" s="4">
        <v>19</v>
      </c>
      <c r="M365" s="4">
        <v>3</v>
      </c>
      <c r="N365" s="4" t="s">
        <v>3</v>
      </c>
      <c r="O365" s="4">
        <v>0</v>
      </c>
      <c r="P365" s="4"/>
      <c r="Q365" s="4"/>
      <c r="R365" s="4"/>
      <c r="S365" s="4"/>
      <c r="T365" s="4"/>
      <c r="U365" s="4"/>
      <c r="V365" s="4"/>
      <c r="W365" s="4"/>
    </row>
    <row r="366" spans="1:23" x14ac:dyDescent="0.2">
      <c r="A366" s="4">
        <v>50</v>
      </c>
      <c r="B366" s="4">
        <v>0</v>
      </c>
      <c r="C366" s="4">
        <v>0</v>
      </c>
      <c r="D366" s="4">
        <v>1</v>
      </c>
      <c r="E366" s="4">
        <v>206</v>
      </c>
      <c r="F366" s="4">
        <f>ROUND(Source!T345,O366)</f>
        <v>0</v>
      </c>
      <c r="G366" s="4" t="s">
        <v>146</v>
      </c>
      <c r="H366" s="4" t="s">
        <v>147</v>
      </c>
      <c r="I366" s="4"/>
      <c r="J366" s="4"/>
      <c r="K366" s="4">
        <v>206</v>
      </c>
      <c r="L366" s="4">
        <v>20</v>
      </c>
      <c r="M366" s="4">
        <v>3</v>
      </c>
      <c r="N366" s="4" t="s">
        <v>3</v>
      </c>
      <c r="O366" s="4">
        <v>0</v>
      </c>
      <c r="P366" s="4"/>
      <c r="Q366" s="4"/>
      <c r="R366" s="4"/>
      <c r="S366" s="4"/>
      <c r="T366" s="4"/>
      <c r="U366" s="4"/>
      <c r="V366" s="4"/>
      <c r="W366" s="4"/>
    </row>
    <row r="367" spans="1:23" x14ac:dyDescent="0.2">
      <c r="A367" s="4">
        <v>50</v>
      </c>
      <c r="B367" s="4">
        <v>0</v>
      </c>
      <c r="C367" s="4">
        <v>0</v>
      </c>
      <c r="D367" s="4">
        <v>1</v>
      </c>
      <c r="E367" s="4">
        <v>207</v>
      </c>
      <c r="F367" s="4">
        <f>Source!U345</f>
        <v>36.807799999999993</v>
      </c>
      <c r="G367" s="4" t="s">
        <v>148</v>
      </c>
      <c r="H367" s="4" t="s">
        <v>149</v>
      </c>
      <c r="I367" s="4"/>
      <c r="J367" s="4"/>
      <c r="K367" s="4">
        <v>207</v>
      </c>
      <c r="L367" s="4">
        <v>21</v>
      </c>
      <c r="M367" s="4">
        <v>3</v>
      </c>
      <c r="N367" s="4" t="s">
        <v>3</v>
      </c>
      <c r="O367" s="4">
        <v>-1</v>
      </c>
      <c r="P367" s="4"/>
      <c r="Q367" s="4"/>
      <c r="R367" s="4"/>
      <c r="S367" s="4"/>
      <c r="T367" s="4"/>
      <c r="U367" s="4"/>
      <c r="V367" s="4"/>
      <c r="W367" s="4"/>
    </row>
    <row r="368" spans="1:23" x14ac:dyDescent="0.2">
      <c r="A368" s="4">
        <v>50</v>
      </c>
      <c r="B368" s="4">
        <v>0</v>
      </c>
      <c r="C368" s="4">
        <v>0</v>
      </c>
      <c r="D368" s="4">
        <v>1</v>
      </c>
      <c r="E368" s="4">
        <v>208</v>
      </c>
      <c r="F368" s="4">
        <f>Source!V345</f>
        <v>13.910500000000001</v>
      </c>
      <c r="G368" s="4" t="s">
        <v>150</v>
      </c>
      <c r="H368" s="4" t="s">
        <v>151</v>
      </c>
      <c r="I368" s="4"/>
      <c r="J368" s="4"/>
      <c r="K368" s="4">
        <v>208</v>
      </c>
      <c r="L368" s="4">
        <v>22</v>
      </c>
      <c r="M368" s="4">
        <v>3</v>
      </c>
      <c r="N368" s="4" t="s">
        <v>3</v>
      </c>
      <c r="O368" s="4">
        <v>-1</v>
      </c>
      <c r="P368" s="4"/>
      <c r="Q368" s="4"/>
      <c r="R368" s="4"/>
      <c r="S368" s="4"/>
      <c r="T368" s="4"/>
      <c r="U368" s="4"/>
      <c r="V368" s="4"/>
      <c r="W368" s="4"/>
    </row>
    <row r="369" spans="1:206" x14ac:dyDescent="0.2">
      <c r="A369" s="4">
        <v>50</v>
      </c>
      <c r="B369" s="4">
        <v>0</v>
      </c>
      <c r="C369" s="4">
        <v>0</v>
      </c>
      <c r="D369" s="4">
        <v>1</v>
      </c>
      <c r="E369" s="4">
        <v>209</v>
      </c>
      <c r="F369" s="4">
        <f>ROUND(Source!W345,O369)</f>
        <v>0</v>
      </c>
      <c r="G369" s="4" t="s">
        <v>152</v>
      </c>
      <c r="H369" s="4" t="s">
        <v>153</v>
      </c>
      <c r="I369" s="4"/>
      <c r="J369" s="4"/>
      <c r="K369" s="4">
        <v>209</v>
      </c>
      <c r="L369" s="4">
        <v>23</v>
      </c>
      <c r="M369" s="4">
        <v>3</v>
      </c>
      <c r="N369" s="4" t="s">
        <v>3</v>
      </c>
      <c r="O369" s="4">
        <v>0</v>
      </c>
      <c r="P369" s="4"/>
      <c r="Q369" s="4"/>
      <c r="R369" s="4"/>
      <c r="S369" s="4"/>
      <c r="T369" s="4"/>
      <c r="U369" s="4"/>
      <c r="V369" s="4"/>
      <c r="W369" s="4"/>
    </row>
    <row r="370" spans="1:206" x14ac:dyDescent="0.2">
      <c r="A370" s="4">
        <v>50</v>
      </c>
      <c r="B370" s="4">
        <v>0</v>
      </c>
      <c r="C370" s="4">
        <v>0</v>
      </c>
      <c r="D370" s="4">
        <v>1</v>
      </c>
      <c r="E370" s="4">
        <v>233</v>
      </c>
      <c r="F370" s="4">
        <f>ROUND(Source!BD345,O370)</f>
        <v>0</v>
      </c>
      <c r="G370" s="4" t="s">
        <v>154</v>
      </c>
      <c r="H370" s="4" t="s">
        <v>155</v>
      </c>
      <c r="I370" s="4"/>
      <c r="J370" s="4"/>
      <c r="K370" s="4">
        <v>233</v>
      </c>
      <c r="L370" s="4">
        <v>24</v>
      </c>
      <c r="M370" s="4">
        <v>3</v>
      </c>
      <c r="N370" s="4" t="s">
        <v>3</v>
      </c>
      <c r="O370" s="4">
        <v>0</v>
      </c>
      <c r="P370" s="4"/>
      <c r="Q370" s="4"/>
      <c r="R370" s="4"/>
      <c r="S370" s="4"/>
      <c r="T370" s="4"/>
      <c r="U370" s="4"/>
      <c r="V370" s="4"/>
      <c r="W370" s="4"/>
    </row>
    <row r="371" spans="1:206" x14ac:dyDescent="0.2">
      <c r="A371" s="4">
        <v>50</v>
      </c>
      <c r="B371" s="4">
        <v>0</v>
      </c>
      <c r="C371" s="4">
        <v>0</v>
      </c>
      <c r="D371" s="4">
        <v>1</v>
      </c>
      <c r="E371" s="4">
        <v>210</v>
      </c>
      <c r="F371" s="4">
        <f>ROUND(Source!X345,O371)</f>
        <v>381</v>
      </c>
      <c r="G371" s="4" t="s">
        <v>156</v>
      </c>
      <c r="H371" s="4" t="s">
        <v>157</v>
      </c>
      <c r="I371" s="4"/>
      <c r="J371" s="4"/>
      <c r="K371" s="4">
        <v>210</v>
      </c>
      <c r="L371" s="4">
        <v>25</v>
      </c>
      <c r="M371" s="4">
        <v>3</v>
      </c>
      <c r="N371" s="4" t="s">
        <v>3</v>
      </c>
      <c r="O371" s="4">
        <v>0</v>
      </c>
      <c r="P371" s="4"/>
      <c r="Q371" s="4"/>
      <c r="R371" s="4"/>
      <c r="S371" s="4"/>
      <c r="T371" s="4"/>
      <c r="U371" s="4"/>
      <c r="V371" s="4"/>
      <c r="W371" s="4"/>
    </row>
    <row r="372" spans="1:206" x14ac:dyDescent="0.2">
      <c r="A372" s="4">
        <v>50</v>
      </c>
      <c r="B372" s="4">
        <v>0</v>
      </c>
      <c r="C372" s="4">
        <v>0</v>
      </c>
      <c r="D372" s="4">
        <v>1</v>
      </c>
      <c r="E372" s="4">
        <v>211</v>
      </c>
      <c r="F372" s="4">
        <f>ROUND(Source!Y345,O372)</f>
        <v>303</v>
      </c>
      <c r="G372" s="4" t="s">
        <v>158</v>
      </c>
      <c r="H372" s="4" t="s">
        <v>159</v>
      </c>
      <c r="I372" s="4"/>
      <c r="J372" s="4"/>
      <c r="K372" s="4">
        <v>211</v>
      </c>
      <c r="L372" s="4">
        <v>26</v>
      </c>
      <c r="M372" s="4">
        <v>3</v>
      </c>
      <c r="N372" s="4" t="s">
        <v>3</v>
      </c>
      <c r="O372" s="4">
        <v>0</v>
      </c>
      <c r="P372" s="4"/>
      <c r="Q372" s="4"/>
      <c r="R372" s="4"/>
      <c r="S372" s="4"/>
      <c r="T372" s="4"/>
      <c r="U372" s="4"/>
      <c r="V372" s="4"/>
      <c r="W372" s="4"/>
    </row>
    <row r="373" spans="1:206" x14ac:dyDescent="0.2">
      <c r="A373" s="4">
        <v>50</v>
      </c>
      <c r="B373" s="4">
        <v>0</v>
      </c>
      <c r="C373" s="4">
        <v>0</v>
      </c>
      <c r="D373" s="4">
        <v>1</v>
      </c>
      <c r="E373" s="4">
        <v>224</v>
      </c>
      <c r="F373" s="4">
        <f>ROUND(Source!AR345,O373)</f>
        <v>81447</v>
      </c>
      <c r="G373" s="4" t="s">
        <v>160</v>
      </c>
      <c r="H373" s="4" t="s">
        <v>161</v>
      </c>
      <c r="I373" s="4"/>
      <c r="J373" s="4"/>
      <c r="K373" s="4">
        <v>224</v>
      </c>
      <c r="L373" s="4">
        <v>27</v>
      </c>
      <c r="M373" s="4">
        <v>3</v>
      </c>
      <c r="N373" s="4" t="s">
        <v>3</v>
      </c>
      <c r="O373" s="4">
        <v>0</v>
      </c>
      <c r="P373" s="4"/>
      <c r="Q373" s="4"/>
      <c r="R373" s="4"/>
      <c r="S373" s="4"/>
      <c r="T373" s="4"/>
      <c r="U373" s="4"/>
      <c r="V373" s="4"/>
      <c r="W373" s="4"/>
    </row>
    <row r="374" spans="1:206" x14ac:dyDescent="0.2">
      <c r="A374" s="4">
        <v>50</v>
      </c>
      <c r="B374" s="4">
        <v>1</v>
      </c>
      <c r="C374" s="4">
        <v>0</v>
      </c>
      <c r="D374" s="4">
        <v>2</v>
      </c>
      <c r="E374" s="4">
        <v>0</v>
      </c>
      <c r="F374" s="4">
        <f>ROUND((F373-F354)*8.21,O374)</f>
        <v>668679.87</v>
      </c>
      <c r="G374" s="4" t="s">
        <v>162</v>
      </c>
      <c r="H374" s="4" t="s">
        <v>163</v>
      </c>
      <c r="I374" s="4"/>
      <c r="J374" s="4"/>
      <c r="K374" s="4">
        <v>212</v>
      </c>
      <c r="L374" s="4">
        <v>28</v>
      </c>
      <c r="M374" s="4">
        <v>0</v>
      </c>
      <c r="N374" s="4" t="s">
        <v>3</v>
      </c>
      <c r="O374" s="4">
        <v>2</v>
      </c>
      <c r="P374" s="4"/>
      <c r="Q374" s="4"/>
      <c r="R374" s="4"/>
      <c r="S374" s="4"/>
      <c r="T374" s="4"/>
      <c r="U374" s="4"/>
      <c r="V374" s="4"/>
      <c r="W374" s="4"/>
    </row>
    <row r="375" spans="1:206" x14ac:dyDescent="0.2">
      <c r="A375" s="4">
        <v>50</v>
      </c>
      <c r="B375" s="4">
        <v>1</v>
      </c>
      <c r="C375" s="4">
        <v>0</v>
      </c>
      <c r="D375" s="4">
        <v>2</v>
      </c>
      <c r="E375" s="4">
        <v>0</v>
      </c>
      <c r="F375" s="4">
        <f>ROUND(F374*0.2,O375)</f>
        <v>133735.97</v>
      </c>
      <c r="G375" s="4" t="s">
        <v>164</v>
      </c>
      <c r="H375" s="4" t="s">
        <v>165</v>
      </c>
      <c r="I375" s="4"/>
      <c r="J375" s="4"/>
      <c r="K375" s="4">
        <v>212</v>
      </c>
      <c r="L375" s="4">
        <v>29</v>
      </c>
      <c r="M375" s="4">
        <v>0</v>
      </c>
      <c r="N375" s="4" t="s">
        <v>3</v>
      </c>
      <c r="O375" s="4">
        <v>2</v>
      </c>
      <c r="P375" s="4"/>
      <c r="Q375" s="4"/>
      <c r="R375" s="4"/>
      <c r="S375" s="4"/>
      <c r="T375" s="4"/>
      <c r="U375" s="4"/>
      <c r="V375" s="4"/>
      <c r="W375" s="4"/>
    </row>
    <row r="376" spans="1:206" x14ac:dyDescent="0.2">
      <c r="A376" s="4">
        <v>50</v>
      </c>
      <c r="B376" s="4">
        <v>1</v>
      </c>
      <c r="C376" s="4">
        <v>0</v>
      </c>
      <c r="D376" s="4">
        <v>2</v>
      </c>
      <c r="E376" s="4">
        <v>0</v>
      </c>
      <c r="F376" s="4">
        <f>ROUND(F374+F375,O376)</f>
        <v>802415.84</v>
      </c>
      <c r="G376" s="4" t="s">
        <v>166</v>
      </c>
      <c r="H376" s="4" t="s">
        <v>167</v>
      </c>
      <c r="I376" s="4"/>
      <c r="J376" s="4"/>
      <c r="K376" s="4">
        <v>212</v>
      </c>
      <c r="L376" s="4">
        <v>30</v>
      </c>
      <c r="M376" s="4">
        <v>0</v>
      </c>
      <c r="N376" s="4" t="s">
        <v>3</v>
      </c>
      <c r="O376" s="4">
        <v>2</v>
      </c>
      <c r="P376" s="4"/>
      <c r="Q376" s="4"/>
      <c r="R376" s="4"/>
      <c r="S376" s="4"/>
      <c r="T376" s="4"/>
      <c r="U376" s="4"/>
      <c r="V376" s="4"/>
      <c r="W376" s="4"/>
    </row>
    <row r="378" spans="1:206" x14ac:dyDescent="0.2">
      <c r="A378" s="2">
        <v>51</v>
      </c>
      <c r="B378" s="2">
        <f>B235</f>
        <v>1</v>
      </c>
      <c r="C378" s="2">
        <f>A235</f>
        <v>4</v>
      </c>
      <c r="D378" s="2">
        <f>ROW(A235)</f>
        <v>235</v>
      </c>
      <c r="E378" s="2"/>
      <c r="F378" s="2" t="str">
        <f>IF(F235&lt;&gt;"",F235,"")</f>
        <v>Новый раздел</v>
      </c>
      <c r="G378" s="2" t="str">
        <f>IF(G235&lt;&gt;"",G235,"")</f>
        <v>3. Площадка для кроссфит</v>
      </c>
      <c r="H378" s="2">
        <v>0</v>
      </c>
      <c r="I378" s="2"/>
      <c r="J378" s="2"/>
      <c r="K378" s="2"/>
      <c r="L378" s="2"/>
      <c r="M378" s="2"/>
      <c r="N378" s="2"/>
      <c r="O378" s="2">
        <f t="shared" ref="O378:T378" si="285">ROUND(O281+O345+AB378,0)</f>
        <v>156263</v>
      </c>
      <c r="P378" s="2">
        <f t="shared" si="285"/>
        <v>147419</v>
      </c>
      <c r="Q378" s="2">
        <f t="shared" si="285"/>
        <v>7178</v>
      </c>
      <c r="R378" s="2">
        <f t="shared" si="285"/>
        <v>583</v>
      </c>
      <c r="S378" s="2">
        <f t="shared" si="285"/>
        <v>1666</v>
      </c>
      <c r="T378" s="2">
        <f t="shared" si="285"/>
        <v>0</v>
      </c>
      <c r="U378" s="2">
        <f>U281+U345+AH378</f>
        <v>249.85022699999999</v>
      </c>
      <c r="V378" s="2">
        <f>V281+V345+AI378</f>
        <v>45.582272000000003</v>
      </c>
      <c r="W378" s="2">
        <f>ROUND(W281+W345+AJ378,0)</f>
        <v>0</v>
      </c>
      <c r="X378" s="2">
        <f>ROUND(X281+X345+AK378,0)</f>
        <v>2748</v>
      </c>
      <c r="Y378" s="2">
        <f>ROUND(Y281+Y345+AL378,0)</f>
        <v>1591</v>
      </c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>
        <f t="shared" ref="AO378:BD378" si="286">ROUND(AO281+AO345+BX378,0)</f>
        <v>0</v>
      </c>
      <c r="AP378" s="2">
        <f t="shared" si="286"/>
        <v>0</v>
      </c>
      <c r="AQ378" s="2">
        <f t="shared" si="286"/>
        <v>0</v>
      </c>
      <c r="AR378" s="2">
        <f t="shared" si="286"/>
        <v>160602</v>
      </c>
      <c r="AS378" s="2">
        <f t="shared" si="286"/>
        <v>160602</v>
      </c>
      <c r="AT378" s="2">
        <f t="shared" si="286"/>
        <v>0</v>
      </c>
      <c r="AU378" s="2">
        <f t="shared" si="286"/>
        <v>0</v>
      </c>
      <c r="AV378" s="2">
        <f t="shared" si="286"/>
        <v>147419</v>
      </c>
      <c r="AW378" s="2">
        <f t="shared" si="286"/>
        <v>147419</v>
      </c>
      <c r="AX378" s="2">
        <f t="shared" si="286"/>
        <v>0</v>
      </c>
      <c r="AY378" s="2">
        <f t="shared" si="286"/>
        <v>147419</v>
      </c>
      <c r="AZ378" s="2">
        <f t="shared" si="286"/>
        <v>0</v>
      </c>
      <c r="BA378" s="2">
        <f t="shared" si="286"/>
        <v>0</v>
      </c>
      <c r="BB378" s="2">
        <f t="shared" si="286"/>
        <v>0</v>
      </c>
      <c r="BC378" s="2">
        <f t="shared" si="286"/>
        <v>0</v>
      </c>
      <c r="BD378" s="2">
        <f t="shared" si="286"/>
        <v>1222</v>
      </c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  <c r="BP378" s="2"/>
      <c r="BQ378" s="2"/>
      <c r="BR378" s="2"/>
      <c r="BS378" s="2"/>
      <c r="BT378" s="2"/>
      <c r="BU378" s="2"/>
      <c r="BV378" s="2"/>
      <c r="BW378" s="2"/>
      <c r="BX378" s="2"/>
      <c r="BY378" s="2"/>
      <c r="BZ378" s="2"/>
      <c r="CA378" s="2"/>
      <c r="CB378" s="2"/>
      <c r="CC378" s="2"/>
      <c r="CD378" s="2"/>
      <c r="CE378" s="2"/>
      <c r="CF378" s="2"/>
      <c r="CG378" s="2"/>
      <c r="CH378" s="2"/>
      <c r="CI378" s="2"/>
      <c r="CJ378" s="2"/>
      <c r="CK378" s="2"/>
      <c r="CL378" s="2"/>
      <c r="CM378" s="2"/>
      <c r="CN378" s="2"/>
      <c r="CO378" s="2"/>
      <c r="CP378" s="2"/>
      <c r="CQ378" s="2"/>
      <c r="CR378" s="2"/>
      <c r="CS378" s="2"/>
      <c r="CT378" s="2"/>
      <c r="CU378" s="2"/>
      <c r="CV378" s="2"/>
      <c r="CW378" s="2"/>
      <c r="CX378" s="2"/>
      <c r="CY378" s="2"/>
      <c r="CZ378" s="2"/>
      <c r="DA378" s="2"/>
      <c r="DB378" s="2"/>
      <c r="DC378" s="2"/>
      <c r="DD378" s="2"/>
      <c r="DE378" s="2"/>
      <c r="DF378" s="2"/>
      <c r="DG378" s="3"/>
      <c r="DH378" s="3"/>
      <c r="DI378" s="3"/>
      <c r="DJ378" s="3"/>
      <c r="DK378" s="3"/>
      <c r="DL378" s="3"/>
      <c r="DM378" s="3"/>
      <c r="DN378" s="3"/>
      <c r="DO378" s="3"/>
      <c r="DP378" s="3"/>
      <c r="DQ378" s="3"/>
      <c r="DR378" s="3"/>
      <c r="DS378" s="3"/>
      <c r="DT378" s="3"/>
      <c r="DU378" s="3"/>
      <c r="DV378" s="3"/>
      <c r="DW378" s="3"/>
      <c r="DX378" s="3"/>
      <c r="DY378" s="3"/>
      <c r="DZ378" s="3"/>
      <c r="EA378" s="3"/>
      <c r="EB378" s="3"/>
      <c r="EC378" s="3"/>
      <c r="ED378" s="3"/>
      <c r="EE378" s="3"/>
      <c r="EF378" s="3"/>
      <c r="EG378" s="3"/>
      <c r="EH378" s="3"/>
      <c r="EI378" s="3"/>
      <c r="EJ378" s="3"/>
      <c r="EK378" s="3"/>
      <c r="EL378" s="3"/>
      <c r="EM378" s="3"/>
      <c r="EN378" s="3"/>
      <c r="EO378" s="3"/>
      <c r="EP378" s="3"/>
      <c r="EQ378" s="3"/>
      <c r="ER378" s="3"/>
      <c r="ES378" s="3"/>
      <c r="ET378" s="3"/>
      <c r="EU378" s="3"/>
      <c r="EV378" s="3"/>
      <c r="EW378" s="3"/>
      <c r="EX378" s="3"/>
      <c r="EY378" s="3"/>
      <c r="EZ378" s="3"/>
      <c r="FA378" s="3"/>
      <c r="FB378" s="3"/>
      <c r="FC378" s="3"/>
      <c r="FD378" s="3"/>
      <c r="FE378" s="3"/>
      <c r="FF378" s="3"/>
      <c r="FG378" s="3"/>
      <c r="FH378" s="3"/>
      <c r="FI378" s="3"/>
      <c r="FJ378" s="3"/>
      <c r="FK378" s="3"/>
      <c r="FL378" s="3"/>
      <c r="FM378" s="3"/>
      <c r="FN378" s="3"/>
      <c r="FO378" s="3"/>
      <c r="FP378" s="3"/>
      <c r="FQ378" s="3"/>
      <c r="FR378" s="3"/>
      <c r="FS378" s="3"/>
      <c r="FT378" s="3"/>
      <c r="FU378" s="3"/>
      <c r="FV378" s="3"/>
      <c r="FW378" s="3"/>
      <c r="FX378" s="3"/>
      <c r="FY378" s="3"/>
      <c r="FZ378" s="3"/>
      <c r="GA378" s="3"/>
      <c r="GB378" s="3"/>
      <c r="GC378" s="3"/>
      <c r="GD378" s="3"/>
      <c r="GE378" s="3"/>
      <c r="GF378" s="3"/>
      <c r="GG378" s="3"/>
      <c r="GH378" s="3"/>
      <c r="GI378" s="3"/>
      <c r="GJ378" s="3"/>
      <c r="GK378" s="3"/>
      <c r="GL378" s="3"/>
      <c r="GM378" s="3"/>
      <c r="GN378" s="3"/>
      <c r="GO378" s="3"/>
      <c r="GP378" s="3"/>
      <c r="GQ378" s="3"/>
      <c r="GR378" s="3"/>
      <c r="GS378" s="3"/>
      <c r="GT378" s="3"/>
      <c r="GU378" s="3"/>
      <c r="GV378" s="3"/>
      <c r="GW378" s="3"/>
      <c r="GX378" s="3">
        <v>0</v>
      </c>
    </row>
    <row r="380" spans="1:206" x14ac:dyDescent="0.2">
      <c r="A380" s="4">
        <v>50</v>
      </c>
      <c r="B380" s="4">
        <v>0</v>
      </c>
      <c r="C380" s="4">
        <v>0</v>
      </c>
      <c r="D380" s="4">
        <v>1</v>
      </c>
      <c r="E380" s="4">
        <v>201</v>
      </c>
      <c r="F380" s="4">
        <f>ROUND(Source!O378,O380)</f>
        <v>156263</v>
      </c>
      <c r="G380" s="4" t="s">
        <v>108</v>
      </c>
      <c r="H380" s="4" t="s">
        <v>109</v>
      </c>
      <c r="I380" s="4"/>
      <c r="J380" s="4"/>
      <c r="K380" s="4">
        <v>201</v>
      </c>
      <c r="L380" s="4">
        <v>1</v>
      </c>
      <c r="M380" s="4">
        <v>3</v>
      </c>
      <c r="N380" s="4" t="s">
        <v>3</v>
      </c>
      <c r="O380" s="4">
        <v>0</v>
      </c>
      <c r="P380" s="4"/>
      <c r="Q380" s="4"/>
      <c r="R380" s="4"/>
      <c r="S380" s="4"/>
      <c r="T380" s="4"/>
      <c r="U380" s="4"/>
      <c r="V380" s="4"/>
      <c r="W380" s="4"/>
    </row>
    <row r="381" spans="1:206" x14ac:dyDescent="0.2">
      <c r="A381" s="4">
        <v>50</v>
      </c>
      <c r="B381" s="4">
        <v>0</v>
      </c>
      <c r="C381" s="4">
        <v>0</v>
      </c>
      <c r="D381" s="4">
        <v>1</v>
      </c>
      <c r="E381" s="4">
        <v>202</v>
      </c>
      <c r="F381" s="4">
        <f>ROUND(Source!P378,O381)</f>
        <v>147419</v>
      </c>
      <c r="G381" s="4" t="s">
        <v>110</v>
      </c>
      <c r="H381" s="4" t="s">
        <v>111</v>
      </c>
      <c r="I381" s="4"/>
      <c r="J381" s="4"/>
      <c r="K381" s="4">
        <v>202</v>
      </c>
      <c r="L381" s="4">
        <v>2</v>
      </c>
      <c r="M381" s="4">
        <v>3</v>
      </c>
      <c r="N381" s="4" t="s">
        <v>3</v>
      </c>
      <c r="O381" s="4">
        <v>0</v>
      </c>
      <c r="P381" s="4"/>
      <c r="Q381" s="4"/>
      <c r="R381" s="4"/>
      <c r="S381" s="4"/>
      <c r="T381" s="4"/>
      <c r="U381" s="4"/>
      <c r="V381" s="4"/>
      <c r="W381" s="4"/>
    </row>
    <row r="382" spans="1:206" x14ac:dyDescent="0.2">
      <c r="A382" s="4">
        <v>50</v>
      </c>
      <c r="B382" s="4">
        <v>0</v>
      </c>
      <c r="C382" s="4">
        <v>0</v>
      </c>
      <c r="D382" s="4">
        <v>1</v>
      </c>
      <c r="E382" s="4">
        <v>222</v>
      </c>
      <c r="F382" s="4">
        <f>ROUND(Source!AO378,O382)</f>
        <v>0</v>
      </c>
      <c r="G382" s="4" t="s">
        <v>112</v>
      </c>
      <c r="H382" s="4" t="s">
        <v>113</v>
      </c>
      <c r="I382" s="4"/>
      <c r="J382" s="4"/>
      <c r="K382" s="4">
        <v>222</v>
      </c>
      <c r="L382" s="4">
        <v>3</v>
      </c>
      <c r="M382" s="4">
        <v>3</v>
      </c>
      <c r="N382" s="4" t="s">
        <v>3</v>
      </c>
      <c r="O382" s="4">
        <v>0</v>
      </c>
      <c r="P382" s="4"/>
      <c r="Q382" s="4"/>
      <c r="R382" s="4"/>
      <c r="S382" s="4"/>
      <c r="T382" s="4"/>
      <c r="U382" s="4"/>
      <c r="V382" s="4"/>
      <c r="W382" s="4"/>
    </row>
    <row r="383" spans="1:206" x14ac:dyDescent="0.2">
      <c r="A383" s="4">
        <v>50</v>
      </c>
      <c r="B383" s="4">
        <v>0</v>
      </c>
      <c r="C383" s="4">
        <v>0</v>
      </c>
      <c r="D383" s="4">
        <v>1</v>
      </c>
      <c r="E383" s="4">
        <v>225</v>
      </c>
      <c r="F383" s="4">
        <f>ROUND(Source!AV378,O383)</f>
        <v>147419</v>
      </c>
      <c r="G383" s="4" t="s">
        <v>114</v>
      </c>
      <c r="H383" s="4" t="s">
        <v>115</v>
      </c>
      <c r="I383" s="4"/>
      <c r="J383" s="4"/>
      <c r="K383" s="4">
        <v>225</v>
      </c>
      <c r="L383" s="4">
        <v>4</v>
      </c>
      <c r="M383" s="4">
        <v>3</v>
      </c>
      <c r="N383" s="4" t="s">
        <v>3</v>
      </c>
      <c r="O383" s="4">
        <v>0</v>
      </c>
      <c r="P383" s="4"/>
      <c r="Q383" s="4"/>
      <c r="R383" s="4"/>
      <c r="S383" s="4"/>
      <c r="T383" s="4"/>
      <c r="U383" s="4"/>
      <c r="V383" s="4"/>
      <c r="W383" s="4"/>
    </row>
    <row r="384" spans="1:206" x14ac:dyDescent="0.2">
      <c r="A384" s="4">
        <v>50</v>
      </c>
      <c r="B384" s="4">
        <v>0</v>
      </c>
      <c r="C384" s="4">
        <v>0</v>
      </c>
      <c r="D384" s="4">
        <v>1</v>
      </c>
      <c r="E384" s="4">
        <v>226</v>
      </c>
      <c r="F384" s="4">
        <f>ROUND(Source!AW378,O384)</f>
        <v>147419</v>
      </c>
      <c r="G384" s="4" t="s">
        <v>116</v>
      </c>
      <c r="H384" s="4" t="s">
        <v>117</v>
      </c>
      <c r="I384" s="4"/>
      <c r="J384" s="4"/>
      <c r="K384" s="4">
        <v>226</v>
      </c>
      <c r="L384" s="4">
        <v>5</v>
      </c>
      <c r="M384" s="4">
        <v>3</v>
      </c>
      <c r="N384" s="4" t="s">
        <v>3</v>
      </c>
      <c r="O384" s="4">
        <v>0</v>
      </c>
      <c r="P384" s="4"/>
      <c r="Q384" s="4"/>
      <c r="R384" s="4"/>
      <c r="S384" s="4"/>
      <c r="T384" s="4"/>
      <c r="U384" s="4"/>
      <c r="V384" s="4"/>
      <c r="W384" s="4"/>
    </row>
    <row r="385" spans="1:23" x14ac:dyDescent="0.2">
      <c r="A385" s="4">
        <v>50</v>
      </c>
      <c r="B385" s="4">
        <v>0</v>
      </c>
      <c r="C385" s="4">
        <v>0</v>
      </c>
      <c r="D385" s="4">
        <v>1</v>
      </c>
      <c r="E385" s="4">
        <v>227</v>
      </c>
      <c r="F385" s="4">
        <f>ROUND(Source!AX378,O385)</f>
        <v>0</v>
      </c>
      <c r="G385" s="4" t="s">
        <v>118</v>
      </c>
      <c r="H385" s="4" t="s">
        <v>119</v>
      </c>
      <c r="I385" s="4"/>
      <c r="J385" s="4"/>
      <c r="K385" s="4">
        <v>227</v>
      </c>
      <c r="L385" s="4">
        <v>6</v>
      </c>
      <c r="M385" s="4">
        <v>3</v>
      </c>
      <c r="N385" s="4" t="s">
        <v>3</v>
      </c>
      <c r="O385" s="4">
        <v>0</v>
      </c>
      <c r="P385" s="4"/>
      <c r="Q385" s="4"/>
      <c r="R385" s="4"/>
      <c r="S385" s="4"/>
      <c r="T385" s="4"/>
      <c r="U385" s="4"/>
      <c r="V385" s="4"/>
      <c r="W385" s="4"/>
    </row>
    <row r="386" spans="1:23" x14ac:dyDescent="0.2">
      <c r="A386" s="4">
        <v>50</v>
      </c>
      <c r="B386" s="4">
        <v>0</v>
      </c>
      <c r="C386" s="4">
        <v>0</v>
      </c>
      <c r="D386" s="4">
        <v>1</v>
      </c>
      <c r="E386" s="4">
        <v>228</v>
      </c>
      <c r="F386" s="4">
        <f>ROUND(Source!AY378,O386)</f>
        <v>147419</v>
      </c>
      <c r="G386" s="4" t="s">
        <v>120</v>
      </c>
      <c r="H386" s="4" t="s">
        <v>121</v>
      </c>
      <c r="I386" s="4"/>
      <c r="J386" s="4"/>
      <c r="K386" s="4">
        <v>228</v>
      </c>
      <c r="L386" s="4">
        <v>7</v>
      </c>
      <c r="M386" s="4">
        <v>3</v>
      </c>
      <c r="N386" s="4" t="s">
        <v>3</v>
      </c>
      <c r="O386" s="4">
        <v>0</v>
      </c>
      <c r="P386" s="4"/>
      <c r="Q386" s="4"/>
      <c r="R386" s="4"/>
      <c r="S386" s="4"/>
      <c r="T386" s="4"/>
      <c r="U386" s="4"/>
      <c r="V386" s="4"/>
      <c r="W386" s="4"/>
    </row>
    <row r="387" spans="1:23" x14ac:dyDescent="0.2">
      <c r="A387" s="4">
        <v>50</v>
      </c>
      <c r="B387" s="4">
        <v>0</v>
      </c>
      <c r="C387" s="4">
        <v>0</v>
      </c>
      <c r="D387" s="4">
        <v>1</v>
      </c>
      <c r="E387" s="4">
        <v>216</v>
      </c>
      <c r="F387" s="4">
        <f>ROUND(Source!AP378,O387)</f>
        <v>0</v>
      </c>
      <c r="G387" s="4" t="s">
        <v>122</v>
      </c>
      <c r="H387" s="4" t="s">
        <v>123</v>
      </c>
      <c r="I387" s="4"/>
      <c r="J387" s="4"/>
      <c r="K387" s="4">
        <v>216</v>
      </c>
      <c r="L387" s="4">
        <v>8</v>
      </c>
      <c r="M387" s="4">
        <v>3</v>
      </c>
      <c r="N387" s="4" t="s">
        <v>3</v>
      </c>
      <c r="O387" s="4">
        <v>0</v>
      </c>
      <c r="P387" s="4"/>
      <c r="Q387" s="4"/>
      <c r="R387" s="4"/>
      <c r="S387" s="4"/>
      <c r="T387" s="4"/>
      <c r="U387" s="4"/>
      <c r="V387" s="4"/>
      <c r="W387" s="4"/>
    </row>
    <row r="388" spans="1:23" x14ac:dyDescent="0.2">
      <c r="A388" s="4">
        <v>50</v>
      </c>
      <c r="B388" s="4">
        <v>0</v>
      </c>
      <c r="C388" s="4">
        <v>0</v>
      </c>
      <c r="D388" s="4">
        <v>1</v>
      </c>
      <c r="E388" s="4">
        <v>223</v>
      </c>
      <c r="F388" s="4">
        <f>ROUND(Source!AQ378,O388)</f>
        <v>0</v>
      </c>
      <c r="G388" s="4" t="s">
        <v>124</v>
      </c>
      <c r="H388" s="4" t="s">
        <v>125</v>
      </c>
      <c r="I388" s="4"/>
      <c r="J388" s="4"/>
      <c r="K388" s="4">
        <v>223</v>
      </c>
      <c r="L388" s="4">
        <v>9</v>
      </c>
      <c r="M388" s="4">
        <v>3</v>
      </c>
      <c r="N388" s="4" t="s">
        <v>3</v>
      </c>
      <c r="O388" s="4">
        <v>0</v>
      </c>
      <c r="P388" s="4"/>
      <c r="Q388" s="4"/>
      <c r="R388" s="4"/>
      <c r="S388" s="4"/>
      <c r="T388" s="4"/>
      <c r="U388" s="4"/>
      <c r="V388" s="4"/>
      <c r="W388" s="4"/>
    </row>
    <row r="389" spans="1:23" x14ac:dyDescent="0.2">
      <c r="A389" s="4">
        <v>50</v>
      </c>
      <c r="B389" s="4">
        <v>0</v>
      </c>
      <c r="C389" s="4">
        <v>0</v>
      </c>
      <c r="D389" s="4">
        <v>1</v>
      </c>
      <c r="E389" s="4">
        <v>229</v>
      </c>
      <c r="F389" s="4">
        <f>ROUND(Source!AZ378,O389)</f>
        <v>0</v>
      </c>
      <c r="G389" s="4" t="s">
        <v>126</v>
      </c>
      <c r="H389" s="4" t="s">
        <v>127</v>
      </c>
      <c r="I389" s="4"/>
      <c r="J389" s="4"/>
      <c r="K389" s="4">
        <v>229</v>
      </c>
      <c r="L389" s="4">
        <v>10</v>
      </c>
      <c r="M389" s="4">
        <v>3</v>
      </c>
      <c r="N389" s="4" t="s">
        <v>3</v>
      </c>
      <c r="O389" s="4">
        <v>0</v>
      </c>
      <c r="P389" s="4"/>
      <c r="Q389" s="4"/>
      <c r="R389" s="4"/>
      <c r="S389" s="4"/>
      <c r="T389" s="4"/>
      <c r="U389" s="4"/>
      <c r="V389" s="4"/>
      <c r="W389" s="4"/>
    </row>
    <row r="390" spans="1:23" x14ac:dyDescent="0.2">
      <c r="A390" s="4">
        <v>50</v>
      </c>
      <c r="B390" s="4">
        <v>0</v>
      </c>
      <c r="C390" s="4">
        <v>0</v>
      </c>
      <c r="D390" s="4">
        <v>1</v>
      </c>
      <c r="E390" s="4">
        <v>203</v>
      </c>
      <c r="F390" s="4">
        <f>ROUND(Source!Q378,O390)</f>
        <v>7178</v>
      </c>
      <c r="G390" s="4" t="s">
        <v>128</v>
      </c>
      <c r="H390" s="4" t="s">
        <v>129</v>
      </c>
      <c r="I390" s="4"/>
      <c r="J390" s="4"/>
      <c r="K390" s="4">
        <v>203</v>
      </c>
      <c r="L390" s="4">
        <v>11</v>
      </c>
      <c r="M390" s="4">
        <v>3</v>
      </c>
      <c r="N390" s="4" t="s">
        <v>3</v>
      </c>
      <c r="O390" s="4">
        <v>0</v>
      </c>
      <c r="P390" s="4"/>
      <c r="Q390" s="4"/>
      <c r="R390" s="4"/>
      <c r="S390" s="4"/>
      <c r="T390" s="4"/>
      <c r="U390" s="4"/>
      <c r="V390" s="4"/>
      <c r="W390" s="4"/>
    </row>
    <row r="391" spans="1:23" x14ac:dyDescent="0.2">
      <c r="A391" s="4">
        <v>50</v>
      </c>
      <c r="B391" s="4">
        <v>0</v>
      </c>
      <c r="C391" s="4">
        <v>0</v>
      </c>
      <c r="D391" s="4">
        <v>1</v>
      </c>
      <c r="E391" s="4">
        <v>231</v>
      </c>
      <c r="F391" s="4">
        <f>ROUND(Source!BB378,O391)</f>
        <v>0</v>
      </c>
      <c r="G391" s="4" t="s">
        <v>130</v>
      </c>
      <c r="H391" s="4" t="s">
        <v>131</v>
      </c>
      <c r="I391" s="4"/>
      <c r="J391" s="4"/>
      <c r="K391" s="4">
        <v>231</v>
      </c>
      <c r="L391" s="4">
        <v>12</v>
      </c>
      <c r="M391" s="4">
        <v>3</v>
      </c>
      <c r="N391" s="4" t="s">
        <v>3</v>
      </c>
      <c r="O391" s="4">
        <v>0</v>
      </c>
      <c r="P391" s="4"/>
      <c r="Q391" s="4"/>
      <c r="R391" s="4"/>
      <c r="S391" s="4"/>
      <c r="T391" s="4"/>
      <c r="U391" s="4"/>
      <c r="V391" s="4"/>
      <c r="W391" s="4"/>
    </row>
    <row r="392" spans="1:23" x14ac:dyDescent="0.2">
      <c r="A392" s="4">
        <v>50</v>
      </c>
      <c r="B392" s="4">
        <v>0</v>
      </c>
      <c r="C392" s="4">
        <v>0</v>
      </c>
      <c r="D392" s="4">
        <v>1</v>
      </c>
      <c r="E392" s="4">
        <v>204</v>
      </c>
      <c r="F392" s="4">
        <f>ROUND(Source!R378,O392)</f>
        <v>583</v>
      </c>
      <c r="G392" s="4" t="s">
        <v>132</v>
      </c>
      <c r="H392" s="4" t="s">
        <v>133</v>
      </c>
      <c r="I392" s="4"/>
      <c r="J392" s="4"/>
      <c r="K392" s="4">
        <v>204</v>
      </c>
      <c r="L392" s="4">
        <v>13</v>
      </c>
      <c r="M392" s="4">
        <v>3</v>
      </c>
      <c r="N392" s="4" t="s">
        <v>3</v>
      </c>
      <c r="O392" s="4">
        <v>0</v>
      </c>
      <c r="P392" s="4"/>
      <c r="Q392" s="4"/>
      <c r="R392" s="4"/>
      <c r="S392" s="4"/>
      <c r="T392" s="4"/>
      <c r="U392" s="4"/>
      <c r="V392" s="4"/>
      <c r="W392" s="4"/>
    </row>
    <row r="393" spans="1:23" x14ac:dyDescent="0.2">
      <c r="A393" s="4">
        <v>50</v>
      </c>
      <c r="B393" s="4">
        <v>0</v>
      </c>
      <c r="C393" s="4">
        <v>0</v>
      </c>
      <c r="D393" s="4">
        <v>1</v>
      </c>
      <c r="E393" s="4">
        <v>205</v>
      </c>
      <c r="F393" s="4">
        <f>ROUND(Source!S378,O393)</f>
        <v>1666</v>
      </c>
      <c r="G393" s="4" t="s">
        <v>134</v>
      </c>
      <c r="H393" s="4" t="s">
        <v>135</v>
      </c>
      <c r="I393" s="4"/>
      <c r="J393" s="4"/>
      <c r="K393" s="4">
        <v>205</v>
      </c>
      <c r="L393" s="4">
        <v>14</v>
      </c>
      <c r="M393" s="4">
        <v>3</v>
      </c>
      <c r="N393" s="4" t="s">
        <v>3</v>
      </c>
      <c r="O393" s="4">
        <v>0</v>
      </c>
      <c r="P393" s="4"/>
      <c r="Q393" s="4"/>
      <c r="R393" s="4"/>
      <c r="S393" s="4"/>
      <c r="T393" s="4"/>
      <c r="U393" s="4"/>
      <c r="V393" s="4"/>
      <c r="W393" s="4"/>
    </row>
    <row r="394" spans="1:23" x14ac:dyDescent="0.2">
      <c r="A394" s="4">
        <v>50</v>
      </c>
      <c r="B394" s="4">
        <v>0</v>
      </c>
      <c r="C394" s="4">
        <v>0</v>
      </c>
      <c r="D394" s="4">
        <v>1</v>
      </c>
      <c r="E394" s="4">
        <v>232</v>
      </c>
      <c r="F394" s="4">
        <f>ROUND(Source!BC378,O394)</f>
        <v>0</v>
      </c>
      <c r="G394" s="4" t="s">
        <v>136</v>
      </c>
      <c r="H394" s="4" t="s">
        <v>137</v>
      </c>
      <c r="I394" s="4"/>
      <c r="J394" s="4"/>
      <c r="K394" s="4">
        <v>232</v>
      </c>
      <c r="L394" s="4">
        <v>15</v>
      </c>
      <c r="M394" s="4">
        <v>3</v>
      </c>
      <c r="N394" s="4" t="s">
        <v>3</v>
      </c>
      <c r="O394" s="4">
        <v>0</v>
      </c>
      <c r="P394" s="4"/>
      <c r="Q394" s="4"/>
      <c r="R394" s="4"/>
      <c r="S394" s="4"/>
      <c r="T394" s="4"/>
      <c r="U394" s="4"/>
      <c r="V394" s="4"/>
      <c r="W394" s="4"/>
    </row>
    <row r="395" spans="1:23" x14ac:dyDescent="0.2">
      <c r="A395" s="4">
        <v>50</v>
      </c>
      <c r="B395" s="4">
        <v>0</v>
      </c>
      <c r="C395" s="4">
        <v>0</v>
      </c>
      <c r="D395" s="4">
        <v>1</v>
      </c>
      <c r="E395" s="4">
        <v>214</v>
      </c>
      <c r="F395" s="4">
        <f>ROUND(Source!AS378,O395)</f>
        <v>160602</v>
      </c>
      <c r="G395" s="4" t="s">
        <v>138</v>
      </c>
      <c r="H395" s="4" t="s">
        <v>139</v>
      </c>
      <c r="I395" s="4"/>
      <c r="J395" s="4"/>
      <c r="K395" s="4">
        <v>214</v>
      </c>
      <c r="L395" s="4">
        <v>16</v>
      </c>
      <c r="M395" s="4">
        <v>3</v>
      </c>
      <c r="N395" s="4" t="s">
        <v>3</v>
      </c>
      <c r="O395" s="4">
        <v>0</v>
      </c>
      <c r="P395" s="4"/>
      <c r="Q395" s="4"/>
      <c r="R395" s="4"/>
      <c r="S395" s="4"/>
      <c r="T395" s="4"/>
      <c r="U395" s="4"/>
      <c r="V395" s="4"/>
      <c r="W395" s="4"/>
    </row>
    <row r="396" spans="1:23" x14ac:dyDescent="0.2">
      <c r="A396" s="4">
        <v>50</v>
      </c>
      <c r="B396" s="4">
        <v>0</v>
      </c>
      <c r="C396" s="4">
        <v>0</v>
      </c>
      <c r="D396" s="4">
        <v>1</v>
      </c>
      <c r="E396" s="4">
        <v>215</v>
      </c>
      <c r="F396" s="4">
        <f>ROUND(Source!AT378,O396)</f>
        <v>0</v>
      </c>
      <c r="G396" s="4" t="s">
        <v>140</v>
      </c>
      <c r="H396" s="4" t="s">
        <v>141</v>
      </c>
      <c r="I396" s="4"/>
      <c r="J396" s="4"/>
      <c r="K396" s="4">
        <v>215</v>
      </c>
      <c r="L396" s="4">
        <v>17</v>
      </c>
      <c r="M396" s="4">
        <v>3</v>
      </c>
      <c r="N396" s="4" t="s">
        <v>3</v>
      </c>
      <c r="O396" s="4">
        <v>0</v>
      </c>
      <c r="P396" s="4"/>
      <c r="Q396" s="4"/>
      <c r="R396" s="4"/>
      <c r="S396" s="4"/>
      <c r="T396" s="4"/>
      <c r="U396" s="4"/>
      <c r="V396" s="4"/>
      <c r="W396" s="4"/>
    </row>
    <row r="397" spans="1:23" x14ac:dyDescent="0.2">
      <c r="A397" s="4">
        <v>50</v>
      </c>
      <c r="B397" s="4">
        <v>0</v>
      </c>
      <c r="C397" s="4">
        <v>0</v>
      </c>
      <c r="D397" s="4">
        <v>1</v>
      </c>
      <c r="E397" s="4">
        <v>217</v>
      </c>
      <c r="F397" s="4">
        <f>ROUND(Source!AU378,O397)</f>
        <v>0</v>
      </c>
      <c r="G397" s="4" t="s">
        <v>142</v>
      </c>
      <c r="H397" s="4" t="s">
        <v>143</v>
      </c>
      <c r="I397" s="4"/>
      <c r="J397" s="4"/>
      <c r="K397" s="4">
        <v>217</v>
      </c>
      <c r="L397" s="4">
        <v>18</v>
      </c>
      <c r="M397" s="4">
        <v>3</v>
      </c>
      <c r="N397" s="4" t="s">
        <v>3</v>
      </c>
      <c r="O397" s="4">
        <v>0</v>
      </c>
      <c r="P397" s="4"/>
      <c r="Q397" s="4"/>
      <c r="R397" s="4"/>
      <c r="S397" s="4"/>
      <c r="T397" s="4"/>
      <c r="U397" s="4"/>
      <c r="V397" s="4"/>
      <c r="W397" s="4"/>
    </row>
    <row r="398" spans="1:23" x14ac:dyDescent="0.2">
      <c r="A398" s="4">
        <v>50</v>
      </c>
      <c r="B398" s="4">
        <v>0</v>
      </c>
      <c r="C398" s="4">
        <v>0</v>
      </c>
      <c r="D398" s="4">
        <v>1</v>
      </c>
      <c r="E398" s="4">
        <v>230</v>
      </c>
      <c r="F398" s="4">
        <f>ROUND(Source!BA378,O398)</f>
        <v>0</v>
      </c>
      <c r="G398" s="4" t="s">
        <v>144</v>
      </c>
      <c r="H398" s="4" t="s">
        <v>145</v>
      </c>
      <c r="I398" s="4"/>
      <c r="J398" s="4"/>
      <c r="K398" s="4">
        <v>230</v>
      </c>
      <c r="L398" s="4">
        <v>19</v>
      </c>
      <c r="M398" s="4">
        <v>3</v>
      </c>
      <c r="N398" s="4" t="s">
        <v>3</v>
      </c>
      <c r="O398" s="4">
        <v>0</v>
      </c>
      <c r="P398" s="4"/>
      <c r="Q398" s="4"/>
      <c r="R398" s="4"/>
      <c r="S398" s="4"/>
      <c r="T398" s="4"/>
      <c r="U398" s="4"/>
      <c r="V398" s="4"/>
      <c r="W398" s="4"/>
    </row>
    <row r="399" spans="1:23" x14ac:dyDescent="0.2">
      <c r="A399" s="4">
        <v>50</v>
      </c>
      <c r="B399" s="4">
        <v>0</v>
      </c>
      <c r="C399" s="4">
        <v>0</v>
      </c>
      <c r="D399" s="4">
        <v>1</v>
      </c>
      <c r="E399" s="4">
        <v>206</v>
      </c>
      <c r="F399" s="4">
        <f>ROUND(Source!T378,O399)</f>
        <v>0</v>
      </c>
      <c r="G399" s="4" t="s">
        <v>146</v>
      </c>
      <c r="H399" s="4" t="s">
        <v>147</v>
      </c>
      <c r="I399" s="4"/>
      <c r="J399" s="4"/>
      <c r="K399" s="4">
        <v>206</v>
      </c>
      <c r="L399" s="4">
        <v>20</v>
      </c>
      <c r="M399" s="4">
        <v>3</v>
      </c>
      <c r="N399" s="4" t="s">
        <v>3</v>
      </c>
      <c r="O399" s="4">
        <v>0</v>
      </c>
      <c r="P399" s="4"/>
      <c r="Q399" s="4"/>
      <c r="R399" s="4"/>
      <c r="S399" s="4"/>
      <c r="T399" s="4"/>
      <c r="U399" s="4"/>
      <c r="V399" s="4"/>
      <c r="W399" s="4"/>
    </row>
    <row r="400" spans="1:23" x14ac:dyDescent="0.2">
      <c r="A400" s="4">
        <v>50</v>
      </c>
      <c r="B400" s="4">
        <v>0</v>
      </c>
      <c r="C400" s="4">
        <v>0</v>
      </c>
      <c r="D400" s="4">
        <v>1</v>
      </c>
      <c r="E400" s="4">
        <v>207</v>
      </c>
      <c r="F400" s="4">
        <f>Source!U378</f>
        <v>249.85022699999999</v>
      </c>
      <c r="G400" s="4" t="s">
        <v>148</v>
      </c>
      <c r="H400" s="4" t="s">
        <v>149</v>
      </c>
      <c r="I400" s="4"/>
      <c r="J400" s="4"/>
      <c r="K400" s="4">
        <v>207</v>
      </c>
      <c r="L400" s="4">
        <v>21</v>
      </c>
      <c r="M400" s="4">
        <v>3</v>
      </c>
      <c r="N400" s="4" t="s">
        <v>3</v>
      </c>
      <c r="O400" s="4">
        <v>-1</v>
      </c>
      <c r="P400" s="4"/>
      <c r="Q400" s="4"/>
      <c r="R400" s="4"/>
      <c r="S400" s="4"/>
      <c r="T400" s="4"/>
      <c r="U400" s="4"/>
      <c r="V400" s="4"/>
      <c r="W400" s="4"/>
    </row>
    <row r="401" spans="1:206" x14ac:dyDescent="0.2">
      <c r="A401" s="4">
        <v>50</v>
      </c>
      <c r="B401" s="4">
        <v>0</v>
      </c>
      <c r="C401" s="4">
        <v>0</v>
      </c>
      <c r="D401" s="4">
        <v>1</v>
      </c>
      <c r="E401" s="4">
        <v>208</v>
      </c>
      <c r="F401" s="4">
        <f>Source!V378</f>
        <v>45.582272000000003</v>
      </c>
      <c r="G401" s="4" t="s">
        <v>150</v>
      </c>
      <c r="H401" s="4" t="s">
        <v>151</v>
      </c>
      <c r="I401" s="4"/>
      <c r="J401" s="4"/>
      <c r="K401" s="4">
        <v>208</v>
      </c>
      <c r="L401" s="4">
        <v>22</v>
      </c>
      <c r="M401" s="4">
        <v>3</v>
      </c>
      <c r="N401" s="4" t="s">
        <v>3</v>
      </c>
      <c r="O401" s="4">
        <v>-1</v>
      </c>
      <c r="P401" s="4"/>
      <c r="Q401" s="4"/>
      <c r="R401" s="4"/>
      <c r="S401" s="4"/>
      <c r="T401" s="4"/>
      <c r="U401" s="4"/>
      <c r="V401" s="4"/>
      <c r="W401" s="4"/>
    </row>
    <row r="402" spans="1:206" x14ac:dyDescent="0.2">
      <c r="A402" s="4">
        <v>50</v>
      </c>
      <c r="B402" s="4">
        <v>0</v>
      </c>
      <c r="C402" s="4">
        <v>0</v>
      </c>
      <c r="D402" s="4">
        <v>1</v>
      </c>
      <c r="E402" s="4">
        <v>209</v>
      </c>
      <c r="F402" s="4">
        <f>ROUND(Source!W378,O402)</f>
        <v>0</v>
      </c>
      <c r="G402" s="4" t="s">
        <v>152</v>
      </c>
      <c r="H402" s="4" t="s">
        <v>153</v>
      </c>
      <c r="I402" s="4"/>
      <c r="J402" s="4"/>
      <c r="K402" s="4">
        <v>209</v>
      </c>
      <c r="L402" s="4">
        <v>23</v>
      </c>
      <c r="M402" s="4">
        <v>3</v>
      </c>
      <c r="N402" s="4" t="s">
        <v>3</v>
      </c>
      <c r="O402" s="4">
        <v>0</v>
      </c>
      <c r="P402" s="4"/>
      <c r="Q402" s="4"/>
      <c r="R402" s="4"/>
      <c r="S402" s="4"/>
      <c r="T402" s="4"/>
      <c r="U402" s="4"/>
      <c r="V402" s="4"/>
      <c r="W402" s="4"/>
    </row>
    <row r="403" spans="1:206" x14ac:dyDescent="0.2">
      <c r="A403" s="4">
        <v>50</v>
      </c>
      <c r="B403" s="4">
        <v>0</v>
      </c>
      <c r="C403" s="4">
        <v>0</v>
      </c>
      <c r="D403" s="4">
        <v>1</v>
      </c>
      <c r="E403" s="4">
        <v>233</v>
      </c>
      <c r="F403" s="4">
        <f>ROUND(Source!BD378,O403)</f>
        <v>1222</v>
      </c>
      <c r="G403" s="4" t="s">
        <v>154</v>
      </c>
      <c r="H403" s="4" t="s">
        <v>155</v>
      </c>
      <c r="I403" s="4"/>
      <c r="J403" s="4"/>
      <c r="K403" s="4">
        <v>233</v>
      </c>
      <c r="L403" s="4">
        <v>24</v>
      </c>
      <c r="M403" s="4">
        <v>3</v>
      </c>
      <c r="N403" s="4" t="s">
        <v>3</v>
      </c>
      <c r="O403" s="4">
        <v>0</v>
      </c>
      <c r="P403" s="4"/>
      <c r="Q403" s="4"/>
      <c r="R403" s="4"/>
      <c r="S403" s="4"/>
      <c r="T403" s="4"/>
      <c r="U403" s="4"/>
      <c r="V403" s="4"/>
      <c r="W403" s="4"/>
    </row>
    <row r="404" spans="1:206" x14ac:dyDescent="0.2">
      <c r="A404" s="4">
        <v>50</v>
      </c>
      <c r="B404" s="4">
        <v>0</v>
      </c>
      <c r="C404" s="4">
        <v>0</v>
      </c>
      <c r="D404" s="4">
        <v>1</v>
      </c>
      <c r="E404" s="4">
        <v>210</v>
      </c>
      <c r="F404" s="4">
        <f>ROUND(Source!X378,O404)</f>
        <v>2748</v>
      </c>
      <c r="G404" s="4" t="s">
        <v>156</v>
      </c>
      <c r="H404" s="4" t="s">
        <v>157</v>
      </c>
      <c r="I404" s="4"/>
      <c r="J404" s="4"/>
      <c r="K404" s="4">
        <v>210</v>
      </c>
      <c r="L404" s="4">
        <v>25</v>
      </c>
      <c r="M404" s="4">
        <v>3</v>
      </c>
      <c r="N404" s="4" t="s">
        <v>3</v>
      </c>
      <c r="O404" s="4">
        <v>0</v>
      </c>
      <c r="P404" s="4"/>
      <c r="Q404" s="4"/>
      <c r="R404" s="4"/>
      <c r="S404" s="4"/>
      <c r="T404" s="4"/>
      <c r="U404" s="4"/>
      <c r="V404" s="4"/>
      <c r="W404" s="4"/>
    </row>
    <row r="405" spans="1:206" x14ac:dyDescent="0.2">
      <c r="A405" s="4">
        <v>50</v>
      </c>
      <c r="B405" s="4">
        <v>0</v>
      </c>
      <c r="C405" s="4">
        <v>0</v>
      </c>
      <c r="D405" s="4">
        <v>1</v>
      </c>
      <c r="E405" s="4">
        <v>211</v>
      </c>
      <c r="F405" s="4">
        <f>ROUND(Source!Y378,O405)</f>
        <v>1591</v>
      </c>
      <c r="G405" s="4" t="s">
        <v>158</v>
      </c>
      <c r="H405" s="4" t="s">
        <v>159</v>
      </c>
      <c r="I405" s="4"/>
      <c r="J405" s="4"/>
      <c r="K405" s="4">
        <v>211</v>
      </c>
      <c r="L405" s="4">
        <v>26</v>
      </c>
      <c r="M405" s="4">
        <v>3</v>
      </c>
      <c r="N405" s="4" t="s">
        <v>3</v>
      </c>
      <c r="O405" s="4">
        <v>0</v>
      </c>
      <c r="P405" s="4"/>
      <c r="Q405" s="4"/>
      <c r="R405" s="4"/>
      <c r="S405" s="4"/>
      <c r="T405" s="4"/>
      <c r="U405" s="4"/>
      <c r="V405" s="4"/>
      <c r="W405" s="4"/>
    </row>
    <row r="406" spans="1:206" x14ac:dyDescent="0.2">
      <c r="A406" s="4">
        <v>50</v>
      </c>
      <c r="B406" s="4">
        <v>0</v>
      </c>
      <c r="C406" s="4">
        <v>0</v>
      </c>
      <c r="D406" s="4">
        <v>1</v>
      </c>
      <c r="E406" s="4">
        <v>224</v>
      </c>
      <c r="F406" s="4">
        <f>ROUND(Source!AR378,O406)</f>
        <v>160602</v>
      </c>
      <c r="G406" s="4" t="s">
        <v>160</v>
      </c>
      <c r="H406" s="4" t="s">
        <v>161</v>
      </c>
      <c r="I406" s="4"/>
      <c r="J406" s="4"/>
      <c r="K406" s="4">
        <v>224</v>
      </c>
      <c r="L406" s="4">
        <v>27</v>
      </c>
      <c r="M406" s="4">
        <v>3</v>
      </c>
      <c r="N406" s="4" t="s">
        <v>3</v>
      </c>
      <c r="O406" s="4">
        <v>0</v>
      </c>
      <c r="P406" s="4"/>
      <c r="Q406" s="4"/>
      <c r="R406" s="4"/>
      <c r="S406" s="4"/>
      <c r="T406" s="4"/>
      <c r="U406" s="4"/>
      <c r="V406" s="4"/>
      <c r="W406" s="4"/>
    </row>
    <row r="407" spans="1:206" x14ac:dyDescent="0.2">
      <c r="A407" s="4">
        <v>50</v>
      </c>
      <c r="B407" s="4">
        <v>1</v>
      </c>
      <c r="C407" s="4">
        <v>0</v>
      </c>
      <c r="D407" s="4">
        <v>2</v>
      </c>
      <c r="E407" s="4">
        <v>0</v>
      </c>
      <c r="F407" s="4">
        <f>ROUND((F406-F387)*8.21,O407)</f>
        <v>1318542.42</v>
      </c>
      <c r="G407" s="4" t="s">
        <v>162</v>
      </c>
      <c r="H407" s="4" t="s">
        <v>163</v>
      </c>
      <c r="I407" s="4"/>
      <c r="J407" s="4"/>
      <c r="K407" s="4">
        <v>212</v>
      </c>
      <c r="L407" s="4">
        <v>28</v>
      </c>
      <c r="M407" s="4">
        <v>0</v>
      </c>
      <c r="N407" s="4" t="s">
        <v>3</v>
      </c>
      <c r="O407" s="4">
        <v>2</v>
      </c>
      <c r="P407" s="4"/>
      <c r="Q407" s="4"/>
      <c r="R407" s="4"/>
      <c r="S407" s="4"/>
      <c r="T407" s="4"/>
      <c r="U407" s="4"/>
      <c r="V407" s="4"/>
      <c r="W407" s="4"/>
    </row>
    <row r="408" spans="1:206" x14ac:dyDescent="0.2">
      <c r="A408" s="4">
        <v>50</v>
      </c>
      <c r="B408" s="4">
        <v>1</v>
      </c>
      <c r="C408" s="4">
        <v>0</v>
      </c>
      <c r="D408" s="4">
        <v>2</v>
      </c>
      <c r="E408" s="4">
        <v>0</v>
      </c>
      <c r="F408" s="4">
        <f>ROUND(F407*0.2,O408)</f>
        <v>263708.48</v>
      </c>
      <c r="G408" s="4" t="s">
        <v>164</v>
      </c>
      <c r="H408" s="4" t="s">
        <v>165</v>
      </c>
      <c r="I408" s="4"/>
      <c r="J408" s="4"/>
      <c r="K408" s="4">
        <v>212</v>
      </c>
      <c r="L408" s="4">
        <v>29</v>
      </c>
      <c r="M408" s="4">
        <v>0</v>
      </c>
      <c r="N408" s="4" t="s">
        <v>3</v>
      </c>
      <c r="O408" s="4">
        <v>2</v>
      </c>
      <c r="P408" s="4"/>
      <c r="Q408" s="4"/>
      <c r="R408" s="4"/>
      <c r="S408" s="4"/>
      <c r="T408" s="4"/>
      <c r="U408" s="4"/>
      <c r="V408" s="4"/>
      <c r="W408" s="4"/>
    </row>
    <row r="409" spans="1:206" x14ac:dyDescent="0.2">
      <c r="A409" s="4">
        <v>50</v>
      </c>
      <c r="B409" s="4">
        <v>1</v>
      </c>
      <c r="C409" s="4">
        <v>0</v>
      </c>
      <c r="D409" s="4">
        <v>2</v>
      </c>
      <c r="E409" s="4">
        <v>0</v>
      </c>
      <c r="F409" s="4">
        <f>ROUND(F407+F408,O409)</f>
        <v>1582250.9</v>
      </c>
      <c r="G409" s="4" t="s">
        <v>166</v>
      </c>
      <c r="H409" s="4" t="s">
        <v>167</v>
      </c>
      <c r="I409" s="4"/>
      <c r="J409" s="4"/>
      <c r="K409" s="4">
        <v>212</v>
      </c>
      <c r="L409" s="4">
        <v>30</v>
      </c>
      <c r="M409" s="4">
        <v>0</v>
      </c>
      <c r="N409" s="4" t="s">
        <v>3</v>
      </c>
      <c r="O409" s="4">
        <v>2</v>
      </c>
      <c r="P409" s="4"/>
      <c r="Q409" s="4"/>
      <c r="R409" s="4"/>
      <c r="S409" s="4"/>
      <c r="T409" s="4"/>
      <c r="U409" s="4"/>
      <c r="V409" s="4"/>
      <c r="W409" s="4"/>
    </row>
    <row r="411" spans="1:206" x14ac:dyDescent="0.2">
      <c r="A411" s="1">
        <v>4</v>
      </c>
      <c r="B411" s="1">
        <v>1</v>
      </c>
      <c r="C411" s="1"/>
      <c r="D411" s="1">
        <f>ROW(A547)</f>
        <v>547</v>
      </c>
      <c r="E411" s="1"/>
      <c r="F411" s="1" t="s">
        <v>14</v>
      </c>
      <c r="G411" s="1" t="s">
        <v>440</v>
      </c>
      <c r="H411" s="1" t="s">
        <v>3</v>
      </c>
      <c r="I411" s="1">
        <v>0</v>
      </c>
      <c r="J411" s="1"/>
      <c r="K411" s="1">
        <v>-1</v>
      </c>
      <c r="L411" s="1"/>
      <c r="M411" s="1"/>
      <c r="N411" s="1"/>
      <c r="O411" s="1"/>
      <c r="P411" s="1"/>
      <c r="Q411" s="1"/>
      <c r="R411" s="1"/>
      <c r="S411" s="1"/>
      <c r="T411" s="1"/>
      <c r="U411" s="1" t="s">
        <v>3</v>
      </c>
      <c r="V411" s="1">
        <v>0</v>
      </c>
      <c r="W411" s="1"/>
      <c r="X411" s="1"/>
      <c r="Y411" s="1"/>
      <c r="Z411" s="1"/>
      <c r="AA411" s="1"/>
      <c r="AB411" s="1" t="s">
        <v>3</v>
      </c>
      <c r="AC411" s="1" t="s">
        <v>3</v>
      </c>
      <c r="AD411" s="1" t="s">
        <v>3</v>
      </c>
      <c r="AE411" s="1" t="s">
        <v>3</v>
      </c>
      <c r="AF411" s="1" t="s">
        <v>3</v>
      </c>
      <c r="AG411" s="1" t="s">
        <v>3</v>
      </c>
      <c r="AH411" s="1"/>
      <c r="AI411" s="1"/>
      <c r="AJ411" s="1"/>
      <c r="AK411" s="1"/>
      <c r="AL411" s="1"/>
      <c r="AM411" s="1"/>
      <c r="AN411" s="1"/>
      <c r="AO411" s="1"/>
      <c r="AP411" s="1" t="s">
        <v>3</v>
      </c>
      <c r="AQ411" s="1" t="s">
        <v>3</v>
      </c>
      <c r="AR411" s="1" t="s">
        <v>3</v>
      </c>
      <c r="AS411" s="1"/>
      <c r="AT411" s="1"/>
      <c r="AU411" s="1"/>
      <c r="AV411" s="1"/>
      <c r="AW411" s="1"/>
      <c r="AX411" s="1"/>
      <c r="AY411" s="1"/>
      <c r="AZ411" s="1" t="s">
        <v>3</v>
      </c>
      <c r="BA411" s="1"/>
      <c r="BB411" s="1" t="s">
        <v>3</v>
      </c>
      <c r="BC411" s="1" t="s">
        <v>3</v>
      </c>
      <c r="BD411" s="1" t="s">
        <v>12</v>
      </c>
      <c r="BE411" s="1" t="s">
        <v>12</v>
      </c>
      <c r="BF411" s="1" t="s">
        <v>13</v>
      </c>
      <c r="BG411" s="1" t="s">
        <v>3</v>
      </c>
      <c r="BH411" s="1" t="s">
        <v>13</v>
      </c>
      <c r="BI411" s="1" t="s">
        <v>12</v>
      </c>
      <c r="BJ411" s="1" t="s">
        <v>3</v>
      </c>
      <c r="BK411" s="1" t="s">
        <v>3</v>
      </c>
      <c r="BL411" s="1" t="s">
        <v>3</v>
      </c>
      <c r="BM411" s="1" t="s">
        <v>3</v>
      </c>
      <c r="BN411" s="1" t="s">
        <v>12</v>
      </c>
      <c r="BO411" s="1" t="s">
        <v>3</v>
      </c>
      <c r="BP411" s="1" t="s">
        <v>3</v>
      </c>
      <c r="BQ411" s="1"/>
      <c r="BR411" s="1"/>
      <c r="BS411" s="1"/>
      <c r="BT411" s="1"/>
      <c r="BU411" s="1"/>
      <c r="BV411" s="1"/>
      <c r="BW411" s="1"/>
      <c r="BX411" s="1">
        <v>0</v>
      </c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>
        <v>0</v>
      </c>
    </row>
    <row r="413" spans="1:206" x14ac:dyDescent="0.2">
      <c r="A413" s="2">
        <v>52</v>
      </c>
      <c r="B413" s="2">
        <f t="shared" ref="B413:G413" si="287">B547</f>
        <v>1</v>
      </c>
      <c r="C413" s="2">
        <f t="shared" si="287"/>
        <v>4</v>
      </c>
      <c r="D413" s="2">
        <f t="shared" si="287"/>
        <v>411</v>
      </c>
      <c r="E413" s="2">
        <f t="shared" si="287"/>
        <v>0</v>
      </c>
      <c r="F413" s="2" t="str">
        <f t="shared" si="287"/>
        <v>Новый раздел</v>
      </c>
      <c r="G413" s="2" t="str">
        <f t="shared" si="287"/>
        <v>4.  Детская игровая площадка</v>
      </c>
      <c r="H413" s="2"/>
      <c r="I413" s="2"/>
      <c r="J413" s="2"/>
      <c r="K413" s="2"/>
      <c r="L413" s="2"/>
      <c r="M413" s="2"/>
      <c r="N413" s="2"/>
      <c r="O413" s="2">
        <f t="shared" ref="O413:AT413" si="288">O547</f>
        <v>261710</v>
      </c>
      <c r="P413" s="2">
        <f t="shared" si="288"/>
        <v>252782</v>
      </c>
      <c r="Q413" s="2">
        <f t="shared" si="288"/>
        <v>7087</v>
      </c>
      <c r="R413" s="2">
        <f t="shared" si="288"/>
        <v>565</v>
      </c>
      <c r="S413" s="2">
        <f t="shared" si="288"/>
        <v>1841</v>
      </c>
      <c r="T413" s="2">
        <f t="shared" si="288"/>
        <v>0</v>
      </c>
      <c r="U413" s="2">
        <f t="shared" si="288"/>
        <v>276.02908500000001</v>
      </c>
      <c r="V413" s="2">
        <f t="shared" si="288"/>
        <v>43.857881000000006</v>
      </c>
      <c r="W413" s="2">
        <f t="shared" si="288"/>
        <v>0</v>
      </c>
      <c r="X413" s="2">
        <f t="shared" si="288"/>
        <v>3034</v>
      </c>
      <c r="Y413" s="2">
        <f t="shared" si="288"/>
        <v>1711</v>
      </c>
      <c r="Z413" s="2">
        <f t="shared" si="288"/>
        <v>0</v>
      </c>
      <c r="AA413" s="2">
        <f t="shared" si="288"/>
        <v>0</v>
      </c>
      <c r="AB413" s="2">
        <f t="shared" si="288"/>
        <v>0</v>
      </c>
      <c r="AC413" s="2">
        <f t="shared" si="288"/>
        <v>0</v>
      </c>
      <c r="AD413" s="2">
        <f t="shared" si="288"/>
        <v>0</v>
      </c>
      <c r="AE413" s="2">
        <f t="shared" si="288"/>
        <v>0</v>
      </c>
      <c r="AF413" s="2">
        <f t="shared" si="288"/>
        <v>0</v>
      </c>
      <c r="AG413" s="2">
        <f t="shared" si="288"/>
        <v>0</v>
      </c>
      <c r="AH413" s="2">
        <f t="shared" si="288"/>
        <v>0</v>
      </c>
      <c r="AI413" s="2">
        <f t="shared" si="288"/>
        <v>0</v>
      </c>
      <c r="AJ413" s="2">
        <f t="shared" si="288"/>
        <v>0</v>
      </c>
      <c r="AK413" s="2">
        <f t="shared" si="288"/>
        <v>0</v>
      </c>
      <c r="AL413" s="2">
        <f t="shared" si="288"/>
        <v>0</v>
      </c>
      <c r="AM413" s="2">
        <f t="shared" si="288"/>
        <v>0</v>
      </c>
      <c r="AN413" s="2">
        <f t="shared" si="288"/>
        <v>0</v>
      </c>
      <c r="AO413" s="2">
        <f t="shared" si="288"/>
        <v>0</v>
      </c>
      <c r="AP413" s="2">
        <f t="shared" si="288"/>
        <v>0</v>
      </c>
      <c r="AQ413" s="2">
        <f t="shared" si="288"/>
        <v>0</v>
      </c>
      <c r="AR413" s="2">
        <f t="shared" si="288"/>
        <v>266455</v>
      </c>
      <c r="AS413" s="2">
        <f t="shared" si="288"/>
        <v>266455</v>
      </c>
      <c r="AT413" s="2">
        <f t="shared" si="288"/>
        <v>0</v>
      </c>
      <c r="AU413" s="2">
        <f t="shared" ref="AU413:BZ413" si="289">AU547</f>
        <v>0</v>
      </c>
      <c r="AV413" s="2">
        <f t="shared" si="289"/>
        <v>252782</v>
      </c>
      <c r="AW413" s="2">
        <f t="shared" si="289"/>
        <v>252782</v>
      </c>
      <c r="AX413" s="2">
        <f t="shared" si="289"/>
        <v>0</v>
      </c>
      <c r="AY413" s="2">
        <f t="shared" si="289"/>
        <v>252782</v>
      </c>
      <c r="AZ413" s="2">
        <f t="shared" si="289"/>
        <v>0</v>
      </c>
      <c r="BA413" s="2">
        <f t="shared" si="289"/>
        <v>0</v>
      </c>
      <c r="BB413" s="2">
        <f t="shared" si="289"/>
        <v>0</v>
      </c>
      <c r="BC413" s="2">
        <f t="shared" si="289"/>
        <v>0</v>
      </c>
      <c r="BD413" s="2">
        <f t="shared" si="289"/>
        <v>1320</v>
      </c>
      <c r="BE413" s="2">
        <f t="shared" si="289"/>
        <v>0</v>
      </c>
      <c r="BF413" s="2">
        <f t="shared" si="289"/>
        <v>0</v>
      </c>
      <c r="BG413" s="2">
        <f t="shared" si="289"/>
        <v>0</v>
      </c>
      <c r="BH413" s="2">
        <f t="shared" si="289"/>
        <v>0</v>
      </c>
      <c r="BI413" s="2">
        <f t="shared" si="289"/>
        <v>0</v>
      </c>
      <c r="BJ413" s="2">
        <f t="shared" si="289"/>
        <v>0</v>
      </c>
      <c r="BK413" s="2">
        <f t="shared" si="289"/>
        <v>0</v>
      </c>
      <c r="BL413" s="2">
        <f t="shared" si="289"/>
        <v>0</v>
      </c>
      <c r="BM413" s="2">
        <f t="shared" si="289"/>
        <v>0</v>
      </c>
      <c r="BN413" s="2">
        <f t="shared" si="289"/>
        <v>0</v>
      </c>
      <c r="BO413" s="2">
        <f t="shared" si="289"/>
        <v>0</v>
      </c>
      <c r="BP413" s="2">
        <f t="shared" si="289"/>
        <v>0</v>
      </c>
      <c r="BQ413" s="2">
        <f t="shared" si="289"/>
        <v>0</v>
      </c>
      <c r="BR413" s="2">
        <f t="shared" si="289"/>
        <v>0</v>
      </c>
      <c r="BS413" s="2">
        <f t="shared" si="289"/>
        <v>0</v>
      </c>
      <c r="BT413" s="2">
        <f t="shared" si="289"/>
        <v>0</v>
      </c>
      <c r="BU413" s="2">
        <f t="shared" si="289"/>
        <v>0</v>
      </c>
      <c r="BV413" s="2">
        <f t="shared" si="289"/>
        <v>0</v>
      </c>
      <c r="BW413" s="2">
        <f t="shared" si="289"/>
        <v>0</v>
      </c>
      <c r="BX413" s="2">
        <f t="shared" si="289"/>
        <v>0</v>
      </c>
      <c r="BY413" s="2">
        <f t="shared" si="289"/>
        <v>0</v>
      </c>
      <c r="BZ413" s="2">
        <f t="shared" si="289"/>
        <v>0</v>
      </c>
      <c r="CA413" s="2">
        <f t="shared" ref="CA413:DF413" si="290">CA547</f>
        <v>0</v>
      </c>
      <c r="CB413" s="2">
        <f t="shared" si="290"/>
        <v>0</v>
      </c>
      <c r="CC413" s="2">
        <f t="shared" si="290"/>
        <v>0</v>
      </c>
      <c r="CD413" s="2">
        <f t="shared" si="290"/>
        <v>0</v>
      </c>
      <c r="CE413" s="2">
        <f t="shared" si="290"/>
        <v>0</v>
      </c>
      <c r="CF413" s="2">
        <f t="shared" si="290"/>
        <v>0</v>
      </c>
      <c r="CG413" s="2">
        <f t="shared" si="290"/>
        <v>0</v>
      </c>
      <c r="CH413" s="2">
        <f t="shared" si="290"/>
        <v>0</v>
      </c>
      <c r="CI413" s="2">
        <f t="shared" si="290"/>
        <v>0</v>
      </c>
      <c r="CJ413" s="2">
        <f t="shared" si="290"/>
        <v>0</v>
      </c>
      <c r="CK413" s="2">
        <f t="shared" si="290"/>
        <v>0</v>
      </c>
      <c r="CL413" s="2">
        <f t="shared" si="290"/>
        <v>0</v>
      </c>
      <c r="CM413" s="2">
        <f t="shared" si="290"/>
        <v>0</v>
      </c>
      <c r="CN413" s="2">
        <f t="shared" si="290"/>
        <v>0</v>
      </c>
      <c r="CO413" s="2">
        <f t="shared" si="290"/>
        <v>0</v>
      </c>
      <c r="CP413" s="2">
        <f t="shared" si="290"/>
        <v>0</v>
      </c>
      <c r="CQ413" s="2">
        <f t="shared" si="290"/>
        <v>0</v>
      </c>
      <c r="CR413" s="2">
        <f t="shared" si="290"/>
        <v>0</v>
      </c>
      <c r="CS413" s="2">
        <f t="shared" si="290"/>
        <v>0</v>
      </c>
      <c r="CT413" s="2">
        <f t="shared" si="290"/>
        <v>0</v>
      </c>
      <c r="CU413" s="2">
        <f t="shared" si="290"/>
        <v>0</v>
      </c>
      <c r="CV413" s="2">
        <f t="shared" si="290"/>
        <v>0</v>
      </c>
      <c r="CW413" s="2">
        <f t="shared" si="290"/>
        <v>0</v>
      </c>
      <c r="CX413" s="2">
        <f t="shared" si="290"/>
        <v>0</v>
      </c>
      <c r="CY413" s="2">
        <f t="shared" si="290"/>
        <v>0</v>
      </c>
      <c r="CZ413" s="2">
        <f t="shared" si="290"/>
        <v>0</v>
      </c>
      <c r="DA413" s="2">
        <f t="shared" si="290"/>
        <v>0</v>
      </c>
      <c r="DB413" s="2">
        <f t="shared" si="290"/>
        <v>0</v>
      </c>
      <c r="DC413" s="2">
        <f t="shared" si="290"/>
        <v>0</v>
      </c>
      <c r="DD413" s="2">
        <f t="shared" si="290"/>
        <v>0</v>
      </c>
      <c r="DE413" s="2">
        <f t="shared" si="290"/>
        <v>0</v>
      </c>
      <c r="DF413" s="2">
        <f t="shared" si="290"/>
        <v>0</v>
      </c>
      <c r="DG413" s="3">
        <f t="shared" ref="DG413:EL413" si="291">DG547</f>
        <v>0</v>
      </c>
      <c r="DH413" s="3">
        <f t="shared" si="291"/>
        <v>0</v>
      </c>
      <c r="DI413" s="3">
        <f t="shared" si="291"/>
        <v>0</v>
      </c>
      <c r="DJ413" s="3">
        <f t="shared" si="291"/>
        <v>0</v>
      </c>
      <c r="DK413" s="3">
        <f t="shared" si="291"/>
        <v>0</v>
      </c>
      <c r="DL413" s="3">
        <f t="shared" si="291"/>
        <v>0</v>
      </c>
      <c r="DM413" s="3">
        <f t="shared" si="291"/>
        <v>0</v>
      </c>
      <c r="DN413" s="3">
        <f t="shared" si="291"/>
        <v>0</v>
      </c>
      <c r="DO413" s="3">
        <f t="shared" si="291"/>
        <v>0</v>
      </c>
      <c r="DP413" s="3">
        <f t="shared" si="291"/>
        <v>0</v>
      </c>
      <c r="DQ413" s="3">
        <f t="shared" si="291"/>
        <v>0</v>
      </c>
      <c r="DR413" s="3">
        <f t="shared" si="291"/>
        <v>0</v>
      </c>
      <c r="DS413" s="3">
        <f t="shared" si="291"/>
        <v>0</v>
      </c>
      <c r="DT413" s="3">
        <f t="shared" si="291"/>
        <v>0</v>
      </c>
      <c r="DU413" s="3">
        <f t="shared" si="291"/>
        <v>0</v>
      </c>
      <c r="DV413" s="3">
        <f t="shared" si="291"/>
        <v>0</v>
      </c>
      <c r="DW413" s="3">
        <f t="shared" si="291"/>
        <v>0</v>
      </c>
      <c r="DX413" s="3">
        <f t="shared" si="291"/>
        <v>0</v>
      </c>
      <c r="DY413" s="3">
        <f t="shared" si="291"/>
        <v>0</v>
      </c>
      <c r="DZ413" s="3">
        <f t="shared" si="291"/>
        <v>0</v>
      </c>
      <c r="EA413" s="3">
        <f t="shared" si="291"/>
        <v>0</v>
      </c>
      <c r="EB413" s="3">
        <f t="shared" si="291"/>
        <v>0</v>
      </c>
      <c r="EC413" s="3">
        <f t="shared" si="291"/>
        <v>0</v>
      </c>
      <c r="ED413" s="3">
        <f t="shared" si="291"/>
        <v>0</v>
      </c>
      <c r="EE413" s="3">
        <f t="shared" si="291"/>
        <v>0</v>
      </c>
      <c r="EF413" s="3">
        <f t="shared" si="291"/>
        <v>0</v>
      </c>
      <c r="EG413" s="3">
        <f t="shared" si="291"/>
        <v>0</v>
      </c>
      <c r="EH413" s="3">
        <f t="shared" si="291"/>
        <v>0</v>
      </c>
      <c r="EI413" s="3">
        <f t="shared" si="291"/>
        <v>0</v>
      </c>
      <c r="EJ413" s="3">
        <f t="shared" si="291"/>
        <v>0</v>
      </c>
      <c r="EK413" s="3">
        <f t="shared" si="291"/>
        <v>0</v>
      </c>
      <c r="EL413" s="3">
        <f t="shared" si="291"/>
        <v>0</v>
      </c>
      <c r="EM413" s="3">
        <f t="shared" ref="EM413:FR413" si="292">EM547</f>
        <v>0</v>
      </c>
      <c r="EN413" s="3">
        <f t="shared" si="292"/>
        <v>0</v>
      </c>
      <c r="EO413" s="3">
        <f t="shared" si="292"/>
        <v>0</v>
      </c>
      <c r="EP413" s="3">
        <f t="shared" si="292"/>
        <v>0</v>
      </c>
      <c r="EQ413" s="3">
        <f t="shared" si="292"/>
        <v>0</v>
      </c>
      <c r="ER413" s="3">
        <f t="shared" si="292"/>
        <v>0</v>
      </c>
      <c r="ES413" s="3">
        <f t="shared" si="292"/>
        <v>0</v>
      </c>
      <c r="ET413" s="3">
        <f t="shared" si="292"/>
        <v>0</v>
      </c>
      <c r="EU413" s="3">
        <f t="shared" si="292"/>
        <v>0</v>
      </c>
      <c r="EV413" s="3">
        <f t="shared" si="292"/>
        <v>0</v>
      </c>
      <c r="EW413" s="3">
        <f t="shared" si="292"/>
        <v>0</v>
      </c>
      <c r="EX413" s="3">
        <f t="shared" si="292"/>
        <v>0</v>
      </c>
      <c r="EY413" s="3">
        <f t="shared" si="292"/>
        <v>0</v>
      </c>
      <c r="EZ413" s="3">
        <f t="shared" si="292"/>
        <v>0</v>
      </c>
      <c r="FA413" s="3">
        <f t="shared" si="292"/>
        <v>0</v>
      </c>
      <c r="FB413" s="3">
        <f t="shared" si="292"/>
        <v>0</v>
      </c>
      <c r="FC413" s="3">
        <f t="shared" si="292"/>
        <v>0</v>
      </c>
      <c r="FD413" s="3">
        <f t="shared" si="292"/>
        <v>0</v>
      </c>
      <c r="FE413" s="3">
        <f t="shared" si="292"/>
        <v>0</v>
      </c>
      <c r="FF413" s="3">
        <f t="shared" si="292"/>
        <v>0</v>
      </c>
      <c r="FG413" s="3">
        <f t="shared" si="292"/>
        <v>0</v>
      </c>
      <c r="FH413" s="3">
        <f t="shared" si="292"/>
        <v>0</v>
      </c>
      <c r="FI413" s="3">
        <f t="shared" si="292"/>
        <v>0</v>
      </c>
      <c r="FJ413" s="3">
        <f t="shared" si="292"/>
        <v>0</v>
      </c>
      <c r="FK413" s="3">
        <f t="shared" si="292"/>
        <v>0</v>
      </c>
      <c r="FL413" s="3">
        <f t="shared" si="292"/>
        <v>0</v>
      </c>
      <c r="FM413" s="3">
        <f t="shared" si="292"/>
        <v>0</v>
      </c>
      <c r="FN413" s="3">
        <f t="shared" si="292"/>
        <v>0</v>
      </c>
      <c r="FO413" s="3">
        <f t="shared" si="292"/>
        <v>0</v>
      </c>
      <c r="FP413" s="3">
        <f t="shared" si="292"/>
        <v>0</v>
      </c>
      <c r="FQ413" s="3">
        <f t="shared" si="292"/>
        <v>0</v>
      </c>
      <c r="FR413" s="3">
        <f t="shared" si="292"/>
        <v>0</v>
      </c>
      <c r="FS413" s="3">
        <f t="shared" ref="FS413:GX413" si="293">FS547</f>
        <v>0</v>
      </c>
      <c r="FT413" s="3">
        <f t="shared" si="293"/>
        <v>0</v>
      </c>
      <c r="FU413" s="3">
        <f t="shared" si="293"/>
        <v>0</v>
      </c>
      <c r="FV413" s="3">
        <f t="shared" si="293"/>
        <v>0</v>
      </c>
      <c r="FW413" s="3">
        <f t="shared" si="293"/>
        <v>0</v>
      </c>
      <c r="FX413" s="3">
        <f t="shared" si="293"/>
        <v>0</v>
      </c>
      <c r="FY413" s="3">
        <f t="shared" si="293"/>
        <v>0</v>
      </c>
      <c r="FZ413" s="3">
        <f t="shared" si="293"/>
        <v>0</v>
      </c>
      <c r="GA413" s="3">
        <f t="shared" si="293"/>
        <v>0</v>
      </c>
      <c r="GB413" s="3">
        <f t="shared" si="293"/>
        <v>0</v>
      </c>
      <c r="GC413" s="3">
        <f t="shared" si="293"/>
        <v>0</v>
      </c>
      <c r="GD413" s="3">
        <f t="shared" si="293"/>
        <v>0</v>
      </c>
      <c r="GE413" s="3">
        <f t="shared" si="293"/>
        <v>0</v>
      </c>
      <c r="GF413" s="3">
        <f t="shared" si="293"/>
        <v>0</v>
      </c>
      <c r="GG413" s="3">
        <f t="shared" si="293"/>
        <v>0</v>
      </c>
      <c r="GH413" s="3">
        <f t="shared" si="293"/>
        <v>0</v>
      </c>
      <c r="GI413" s="3">
        <f t="shared" si="293"/>
        <v>0</v>
      </c>
      <c r="GJ413" s="3">
        <f t="shared" si="293"/>
        <v>0</v>
      </c>
      <c r="GK413" s="3">
        <f t="shared" si="293"/>
        <v>0</v>
      </c>
      <c r="GL413" s="3">
        <f t="shared" si="293"/>
        <v>0</v>
      </c>
      <c r="GM413" s="3">
        <f t="shared" si="293"/>
        <v>0</v>
      </c>
      <c r="GN413" s="3">
        <f t="shared" si="293"/>
        <v>0</v>
      </c>
      <c r="GO413" s="3">
        <f t="shared" si="293"/>
        <v>0</v>
      </c>
      <c r="GP413" s="3">
        <f t="shared" si="293"/>
        <v>0</v>
      </c>
      <c r="GQ413" s="3">
        <f t="shared" si="293"/>
        <v>0</v>
      </c>
      <c r="GR413" s="3">
        <f t="shared" si="293"/>
        <v>0</v>
      </c>
      <c r="GS413" s="3">
        <f t="shared" si="293"/>
        <v>0</v>
      </c>
      <c r="GT413" s="3">
        <f t="shared" si="293"/>
        <v>0</v>
      </c>
      <c r="GU413" s="3">
        <f t="shared" si="293"/>
        <v>0</v>
      </c>
      <c r="GV413" s="3">
        <f t="shared" si="293"/>
        <v>0</v>
      </c>
      <c r="GW413" s="3">
        <f t="shared" si="293"/>
        <v>0</v>
      </c>
      <c r="GX413" s="3">
        <f t="shared" si="293"/>
        <v>0</v>
      </c>
    </row>
    <row r="415" spans="1:206" x14ac:dyDescent="0.2">
      <c r="A415" s="1">
        <v>5</v>
      </c>
      <c r="B415" s="1">
        <v>1</v>
      </c>
      <c r="C415" s="1"/>
      <c r="D415" s="1">
        <f>ROW(A457)</f>
        <v>457</v>
      </c>
      <c r="E415" s="1"/>
      <c r="F415" s="1" t="s">
        <v>169</v>
      </c>
      <c r="G415" s="1" t="s">
        <v>170</v>
      </c>
      <c r="H415" s="1" t="s">
        <v>3</v>
      </c>
      <c r="I415" s="1">
        <v>0</v>
      </c>
      <c r="J415" s="1"/>
      <c r="K415" s="1">
        <v>0</v>
      </c>
      <c r="L415" s="1"/>
      <c r="M415" s="1"/>
      <c r="N415" s="1"/>
      <c r="O415" s="1"/>
      <c r="P415" s="1"/>
      <c r="Q415" s="1"/>
      <c r="R415" s="1"/>
      <c r="S415" s="1"/>
      <c r="T415" s="1"/>
      <c r="U415" s="1" t="s">
        <v>3</v>
      </c>
      <c r="V415" s="1">
        <v>0</v>
      </c>
      <c r="W415" s="1"/>
      <c r="X415" s="1"/>
      <c r="Y415" s="1"/>
      <c r="Z415" s="1"/>
      <c r="AA415" s="1"/>
      <c r="AB415" s="1" t="s">
        <v>3</v>
      </c>
      <c r="AC415" s="1" t="s">
        <v>3</v>
      </c>
      <c r="AD415" s="1" t="s">
        <v>3</v>
      </c>
      <c r="AE415" s="1" t="s">
        <v>3</v>
      </c>
      <c r="AF415" s="1" t="s">
        <v>3</v>
      </c>
      <c r="AG415" s="1" t="s">
        <v>3</v>
      </c>
      <c r="AH415" s="1"/>
      <c r="AI415" s="1"/>
      <c r="AJ415" s="1"/>
      <c r="AK415" s="1"/>
      <c r="AL415" s="1"/>
      <c r="AM415" s="1"/>
      <c r="AN415" s="1"/>
      <c r="AO415" s="1"/>
      <c r="AP415" s="1" t="s">
        <v>3</v>
      </c>
      <c r="AQ415" s="1" t="s">
        <v>3</v>
      </c>
      <c r="AR415" s="1" t="s">
        <v>3</v>
      </c>
      <c r="AS415" s="1"/>
      <c r="AT415" s="1"/>
      <c r="AU415" s="1"/>
      <c r="AV415" s="1"/>
      <c r="AW415" s="1"/>
      <c r="AX415" s="1"/>
      <c r="AY415" s="1"/>
      <c r="AZ415" s="1" t="s">
        <v>3</v>
      </c>
      <c r="BA415" s="1"/>
      <c r="BB415" s="1" t="s">
        <v>3</v>
      </c>
      <c r="BC415" s="1" t="s">
        <v>3</v>
      </c>
      <c r="BD415" s="1" t="s">
        <v>12</v>
      </c>
      <c r="BE415" s="1" t="s">
        <v>12</v>
      </c>
      <c r="BF415" s="1" t="s">
        <v>13</v>
      </c>
      <c r="BG415" s="1" t="s">
        <v>3</v>
      </c>
      <c r="BH415" s="1" t="s">
        <v>13</v>
      </c>
      <c r="BI415" s="1" t="s">
        <v>12</v>
      </c>
      <c r="BJ415" s="1" t="s">
        <v>3</v>
      </c>
      <c r="BK415" s="1" t="s">
        <v>3</v>
      </c>
      <c r="BL415" s="1" t="s">
        <v>3</v>
      </c>
      <c r="BM415" s="1" t="s">
        <v>3</v>
      </c>
      <c r="BN415" s="1" t="s">
        <v>12</v>
      </c>
      <c r="BO415" s="1" t="s">
        <v>3</v>
      </c>
      <c r="BP415" s="1" t="s">
        <v>3</v>
      </c>
      <c r="BQ415" s="1"/>
      <c r="BR415" s="1"/>
      <c r="BS415" s="1"/>
      <c r="BT415" s="1"/>
      <c r="BU415" s="1"/>
      <c r="BV415" s="1"/>
      <c r="BW415" s="1"/>
      <c r="BX415" s="1">
        <v>0</v>
      </c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>
        <v>0</v>
      </c>
    </row>
    <row r="417" spans="1:245" x14ac:dyDescent="0.2">
      <c r="A417" s="2">
        <v>52</v>
      </c>
      <c r="B417" s="2">
        <f t="shared" ref="B417:G417" si="294">B457</f>
        <v>1</v>
      </c>
      <c r="C417" s="2">
        <f t="shared" si="294"/>
        <v>5</v>
      </c>
      <c r="D417" s="2">
        <f t="shared" si="294"/>
        <v>415</v>
      </c>
      <c r="E417" s="2">
        <f t="shared" si="294"/>
        <v>0</v>
      </c>
      <c r="F417" s="2" t="str">
        <f t="shared" si="294"/>
        <v>Новый подраздел</v>
      </c>
      <c r="G417" s="2" t="str">
        <f t="shared" si="294"/>
        <v>Покрытие</v>
      </c>
      <c r="H417" s="2"/>
      <c r="I417" s="2"/>
      <c r="J417" s="2"/>
      <c r="K417" s="2"/>
      <c r="L417" s="2"/>
      <c r="M417" s="2"/>
      <c r="N417" s="2"/>
      <c r="O417" s="2">
        <f t="shared" ref="O417:AT417" si="295">O457</f>
        <v>81128</v>
      </c>
      <c r="P417" s="2">
        <f t="shared" si="295"/>
        <v>73957</v>
      </c>
      <c r="Q417" s="2">
        <f t="shared" si="295"/>
        <v>5444</v>
      </c>
      <c r="R417" s="2">
        <f t="shared" si="295"/>
        <v>436</v>
      </c>
      <c r="S417" s="2">
        <f t="shared" si="295"/>
        <v>1727</v>
      </c>
      <c r="T417" s="2">
        <f t="shared" si="295"/>
        <v>0</v>
      </c>
      <c r="U417" s="2">
        <f t="shared" si="295"/>
        <v>259.63468499999999</v>
      </c>
      <c r="V417" s="2">
        <f t="shared" si="295"/>
        <v>33.280826000000005</v>
      </c>
      <c r="W417" s="2">
        <f t="shared" si="295"/>
        <v>0</v>
      </c>
      <c r="X417" s="2">
        <f t="shared" si="295"/>
        <v>2811</v>
      </c>
      <c r="Y417" s="2">
        <f t="shared" si="295"/>
        <v>1535</v>
      </c>
      <c r="Z417" s="2">
        <f t="shared" si="295"/>
        <v>0</v>
      </c>
      <c r="AA417" s="2">
        <f t="shared" si="295"/>
        <v>0</v>
      </c>
      <c r="AB417" s="2">
        <f t="shared" si="295"/>
        <v>81128</v>
      </c>
      <c r="AC417" s="2">
        <f t="shared" si="295"/>
        <v>73957</v>
      </c>
      <c r="AD417" s="2">
        <f t="shared" si="295"/>
        <v>5444</v>
      </c>
      <c r="AE417" s="2">
        <f t="shared" si="295"/>
        <v>436</v>
      </c>
      <c r="AF417" s="2">
        <f t="shared" si="295"/>
        <v>1727</v>
      </c>
      <c r="AG417" s="2">
        <f t="shared" si="295"/>
        <v>0</v>
      </c>
      <c r="AH417" s="2">
        <f t="shared" si="295"/>
        <v>259.63468499999999</v>
      </c>
      <c r="AI417" s="2">
        <f t="shared" si="295"/>
        <v>33.280826000000005</v>
      </c>
      <c r="AJ417" s="2">
        <f t="shared" si="295"/>
        <v>0</v>
      </c>
      <c r="AK417" s="2">
        <f t="shared" si="295"/>
        <v>2811</v>
      </c>
      <c r="AL417" s="2">
        <f t="shared" si="295"/>
        <v>1535</v>
      </c>
      <c r="AM417" s="2">
        <f t="shared" si="295"/>
        <v>0</v>
      </c>
      <c r="AN417" s="2">
        <f t="shared" si="295"/>
        <v>0</v>
      </c>
      <c r="AO417" s="2">
        <f t="shared" si="295"/>
        <v>0</v>
      </c>
      <c r="AP417" s="2">
        <f t="shared" si="295"/>
        <v>0</v>
      </c>
      <c r="AQ417" s="2">
        <f t="shared" si="295"/>
        <v>0</v>
      </c>
      <c r="AR417" s="2">
        <f t="shared" si="295"/>
        <v>85474</v>
      </c>
      <c r="AS417" s="2">
        <f t="shared" si="295"/>
        <v>85474</v>
      </c>
      <c r="AT417" s="2">
        <f t="shared" si="295"/>
        <v>0</v>
      </c>
      <c r="AU417" s="2">
        <f t="shared" ref="AU417:BZ417" si="296">AU457</f>
        <v>0</v>
      </c>
      <c r="AV417" s="2">
        <f t="shared" si="296"/>
        <v>73957</v>
      </c>
      <c r="AW417" s="2">
        <f t="shared" si="296"/>
        <v>73957</v>
      </c>
      <c r="AX417" s="2">
        <f t="shared" si="296"/>
        <v>0</v>
      </c>
      <c r="AY417" s="2">
        <f t="shared" si="296"/>
        <v>73957</v>
      </c>
      <c r="AZ417" s="2">
        <f t="shared" si="296"/>
        <v>0</v>
      </c>
      <c r="BA417" s="2">
        <f t="shared" si="296"/>
        <v>0</v>
      </c>
      <c r="BB417" s="2">
        <f t="shared" si="296"/>
        <v>0</v>
      </c>
      <c r="BC417" s="2">
        <f t="shared" si="296"/>
        <v>0</v>
      </c>
      <c r="BD417" s="2">
        <f t="shared" si="296"/>
        <v>1320</v>
      </c>
      <c r="BE417" s="2">
        <f t="shared" si="296"/>
        <v>0</v>
      </c>
      <c r="BF417" s="2">
        <f t="shared" si="296"/>
        <v>0</v>
      </c>
      <c r="BG417" s="2">
        <f t="shared" si="296"/>
        <v>0</v>
      </c>
      <c r="BH417" s="2">
        <f t="shared" si="296"/>
        <v>0</v>
      </c>
      <c r="BI417" s="2">
        <f t="shared" si="296"/>
        <v>0</v>
      </c>
      <c r="BJ417" s="2">
        <f t="shared" si="296"/>
        <v>0</v>
      </c>
      <c r="BK417" s="2">
        <f t="shared" si="296"/>
        <v>0</v>
      </c>
      <c r="BL417" s="2">
        <f t="shared" si="296"/>
        <v>0</v>
      </c>
      <c r="BM417" s="2">
        <f t="shared" si="296"/>
        <v>0</v>
      </c>
      <c r="BN417" s="2">
        <f t="shared" si="296"/>
        <v>0</v>
      </c>
      <c r="BO417" s="2">
        <f t="shared" si="296"/>
        <v>0</v>
      </c>
      <c r="BP417" s="2">
        <f t="shared" si="296"/>
        <v>0</v>
      </c>
      <c r="BQ417" s="2">
        <f t="shared" si="296"/>
        <v>0</v>
      </c>
      <c r="BR417" s="2">
        <f t="shared" si="296"/>
        <v>0</v>
      </c>
      <c r="BS417" s="2">
        <f t="shared" si="296"/>
        <v>0</v>
      </c>
      <c r="BT417" s="2">
        <f t="shared" si="296"/>
        <v>0</v>
      </c>
      <c r="BU417" s="2">
        <f t="shared" si="296"/>
        <v>0</v>
      </c>
      <c r="BV417" s="2">
        <f t="shared" si="296"/>
        <v>0</v>
      </c>
      <c r="BW417" s="2">
        <f t="shared" si="296"/>
        <v>0</v>
      </c>
      <c r="BX417" s="2">
        <f t="shared" si="296"/>
        <v>0</v>
      </c>
      <c r="BY417" s="2">
        <f t="shared" si="296"/>
        <v>0</v>
      </c>
      <c r="BZ417" s="2">
        <f t="shared" si="296"/>
        <v>0</v>
      </c>
      <c r="CA417" s="2">
        <f t="shared" ref="CA417:DF417" si="297">CA457</f>
        <v>85474</v>
      </c>
      <c r="CB417" s="2">
        <f t="shared" si="297"/>
        <v>85474</v>
      </c>
      <c r="CC417" s="2">
        <f t="shared" si="297"/>
        <v>0</v>
      </c>
      <c r="CD417" s="2">
        <f t="shared" si="297"/>
        <v>0</v>
      </c>
      <c r="CE417" s="2">
        <f t="shared" si="297"/>
        <v>73957</v>
      </c>
      <c r="CF417" s="2">
        <f t="shared" si="297"/>
        <v>73957</v>
      </c>
      <c r="CG417" s="2">
        <f t="shared" si="297"/>
        <v>0</v>
      </c>
      <c r="CH417" s="2">
        <f t="shared" si="297"/>
        <v>73957</v>
      </c>
      <c r="CI417" s="2">
        <f t="shared" si="297"/>
        <v>0</v>
      </c>
      <c r="CJ417" s="2">
        <f t="shared" si="297"/>
        <v>0</v>
      </c>
      <c r="CK417" s="2">
        <f t="shared" si="297"/>
        <v>0</v>
      </c>
      <c r="CL417" s="2">
        <f t="shared" si="297"/>
        <v>0</v>
      </c>
      <c r="CM417" s="2">
        <f t="shared" si="297"/>
        <v>1320</v>
      </c>
      <c r="CN417" s="2">
        <f t="shared" si="297"/>
        <v>0</v>
      </c>
      <c r="CO417" s="2">
        <f t="shared" si="297"/>
        <v>0</v>
      </c>
      <c r="CP417" s="2">
        <f t="shared" si="297"/>
        <v>0</v>
      </c>
      <c r="CQ417" s="2">
        <f t="shared" si="297"/>
        <v>0</v>
      </c>
      <c r="CR417" s="2">
        <f t="shared" si="297"/>
        <v>0</v>
      </c>
      <c r="CS417" s="2">
        <f t="shared" si="297"/>
        <v>0</v>
      </c>
      <c r="CT417" s="2">
        <f t="shared" si="297"/>
        <v>0</v>
      </c>
      <c r="CU417" s="2">
        <f t="shared" si="297"/>
        <v>0</v>
      </c>
      <c r="CV417" s="2">
        <f t="shared" si="297"/>
        <v>0</v>
      </c>
      <c r="CW417" s="2">
        <f t="shared" si="297"/>
        <v>0</v>
      </c>
      <c r="CX417" s="2">
        <f t="shared" si="297"/>
        <v>0</v>
      </c>
      <c r="CY417" s="2">
        <f t="shared" si="297"/>
        <v>0</v>
      </c>
      <c r="CZ417" s="2">
        <f t="shared" si="297"/>
        <v>0</v>
      </c>
      <c r="DA417" s="2">
        <f t="shared" si="297"/>
        <v>0</v>
      </c>
      <c r="DB417" s="2">
        <f t="shared" si="297"/>
        <v>0</v>
      </c>
      <c r="DC417" s="2">
        <f t="shared" si="297"/>
        <v>0</v>
      </c>
      <c r="DD417" s="2">
        <f t="shared" si="297"/>
        <v>0</v>
      </c>
      <c r="DE417" s="2">
        <f t="shared" si="297"/>
        <v>0</v>
      </c>
      <c r="DF417" s="2">
        <f t="shared" si="297"/>
        <v>0</v>
      </c>
      <c r="DG417" s="3">
        <f t="shared" ref="DG417:EL417" si="298">DG457</f>
        <v>0</v>
      </c>
      <c r="DH417" s="3">
        <f t="shared" si="298"/>
        <v>0</v>
      </c>
      <c r="DI417" s="3">
        <f t="shared" si="298"/>
        <v>0</v>
      </c>
      <c r="DJ417" s="3">
        <f t="shared" si="298"/>
        <v>0</v>
      </c>
      <c r="DK417" s="3">
        <f t="shared" si="298"/>
        <v>0</v>
      </c>
      <c r="DL417" s="3">
        <f t="shared" si="298"/>
        <v>0</v>
      </c>
      <c r="DM417" s="3">
        <f t="shared" si="298"/>
        <v>0</v>
      </c>
      <c r="DN417" s="3">
        <f t="shared" si="298"/>
        <v>0</v>
      </c>
      <c r="DO417" s="3">
        <f t="shared" si="298"/>
        <v>0</v>
      </c>
      <c r="DP417" s="3">
        <f t="shared" si="298"/>
        <v>0</v>
      </c>
      <c r="DQ417" s="3">
        <f t="shared" si="298"/>
        <v>0</v>
      </c>
      <c r="DR417" s="3">
        <f t="shared" si="298"/>
        <v>0</v>
      </c>
      <c r="DS417" s="3">
        <f t="shared" si="298"/>
        <v>0</v>
      </c>
      <c r="DT417" s="3">
        <f t="shared" si="298"/>
        <v>0</v>
      </c>
      <c r="DU417" s="3">
        <f t="shared" si="298"/>
        <v>0</v>
      </c>
      <c r="DV417" s="3">
        <f t="shared" si="298"/>
        <v>0</v>
      </c>
      <c r="DW417" s="3">
        <f t="shared" si="298"/>
        <v>0</v>
      </c>
      <c r="DX417" s="3">
        <f t="shared" si="298"/>
        <v>0</v>
      </c>
      <c r="DY417" s="3">
        <f t="shared" si="298"/>
        <v>0</v>
      </c>
      <c r="DZ417" s="3">
        <f t="shared" si="298"/>
        <v>0</v>
      </c>
      <c r="EA417" s="3">
        <f t="shared" si="298"/>
        <v>0</v>
      </c>
      <c r="EB417" s="3">
        <f t="shared" si="298"/>
        <v>0</v>
      </c>
      <c r="EC417" s="3">
        <f t="shared" si="298"/>
        <v>0</v>
      </c>
      <c r="ED417" s="3">
        <f t="shared" si="298"/>
        <v>0</v>
      </c>
      <c r="EE417" s="3">
        <f t="shared" si="298"/>
        <v>0</v>
      </c>
      <c r="EF417" s="3">
        <f t="shared" si="298"/>
        <v>0</v>
      </c>
      <c r="EG417" s="3">
        <f t="shared" si="298"/>
        <v>0</v>
      </c>
      <c r="EH417" s="3">
        <f t="shared" si="298"/>
        <v>0</v>
      </c>
      <c r="EI417" s="3">
        <f t="shared" si="298"/>
        <v>0</v>
      </c>
      <c r="EJ417" s="3">
        <f t="shared" si="298"/>
        <v>0</v>
      </c>
      <c r="EK417" s="3">
        <f t="shared" si="298"/>
        <v>0</v>
      </c>
      <c r="EL417" s="3">
        <f t="shared" si="298"/>
        <v>0</v>
      </c>
      <c r="EM417" s="3">
        <f t="shared" ref="EM417:FR417" si="299">EM457</f>
        <v>0</v>
      </c>
      <c r="EN417" s="3">
        <f t="shared" si="299"/>
        <v>0</v>
      </c>
      <c r="EO417" s="3">
        <f t="shared" si="299"/>
        <v>0</v>
      </c>
      <c r="EP417" s="3">
        <f t="shared" si="299"/>
        <v>0</v>
      </c>
      <c r="EQ417" s="3">
        <f t="shared" si="299"/>
        <v>0</v>
      </c>
      <c r="ER417" s="3">
        <f t="shared" si="299"/>
        <v>0</v>
      </c>
      <c r="ES417" s="3">
        <f t="shared" si="299"/>
        <v>0</v>
      </c>
      <c r="ET417" s="3">
        <f t="shared" si="299"/>
        <v>0</v>
      </c>
      <c r="EU417" s="3">
        <f t="shared" si="299"/>
        <v>0</v>
      </c>
      <c r="EV417" s="3">
        <f t="shared" si="299"/>
        <v>0</v>
      </c>
      <c r="EW417" s="3">
        <f t="shared" si="299"/>
        <v>0</v>
      </c>
      <c r="EX417" s="3">
        <f t="shared" si="299"/>
        <v>0</v>
      </c>
      <c r="EY417" s="3">
        <f t="shared" si="299"/>
        <v>0</v>
      </c>
      <c r="EZ417" s="3">
        <f t="shared" si="299"/>
        <v>0</v>
      </c>
      <c r="FA417" s="3">
        <f t="shared" si="299"/>
        <v>0</v>
      </c>
      <c r="FB417" s="3">
        <f t="shared" si="299"/>
        <v>0</v>
      </c>
      <c r="FC417" s="3">
        <f t="shared" si="299"/>
        <v>0</v>
      </c>
      <c r="FD417" s="3">
        <f t="shared" si="299"/>
        <v>0</v>
      </c>
      <c r="FE417" s="3">
        <f t="shared" si="299"/>
        <v>0</v>
      </c>
      <c r="FF417" s="3">
        <f t="shared" si="299"/>
        <v>0</v>
      </c>
      <c r="FG417" s="3">
        <f t="shared" si="299"/>
        <v>0</v>
      </c>
      <c r="FH417" s="3">
        <f t="shared" si="299"/>
        <v>0</v>
      </c>
      <c r="FI417" s="3">
        <f t="shared" si="299"/>
        <v>0</v>
      </c>
      <c r="FJ417" s="3">
        <f t="shared" si="299"/>
        <v>0</v>
      </c>
      <c r="FK417" s="3">
        <f t="shared" si="299"/>
        <v>0</v>
      </c>
      <c r="FL417" s="3">
        <f t="shared" si="299"/>
        <v>0</v>
      </c>
      <c r="FM417" s="3">
        <f t="shared" si="299"/>
        <v>0</v>
      </c>
      <c r="FN417" s="3">
        <f t="shared" si="299"/>
        <v>0</v>
      </c>
      <c r="FO417" s="3">
        <f t="shared" si="299"/>
        <v>0</v>
      </c>
      <c r="FP417" s="3">
        <f t="shared" si="299"/>
        <v>0</v>
      </c>
      <c r="FQ417" s="3">
        <f t="shared" si="299"/>
        <v>0</v>
      </c>
      <c r="FR417" s="3">
        <f t="shared" si="299"/>
        <v>0</v>
      </c>
      <c r="FS417" s="3">
        <f t="shared" ref="FS417:GX417" si="300">FS457</f>
        <v>0</v>
      </c>
      <c r="FT417" s="3">
        <f t="shared" si="300"/>
        <v>0</v>
      </c>
      <c r="FU417" s="3">
        <f t="shared" si="300"/>
        <v>0</v>
      </c>
      <c r="FV417" s="3">
        <f t="shared" si="300"/>
        <v>0</v>
      </c>
      <c r="FW417" s="3">
        <f t="shared" si="300"/>
        <v>0</v>
      </c>
      <c r="FX417" s="3">
        <f t="shared" si="300"/>
        <v>0</v>
      </c>
      <c r="FY417" s="3">
        <f t="shared" si="300"/>
        <v>0</v>
      </c>
      <c r="FZ417" s="3">
        <f t="shared" si="300"/>
        <v>0</v>
      </c>
      <c r="GA417" s="3">
        <f t="shared" si="300"/>
        <v>0</v>
      </c>
      <c r="GB417" s="3">
        <f t="shared" si="300"/>
        <v>0</v>
      </c>
      <c r="GC417" s="3">
        <f t="shared" si="300"/>
        <v>0</v>
      </c>
      <c r="GD417" s="3">
        <f t="shared" si="300"/>
        <v>0</v>
      </c>
      <c r="GE417" s="3">
        <f t="shared" si="300"/>
        <v>0</v>
      </c>
      <c r="GF417" s="3">
        <f t="shared" si="300"/>
        <v>0</v>
      </c>
      <c r="GG417" s="3">
        <f t="shared" si="300"/>
        <v>0</v>
      </c>
      <c r="GH417" s="3">
        <f t="shared" si="300"/>
        <v>0</v>
      </c>
      <c r="GI417" s="3">
        <f t="shared" si="300"/>
        <v>0</v>
      </c>
      <c r="GJ417" s="3">
        <f t="shared" si="300"/>
        <v>0</v>
      </c>
      <c r="GK417" s="3">
        <f t="shared" si="300"/>
        <v>0</v>
      </c>
      <c r="GL417" s="3">
        <f t="shared" si="300"/>
        <v>0</v>
      </c>
      <c r="GM417" s="3">
        <f t="shared" si="300"/>
        <v>0</v>
      </c>
      <c r="GN417" s="3">
        <f t="shared" si="300"/>
        <v>0</v>
      </c>
      <c r="GO417" s="3">
        <f t="shared" si="300"/>
        <v>0</v>
      </c>
      <c r="GP417" s="3">
        <f t="shared" si="300"/>
        <v>0</v>
      </c>
      <c r="GQ417" s="3">
        <f t="shared" si="300"/>
        <v>0</v>
      </c>
      <c r="GR417" s="3">
        <f t="shared" si="300"/>
        <v>0</v>
      </c>
      <c r="GS417" s="3">
        <f t="shared" si="300"/>
        <v>0</v>
      </c>
      <c r="GT417" s="3">
        <f t="shared" si="300"/>
        <v>0</v>
      </c>
      <c r="GU417" s="3">
        <f t="shared" si="300"/>
        <v>0</v>
      </c>
      <c r="GV417" s="3">
        <f t="shared" si="300"/>
        <v>0</v>
      </c>
      <c r="GW417" s="3">
        <f t="shared" si="300"/>
        <v>0</v>
      </c>
      <c r="GX417" s="3">
        <f t="shared" si="300"/>
        <v>0</v>
      </c>
    </row>
    <row r="419" spans="1:245" x14ac:dyDescent="0.2">
      <c r="A419">
        <v>17</v>
      </c>
      <c r="B419">
        <v>1</v>
      </c>
      <c r="C419">
        <f>ROW(SmtRes!A326)</f>
        <v>326</v>
      </c>
      <c r="D419">
        <f>ROW(EtalonRes!A319)</f>
        <v>319</v>
      </c>
      <c r="E419" t="s">
        <v>441</v>
      </c>
      <c r="F419" t="s">
        <v>172</v>
      </c>
      <c r="G419" t="s">
        <v>173</v>
      </c>
      <c r="H419" t="s">
        <v>174</v>
      </c>
      <c r="I419">
        <f>ROUND((319*0.375)/1000,4)</f>
        <v>0.1196</v>
      </c>
      <c r="J419">
        <v>0</v>
      </c>
      <c r="O419">
        <f t="shared" ref="O419:O455" si="301">ROUND(CP419,0)</f>
        <v>508</v>
      </c>
      <c r="P419">
        <f t="shared" ref="P419:P455" si="302">ROUND(CQ419*I419,0)</f>
        <v>1</v>
      </c>
      <c r="Q419">
        <f t="shared" ref="Q419:Q455" si="303">ROUND(CR419*I419,0)</f>
        <v>496</v>
      </c>
      <c r="R419">
        <f t="shared" ref="R419:R455" si="304">ROUND(CS419*I419,0)</f>
        <v>69</v>
      </c>
      <c r="S419">
        <f t="shared" ref="S419:S455" si="305">ROUND(CT419*I419,0)</f>
        <v>11</v>
      </c>
      <c r="T419">
        <f t="shared" ref="T419:T455" si="306">ROUND(CU419*I419,0)</f>
        <v>0</v>
      </c>
      <c r="U419">
        <f t="shared" ref="U419:U455" si="307">CV419*I419</f>
        <v>1.8035680000000001</v>
      </c>
      <c r="V419">
        <f t="shared" ref="V419:V455" si="308">CW419*I419</f>
        <v>5.216952</v>
      </c>
      <c r="W419">
        <f t="shared" ref="W419:W455" si="309">ROUND(CX419*I419,0)</f>
        <v>0</v>
      </c>
      <c r="X419">
        <f t="shared" ref="X419:X455" si="310">ROUND(CY419,0)</f>
        <v>76</v>
      </c>
      <c r="Y419">
        <f t="shared" ref="Y419:Y455" si="311">ROUND(CZ419,0)</f>
        <v>34</v>
      </c>
      <c r="AA419">
        <v>50256141</v>
      </c>
      <c r="AB419">
        <f t="shared" ref="AB419:AB455" si="312">ROUND((AC419+AD419+AF419),1)</f>
        <v>4245.2</v>
      </c>
      <c r="AC419">
        <f t="shared" ref="AC419:AC448" si="313">ROUND((ES419),1)</f>
        <v>4.8</v>
      </c>
      <c r="AD419">
        <f>ROUND((((ET419)-(EU419))+AE419),1)</f>
        <v>4144.6000000000004</v>
      </c>
      <c r="AE419">
        <f>ROUND((EU419),1)</f>
        <v>578.4</v>
      </c>
      <c r="AF419">
        <f>ROUND((EV419),1)</f>
        <v>95.8</v>
      </c>
      <c r="AG419">
        <f t="shared" ref="AG419:AG455" si="314">ROUND((AP419),1)</f>
        <v>0</v>
      </c>
      <c r="AH419">
        <f t="shared" ref="AH419:AH448" si="315">(EW419)</f>
        <v>15.08</v>
      </c>
      <c r="AI419">
        <f t="shared" ref="AI419:AI448" si="316">(EX419)</f>
        <v>43.62</v>
      </c>
      <c r="AJ419">
        <f t="shared" ref="AJ419:AJ455" si="317">(AS419)</f>
        <v>0</v>
      </c>
      <c r="AK419">
        <v>4245.2299999999996</v>
      </c>
      <c r="AL419">
        <v>4.84</v>
      </c>
      <c r="AM419">
        <v>4144.63</v>
      </c>
      <c r="AN419">
        <v>578.4</v>
      </c>
      <c r="AO419">
        <v>95.76</v>
      </c>
      <c r="AP419">
        <v>0</v>
      </c>
      <c r="AQ419">
        <v>15.08</v>
      </c>
      <c r="AR419">
        <v>43.62</v>
      </c>
      <c r="AS419">
        <v>0</v>
      </c>
      <c r="AT419">
        <v>95</v>
      </c>
      <c r="AU419">
        <v>43</v>
      </c>
      <c r="AV419">
        <v>1</v>
      </c>
      <c r="AW419">
        <v>1</v>
      </c>
      <c r="AZ419">
        <v>1</v>
      </c>
      <c r="BA419">
        <v>1</v>
      </c>
      <c r="BB419">
        <v>1</v>
      </c>
      <c r="BC419">
        <v>1</v>
      </c>
      <c r="BD419" t="s">
        <v>3</v>
      </c>
      <c r="BE419" t="s">
        <v>3</v>
      </c>
      <c r="BF419" t="s">
        <v>3</v>
      </c>
      <c r="BG419" t="s">
        <v>3</v>
      </c>
      <c r="BH419">
        <v>0</v>
      </c>
      <c r="BI419">
        <v>1</v>
      </c>
      <c r="BJ419" t="s">
        <v>175</v>
      </c>
      <c r="BM419">
        <v>1001</v>
      </c>
      <c r="BN419">
        <v>0</v>
      </c>
      <c r="BO419" t="s">
        <v>3</v>
      </c>
      <c r="BP419">
        <v>0</v>
      </c>
      <c r="BQ419">
        <v>2</v>
      </c>
      <c r="BR419">
        <v>0</v>
      </c>
      <c r="BS419">
        <v>1</v>
      </c>
      <c r="BT419">
        <v>1</v>
      </c>
      <c r="BU419">
        <v>1</v>
      </c>
      <c r="BV419">
        <v>1</v>
      </c>
      <c r="BW419">
        <v>1</v>
      </c>
      <c r="BX419">
        <v>1</v>
      </c>
      <c r="BY419" t="s">
        <v>3</v>
      </c>
      <c r="BZ419">
        <v>95</v>
      </c>
      <c r="CA419">
        <v>50</v>
      </c>
      <c r="CE419">
        <v>0</v>
      </c>
      <c r="CF419">
        <v>0</v>
      </c>
      <c r="CG419">
        <v>0</v>
      </c>
      <c r="CM419">
        <v>0</v>
      </c>
      <c r="CN419" t="s">
        <v>3</v>
      </c>
      <c r="CO419">
        <v>0</v>
      </c>
      <c r="CP419">
        <f t="shared" ref="CP419:CP455" si="318">(P419+Q419+S419)</f>
        <v>508</v>
      </c>
      <c r="CQ419">
        <f t="shared" ref="CQ419:CQ455" si="319">AC419*BC419</f>
        <v>4.8</v>
      </c>
      <c r="CR419">
        <f t="shared" ref="CR419:CR455" si="320">AD419*BB419</f>
        <v>4144.6000000000004</v>
      </c>
      <c r="CS419">
        <f t="shared" ref="CS419:CS455" si="321">AE419*BS419</f>
        <v>578.4</v>
      </c>
      <c r="CT419">
        <f t="shared" ref="CT419:CT455" si="322">AF419*BA419</f>
        <v>95.8</v>
      </c>
      <c r="CU419">
        <f t="shared" ref="CU419:CU455" si="323">AG419</f>
        <v>0</v>
      </c>
      <c r="CV419">
        <f t="shared" ref="CV419:CV455" si="324">AH419</f>
        <v>15.08</v>
      </c>
      <c r="CW419">
        <f t="shared" ref="CW419:CW455" si="325">AI419</f>
        <v>43.62</v>
      </c>
      <c r="CX419">
        <f t="shared" ref="CX419:CX455" si="326">AJ419</f>
        <v>0</v>
      </c>
      <c r="CY419">
        <f t="shared" ref="CY419:CY455" si="327">(((S419+R419)*AT419)/100)</f>
        <v>76</v>
      </c>
      <c r="CZ419">
        <f t="shared" ref="CZ419:CZ455" si="328">(((S419+R419)*AU419)/100)</f>
        <v>34.4</v>
      </c>
      <c r="DC419" t="s">
        <v>3</v>
      </c>
      <c r="DD419" t="s">
        <v>3</v>
      </c>
      <c r="DE419" t="s">
        <v>3</v>
      </c>
      <c r="DF419" t="s">
        <v>3</v>
      </c>
      <c r="DG419" t="s">
        <v>3</v>
      </c>
      <c r="DH419" t="s">
        <v>3</v>
      </c>
      <c r="DI419" t="s">
        <v>3</v>
      </c>
      <c r="DJ419" t="s">
        <v>3</v>
      </c>
      <c r="DK419" t="s">
        <v>3</v>
      </c>
      <c r="DL419" t="s">
        <v>3</v>
      </c>
      <c r="DM419" t="s">
        <v>3</v>
      </c>
      <c r="DN419">
        <v>0</v>
      </c>
      <c r="DO419">
        <v>0</v>
      </c>
      <c r="DP419">
        <v>1</v>
      </c>
      <c r="DQ419">
        <v>1</v>
      </c>
      <c r="DU419">
        <v>1007</v>
      </c>
      <c r="DV419" t="s">
        <v>174</v>
      </c>
      <c r="DW419" t="s">
        <v>174</v>
      </c>
      <c r="DX419">
        <v>1000</v>
      </c>
      <c r="EE419">
        <v>48752189</v>
      </c>
      <c r="EF419">
        <v>2</v>
      </c>
      <c r="EG419" t="s">
        <v>37</v>
      </c>
      <c r="EH419">
        <v>0</v>
      </c>
      <c r="EI419" t="s">
        <v>3</v>
      </c>
      <c r="EJ419">
        <v>1</v>
      </c>
      <c r="EK419">
        <v>1001</v>
      </c>
      <c r="EL419" t="s">
        <v>176</v>
      </c>
      <c r="EM419" t="s">
        <v>39</v>
      </c>
      <c r="EO419" t="s">
        <v>3</v>
      </c>
      <c r="EQ419">
        <v>131072</v>
      </c>
      <c r="ER419">
        <v>4245.2299999999996</v>
      </c>
      <c r="ES419">
        <v>4.84</v>
      </c>
      <c r="ET419">
        <v>4144.63</v>
      </c>
      <c r="EU419">
        <v>578.4</v>
      </c>
      <c r="EV419">
        <v>95.76</v>
      </c>
      <c r="EW419">
        <v>15.08</v>
      </c>
      <c r="EX419">
        <v>43.62</v>
      </c>
      <c r="EY419">
        <v>0</v>
      </c>
      <c r="FQ419">
        <v>0</v>
      </c>
      <c r="FR419">
        <f t="shared" ref="FR419:FR455" si="329">ROUND(IF(AND(BH419=3,BI419=3),P419,0),0)</f>
        <v>0</v>
      </c>
      <c r="FS419">
        <v>0</v>
      </c>
      <c r="FU419" t="s">
        <v>40</v>
      </c>
      <c r="FX419">
        <v>95</v>
      </c>
      <c r="FY419">
        <v>42.5</v>
      </c>
      <c r="GA419" t="s">
        <v>3</v>
      </c>
      <c r="GD419">
        <v>1</v>
      </c>
      <c r="GF419">
        <v>-1895246626</v>
      </c>
      <c r="GG419">
        <v>2</v>
      </c>
      <c r="GH419">
        <v>1</v>
      </c>
      <c r="GI419">
        <v>-2</v>
      </c>
      <c r="GJ419">
        <v>0</v>
      </c>
      <c r="GK419">
        <v>0</v>
      </c>
      <c r="GL419">
        <f t="shared" ref="GL419:GL455" si="330">ROUND(IF(AND(BH419=3,BI419=3,FS419&lt;&gt;0),P419,0),0)</f>
        <v>0</v>
      </c>
      <c r="GM419">
        <f t="shared" ref="GM419:GM455" si="331">ROUND(O419+X419+Y419,0)+GX419</f>
        <v>618</v>
      </c>
      <c r="GN419">
        <f t="shared" ref="GN419:GN455" si="332">IF(OR(BI419=0,BI419=1),ROUND(O419+X419+Y419,0),0)</f>
        <v>618</v>
      </c>
      <c r="GO419">
        <f t="shared" ref="GO419:GO455" si="333">IF(BI419=2,ROUND(O419+X419+Y419,0),0)</f>
        <v>0</v>
      </c>
      <c r="GP419">
        <f t="shared" ref="GP419:GP455" si="334">IF(BI419=4,ROUND(O419+X419+Y419,0)+GX419,0)</f>
        <v>0</v>
      </c>
      <c r="GR419">
        <v>0</v>
      </c>
      <c r="GS419">
        <v>3</v>
      </c>
      <c r="GT419">
        <v>0</v>
      </c>
      <c r="GU419" t="s">
        <v>3</v>
      </c>
      <c r="GV419">
        <f t="shared" ref="GV419:GV455" si="335">ROUND((GT419),1)</f>
        <v>0</v>
      </c>
      <c r="GW419">
        <v>1</v>
      </c>
      <c r="GX419">
        <f t="shared" ref="GX419:GX455" si="336">ROUND(HC419*I419,0)</f>
        <v>0</v>
      </c>
      <c r="HA419">
        <v>0</v>
      </c>
      <c r="HB419">
        <v>0</v>
      </c>
      <c r="HC419">
        <f t="shared" ref="HC419:HC455" si="337">GV419*GW419</f>
        <v>0</v>
      </c>
      <c r="IK419">
        <v>0</v>
      </c>
    </row>
    <row r="420" spans="1:245" x14ac:dyDescent="0.2">
      <c r="A420">
        <v>17</v>
      </c>
      <c r="B420">
        <v>1</v>
      </c>
      <c r="E420" t="s">
        <v>442</v>
      </c>
      <c r="F420" t="s">
        <v>105</v>
      </c>
      <c r="G420" t="s">
        <v>106</v>
      </c>
      <c r="H420" t="s">
        <v>61</v>
      </c>
      <c r="I420">
        <f>ROUND(I419*1000*1.5,4)</f>
        <v>179.4</v>
      </c>
      <c r="J420">
        <v>0</v>
      </c>
      <c r="O420">
        <f t="shared" si="301"/>
        <v>1202</v>
      </c>
      <c r="P420">
        <f t="shared" si="302"/>
        <v>0</v>
      </c>
      <c r="Q420">
        <f t="shared" si="303"/>
        <v>1202</v>
      </c>
      <c r="R420">
        <f t="shared" si="304"/>
        <v>0</v>
      </c>
      <c r="S420">
        <f t="shared" si="305"/>
        <v>0</v>
      </c>
      <c r="T420">
        <f t="shared" si="306"/>
        <v>0</v>
      </c>
      <c r="U420">
        <f t="shared" si="307"/>
        <v>0</v>
      </c>
      <c r="V420">
        <f t="shared" si="308"/>
        <v>0</v>
      </c>
      <c r="W420">
        <f t="shared" si="309"/>
        <v>0</v>
      </c>
      <c r="X420">
        <f t="shared" si="310"/>
        <v>0</v>
      </c>
      <c r="Y420">
        <f t="shared" si="311"/>
        <v>0</v>
      </c>
      <c r="AA420">
        <v>50256141</v>
      </c>
      <c r="AB420">
        <f t="shared" si="312"/>
        <v>6.7</v>
      </c>
      <c r="AC420">
        <f t="shared" si="313"/>
        <v>0</v>
      </c>
      <c r="AD420">
        <f>ROUND(((ET420)+ROUND(((EU420)*1.85),2)),1)</f>
        <v>6.7</v>
      </c>
      <c r="AE420">
        <f>ROUND(((EU420)+ROUND(((EU420)*1.85),2)),1)</f>
        <v>0</v>
      </c>
      <c r="AF420">
        <f>ROUND(((EV420)+ROUND(((EV420)*1.85),2)),1)</f>
        <v>0</v>
      </c>
      <c r="AG420">
        <f t="shared" si="314"/>
        <v>0</v>
      </c>
      <c r="AH420">
        <f t="shared" si="315"/>
        <v>0</v>
      </c>
      <c r="AI420">
        <f t="shared" si="316"/>
        <v>0</v>
      </c>
      <c r="AJ420">
        <f t="shared" si="317"/>
        <v>0</v>
      </c>
      <c r="AK420">
        <v>6.65</v>
      </c>
      <c r="AL420">
        <v>0</v>
      </c>
      <c r="AM420">
        <v>6.65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1</v>
      </c>
      <c r="AW420">
        <v>1</v>
      </c>
      <c r="AZ420">
        <v>1</v>
      </c>
      <c r="BA420">
        <v>1</v>
      </c>
      <c r="BB420">
        <v>1</v>
      </c>
      <c r="BC420">
        <v>1</v>
      </c>
      <c r="BD420" t="s">
        <v>3</v>
      </c>
      <c r="BE420" t="s">
        <v>3</v>
      </c>
      <c r="BF420" t="s">
        <v>3</v>
      </c>
      <c r="BG420" t="s">
        <v>3</v>
      </c>
      <c r="BH420">
        <v>0</v>
      </c>
      <c r="BI420">
        <v>1</v>
      </c>
      <c r="BJ420" t="s">
        <v>107</v>
      </c>
      <c r="BM420">
        <v>700001</v>
      </c>
      <c r="BN420">
        <v>0</v>
      </c>
      <c r="BO420" t="s">
        <v>3</v>
      </c>
      <c r="BP420">
        <v>0</v>
      </c>
      <c r="BQ420">
        <v>10</v>
      </c>
      <c r="BR420">
        <v>0</v>
      </c>
      <c r="BS420">
        <v>1</v>
      </c>
      <c r="BT420">
        <v>1</v>
      </c>
      <c r="BU420">
        <v>1</v>
      </c>
      <c r="BV420">
        <v>1</v>
      </c>
      <c r="BW420">
        <v>1</v>
      </c>
      <c r="BX420">
        <v>1</v>
      </c>
      <c r="BY420" t="s">
        <v>3</v>
      </c>
      <c r="BZ420">
        <v>0</v>
      </c>
      <c r="CA420">
        <v>0</v>
      </c>
      <c r="CE420">
        <v>0</v>
      </c>
      <c r="CF420">
        <v>0</v>
      </c>
      <c r="CG420">
        <v>0</v>
      </c>
      <c r="CM420">
        <v>0</v>
      </c>
      <c r="CN420" t="s">
        <v>3</v>
      </c>
      <c r="CO420">
        <v>0</v>
      </c>
      <c r="CP420">
        <f t="shared" si="318"/>
        <v>1202</v>
      </c>
      <c r="CQ420">
        <f t="shared" si="319"/>
        <v>0</v>
      </c>
      <c r="CR420">
        <f t="shared" si="320"/>
        <v>6.7</v>
      </c>
      <c r="CS420">
        <f t="shared" si="321"/>
        <v>0</v>
      </c>
      <c r="CT420">
        <f t="shared" si="322"/>
        <v>0</v>
      </c>
      <c r="CU420">
        <f t="shared" si="323"/>
        <v>0</v>
      </c>
      <c r="CV420">
        <f t="shared" si="324"/>
        <v>0</v>
      </c>
      <c r="CW420">
        <f t="shared" si="325"/>
        <v>0</v>
      </c>
      <c r="CX420">
        <f t="shared" si="326"/>
        <v>0</v>
      </c>
      <c r="CY420">
        <f t="shared" si="327"/>
        <v>0</v>
      </c>
      <c r="CZ420">
        <f t="shared" si="328"/>
        <v>0</v>
      </c>
      <c r="DC420" t="s">
        <v>3</v>
      </c>
      <c r="DD420" t="s">
        <v>3</v>
      </c>
      <c r="DE420" t="s">
        <v>3</v>
      </c>
      <c r="DF420" t="s">
        <v>3</v>
      </c>
      <c r="DG420" t="s">
        <v>3</v>
      </c>
      <c r="DH420" t="s">
        <v>3</v>
      </c>
      <c r="DI420" t="s">
        <v>3</v>
      </c>
      <c r="DJ420" t="s">
        <v>3</v>
      </c>
      <c r="DK420" t="s">
        <v>3</v>
      </c>
      <c r="DL420" t="s">
        <v>3</v>
      </c>
      <c r="DM420" t="s">
        <v>3</v>
      </c>
      <c r="DN420">
        <v>0</v>
      </c>
      <c r="DO420">
        <v>0</v>
      </c>
      <c r="DP420">
        <v>1</v>
      </c>
      <c r="DQ420">
        <v>1</v>
      </c>
      <c r="DU420">
        <v>1013</v>
      </c>
      <c r="DV420" t="s">
        <v>61</v>
      </c>
      <c r="DW420" t="s">
        <v>61</v>
      </c>
      <c r="DX420">
        <v>1</v>
      </c>
      <c r="EE420">
        <v>48752153</v>
      </c>
      <c r="EF420">
        <v>10</v>
      </c>
      <c r="EG420" t="s">
        <v>70</v>
      </c>
      <c r="EH420">
        <v>0</v>
      </c>
      <c r="EI420" t="s">
        <v>3</v>
      </c>
      <c r="EJ420">
        <v>1</v>
      </c>
      <c r="EK420">
        <v>700001</v>
      </c>
      <c r="EL420" t="s">
        <v>71</v>
      </c>
      <c r="EM420" t="s">
        <v>72</v>
      </c>
      <c r="EO420" t="s">
        <v>3</v>
      </c>
      <c r="EQ420">
        <v>131072</v>
      </c>
      <c r="ER420">
        <v>6.65</v>
      </c>
      <c r="ES420">
        <v>0</v>
      </c>
      <c r="ET420">
        <v>6.65</v>
      </c>
      <c r="EU420">
        <v>0</v>
      </c>
      <c r="EV420">
        <v>0</v>
      </c>
      <c r="EW420">
        <v>0</v>
      </c>
      <c r="EX420">
        <v>0</v>
      </c>
      <c r="EY420">
        <v>0</v>
      </c>
      <c r="FQ420">
        <v>0</v>
      </c>
      <c r="FR420">
        <f t="shared" si="329"/>
        <v>0</v>
      </c>
      <c r="FS420">
        <v>0</v>
      </c>
      <c r="FX420">
        <v>0</v>
      </c>
      <c r="FY420">
        <v>0</v>
      </c>
      <c r="GA420" t="s">
        <v>3</v>
      </c>
      <c r="GD420">
        <v>1</v>
      </c>
      <c r="GF420">
        <v>-811322024</v>
      </c>
      <c r="GG420">
        <v>2</v>
      </c>
      <c r="GH420">
        <v>1</v>
      </c>
      <c r="GI420">
        <v>-2</v>
      </c>
      <c r="GJ420">
        <v>0</v>
      </c>
      <c r="GK420">
        <v>0</v>
      </c>
      <c r="GL420">
        <f t="shared" si="330"/>
        <v>0</v>
      </c>
      <c r="GM420">
        <f t="shared" si="331"/>
        <v>1202</v>
      </c>
      <c r="GN420">
        <f t="shared" si="332"/>
        <v>1202</v>
      </c>
      <c r="GO420">
        <f t="shared" si="333"/>
        <v>0</v>
      </c>
      <c r="GP420">
        <f t="shared" si="334"/>
        <v>0</v>
      </c>
      <c r="GR420">
        <v>0</v>
      </c>
      <c r="GS420">
        <v>3</v>
      </c>
      <c r="GT420">
        <v>0</v>
      </c>
      <c r="GU420" t="s">
        <v>3</v>
      </c>
      <c r="GV420">
        <f t="shared" si="335"/>
        <v>0</v>
      </c>
      <c r="GW420">
        <v>1</v>
      </c>
      <c r="GX420">
        <f t="shared" si="336"/>
        <v>0</v>
      </c>
      <c r="HA420">
        <v>0</v>
      </c>
      <c r="HB420">
        <v>0</v>
      </c>
      <c r="HC420">
        <f t="shared" si="337"/>
        <v>0</v>
      </c>
      <c r="HD420">
        <f>GM420</f>
        <v>1202</v>
      </c>
      <c r="IK420">
        <v>0</v>
      </c>
    </row>
    <row r="421" spans="1:245" x14ac:dyDescent="0.2">
      <c r="A421">
        <v>17</v>
      </c>
      <c r="B421">
        <v>1</v>
      </c>
      <c r="C421">
        <f>ROW(SmtRes!A327)</f>
        <v>327</v>
      </c>
      <c r="D421">
        <f>ROW(EtalonRes!A320)</f>
        <v>320</v>
      </c>
      <c r="E421" t="s">
        <v>443</v>
      </c>
      <c r="F421" t="s">
        <v>179</v>
      </c>
      <c r="G421" t="s">
        <v>180</v>
      </c>
      <c r="H421" t="s">
        <v>181</v>
      </c>
      <c r="I421">
        <f>ROUND((I424*100*0.09)/100,4)</f>
        <v>8.5500000000000007E-2</v>
      </c>
      <c r="J421">
        <v>0</v>
      </c>
      <c r="O421">
        <f t="shared" si="301"/>
        <v>84</v>
      </c>
      <c r="P421">
        <f t="shared" si="302"/>
        <v>0</v>
      </c>
      <c r="Q421">
        <f t="shared" si="303"/>
        <v>0</v>
      </c>
      <c r="R421">
        <f t="shared" si="304"/>
        <v>0</v>
      </c>
      <c r="S421">
        <f t="shared" si="305"/>
        <v>84</v>
      </c>
      <c r="T421">
        <f t="shared" si="306"/>
        <v>0</v>
      </c>
      <c r="U421">
        <f t="shared" si="307"/>
        <v>13.167000000000002</v>
      </c>
      <c r="V421">
        <f t="shared" si="308"/>
        <v>0</v>
      </c>
      <c r="W421">
        <f t="shared" si="309"/>
        <v>0</v>
      </c>
      <c r="X421">
        <f t="shared" si="310"/>
        <v>67</v>
      </c>
      <c r="Y421">
        <f t="shared" si="311"/>
        <v>32</v>
      </c>
      <c r="AA421">
        <v>50256141</v>
      </c>
      <c r="AB421">
        <f t="shared" si="312"/>
        <v>977.9</v>
      </c>
      <c r="AC421">
        <f t="shared" si="313"/>
        <v>0</v>
      </c>
      <c r="AD421">
        <f t="shared" ref="AD421:AD430" si="338">ROUND((((ET421)-(EU421))+AE421),1)</f>
        <v>0</v>
      </c>
      <c r="AE421">
        <f t="shared" ref="AE421:AE430" si="339">ROUND((EU421),1)</f>
        <v>0</v>
      </c>
      <c r="AF421">
        <f t="shared" ref="AF421:AF430" si="340">ROUND((EV421),1)</f>
        <v>977.9</v>
      </c>
      <c r="AG421">
        <f t="shared" si="314"/>
        <v>0</v>
      </c>
      <c r="AH421">
        <f t="shared" si="315"/>
        <v>154</v>
      </c>
      <c r="AI421">
        <f t="shared" si="316"/>
        <v>0</v>
      </c>
      <c r="AJ421">
        <f t="shared" si="317"/>
        <v>0</v>
      </c>
      <c r="AK421">
        <v>977.9</v>
      </c>
      <c r="AL421">
        <v>0</v>
      </c>
      <c r="AM421">
        <v>0</v>
      </c>
      <c r="AN421">
        <v>0</v>
      </c>
      <c r="AO421">
        <v>977.9</v>
      </c>
      <c r="AP421">
        <v>0</v>
      </c>
      <c r="AQ421">
        <v>154</v>
      </c>
      <c r="AR421">
        <v>0</v>
      </c>
      <c r="AS421">
        <v>0</v>
      </c>
      <c r="AT421">
        <v>80</v>
      </c>
      <c r="AU421">
        <v>38</v>
      </c>
      <c r="AV421">
        <v>1</v>
      </c>
      <c r="AW421">
        <v>1</v>
      </c>
      <c r="AZ421">
        <v>1</v>
      </c>
      <c r="BA421">
        <v>1</v>
      </c>
      <c r="BB421">
        <v>1</v>
      </c>
      <c r="BC421">
        <v>1</v>
      </c>
      <c r="BD421" t="s">
        <v>3</v>
      </c>
      <c r="BE421" t="s">
        <v>3</v>
      </c>
      <c r="BF421" t="s">
        <v>3</v>
      </c>
      <c r="BG421" t="s">
        <v>3</v>
      </c>
      <c r="BH421">
        <v>0</v>
      </c>
      <c r="BI421">
        <v>1</v>
      </c>
      <c r="BJ421" t="s">
        <v>182</v>
      </c>
      <c r="BM421">
        <v>1003</v>
      </c>
      <c r="BN421">
        <v>0</v>
      </c>
      <c r="BO421" t="s">
        <v>3</v>
      </c>
      <c r="BP421">
        <v>0</v>
      </c>
      <c r="BQ421">
        <v>2</v>
      </c>
      <c r="BR421">
        <v>0</v>
      </c>
      <c r="BS421">
        <v>1</v>
      </c>
      <c r="BT421">
        <v>1</v>
      </c>
      <c r="BU421">
        <v>1</v>
      </c>
      <c r="BV421">
        <v>1</v>
      </c>
      <c r="BW421">
        <v>1</v>
      </c>
      <c r="BX421">
        <v>1</v>
      </c>
      <c r="BY421" t="s">
        <v>3</v>
      </c>
      <c r="BZ421">
        <v>80</v>
      </c>
      <c r="CA421">
        <v>45</v>
      </c>
      <c r="CE421">
        <v>0</v>
      </c>
      <c r="CF421">
        <v>0</v>
      </c>
      <c r="CG421">
        <v>0</v>
      </c>
      <c r="CM421">
        <v>0</v>
      </c>
      <c r="CN421" t="s">
        <v>3</v>
      </c>
      <c r="CO421">
        <v>0</v>
      </c>
      <c r="CP421">
        <f t="shared" si="318"/>
        <v>84</v>
      </c>
      <c r="CQ421">
        <f t="shared" si="319"/>
        <v>0</v>
      </c>
      <c r="CR421">
        <f t="shared" si="320"/>
        <v>0</v>
      </c>
      <c r="CS421">
        <f t="shared" si="321"/>
        <v>0</v>
      </c>
      <c r="CT421">
        <f t="shared" si="322"/>
        <v>977.9</v>
      </c>
      <c r="CU421">
        <f t="shared" si="323"/>
        <v>0</v>
      </c>
      <c r="CV421">
        <f t="shared" si="324"/>
        <v>154</v>
      </c>
      <c r="CW421">
        <f t="shared" si="325"/>
        <v>0</v>
      </c>
      <c r="CX421">
        <f t="shared" si="326"/>
        <v>0</v>
      </c>
      <c r="CY421">
        <f t="shared" si="327"/>
        <v>67.2</v>
      </c>
      <c r="CZ421">
        <f t="shared" si="328"/>
        <v>31.92</v>
      </c>
      <c r="DC421" t="s">
        <v>3</v>
      </c>
      <c r="DD421" t="s">
        <v>3</v>
      </c>
      <c r="DE421" t="s">
        <v>3</v>
      </c>
      <c r="DF421" t="s">
        <v>3</v>
      </c>
      <c r="DG421" t="s">
        <v>3</v>
      </c>
      <c r="DH421" t="s">
        <v>3</v>
      </c>
      <c r="DI421" t="s">
        <v>3</v>
      </c>
      <c r="DJ421" t="s">
        <v>3</v>
      </c>
      <c r="DK421" t="s">
        <v>3</v>
      </c>
      <c r="DL421" t="s">
        <v>3</v>
      </c>
      <c r="DM421" t="s">
        <v>3</v>
      </c>
      <c r="DN421">
        <v>0</v>
      </c>
      <c r="DO421">
        <v>0</v>
      </c>
      <c r="DP421">
        <v>1</v>
      </c>
      <c r="DQ421">
        <v>1</v>
      </c>
      <c r="DU421">
        <v>1013</v>
      </c>
      <c r="DV421" t="s">
        <v>181</v>
      </c>
      <c r="DW421" t="s">
        <v>181</v>
      </c>
      <c r="DX421">
        <v>1</v>
      </c>
      <c r="EE421">
        <v>48752191</v>
      </c>
      <c r="EF421">
        <v>2</v>
      </c>
      <c r="EG421" t="s">
        <v>37</v>
      </c>
      <c r="EH421">
        <v>0</v>
      </c>
      <c r="EI421" t="s">
        <v>3</v>
      </c>
      <c r="EJ421">
        <v>1</v>
      </c>
      <c r="EK421">
        <v>1003</v>
      </c>
      <c r="EL421" t="s">
        <v>183</v>
      </c>
      <c r="EM421" t="s">
        <v>39</v>
      </c>
      <c r="EO421" t="s">
        <v>3</v>
      </c>
      <c r="EQ421">
        <v>131072</v>
      </c>
      <c r="ER421">
        <v>977.9</v>
      </c>
      <c r="ES421">
        <v>0</v>
      </c>
      <c r="ET421">
        <v>0</v>
      </c>
      <c r="EU421">
        <v>0</v>
      </c>
      <c r="EV421">
        <v>977.9</v>
      </c>
      <c r="EW421">
        <v>154</v>
      </c>
      <c r="EX421">
        <v>0</v>
      </c>
      <c r="EY421">
        <v>0</v>
      </c>
      <c r="FQ421">
        <v>0</v>
      </c>
      <c r="FR421">
        <f t="shared" si="329"/>
        <v>0</v>
      </c>
      <c r="FS421">
        <v>0</v>
      </c>
      <c r="FU421" t="s">
        <v>40</v>
      </c>
      <c r="FX421">
        <v>80</v>
      </c>
      <c r="FY421">
        <v>38.25</v>
      </c>
      <c r="GA421" t="s">
        <v>3</v>
      </c>
      <c r="GD421">
        <v>1</v>
      </c>
      <c r="GF421">
        <v>-584945989</v>
      </c>
      <c r="GG421">
        <v>2</v>
      </c>
      <c r="GH421">
        <v>1</v>
      </c>
      <c r="GI421">
        <v>-2</v>
      </c>
      <c r="GJ421">
        <v>0</v>
      </c>
      <c r="GK421">
        <v>0</v>
      </c>
      <c r="GL421">
        <f t="shared" si="330"/>
        <v>0</v>
      </c>
      <c r="GM421">
        <f t="shared" si="331"/>
        <v>183</v>
      </c>
      <c r="GN421">
        <f t="shared" si="332"/>
        <v>183</v>
      </c>
      <c r="GO421">
        <f t="shared" si="333"/>
        <v>0</v>
      </c>
      <c r="GP421">
        <f t="shared" si="334"/>
        <v>0</v>
      </c>
      <c r="GR421">
        <v>0</v>
      </c>
      <c r="GS421">
        <v>3</v>
      </c>
      <c r="GT421">
        <v>0</v>
      </c>
      <c r="GU421" t="s">
        <v>3</v>
      </c>
      <c r="GV421">
        <f t="shared" si="335"/>
        <v>0</v>
      </c>
      <c r="GW421">
        <v>1</v>
      </c>
      <c r="GX421">
        <f t="shared" si="336"/>
        <v>0</v>
      </c>
      <c r="HA421">
        <v>0</v>
      </c>
      <c r="HB421">
        <v>0</v>
      </c>
      <c r="HC421">
        <f t="shared" si="337"/>
        <v>0</v>
      </c>
      <c r="IK421">
        <v>0</v>
      </c>
    </row>
    <row r="422" spans="1:245" x14ac:dyDescent="0.2">
      <c r="A422">
        <v>17</v>
      </c>
      <c r="B422">
        <v>1</v>
      </c>
      <c r="C422">
        <f>ROW(SmtRes!A336)</f>
        <v>336</v>
      </c>
      <c r="D422">
        <f>ROW(EtalonRes!A329)</f>
        <v>329</v>
      </c>
      <c r="E422" t="s">
        <v>444</v>
      </c>
      <c r="F422" t="s">
        <v>185</v>
      </c>
      <c r="G422" t="s">
        <v>186</v>
      </c>
      <c r="H422" t="s">
        <v>187</v>
      </c>
      <c r="I422">
        <f>ROUND((I424*100*0.1*0.15)/100,4)</f>
        <v>1.43E-2</v>
      </c>
      <c r="J422">
        <v>0</v>
      </c>
      <c r="O422">
        <f t="shared" si="301"/>
        <v>50</v>
      </c>
      <c r="P422">
        <f t="shared" si="302"/>
        <v>0</v>
      </c>
      <c r="Q422">
        <f t="shared" si="303"/>
        <v>48</v>
      </c>
      <c r="R422">
        <f t="shared" si="304"/>
        <v>4</v>
      </c>
      <c r="S422">
        <f t="shared" si="305"/>
        <v>2</v>
      </c>
      <c r="T422">
        <f t="shared" si="306"/>
        <v>0</v>
      </c>
      <c r="U422">
        <f t="shared" si="307"/>
        <v>0.34591700000000003</v>
      </c>
      <c r="V422">
        <f t="shared" si="308"/>
        <v>0.29458000000000001</v>
      </c>
      <c r="W422">
        <f t="shared" si="309"/>
        <v>0</v>
      </c>
      <c r="X422">
        <f t="shared" si="310"/>
        <v>9</v>
      </c>
      <c r="Y422">
        <f t="shared" si="311"/>
        <v>5</v>
      </c>
      <c r="AA422">
        <v>50256141</v>
      </c>
      <c r="AB422">
        <f t="shared" si="312"/>
        <v>3511.5</v>
      </c>
      <c r="AC422">
        <f t="shared" si="313"/>
        <v>15.8</v>
      </c>
      <c r="AD422">
        <f t="shared" si="338"/>
        <v>3336.5</v>
      </c>
      <c r="AE422">
        <f t="shared" si="339"/>
        <v>273.60000000000002</v>
      </c>
      <c r="AF422">
        <f t="shared" si="340"/>
        <v>159.19999999999999</v>
      </c>
      <c r="AG422">
        <f t="shared" si="314"/>
        <v>0</v>
      </c>
      <c r="AH422">
        <f t="shared" si="315"/>
        <v>24.19</v>
      </c>
      <c r="AI422">
        <f t="shared" si="316"/>
        <v>20.6</v>
      </c>
      <c r="AJ422">
        <f t="shared" si="317"/>
        <v>0</v>
      </c>
      <c r="AK422">
        <v>3511.43</v>
      </c>
      <c r="AL422">
        <v>15.82</v>
      </c>
      <c r="AM422">
        <v>3336.44</v>
      </c>
      <c r="AN422">
        <v>273.57</v>
      </c>
      <c r="AO422">
        <v>159.16999999999999</v>
      </c>
      <c r="AP422">
        <v>0</v>
      </c>
      <c r="AQ422">
        <v>24.19</v>
      </c>
      <c r="AR422">
        <v>20.6</v>
      </c>
      <c r="AS422">
        <v>0</v>
      </c>
      <c r="AT422">
        <v>142</v>
      </c>
      <c r="AU422">
        <v>81</v>
      </c>
      <c r="AV422">
        <v>1</v>
      </c>
      <c r="AW422">
        <v>1</v>
      </c>
      <c r="AZ422">
        <v>1</v>
      </c>
      <c r="BA422">
        <v>1</v>
      </c>
      <c r="BB422">
        <v>1</v>
      </c>
      <c r="BC422">
        <v>1</v>
      </c>
      <c r="BD422" t="s">
        <v>3</v>
      </c>
      <c r="BE422" t="s">
        <v>3</v>
      </c>
      <c r="BF422" t="s">
        <v>3</v>
      </c>
      <c r="BG422" t="s">
        <v>3</v>
      </c>
      <c r="BH422">
        <v>0</v>
      </c>
      <c r="BI422">
        <v>1</v>
      </c>
      <c r="BJ422" t="s">
        <v>188</v>
      </c>
      <c r="BM422">
        <v>27001</v>
      </c>
      <c r="BN422">
        <v>0</v>
      </c>
      <c r="BO422" t="s">
        <v>3</v>
      </c>
      <c r="BP422">
        <v>0</v>
      </c>
      <c r="BQ422">
        <v>2</v>
      </c>
      <c r="BR422">
        <v>0</v>
      </c>
      <c r="BS422">
        <v>1</v>
      </c>
      <c r="BT422">
        <v>1</v>
      </c>
      <c r="BU422">
        <v>1</v>
      </c>
      <c r="BV422">
        <v>1</v>
      </c>
      <c r="BW422">
        <v>1</v>
      </c>
      <c r="BX422">
        <v>1</v>
      </c>
      <c r="BY422" t="s">
        <v>3</v>
      </c>
      <c r="BZ422">
        <v>142</v>
      </c>
      <c r="CA422">
        <v>95</v>
      </c>
      <c r="CE422">
        <v>0</v>
      </c>
      <c r="CF422">
        <v>0</v>
      </c>
      <c r="CG422">
        <v>0</v>
      </c>
      <c r="CM422">
        <v>0</v>
      </c>
      <c r="CN422" t="s">
        <v>3</v>
      </c>
      <c r="CO422">
        <v>0</v>
      </c>
      <c r="CP422">
        <f t="shared" si="318"/>
        <v>50</v>
      </c>
      <c r="CQ422">
        <f t="shared" si="319"/>
        <v>15.8</v>
      </c>
      <c r="CR422">
        <f t="shared" si="320"/>
        <v>3336.5</v>
      </c>
      <c r="CS422">
        <f t="shared" si="321"/>
        <v>273.60000000000002</v>
      </c>
      <c r="CT422">
        <f t="shared" si="322"/>
        <v>159.19999999999999</v>
      </c>
      <c r="CU422">
        <f t="shared" si="323"/>
        <v>0</v>
      </c>
      <c r="CV422">
        <f t="shared" si="324"/>
        <v>24.19</v>
      </c>
      <c r="CW422">
        <f t="shared" si="325"/>
        <v>20.6</v>
      </c>
      <c r="CX422">
        <f t="shared" si="326"/>
        <v>0</v>
      </c>
      <c r="CY422">
        <f t="shared" si="327"/>
        <v>8.52</v>
      </c>
      <c r="CZ422">
        <f t="shared" si="328"/>
        <v>4.8600000000000003</v>
      </c>
      <c r="DC422" t="s">
        <v>3</v>
      </c>
      <c r="DD422" t="s">
        <v>3</v>
      </c>
      <c r="DE422" t="s">
        <v>3</v>
      </c>
      <c r="DF422" t="s">
        <v>3</v>
      </c>
      <c r="DG422" t="s">
        <v>3</v>
      </c>
      <c r="DH422" t="s">
        <v>3</v>
      </c>
      <c r="DI422" t="s">
        <v>3</v>
      </c>
      <c r="DJ422" t="s">
        <v>3</v>
      </c>
      <c r="DK422" t="s">
        <v>3</v>
      </c>
      <c r="DL422" t="s">
        <v>3</v>
      </c>
      <c r="DM422" t="s">
        <v>3</v>
      </c>
      <c r="DN422">
        <v>0</v>
      </c>
      <c r="DO422">
        <v>0</v>
      </c>
      <c r="DP422">
        <v>1</v>
      </c>
      <c r="DQ422">
        <v>1</v>
      </c>
      <c r="DU422">
        <v>1013</v>
      </c>
      <c r="DV422" t="s">
        <v>187</v>
      </c>
      <c r="DW422" t="s">
        <v>187</v>
      </c>
      <c r="DX422">
        <v>1</v>
      </c>
      <c r="EE422">
        <v>48752256</v>
      </c>
      <c r="EF422">
        <v>2</v>
      </c>
      <c r="EG422" t="s">
        <v>37</v>
      </c>
      <c r="EH422">
        <v>0</v>
      </c>
      <c r="EI422" t="s">
        <v>3</v>
      </c>
      <c r="EJ422">
        <v>1</v>
      </c>
      <c r="EK422">
        <v>27001</v>
      </c>
      <c r="EL422" t="s">
        <v>87</v>
      </c>
      <c r="EM422" t="s">
        <v>88</v>
      </c>
      <c r="EO422" t="s">
        <v>3</v>
      </c>
      <c r="EQ422">
        <v>131072</v>
      </c>
      <c r="ER422">
        <v>3511.43</v>
      </c>
      <c r="ES422">
        <v>15.82</v>
      </c>
      <c r="ET422">
        <v>3336.44</v>
      </c>
      <c r="EU422">
        <v>273.57</v>
      </c>
      <c r="EV422">
        <v>159.16999999999999</v>
      </c>
      <c r="EW422">
        <v>24.19</v>
      </c>
      <c r="EX422">
        <v>20.6</v>
      </c>
      <c r="EY422">
        <v>0</v>
      </c>
      <c r="FQ422">
        <v>0</v>
      </c>
      <c r="FR422">
        <f t="shared" si="329"/>
        <v>0</v>
      </c>
      <c r="FS422">
        <v>0</v>
      </c>
      <c r="FU422" t="s">
        <v>40</v>
      </c>
      <c r="FX422">
        <v>142</v>
      </c>
      <c r="FY422">
        <v>80.75</v>
      </c>
      <c r="GA422" t="s">
        <v>3</v>
      </c>
      <c r="GD422">
        <v>1</v>
      </c>
      <c r="GF422">
        <v>-2049045877</v>
      </c>
      <c r="GG422">
        <v>2</v>
      </c>
      <c r="GH422">
        <v>1</v>
      </c>
      <c r="GI422">
        <v>-2</v>
      </c>
      <c r="GJ422">
        <v>0</v>
      </c>
      <c r="GK422">
        <v>0</v>
      </c>
      <c r="GL422">
        <f t="shared" si="330"/>
        <v>0</v>
      </c>
      <c r="GM422">
        <f t="shared" si="331"/>
        <v>64</v>
      </c>
      <c r="GN422">
        <f t="shared" si="332"/>
        <v>64</v>
      </c>
      <c r="GO422">
        <f t="shared" si="333"/>
        <v>0</v>
      </c>
      <c r="GP422">
        <f t="shared" si="334"/>
        <v>0</v>
      </c>
      <c r="GR422">
        <v>0</v>
      </c>
      <c r="GS422">
        <v>3</v>
      </c>
      <c r="GT422">
        <v>0</v>
      </c>
      <c r="GU422" t="s">
        <v>3</v>
      </c>
      <c r="GV422">
        <f t="shared" si="335"/>
        <v>0</v>
      </c>
      <c r="GW422">
        <v>1</v>
      </c>
      <c r="GX422">
        <f t="shared" si="336"/>
        <v>0</v>
      </c>
      <c r="HA422">
        <v>0</v>
      </c>
      <c r="HB422">
        <v>0</v>
      </c>
      <c r="HC422">
        <f t="shared" si="337"/>
        <v>0</v>
      </c>
      <c r="IK422">
        <v>0</v>
      </c>
    </row>
    <row r="423" spans="1:245" x14ac:dyDescent="0.2">
      <c r="A423">
        <v>18</v>
      </c>
      <c r="B423">
        <v>1</v>
      </c>
      <c r="C423">
        <v>335</v>
      </c>
      <c r="E423" t="s">
        <v>445</v>
      </c>
      <c r="F423" t="s">
        <v>190</v>
      </c>
      <c r="G423" t="s">
        <v>191</v>
      </c>
      <c r="H423" t="s">
        <v>192</v>
      </c>
      <c r="I423">
        <f>I422*J423</f>
        <v>1.8018000000000001</v>
      </c>
      <c r="J423">
        <v>126</v>
      </c>
      <c r="O423">
        <f t="shared" si="301"/>
        <v>229</v>
      </c>
      <c r="P423">
        <f t="shared" si="302"/>
        <v>229</v>
      </c>
      <c r="Q423">
        <f t="shared" si="303"/>
        <v>0</v>
      </c>
      <c r="R423">
        <f t="shared" si="304"/>
        <v>0</v>
      </c>
      <c r="S423">
        <f t="shared" si="305"/>
        <v>0</v>
      </c>
      <c r="T423">
        <f t="shared" si="306"/>
        <v>0</v>
      </c>
      <c r="U423">
        <f t="shared" si="307"/>
        <v>0</v>
      </c>
      <c r="V423">
        <f t="shared" si="308"/>
        <v>0</v>
      </c>
      <c r="W423">
        <f t="shared" si="309"/>
        <v>0</v>
      </c>
      <c r="X423">
        <f t="shared" si="310"/>
        <v>0</v>
      </c>
      <c r="Y423">
        <f t="shared" si="311"/>
        <v>0</v>
      </c>
      <c r="AA423">
        <v>50256141</v>
      </c>
      <c r="AB423">
        <f t="shared" si="312"/>
        <v>127.2</v>
      </c>
      <c r="AC423">
        <f t="shared" si="313"/>
        <v>127.2</v>
      </c>
      <c r="AD423">
        <f t="shared" si="338"/>
        <v>0</v>
      </c>
      <c r="AE423">
        <f t="shared" si="339"/>
        <v>0</v>
      </c>
      <c r="AF423">
        <f t="shared" si="340"/>
        <v>0</v>
      </c>
      <c r="AG423">
        <f t="shared" si="314"/>
        <v>0</v>
      </c>
      <c r="AH423">
        <f t="shared" si="315"/>
        <v>0</v>
      </c>
      <c r="AI423">
        <f t="shared" si="316"/>
        <v>0</v>
      </c>
      <c r="AJ423">
        <f t="shared" si="317"/>
        <v>0</v>
      </c>
      <c r="AK423">
        <v>127.2</v>
      </c>
      <c r="AL423">
        <v>127.2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142</v>
      </c>
      <c r="AU423">
        <v>81</v>
      </c>
      <c r="AV423">
        <v>1</v>
      </c>
      <c r="AW423">
        <v>1</v>
      </c>
      <c r="AZ423">
        <v>1</v>
      </c>
      <c r="BA423">
        <v>1</v>
      </c>
      <c r="BB423">
        <v>1</v>
      </c>
      <c r="BC423">
        <v>1</v>
      </c>
      <c r="BD423" t="s">
        <v>3</v>
      </c>
      <c r="BE423" t="s">
        <v>3</v>
      </c>
      <c r="BF423" t="s">
        <v>3</v>
      </c>
      <c r="BG423" t="s">
        <v>3</v>
      </c>
      <c r="BH423">
        <v>3</v>
      </c>
      <c r="BI423">
        <v>1</v>
      </c>
      <c r="BJ423" t="s">
        <v>193</v>
      </c>
      <c r="BM423">
        <v>27001</v>
      </c>
      <c r="BN423">
        <v>0</v>
      </c>
      <c r="BO423" t="s">
        <v>3</v>
      </c>
      <c r="BP423">
        <v>0</v>
      </c>
      <c r="BQ423">
        <v>2</v>
      </c>
      <c r="BR423">
        <v>0</v>
      </c>
      <c r="BS423">
        <v>1</v>
      </c>
      <c r="BT423">
        <v>1</v>
      </c>
      <c r="BU423">
        <v>1</v>
      </c>
      <c r="BV423">
        <v>1</v>
      </c>
      <c r="BW423">
        <v>1</v>
      </c>
      <c r="BX423">
        <v>1</v>
      </c>
      <c r="BY423" t="s">
        <v>3</v>
      </c>
      <c r="BZ423">
        <v>142</v>
      </c>
      <c r="CA423">
        <v>95</v>
      </c>
      <c r="CE423">
        <v>0</v>
      </c>
      <c r="CF423">
        <v>0</v>
      </c>
      <c r="CG423">
        <v>0</v>
      </c>
      <c r="CM423">
        <v>0</v>
      </c>
      <c r="CN423" t="s">
        <v>3</v>
      </c>
      <c r="CO423">
        <v>0</v>
      </c>
      <c r="CP423">
        <f t="shared" si="318"/>
        <v>229</v>
      </c>
      <c r="CQ423">
        <f t="shared" si="319"/>
        <v>127.2</v>
      </c>
      <c r="CR423">
        <f t="shared" si="320"/>
        <v>0</v>
      </c>
      <c r="CS423">
        <f t="shared" si="321"/>
        <v>0</v>
      </c>
      <c r="CT423">
        <f t="shared" si="322"/>
        <v>0</v>
      </c>
      <c r="CU423">
        <f t="shared" si="323"/>
        <v>0</v>
      </c>
      <c r="CV423">
        <f t="shared" si="324"/>
        <v>0</v>
      </c>
      <c r="CW423">
        <f t="shared" si="325"/>
        <v>0</v>
      </c>
      <c r="CX423">
        <f t="shared" si="326"/>
        <v>0</v>
      </c>
      <c r="CY423">
        <f t="shared" si="327"/>
        <v>0</v>
      </c>
      <c r="CZ423">
        <f t="shared" si="328"/>
        <v>0</v>
      </c>
      <c r="DC423" t="s">
        <v>3</v>
      </c>
      <c r="DD423" t="s">
        <v>3</v>
      </c>
      <c r="DE423" t="s">
        <v>3</v>
      </c>
      <c r="DF423" t="s">
        <v>3</v>
      </c>
      <c r="DG423" t="s">
        <v>3</v>
      </c>
      <c r="DH423" t="s">
        <v>3</v>
      </c>
      <c r="DI423" t="s">
        <v>3</v>
      </c>
      <c r="DJ423" t="s">
        <v>3</v>
      </c>
      <c r="DK423" t="s">
        <v>3</v>
      </c>
      <c r="DL423" t="s">
        <v>3</v>
      </c>
      <c r="DM423" t="s">
        <v>3</v>
      </c>
      <c r="DN423">
        <v>0</v>
      </c>
      <c r="DO423">
        <v>0</v>
      </c>
      <c r="DP423">
        <v>1</v>
      </c>
      <c r="DQ423">
        <v>1</v>
      </c>
      <c r="DU423">
        <v>1007</v>
      </c>
      <c r="DV423" t="s">
        <v>192</v>
      </c>
      <c r="DW423" t="s">
        <v>192</v>
      </c>
      <c r="DX423">
        <v>1</v>
      </c>
      <c r="EE423">
        <v>48752256</v>
      </c>
      <c r="EF423">
        <v>2</v>
      </c>
      <c r="EG423" t="s">
        <v>37</v>
      </c>
      <c r="EH423">
        <v>0</v>
      </c>
      <c r="EI423" t="s">
        <v>3</v>
      </c>
      <c r="EJ423">
        <v>1</v>
      </c>
      <c r="EK423">
        <v>27001</v>
      </c>
      <c r="EL423" t="s">
        <v>87</v>
      </c>
      <c r="EM423" t="s">
        <v>88</v>
      </c>
      <c r="EO423" t="s">
        <v>3</v>
      </c>
      <c r="EQ423">
        <v>0</v>
      </c>
      <c r="ER423">
        <v>127.2</v>
      </c>
      <c r="ES423">
        <v>127.2</v>
      </c>
      <c r="ET423">
        <v>0</v>
      </c>
      <c r="EU423">
        <v>0</v>
      </c>
      <c r="EV423">
        <v>0</v>
      </c>
      <c r="EW423">
        <v>0</v>
      </c>
      <c r="EX423">
        <v>0</v>
      </c>
      <c r="FQ423">
        <v>0</v>
      </c>
      <c r="FR423">
        <f t="shared" si="329"/>
        <v>0</v>
      </c>
      <c r="FS423">
        <v>0</v>
      </c>
      <c r="FU423" t="s">
        <v>40</v>
      </c>
      <c r="FX423">
        <v>142</v>
      </c>
      <c r="FY423">
        <v>80.75</v>
      </c>
      <c r="GA423" t="s">
        <v>3</v>
      </c>
      <c r="GD423">
        <v>1</v>
      </c>
      <c r="GF423">
        <v>1276216311</v>
      </c>
      <c r="GG423">
        <v>2</v>
      </c>
      <c r="GH423">
        <v>1</v>
      </c>
      <c r="GI423">
        <v>-2</v>
      </c>
      <c r="GJ423">
        <v>0</v>
      </c>
      <c r="GK423">
        <v>0</v>
      </c>
      <c r="GL423">
        <f t="shared" si="330"/>
        <v>0</v>
      </c>
      <c r="GM423">
        <f t="shared" si="331"/>
        <v>229</v>
      </c>
      <c r="GN423">
        <f t="shared" si="332"/>
        <v>229</v>
      </c>
      <c r="GO423">
        <f t="shared" si="333"/>
        <v>0</v>
      </c>
      <c r="GP423">
        <f t="shared" si="334"/>
        <v>0</v>
      </c>
      <c r="GR423">
        <v>0</v>
      </c>
      <c r="GS423">
        <v>3</v>
      </c>
      <c r="GT423">
        <v>0</v>
      </c>
      <c r="GU423" t="s">
        <v>3</v>
      </c>
      <c r="GV423">
        <f t="shared" si="335"/>
        <v>0</v>
      </c>
      <c r="GW423">
        <v>1</v>
      </c>
      <c r="GX423">
        <f t="shared" si="336"/>
        <v>0</v>
      </c>
      <c r="HA423">
        <v>0</v>
      </c>
      <c r="HB423">
        <v>0</v>
      </c>
      <c r="HC423">
        <f t="shared" si="337"/>
        <v>0</v>
      </c>
      <c r="IK423">
        <v>0</v>
      </c>
    </row>
    <row r="424" spans="1:245" x14ac:dyDescent="0.2">
      <c r="A424">
        <v>17</v>
      </c>
      <c r="B424">
        <v>1</v>
      </c>
      <c r="C424">
        <f>ROW(SmtRes!A347)</f>
        <v>347</v>
      </c>
      <c r="D424">
        <f>ROW(EtalonRes!A338)</f>
        <v>338</v>
      </c>
      <c r="E424" t="s">
        <v>446</v>
      </c>
      <c r="F424" t="s">
        <v>195</v>
      </c>
      <c r="G424" t="s">
        <v>196</v>
      </c>
      <c r="H424" t="s">
        <v>197</v>
      </c>
      <c r="I424">
        <f>ROUND(95/100,4)</f>
        <v>0.95</v>
      </c>
      <c r="J424">
        <v>0</v>
      </c>
      <c r="O424">
        <f t="shared" si="301"/>
        <v>3825</v>
      </c>
      <c r="P424">
        <f t="shared" si="302"/>
        <v>3253</v>
      </c>
      <c r="Q424">
        <f t="shared" si="303"/>
        <v>75</v>
      </c>
      <c r="R424">
        <f t="shared" si="304"/>
        <v>9</v>
      </c>
      <c r="S424">
        <f t="shared" si="305"/>
        <v>497</v>
      </c>
      <c r="T424">
        <f t="shared" si="306"/>
        <v>0</v>
      </c>
      <c r="U424">
        <f t="shared" si="307"/>
        <v>72.275999999999996</v>
      </c>
      <c r="V424">
        <f t="shared" si="308"/>
        <v>0.64600000000000002</v>
      </c>
      <c r="W424">
        <f t="shared" si="309"/>
        <v>0</v>
      </c>
      <c r="X424">
        <f t="shared" si="310"/>
        <v>719</v>
      </c>
      <c r="Y424">
        <f t="shared" si="311"/>
        <v>410</v>
      </c>
      <c r="AA424">
        <v>50256141</v>
      </c>
      <c r="AB424">
        <f t="shared" si="312"/>
        <v>4027.2</v>
      </c>
      <c r="AC424">
        <f t="shared" si="313"/>
        <v>3424.4</v>
      </c>
      <c r="AD424">
        <f t="shared" si="338"/>
        <v>79.400000000000006</v>
      </c>
      <c r="AE424">
        <f t="shared" si="339"/>
        <v>9</v>
      </c>
      <c r="AF424">
        <f t="shared" si="340"/>
        <v>523.4</v>
      </c>
      <c r="AG424">
        <f t="shared" si="314"/>
        <v>0</v>
      </c>
      <c r="AH424">
        <f t="shared" si="315"/>
        <v>76.08</v>
      </c>
      <c r="AI424">
        <f t="shared" si="316"/>
        <v>0.68</v>
      </c>
      <c r="AJ424">
        <f t="shared" si="317"/>
        <v>0</v>
      </c>
      <c r="AK424">
        <v>4027.26</v>
      </c>
      <c r="AL424">
        <v>3424.38</v>
      </c>
      <c r="AM424">
        <v>79.45</v>
      </c>
      <c r="AN424">
        <v>9.02</v>
      </c>
      <c r="AO424">
        <v>523.42999999999995</v>
      </c>
      <c r="AP424">
        <v>0</v>
      </c>
      <c r="AQ424">
        <v>76.08</v>
      </c>
      <c r="AR424">
        <v>0.68</v>
      </c>
      <c r="AS424">
        <v>0</v>
      </c>
      <c r="AT424">
        <v>142</v>
      </c>
      <c r="AU424">
        <v>81</v>
      </c>
      <c r="AV424">
        <v>1</v>
      </c>
      <c r="AW424">
        <v>1</v>
      </c>
      <c r="AZ424">
        <v>1</v>
      </c>
      <c r="BA424">
        <v>1</v>
      </c>
      <c r="BB424">
        <v>1</v>
      </c>
      <c r="BC424">
        <v>1</v>
      </c>
      <c r="BD424" t="s">
        <v>3</v>
      </c>
      <c r="BE424" t="s">
        <v>3</v>
      </c>
      <c r="BF424" t="s">
        <v>3</v>
      </c>
      <c r="BG424" t="s">
        <v>3</v>
      </c>
      <c r="BH424">
        <v>0</v>
      </c>
      <c r="BI424">
        <v>1</v>
      </c>
      <c r="BJ424" t="s">
        <v>198</v>
      </c>
      <c r="BM424">
        <v>27001</v>
      </c>
      <c r="BN424">
        <v>0</v>
      </c>
      <c r="BO424" t="s">
        <v>3</v>
      </c>
      <c r="BP424">
        <v>0</v>
      </c>
      <c r="BQ424">
        <v>2</v>
      </c>
      <c r="BR424">
        <v>0</v>
      </c>
      <c r="BS424">
        <v>1</v>
      </c>
      <c r="BT424">
        <v>1</v>
      </c>
      <c r="BU424">
        <v>1</v>
      </c>
      <c r="BV424">
        <v>1</v>
      </c>
      <c r="BW424">
        <v>1</v>
      </c>
      <c r="BX424">
        <v>1</v>
      </c>
      <c r="BY424" t="s">
        <v>3</v>
      </c>
      <c r="BZ424">
        <v>142</v>
      </c>
      <c r="CA424">
        <v>95</v>
      </c>
      <c r="CE424">
        <v>0</v>
      </c>
      <c r="CF424">
        <v>0</v>
      </c>
      <c r="CG424">
        <v>0</v>
      </c>
      <c r="CM424">
        <v>0</v>
      </c>
      <c r="CN424" t="s">
        <v>3</v>
      </c>
      <c r="CO424">
        <v>0</v>
      </c>
      <c r="CP424">
        <f t="shared" si="318"/>
        <v>3825</v>
      </c>
      <c r="CQ424">
        <f t="shared" si="319"/>
        <v>3424.4</v>
      </c>
      <c r="CR424">
        <f t="shared" si="320"/>
        <v>79.400000000000006</v>
      </c>
      <c r="CS424">
        <f t="shared" si="321"/>
        <v>9</v>
      </c>
      <c r="CT424">
        <f t="shared" si="322"/>
        <v>523.4</v>
      </c>
      <c r="CU424">
        <f t="shared" si="323"/>
        <v>0</v>
      </c>
      <c r="CV424">
        <f t="shared" si="324"/>
        <v>76.08</v>
      </c>
      <c r="CW424">
        <f t="shared" si="325"/>
        <v>0.68</v>
      </c>
      <c r="CX424">
        <f t="shared" si="326"/>
        <v>0</v>
      </c>
      <c r="CY424">
        <f t="shared" si="327"/>
        <v>718.52</v>
      </c>
      <c r="CZ424">
        <f t="shared" si="328"/>
        <v>409.86</v>
      </c>
      <c r="DC424" t="s">
        <v>3</v>
      </c>
      <c r="DD424" t="s">
        <v>3</v>
      </c>
      <c r="DE424" t="s">
        <v>3</v>
      </c>
      <c r="DF424" t="s">
        <v>3</v>
      </c>
      <c r="DG424" t="s">
        <v>3</v>
      </c>
      <c r="DH424" t="s">
        <v>3</v>
      </c>
      <c r="DI424" t="s">
        <v>3</v>
      </c>
      <c r="DJ424" t="s">
        <v>3</v>
      </c>
      <c r="DK424" t="s">
        <v>3</v>
      </c>
      <c r="DL424" t="s">
        <v>3</v>
      </c>
      <c r="DM424" t="s">
        <v>3</v>
      </c>
      <c r="DN424">
        <v>0</v>
      </c>
      <c r="DO424">
        <v>0</v>
      </c>
      <c r="DP424">
        <v>1</v>
      </c>
      <c r="DQ424">
        <v>1</v>
      </c>
      <c r="DU424">
        <v>1013</v>
      </c>
      <c r="DV424" t="s">
        <v>197</v>
      </c>
      <c r="DW424" t="s">
        <v>197</v>
      </c>
      <c r="DX424">
        <v>1</v>
      </c>
      <c r="EE424">
        <v>48752256</v>
      </c>
      <c r="EF424">
        <v>2</v>
      </c>
      <c r="EG424" t="s">
        <v>37</v>
      </c>
      <c r="EH424">
        <v>0</v>
      </c>
      <c r="EI424" t="s">
        <v>3</v>
      </c>
      <c r="EJ424">
        <v>1</v>
      </c>
      <c r="EK424">
        <v>27001</v>
      </c>
      <c r="EL424" t="s">
        <v>87</v>
      </c>
      <c r="EM424" t="s">
        <v>88</v>
      </c>
      <c r="EO424" t="s">
        <v>3</v>
      </c>
      <c r="EQ424">
        <v>131072</v>
      </c>
      <c r="ER424">
        <v>4027.26</v>
      </c>
      <c r="ES424">
        <v>3424.38</v>
      </c>
      <c r="ET424">
        <v>79.45</v>
      </c>
      <c r="EU424">
        <v>9.02</v>
      </c>
      <c r="EV424">
        <v>523.42999999999995</v>
      </c>
      <c r="EW424">
        <v>76.08</v>
      </c>
      <c r="EX424">
        <v>0.68</v>
      </c>
      <c r="EY424">
        <v>0</v>
      </c>
      <c r="FQ424">
        <v>0</v>
      </c>
      <c r="FR424">
        <f t="shared" si="329"/>
        <v>0</v>
      </c>
      <c r="FS424">
        <v>0</v>
      </c>
      <c r="FU424" t="s">
        <v>40</v>
      </c>
      <c r="FX424">
        <v>142</v>
      </c>
      <c r="FY424">
        <v>80.75</v>
      </c>
      <c r="GA424" t="s">
        <v>3</v>
      </c>
      <c r="GD424">
        <v>1</v>
      </c>
      <c r="GF424">
        <v>625015884</v>
      </c>
      <c r="GG424">
        <v>2</v>
      </c>
      <c r="GH424">
        <v>1</v>
      </c>
      <c r="GI424">
        <v>-2</v>
      </c>
      <c r="GJ424">
        <v>0</v>
      </c>
      <c r="GK424">
        <v>0</v>
      </c>
      <c r="GL424">
        <f t="shared" si="330"/>
        <v>0</v>
      </c>
      <c r="GM424">
        <f t="shared" si="331"/>
        <v>4954</v>
      </c>
      <c r="GN424">
        <f t="shared" si="332"/>
        <v>4954</v>
      </c>
      <c r="GO424">
        <f t="shared" si="333"/>
        <v>0</v>
      </c>
      <c r="GP424">
        <f t="shared" si="334"/>
        <v>0</v>
      </c>
      <c r="GR424">
        <v>0</v>
      </c>
      <c r="GS424">
        <v>3</v>
      </c>
      <c r="GT424">
        <v>0</v>
      </c>
      <c r="GU424" t="s">
        <v>3</v>
      </c>
      <c r="GV424">
        <f t="shared" si="335"/>
        <v>0</v>
      </c>
      <c r="GW424">
        <v>1</v>
      </c>
      <c r="GX424">
        <f t="shared" si="336"/>
        <v>0</v>
      </c>
      <c r="HA424">
        <v>0</v>
      </c>
      <c r="HB424">
        <v>0</v>
      </c>
      <c r="HC424">
        <f t="shared" si="337"/>
        <v>0</v>
      </c>
      <c r="IK424">
        <v>0</v>
      </c>
    </row>
    <row r="425" spans="1:245" x14ac:dyDescent="0.2">
      <c r="A425">
        <v>18</v>
      </c>
      <c r="B425">
        <v>1</v>
      </c>
      <c r="C425">
        <v>347</v>
      </c>
      <c r="E425" t="s">
        <v>447</v>
      </c>
      <c r="F425" t="s">
        <v>200</v>
      </c>
      <c r="G425" t="s">
        <v>201</v>
      </c>
      <c r="H425" t="s">
        <v>202</v>
      </c>
      <c r="I425">
        <f>I424*J425</f>
        <v>95</v>
      </c>
      <c r="J425">
        <v>100</v>
      </c>
      <c r="O425">
        <f t="shared" si="301"/>
        <v>1967</v>
      </c>
      <c r="P425">
        <f t="shared" si="302"/>
        <v>1967</v>
      </c>
      <c r="Q425">
        <f t="shared" si="303"/>
        <v>0</v>
      </c>
      <c r="R425">
        <f t="shared" si="304"/>
        <v>0</v>
      </c>
      <c r="S425">
        <f t="shared" si="305"/>
        <v>0</v>
      </c>
      <c r="T425">
        <f t="shared" si="306"/>
        <v>0</v>
      </c>
      <c r="U425">
        <f t="shared" si="307"/>
        <v>0</v>
      </c>
      <c r="V425">
        <f t="shared" si="308"/>
        <v>0</v>
      </c>
      <c r="W425">
        <f t="shared" si="309"/>
        <v>0</v>
      </c>
      <c r="X425">
        <f t="shared" si="310"/>
        <v>0</v>
      </c>
      <c r="Y425">
        <f t="shared" si="311"/>
        <v>0</v>
      </c>
      <c r="AA425">
        <v>50256141</v>
      </c>
      <c r="AB425">
        <f t="shared" si="312"/>
        <v>20.7</v>
      </c>
      <c r="AC425">
        <f t="shared" si="313"/>
        <v>20.7</v>
      </c>
      <c r="AD425">
        <f t="shared" si="338"/>
        <v>0</v>
      </c>
      <c r="AE425">
        <f t="shared" si="339"/>
        <v>0</v>
      </c>
      <c r="AF425">
        <f t="shared" si="340"/>
        <v>0</v>
      </c>
      <c r="AG425">
        <f t="shared" si="314"/>
        <v>0</v>
      </c>
      <c r="AH425">
        <f t="shared" si="315"/>
        <v>0</v>
      </c>
      <c r="AI425">
        <f t="shared" si="316"/>
        <v>0</v>
      </c>
      <c r="AJ425">
        <f t="shared" si="317"/>
        <v>0</v>
      </c>
      <c r="AK425">
        <v>20.71</v>
      </c>
      <c r="AL425">
        <v>20.71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142</v>
      </c>
      <c r="AU425">
        <v>81</v>
      </c>
      <c r="AV425">
        <v>1</v>
      </c>
      <c r="AW425">
        <v>1</v>
      </c>
      <c r="AZ425">
        <v>1</v>
      </c>
      <c r="BA425">
        <v>1</v>
      </c>
      <c r="BB425">
        <v>1</v>
      </c>
      <c r="BC425">
        <v>1</v>
      </c>
      <c r="BD425" t="s">
        <v>3</v>
      </c>
      <c r="BE425" t="s">
        <v>3</v>
      </c>
      <c r="BF425" t="s">
        <v>3</v>
      </c>
      <c r="BG425" t="s">
        <v>3</v>
      </c>
      <c r="BH425">
        <v>3</v>
      </c>
      <c r="BI425">
        <v>1</v>
      </c>
      <c r="BJ425" t="s">
        <v>203</v>
      </c>
      <c r="BM425">
        <v>27001</v>
      </c>
      <c r="BN425">
        <v>0</v>
      </c>
      <c r="BO425" t="s">
        <v>3</v>
      </c>
      <c r="BP425">
        <v>0</v>
      </c>
      <c r="BQ425">
        <v>2</v>
      </c>
      <c r="BR425">
        <v>0</v>
      </c>
      <c r="BS425">
        <v>1</v>
      </c>
      <c r="BT425">
        <v>1</v>
      </c>
      <c r="BU425">
        <v>1</v>
      </c>
      <c r="BV425">
        <v>1</v>
      </c>
      <c r="BW425">
        <v>1</v>
      </c>
      <c r="BX425">
        <v>1</v>
      </c>
      <c r="BY425" t="s">
        <v>3</v>
      </c>
      <c r="BZ425">
        <v>142</v>
      </c>
      <c r="CA425">
        <v>95</v>
      </c>
      <c r="CE425">
        <v>0</v>
      </c>
      <c r="CF425">
        <v>0</v>
      </c>
      <c r="CG425">
        <v>0</v>
      </c>
      <c r="CM425">
        <v>0</v>
      </c>
      <c r="CN425" t="s">
        <v>3</v>
      </c>
      <c r="CO425">
        <v>0</v>
      </c>
      <c r="CP425">
        <f t="shared" si="318"/>
        <v>1967</v>
      </c>
      <c r="CQ425">
        <f t="shared" si="319"/>
        <v>20.7</v>
      </c>
      <c r="CR425">
        <f t="shared" si="320"/>
        <v>0</v>
      </c>
      <c r="CS425">
        <f t="shared" si="321"/>
        <v>0</v>
      </c>
      <c r="CT425">
        <f t="shared" si="322"/>
        <v>0</v>
      </c>
      <c r="CU425">
        <f t="shared" si="323"/>
        <v>0</v>
      </c>
      <c r="CV425">
        <f t="shared" si="324"/>
        <v>0</v>
      </c>
      <c r="CW425">
        <f t="shared" si="325"/>
        <v>0</v>
      </c>
      <c r="CX425">
        <f t="shared" si="326"/>
        <v>0</v>
      </c>
      <c r="CY425">
        <f t="shared" si="327"/>
        <v>0</v>
      </c>
      <c r="CZ425">
        <f t="shared" si="328"/>
        <v>0</v>
      </c>
      <c r="DC425" t="s">
        <v>3</v>
      </c>
      <c r="DD425" t="s">
        <v>3</v>
      </c>
      <c r="DE425" t="s">
        <v>3</v>
      </c>
      <c r="DF425" t="s">
        <v>3</v>
      </c>
      <c r="DG425" t="s">
        <v>3</v>
      </c>
      <c r="DH425" t="s">
        <v>3</v>
      </c>
      <c r="DI425" t="s">
        <v>3</v>
      </c>
      <c r="DJ425" t="s">
        <v>3</v>
      </c>
      <c r="DK425" t="s">
        <v>3</v>
      </c>
      <c r="DL425" t="s">
        <v>3</v>
      </c>
      <c r="DM425" t="s">
        <v>3</v>
      </c>
      <c r="DN425">
        <v>0</v>
      </c>
      <c r="DO425">
        <v>0</v>
      </c>
      <c r="DP425">
        <v>1</v>
      </c>
      <c r="DQ425">
        <v>1</v>
      </c>
      <c r="DU425">
        <v>1010</v>
      </c>
      <c r="DV425" t="s">
        <v>202</v>
      </c>
      <c r="DW425" t="s">
        <v>202</v>
      </c>
      <c r="DX425">
        <v>1</v>
      </c>
      <c r="EE425">
        <v>48752256</v>
      </c>
      <c r="EF425">
        <v>2</v>
      </c>
      <c r="EG425" t="s">
        <v>37</v>
      </c>
      <c r="EH425">
        <v>0</v>
      </c>
      <c r="EI425" t="s">
        <v>3</v>
      </c>
      <c r="EJ425">
        <v>1</v>
      </c>
      <c r="EK425">
        <v>27001</v>
      </c>
      <c r="EL425" t="s">
        <v>87</v>
      </c>
      <c r="EM425" t="s">
        <v>88</v>
      </c>
      <c r="EO425" t="s">
        <v>3</v>
      </c>
      <c r="EQ425">
        <v>0</v>
      </c>
      <c r="ER425">
        <v>20.71</v>
      </c>
      <c r="ES425">
        <v>20.71</v>
      </c>
      <c r="ET425">
        <v>0</v>
      </c>
      <c r="EU425">
        <v>0</v>
      </c>
      <c r="EV425">
        <v>0</v>
      </c>
      <c r="EW425">
        <v>0</v>
      </c>
      <c r="EX425">
        <v>0</v>
      </c>
      <c r="FQ425">
        <v>0</v>
      </c>
      <c r="FR425">
        <f t="shared" si="329"/>
        <v>0</v>
      </c>
      <c r="FS425">
        <v>0</v>
      </c>
      <c r="FU425" t="s">
        <v>40</v>
      </c>
      <c r="FX425">
        <v>142</v>
      </c>
      <c r="FY425">
        <v>80.75</v>
      </c>
      <c r="GA425" t="s">
        <v>3</v>
      </c>
      <c r="GD425">
        <v>1</v>
      </c>
      <c r="GF425">
        <v>-892694326</v>
      </c>
      <c r="GG425">
        <v>2</v>
      </c>
      <c r="GH425">
        <v>1</v>
      </c>
      <c r="GI425">
        <v>-2</v>
      </c>
      <c r="GJ425">
        <v>0</v>
      </c>
      <c r="GK425">
        <v>0</v>
      </c>
      <c r="GL425">
        <f t="shared" si="330"/>
        <v>0</v>
      </c>
      <c r="GM425">
        <f t="shared" si="331"/>
        <v>1967</v>
      </c>
      <c r="GN425">
        <f t="shared" si="332"/>
        <v>1967</v>
      </c>
      <c r="GO425">
        <f t="shared" si="333"/>
        <v>0</v>
      </c>
      <c r="GP425">
        <f t="shared" si="334"/>
        <v>0</v>
      </c>
      <c r="GR425">
        <v>0</v>
      </c>
      <c r="GS425">
        <v>3</v>
      </c>
      <c r="GT425">
        <v>0</v>
      </c>
      <c r="GU425" t="s">
        <v>3</v>
      </c>
      <c r="GV425">
        <f t="shared" si="335"/>
        <v>0</v>
      </c>
      <c r="GW425">
        <v>1</v>
      </c>
      <c r="GX425">
        <f t="shared" si="336"/>
        <v>0</v>
      </c>
      <c r="HA425">
        <v>0</v>
      </c>
      <c r="HB425">
        <v>0</v>
      </c>
      <c r="HC425">
        <f t="shared" si="337"/>
        <v>0</v>
      </c>
      <c r="IK425">
        <v>0</v>
      </c>
    </row>
    <row r="426" spans="1:245" x14ac:dyDescent="0.2">
      <c r="A426">
        <v>18</v>
      </c>
      <c r="B426">
        <v>1</v>
      </c>
      <c r="C426">
        <v>343</v>
      </c>
      <c r="E426" t="s">
        <v>448</v>
      </c>
      <c r="F426" t="s">
        <v>205</v>
      </c>
      <c r="G426" t="s">
        <v>206</v>
      </c>
      <c r="H426" t="s">
        <v>192</v>
      </c>
      <c r="I426">
        <f>I424*J426</f>
        <v>-5.6050000000000004</v>
      </c>
      <c r="J426">
        <v>-5.9</v>
      </c>
      <c r="O426">
        <f t="shared" si="301"/>
        <v>-3084</v>
      </c>
      <c r="P426">
        <f t="shared" si="302"/>
        <v>-3084</v>
      </c>
      <c r="Q426">
        <f t="shared" si="303"/>
        <v>0</v>
      </c>
      <c r="R426">
        <f t="shared" si="304"/>
        <v>0</v>
      </c>
      <c r="S426">
        <f t="shared" si="305"/>
        <v>0</v>
      </c>
      <c r="T426">
        <f t="shared" si="306"/>
        <v>0</v>
      </c>
      <c r="U426">
        <f t="shared" si="307"/>
        <v>0</v>
      </c>
      <c r="V426">
        <f t="shared" si="308"/>
        <v>0</v>
      </c>
      <c r="W426">
        <f t="shared" si="309"/>
        <v>0</v>
      </c>
      <c r="X426">
        <f t="shared" si="310"/>
        <v>0</v>
      </c>
      <c r="Y426">
        <f t="shared" si="311"/>
        <v>0</v>
      </c>
      <c r="AA426">
        <v>50256141</v>
      </c>
      <c r="AB426">
        <f t="shared" si="312"/>
        <v>550.20000000000005</v>
      </c>
      <c r="AC426">
        <f t="shared" si="313"/>
        <v>550.20000000000005</v>
      </c>
      <c r="AD426">
        <f t="shared" si="338"/>
        <v>0</v>
      </c>
      <c r="AE426">
        <f t="shared" si="339"/>
        <v>0</v>
      </c>
      <c r="AF426">
        <f t="shared" si="340"/>
        <v>0</v>
      </c>
      <c r="AG426">
        <f t="shared" si="314"/>
        <v>0</v>
      </c>
      <c r="AH426">
        <f t="shared" si="315"/>
        <v>0</v>
      </c>
      <c r="AI426">
        <f t="shared" si="316"/>
        <v>0</v>
      </c>
      <c r="AJ426">
        <f t="shared" si="317"/>
        <v>0</v>
      </c>
      <c r="AK426">
        <v>550.19000000000005</v>
      </c>
      <c r="AL426">
        <v>550.19000000000005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142</v>
      </c>
      <c r="AU426">
        <v>81</v>
      </c>
      <c r="AV426">
        <v>1</v>
      </c>
      <c r="AW426">
        <v>1</v>
      </c>
      <c r="AZ426">
        <v>1</v>
      </c>
      <c r="BA426">
        <v>1</v>
      </c>
      <c r="BB426">
        <v>1</v>
      </c>
      <c r="BC426">
        <v>1</v>
      </c>
      <c r="BD426" t="s">
        <v>3</v>
      </c>
      <c r="BE426" t="s">
        <v>3</v>
      </c>
      <c r="BF426" t="s">
        <v>3</v>
      </c>
      <c r="BG426" t="s">
        <v>3</v>
      </c>
      <c r="BH426">
        <v>3</v>
      </c>
      <c r="BI426">
        <v>1</v>
      </c>
      <c r="BJ426" t="s">
        <v>207</v>
      </c>
      <c r="BM426">
        <v>27001</v>
      </c>
      <c r="BN426">
        <v>0</v>
      </c>
      <c r="BO426" t="s">
        <v>3</v>
      </c>
      <c r="BP426">
        <v>0</v>
      </c>
      <c r="BQ426">
        <v>2</v>
      </c>
      <c r="BR426">
        <v>1</v>
      </c>
      <c r="BS426">
        <v>1</v>
      </c>
      <c r="BT426">
        <v>1</v>
      </c>
      <c r="BU426">
        <v>1</v>
      </c>
      <c r="BV426">
        <v>1</v>
      </c>
      <c r="BW426">
        <v>1</v>
      </c>
      <c r="BX426">
        <v>1</v>
      </c>
      <c r="BY426" t="s">
        <v>3</v>
      </c>
      <c r="BZ426">
        <v>142</v>
      </c>
      <c r="CA426">
        <v>95</v>
      </c>
      <c r="CE426">
        <v>0</v>
      </c>
      <c r="CF426">
        <v>0</v>
      </c>
      <c r="CG426">
        <v>0</v>
      </c>
      <c r="CM426">
        <v>0</v>
      </c>
      <c r="CN426" t="s">
        <v>3</v>
      </c>
      <c r="CO426">
        <v>0</v>
      </c>
      <c r="CP426">
        <f t="shared" si="318"/>
        <v>-3084</v>
      </c>
      <c r="CQ426">
        <f t="shared" si="319"/>
        <v>550.20000000000005</v>
      </c>
      <c r="CR426">
        <f t="shared" si="320"/>
        <v>0</v>
      </c>
      <c r="CS426">
        <f t="shared" si="321"/>
        <v>0</v>
      </c>
      <c r="CT426">
        <f t="shared" si="322"/>
        <v>0</v>
      </c>
      <c r="CU426">
        <f t="shared" si="323"/>
        <v>0</v>
      </c>
      <c r="CV426">
        <f t="shared" si="324"/>
        <v>0</v>
      </c>
      <c r="CW426">
        <f t="shared" si="325"/>
        <v>0</v>
      </c>
      <c r="CX426">
        <f t="shared" si="326"/>
        <v>0</v>
      </c>
      <c r="CY426">
        <f t="shared" si="327"/>
        <v>0</v>
      </c>
      <c r="CZ426">
        <f t="shared" si="328"/>
        <v>0</v>
      </c>
      <c r="DC426" t="s">
        <v>3</v>
      </c>
      <c r="DD426" t="s">
        <v>3</v>
      </c>
      <c r="DE426" t="s">
        <v>3</v>
      </c>
      <c r="DF426" t="s">
        <v>3</v>
      </c>
      <c r="DG426" t="s">
        <v>3</v>
      </c>
      <c r="DH426" t="s">
        <v>3</v>
      </c>
      <c r="DI426" t="s">
        <v>3</v>
      </c>
      <c r="DJ426" t="s">
        <v>3</v>
      </c>
      <c r="DK426" t="s">
        <v>3</v>
      </c>
      <c r="DL426" t="s">
        <v>3</v>
      </c>
      <c r="DM426" t="s">
        <v>3</v>
      </c>
      <c r="DN426">
        <v>0</v>
      </c>
      <c r="DO426">
        <v>0</v>
      </c>
      <c r="DP426">
        <v>1</v>
      </c>
      <c r="DQ426">
        <v>1</v>
      </c>
      <c r="DU426">
        <v>1007</v>
      </c>
      <c r="DV426" t="s">
        <v>192</v>
      </c>
      <c r="DW426" t="s">
        <v>192</v>
      </c>
      <c r="DX426">
        <v>1</v>
      </c>
      <c r="EE426">
        <v>48752256</v>
      </c>
      <c r="EF426">
        <v>2</v>
      </c>
      <c r="EG426" t="s">
        <v>37</v>
      </c>
      <c r="EH426">
        <v>0</v>
      </c>
      <c r="EI426" t="s">
        <v>3</v>
      </c>
      <c r="EJ426">
        <v>1</v>
      </c>
      <c r="EK426">
        <v>27001</v>
      </c>
      <c r="EL426" t="s">
        <v>87</v>
      </c>
      <c r="EM426" t="s">
        <v>88</v>
      </c>
      <c r="EO426" t="s">
        <v>3</v>
      </c>
      <c r="EQ426">
        <v>32768</v>
      </c>
      <c r="ER426">
        <v>550.19000000000005</v>
      </c>
      <c r="ES426">
        <v>550.19000000000005</v>
      </c>
      <c r="ET426">
        <v>0</v>
      </c>
      <c r="EU426">
        <v>0</v>
      </c>
      <c r="EV426">
        <v>0</v>
      </c>
      <c r="EW426">
        <v>0</v>
      </c>
      <c r="EX426">
        <v>0</v>
      </c>
      <c r="FQ426">
        <v>0</v>
      </c>
      <c r="FR426">
        <f t="shared" si="329"/>
        <v>0</v>
      </c>
      <c r="FS426">
        <v>0</v>
      </c>
      <c r="FU426" t="s">
        <v>40</v>
      </c>
      <c r="FX426">
        <v>142</v>
      </c>
      <c r="FY426">
        <v>80.75</v>
      </c>
      <c r="GA426" t="s">
        <v>3</v>
      </c>
      <c r="GD426">
        <v>1</v>
      </c>
      <c r="GF426">
        <v>-452102078</v>
      </c>
      <c r="GG426">
        <v>2</v>
      </c>
      <c r="GH426">
        <v>1</v>
      </c>
      <c r="GI426">
        <v>-2</v>
      </c>
      <c r="GJ426">
        <v>0</v>
      </c>
      <c r="GK426">
        <v>0</v>
      </c>
      <c r="GL426">
        <f t="shared" si="330"/>
        <v>0</v>
      </c>
      <c r="GM426">
        <f t="shared" si="331"/>
        <v>-3084</v>
      </c>
      <c r="GN426">
        <f t="shared" si="332"/>
        <v>-3084</v>
      </c>
      <c r="GO426">
        <f t="shared" si="333"/>
        <v>0</v>
      </c>
      <c r="GP426">
        <f t="shared" si="334"/>
        <v>0</v>
      </c>
      <c r="GR426">
        <v>0</v>
      </c>
      <c r="GS426">
        <v>3</v>
      </c>
      <c r="GT426">
        <v>0</v>
      </c>
      <c r="GU426" t="s">
        <v>3</v>
      </c>
      <c r="GV426">
        <f t="shared" si="335"/>
        <v>0</v>
      </c>
      <c r="GW426">
        <v>1</v>
      </c>
      <c r="GX426">
        <f t="shared" si="336"/>
        <v>0</v>
      </c>
      <c r="HA426">
        <v>0</v>
      </c>
      <c r="HB426">
        <v>0</v>
      </c>
      <c r="HC426">
        <f t="shared" si="337"/>
        <v>0</v>
      </c>
      <c r="IK426">
        <v>0</v>
      </c>
    </row>
    <row r="427" spans="1:245" x14ac:dyDescent="0.2">
      <c r="A427">
        <v>18</v>
      </c>
      <c r="B427">
        <v>1</v>
      </c>
      <c r="C427">
        <v>344</v>
      </c>
      <c r="E427" t="s">
        <v>449</v>
      </c>
      <c r="F427" t="s">
        <v>205</v>
      </c>
      <c r="G427" t="s">
        <v>206</v>
      </c>
      <c r="H427" t="s">
        <v>192</v>
      </c>
      <c r="I427">
        <f>I424*J427</f>
        <v>5.6050000000000004</v>
      </c>
      <c r="J427">
        <v>5.9</v>
      </c>
      <c r="O427">
        <f t="shared" si="301"/>
        <v>3084</v>
      </c>
      <c r="P427">
        <f t="shared" si="302"/>
        <v>3084</v>
      </c>
      <c r="Q427">
        <f t="shared" si="303"/>
        <v>0</v>
      </c>
      <c r="R427">
        <f t="shared" si="304"/>
        <v>0</v>
      </c>
      <c r="S427">
        <f t="shared" si="305"/>
        <v>0</v>
      </c>
      <c r="T427">
        <f t="shared" si="306"/>
        <v>0</v>
      </c>
      <c r="U427">
        <f t="shared" si="307"/>
        <v>0</v>
      </c>
      <c r="V427">
        <f t="shared" si="308"/>
        <v>0</v>
      </c>
      <c r="W427">
        <f t="shared" si="309"/>
        <v>0</v>
      </c>
      <c r="X427">
        <f t="shared" si="310"/>
        <v>0</v>
      </c>
      <c r="Y427">
        <f t="shared" si="311"/>
        <v>0</v>
      </c>
      <c r="AA427">
        <v>50256141</v>
      </c>
      <c r="AB427">
        <f t="shared" si="312"/>
        <v>550.20000000000005</v>
      </c>
      <c r="AC427">
        <f t="shared" si="313"/>
        <v>550.20000000000005</v>
      </c>
      <c r="AD427">
        <f t="shared" si="338"/>
        <v>0</v>
      </c>
      <c r="AE427">
        <f t="shared" si="339"/>
        <v>0</v>
      </c>
      <c r="AF427">
        <f t="shared" si="340"/>
        <v>0</v>
      </c>
      <c r="AG427">
        <f t="shared" si="314"/>
        <v>0</v>
      </c>
      <c r="AH427">
        <f t="shared" si="315"/>
        <v>0</v>
      </c>
      <c r="AI427">
        <f t="shared" si="316"/>
        <v>0</v>
      </c>
      <c r="AJ427">
        <f t="shared" si="317"/>
        <v>0</v>
      </c>
      <c r="AK427">
        <v>550.19000000000005</v>
      </c>
      <c r="AL427">
        <v>550.19000000000005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142</v>
      </c>
      <c r="AU427">
        <v>81</v>
      </c>
      <c r="AV427">
        <v>1</v>
      </c>
      <c r="AW427">
        <v>1</v>
      </c>
      <c r="AZ427">
        <v>1</v>
      </c>
      <c r="BA427">
        <v>1</v>
      </c>
      <c r="BB427">
        <v>1</v>
      </c>
      <c r="BC427">
        <v>1</v>
      </c>
      <c r="BD427" t="s">
        <v>3</v>
      </c>
      <c r="BE427" t="s">
        <v>3</v>
      </c>
      <c r="BF427" t="s">
        <v>3</v>
      </c>
      <c r="BG427" t="s">
        <v>3</v>
      </c>
      <c r="BH427">
        <v>3</v>
      </c>
      <c r="BI427">
        <v>1</v>
      </c>
      <c r="BJ427" t="s">
        <v>207</v>
      </c>
      <c r="BM427">
        <v>27001</v>
      </c>
      <c r="BN427">
        <v>0</v>
      </c>
      <c r="BO427" t="s">
        <v>3</v>
      </c>
      <c r="BP427">
        <v>0</v>
      </c>
      <c r="BQ427">
        <v>2</v>
      </c>
      <c r="BR427">
        <v>1</v>
      </c>
      <c r="BS427">
        <v>1</v>
      </c>
      <c r="BT427">
        <v>1</v>
      </c>
      <c r="BU427">
        <v>1</v>
      </c>
      <c r="BV427">
        <v>1</v>
      </c>
      <c r="BW427">
        <v>1</v>
      </c>
      <c r="BX427">
        <v>1</v>
      </c>
      <c r="BY427" t="s">
        <v>3</v>
      </c>
      <c r="BZ427">
        <v>142</v>
      </c>
      <c r="CA427">
        <v>95</v>
      </c>
      <c r="CE427">
        <v>0</v>
      </c>
      <c r="CF427">
        <v>0</v>
      </c>
      <c r="CG427">
        <v>0</v>
      </c>
      <c r="CM427">
        <v>0</v>
      </c>
      <c r="CN427" t="s">
        <v>3</v>
      </c>
      <c r="CO427">
        <v>0</v>
      </c>
      <c r="CP427">
        <f t="shared" si="318"/>
        <v>3084</v>
      </c>
      <c r="CQ427">
        <f t="shared" si="319"/>
        <v>550.20000000000005</v>
      </c>
      <c r="CR427">
        <f t="shared" si="320"/>
        <v>0</v>
      </c>
      <c r="CS427">
        <f t="shared" si="321"/>
        <v>0</v>
      </c>
      <c r="CT427">
        <f t="shared" si="322"/>
        <v>0</v>
      </c>
      <c r="CU427">
        <f t="shared" si="323"/>
        <v>0</v>
      </c>
      <c r="CV427">
        <f t="shared" si="324"/>
        <v>0</v>
      </c>
      <c r="CW427">
        <f t="shared" si="325"/>
        <v>0</v>
      </c>
      <c r="CX427">
        <f t="shared" si="326"/>
        <v>0</v>
      </c>
      <c r="CY427">
        <f t="shared" si="327"/>
        <v>0</v>
      </c>
      <c r="CZ427">
        <f t="shared" si="328"/>
        <v>0</v>
      </c>
      <c r="DC427" t="s">
        <v>3</v>
      </c>
      <c r="DD427" t="s">
        <v>3</v>
      </c>
      <c r="DE427" t="s">
        <v>3</v>
      </c>
      <c r="DF427" t="s">
        <v>3</v>
      </c>
      <c r="DG427" t="s">
        <v>3</v>
      </c>
      <c r="DH427" t="s">
        <v>3</v>
      </c>
      <c r="DI427" t="s">
        <v>3</v>
      </c>
      <c r="DJ427" t="s">
        <v>3</v>
      </c>
      <c r="DK427" t="s">
        <v>3</v>
      </c>
      <c r="DL427" t="s">
        <v>3</v>
      </c>
      <c r="DM427" t="s">
        <v>3</v>
      </c>
      <c r="DN427">
        <v>0</v>
      </c>
      <c r="DO427">
        <v>0</v>
      </c>
      <c r="DP427">
        <v>1</v>
      </c>
      <c r="DQ427">
        <v>1</v>
      </c>
      <c r="DU427">
        <v>1007</v>
      </c>
      <c r="DV427" t="s">
        <v>192</v>
      </c>
      <c r="DW427" t="s">
        <v>192</v>
      </c>
      <c r="DX427">
        <v>1</v>
      </c>
      <c r="EE427">
        <v>48752256</v>
      </c>
      <c r="EF427">
        <v>2</v>
      </c>
      <c r="EG427" t="s">
        <v>37</v>
      </c>
      <c r="EH427">
        <v>0</v>
      </c>
      <c r="EI427" t="s">
        <v>3</v>
      </c>
      <c r="EJ427">
        <v>1</v>
      </c>
      <c r="EK427">
        <v>27001</v>
      </c>
      <c r="EL427" t="s">
        <v>87</v>
      </c>
      <c r="EM427" t="s">
        <v>88</v>
      </c>
      <c r="EO427" t="s">
        <v>3</v>
      </c>
      <c r="EQ427">
        <v>32768</v>
      </c>
      <c r="ER427">
        <v>550.19000000000005</v>
      </c>
      <c r="ES427">
        <v>550.19000000000005</v>
      </c>
      <c r="ET427">
        <v>0</v>
      </c>
      <c r="EU427">
        <v>0</v>
      </c>
      <c r="EV427">
        <v>0</v>
      </c>
      <c r="EW427">
        <v>0</v>
      </c>
      <c r="EX427">
        <v>0</v>
      </c>
      <c r="FQ427">
        <v>0</v>
      </c>
      <c r="FR427">
        <f t="shared" si="329"/>
        <v>0</v>
      </c>
      <c r="FS427">
        <v>0</v>
      </c>
      <c r="FU427" t="s">
        <v>40</v>
      </c>
      <c r="FX427">
        <v>142</v>
      </c>
      <c r="FY427">
        <v>80.75</v>
      </c>
      <c r="GA427" t="s">
        <v>3</v>
      </c>
      <c r="GD427">
        <v>1</v>
      </c>
      <c r="GF427">
        <v>-452102078</v>
      </c>
      <c r="GG427">
        <v>2</v>
      </c>
      <c r="GH427">
        <v>1</v>
      </c>
      <c r="GI427">
        <v>-2</v>
      </c>
      <c r="GJ427">
        <v>0</v>
      </c>
      <c r="GK427">
        <v>0</v>
      </c>
      <c r="GL427">
        <f t="shared" si="330"/>
        <v>0</v>
      </c>
      <c r="GM427">
        <f t="shared" si="331"/>
        <v>3084</v>
      </c>
      <c r="GN427">
        <f t="shared" si="332"/>
        <v>3084</v>
      </c>
      <c r="GO427">
        <f t="shared" si="333"/>
        <v>0</v>
      </c>
      <c r="GP427">
        <f t="shared" si="334"/>
        <v>0</v>
      </c>
      <c r="GR427">
        <v>0</v>
      </c>
      <c r="GS427">
        <v>3</v>
      </c>
      <c r="GT427">
        <v>0</v>
      </c>
      <c r="GU427" t="s">
        <v>3</v>
      </c>
      <c r="GV427">
        <f t="shared" si="335"/>
        <v>0</v>
      </c>
      <c r="GW427">
        <v>1</v>
      </c>
      <c r="GX427">
        <f t="shared" si="336"/>
        <v>0</v>
      </c>
      <c r="HA427">
        <v>0</v>
      </c>
      <c r="HB427">
        <v>0</v>
      </c>
      <c r="HC427">
        <f t="shared" si="337"/>
        <v>0</v>
      </c>
      <c r="IK427">
        <v>0</v>
      </c>
    </row>
    <row r="428" spans="1:245" x14ac:dyDescent="0.2">
      <c r="A428">
        <v>18</v>
      </c>
      <c r="B428">
        <v>1</v>
      </c>
      <c r="C428">
        <v>345</v>
      </c>
      <c r="E428" t="s">
        <v>450</v>
      </c>
      <c r="F428" t="s">
        <v>210</v>
      </c>
      <c r="G428" t="s">
        <v>211</v>
      </c>
      <c r="H428" t="s">
        <v>192</v>
      </c>
      <c r="I428">
        <f>I424*J428</f>
        <v>-5.7000000000000002E-2</v>
      </c>
      <c r="J428">
        <v>-6.0000000000000005E-2</v>
      </c>
      <c r="O428">
        <f t="shared" si="301"/>
        <v>-28</v>
      </c>
      <c r="P428">
        <f t="shared" si="302"/>
        <v>-28</v>
      </c>
      <c r="Q428">
        <f t="shared" si="303"/>
        <v>0</v>
      </c>
      <c r="R428">
        <f t="shared" si="304"/>
        <v>0</v>
      </c>
      <c r="S428">
        <f t="shared" si="305"/>
        <v>0</v>
      </c>
      <c r="T428">
        <f t="shared" si="306"/>
        <v>0</v>
      </c>
      <c r="U428">
        <f t="shared" si="307"/>
        <v>0</v>
      </c>
      <c r="V428">
        <f t="shared" si="308"/>
        <v>0</v>
      </c>
      <c r="W428">
        <f t="shared" si="309"/>
        <v>0</v>
      </c>
      <c r="X428">
        <f t="shared" si="310"/>
        <v>0</v>
      </c>
      <c r="Y428">
        <f t="shared" si="311"/>
        <v>0</v>
      </c>
      <c r="AA428">
        <v>50256141</v>
      </c>
      <c r="AB428">
        <f t="shared" si="312"/>
        <v>484.1</v>
      </c>
      <c r="AC428">
        <f t="shared" si="313"/>
        <v>484.1</v>
      </c>
      <c r="AD428">
        <f t="shared" si="338"/>
        <v>0</v>
      </c>
      <c r="AE428">
        <f t="shared" si="339"/>
        <v>0</v>
      </c>
      <c r="AF428">
        <f t="shared" si="340"/>
        <v>0</v>
      </c>
      <c r="AG428">
        <f t="shared" si="314"/>
        <v>0</v>
      </c>
      <c r="AH428">
        <f t="shared" si="315"/>
        <v>0</v>
      </c>
      <c r="AI428">
        <f t="shared" si="316"/>
        <v>0</v>
      </c>
      <c r="AJ428">
        <f t="shared" si="317"/>
        <v>0</v>
      </c>
      <c r="AK428">
        <v>484.14</v>
      </c>
      <c r="AL428">
        <v>484.14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142</v>
      </c>
      <c r="AU428">
        <v>81</v>
      </c>
      <c r="AV428">
        <v>1</v>
      </c>
      <c r="AW428">
        <v>1</v>
      </c>
      <c r="AZ428">
        <v>1</v>
      </c>
      <c r="BA428">
        <v>1</v>
      </c>
      <c r="BB428">
        <v>1</v>
      </c>
      <c r="BC428">
        <v>1</v>
      </c>
      <c r="BD428" t="s">
        <v>3</v>
      </c>
      <c r="BE428" t="s">
        <v>3</v>
      </c>
      <c r="BF428" t="s">
        <v>3</v>
      </c>
      <c r="BG428" t="s">
        <v>3</v>
      </c>
      <c r="BH428">
        <v>3</v>
      </c>
      <c r="BI428">
        <v>1</v>
      </c>
      <c r="BJ428" t="s">
        <v>212</v>
      </c>
      <c r="BM428">
        <v>27001</v>
      </c>
      <c r="BN428">
        <v>0</v>
      </c>
      <c r="BO428" t="s">
        <v>3</v>
      </c>
      <c r="BP428">
        <v>0</v>
      </c>
      <c r="BQ428">
        <v>2</v>
      </c>
      <c r="BR428">
        <v>1</v>
      </c>
      <c r="BS428">
        <v>1</v>
      </c>
      <c r="BT428">
        <v>1</v>
      </c>
      <c r="BU428">
        <v>1</v>
      </c>
      <c r="BV428">
        <v>1</v>
      </c>
      <c r="BW428">
        <v>1</v>
      </c>
      <c r="BX428">
        <v>1</v>
      </c>
      <c r="BY428" t="s">
        <v>3</v>
      </c>
      <c r="BZ428">
        <v>142</v>
      </c>
      <c r="CA428">
        <v>95</v>
      </c>
      <c r="CE428">
        <v>0</v>
      </c>
      <c r="CF428">
        <v>0</v>
      </c>
      <c r="CG428">
        <v>0</v>
      </c>
      <c r="CM428">
        <v>0</v>
      </c>
      <c r="CN428" t="s">
        <v>3</v>
      </c>
      <c r="CO428">
        <v>0</v>
      </c>
      <c r="CP428">
        <f t="shared" si="318"/>
        <v>-28</v>
      </c>
      <c r="CQ428">
        <f t="shared" si="319"/>
        <v>484.1</v>
      </c>
      <c r="CR428">
        <f t="shared" si="320"/>
        <v>0</v>
      </c>
      <c r="CS428">
        <f t="shared" si="321"/>
        <v>0</v>
      </c>
      <c r="CT428">
        <f t="shared" si="322"/>
        <v>0</v>
      </c>
      <c r="CU428">
        <f t="shared" si="323"/>
        <v>0</v>
      </c>
      <c r="CV428">
        <f t="shared" si="324"/>
        <v>0</v>
      </c>
      <c r="CW428">
        <f t="shared" si="325"/>
        <v>0</v>
      </c>
      <c r="CX428">
        <f t="shared" si="326"/>
        <v>0</v>
      </c>
      <c r="CY428">
        <f t="shared" si="327"/>
        <v>0</v>
      </c>
      <c r="CZ428">
        <f t="shared" si="328"/>
        <v>0</v>
      </c>
      <c r="DC428" t="s">
        <v>3</v>
      </c>
      <c r="DD428" t="s">
        <v>3</v>
      </c>
      <c r="DE428" t="s">
        <v>3</v>
      </c>
      <c r="DF428" t="s">
        <v>3</v>
      </c>
      <c r="DG428" t="s">
        <v>3</v>
      </c>
      <c r="DH428" t="s">
        <v>3</v>
      </c>
      <c r="DI428" t="s">
        <v>3</v>
      </c>
      <c r="DJ428" t="s">
        <v>3</v>
      </c>
      <c r="DK428" t="s">
        <v>3</v>
      </c>
      <c r="DL428" t="s">
        <v>3</v>
      </c>
      <c r="DM428" t="s">
        <v>3</v>
      </c>
      <c r="DN428">
        <v>0</v>
      </c>
      <c r="DO428">
        <v>0</v>
      </c>
      <c r="DP428">
        <v>1</v>
      </c>
      <c r="DQ428">
        <v>1</v>
      </c>
      <c r="DU428">
        <v>1007</v>
      </c>
      <c r="DV428" t="s">
        <v>192</v>
      </c>
      <c r="DW428" t="s">
        <v>192</v>
      </c>
      <c r="DX428">
        <v>1</v>
      </c>
      <c r="EE428">
        <v>48752256</v>
      </c>
      <c r="EF428">
        <v>2</v>
      </c>
      <c r="EG428" t="s">
        <v>37</v>
      </c>
      <c r="EH428">
        <v>0</v>
      </c>
      <c r="EI428" t="s">
        <v>3</v>
      </c>
      <c r="EJ428">
        <v>1</v>
      </c>
      <c r="EK428">
        <v>27001</v>
      </c>
      <c r="EL428" t="s">
        <v>87</v>
      </c>
      <c r="EM428" t="s">
        <v>88</v>
      </c>
      <c r="EO428" t="s">
        <v>3</v>
      </c>
      <c r="EQ428">
        <v>32768</v>
      </c>
      <c r="ER428">
        <v>484.14</v>
      </c>
      <c r="ES428">
        <v>484.14</v>
      </c>
      <c r="ET428">
        <v>0</v>
      </c>
      <c r="EU428">
        <v>0</v>
      </c>
      <c r="EV428">
        <v>0</v>
      </c>
      <c r="EW428">
        <v>0</v>
      </c>
      <c r="EX428">
        <v>0</v>
      </c>
      <c r="FQ428">
        <v>0</v>
      </c>
      <c r="FR428">
        <f t="shared" si="329"/>
        <v>0</v>
      </c>
      <c r="FS428">
        <v>0</v>
      </c>
      <c r="FU428" t="s">
        <v>40</v>
      </c>
      <c r="FX428">
        <v>142</v>
      </c>
      <c r="FY428">
        <v>80.75</v>
      </c>
      <c r="GA428" t="s">
        <v>3</v>
      </c>
      <c r="GD428">
        <v>1</v>
      </c>
      <c r="GF428">
        <v>895118465</v>
      </c>
      <c r="GG428">
        <v>2</v>
      </c>
      <c r="GH428">
        <v>1</v>
      </c>
      <c r="GI428">
        <v>-2</v>
      </c>
      <c r="GJ428">
        <v>0</v>
      </c>
      <c r="GK428">
        <v>0</v>
      </c>
      <c r="GL428">
        <f t="shared" si="330"/>
        <v>0</v>
      </c>
      <c r="GM428">
        <f t="shared" si="331"/>
        <v>-28</v>
      </c>
      <c r="GN428">
        <f t="shared" si="332"/>
        <v>-28</v>
      </c>
      <c r="GO428">
        <f t="shared" si="333"/>
        <v>0</v>
      </c>
      <c r="GP428">
        <f t="shared" si="334"/>
        <v>0</v>
      </c>
      <c r="GR428">
        <v>0</v>
      </c>
      <c r="GS428">
        <v>3</v>
      </c>
      <c r="GT428">
        <v>0</v>
      </c>
      <c r="GU428" t="s">
        <v>3</v>
      </c>
      <c r="GV428">
        <f t="shared" si="335"/>
        <v>0</v>
      </c>
      <c r="GW428">
        <v>1</v>
      </c>
      <c r="GX428">
        <f t="shared" si="336"/>
        <v>0</v>
      </c>
      <c r="HA428">
        <v>0</v>
      </c>
      <c r="HB428">
        <v>0</v>
      </c>
      <c r="HC428">
        <f t="shared" si="337"/>
        <v>0</v>
      </c>
      <c r="IK428">
        <v>0</v>
      </c>
    </row>
    <row r="429" spans="1:245" x14ac:dyDescent="0.2">
      <c r="A429">
        <v>18</v>
      </c>
      <c r="B429">
        <v>1</v>
      </c>
      <c r="C429">
        <v>346</v>
      </c>
      <c r="E429" t="s">
        <v>451</v>
      </c>
      <c r="F429" t="s">
        <v>210</v>
      </c>
      <c r="G429" t="s">
        <v>211</v>
      </c>
      <c r="H429" t="s">
        <v>192</v>
      </c>
      <c r="I429">
        <f>I424*J429</f>
        <v>5.7000000000000002E-2</v>
      </c>
      <c r="J429">
        <v>6.0000000000000005E-2</v>
      </c>
      <c r="O429">
        <f t="shared" si="301"/>
        <v>28</v>
      </c>
      <c r="P429">
        <f t="shared" si="302"/>
        <v>28</v>
      </c>
      <c r="Q429">
        <f t="shared" si="303"/>
        <v>0</v>
      </c>
      <c r="R429">
        <f t="shared" si="304"/>
        <v>0</v>
      </c>
      <c r="S429">
        <f t="shared" si="305"/>
        <v>0</v>
      </c>
      <c r="T429">
        <f t="shared" si="306"/>
        <v>0</v>
      </c>
      <c r="U429">
        <f t="shared" si="307"/>
        <v>0</v>
      </c>
      <c r="V429">
        <f t="shared" si="308"/>
        <v>0</v>
      </c>
      <c r="W429">
        <f t="shared" si="309"/>
        <v>0</v>
      </c>
      <c r="X429">
        <f t="shared" si="310"/>
        <v>0</v>
      </c>
      <c r="Y429">
        <f t="shared" si="311"/>
        <v>0</v>
      </c>
      <c r="AA429">
        <v>50256141</v>
      </c>
      <c r="AB429">
        <f t="shared" si="312"/>
        <v>484.1</v>
      </c>
      <c r="AC429">
        <f t="shared" si="313"/>
        <v>484.1</v>
      </c>
      <c r="AD429">
        <f t="shared" si="338"/>
        <v>0</v>
      </c>
      <c r="AE429">
        <f t="shared" si="339"/>
        <v>0</v>
      </c>
      <c r="AF429">
        <f t="shared" si="340"/>
        <v>0</v>
      </c>
      <c r="AG429">
        <f t="shared" si="314"/>
        <v>0</v>
      </c>
      <c r="AH429">
        <f t="shared" si="315"/>
        <v>0</v>
      </c>
      <c r="AI429">
        <f t="shared" si="316"/>
        <v>0</v>
      </c>
      <c r="AJ429">
        <f t="shared" si="317"/>
        <v>0</v>
      </c>
      <c r="AK429">
        <v>484.14</v>
      </c>
      <c r="AL429">
        <v>484.14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142</v>
      </c>
      <c r="AU429">
        <v>81</v>
      </c>
      <c r="AV429">
        <v>1</v>
      </c>
      <c r="AW429">
        <v>1</v>
      </c>
      <c r="AZ429">
        <v>1</v>
      </c>
      <c r="BA429">
        <v>1</v>
      </c>
      <c r="BB429">
        <v>1</v>
      </c>
      <c r="BC429">
        <v>1</v>
      </c>
      <c r="BD429" t="s">
        <v>3</v>
      </c>
      <c r="BE429" t="s">
        <v>3</v>
      </c>
      <c r="BF429" t="s">
        <v>3</v>
      </c>
      <c r="BG429" t="s">
        <v>3</v>
      </c>
      <c r="BH429">
        <v>3</v>
      </c>
      <c r="BI429">
        <v>1</v>
      </c>
      <c r="BJ429" t="s">
        <v>212</v>
      </c>
      <c r="BM429">
        <v>27001</v>
      </c>
      <c r="BN429">
        <v>0</v>
      </c>
      <c r="BO429" t="s">
        <v>3</v>
      </c>
      <c r="BP429">
        <v>0</v>
      </c>
      <c r="BQ429">
        <v>2</v>
      </c>
      <c r="BR429">
        <v>1</v>
      </c>
      <c r="BS429">
        <v>1</v>
      </c>
      <c r="BT429">
        <v>1</v>
      </c>
      <c r="BU429">
        <v>1</v>
      </c>
      <c r="BV429">
        <v>1</v>
      </c>
      <c r="BW429">
        <v>1</v>
      </c>
      <c r="BX429">
        <v>1</v>
      </c>
      <c r="BY429" t="s">
        <v>3</v>
      </c>
      <c r="BZ429">
        <v>142</v>
      </c>
      <c r="CA429">
        <v>95</v>
      </c>
      <c r="CE429">
        <v>0</v>
      </c>
      <c r="CF429">
        <v>0</v>
      </c>
      <c r="CG429">
        <v>0</v>
      </c>
      <c r="CM429">
        <v>0</v>
      </c>
      <c r="CN429" t="s">
        <v>3</v>
      </c>
      <c r="CO429">
        <v>0</v>
      </c>
      <c r="CP429">
        <f t="shared" si="318"/>
        <v>28</v>
      </c>
      <c r="CQ429">
        <f t="shared" si="319"/>
        <v>484.1</v>
      </c>
      <c r="CR429">
        <f t="shared" si="320"/>
        <v>0</v>
      </c>
      <c r="CS429">
        <f t="shared" si="321"/>
        <v>0</v>
      </c>
      <c r="CT429">
        <f t="shared" si="322"/>
        <v>0</v>
      </c>
      <c r="CU429">
        <f t="shared" si="323"/>
        <v>0</v>
      </c>
      <c r="CV429">
        <f t="shared" si="324"/>
        <v>0</v>
      </c>
      <c r="CW429">
        <f t="shared" si="325"/>
        <v>0</v>
      </c>
      <c r="CX429">
        <f t="shared" si="326"/>
        <v>0</v>
      </c>
      <c r="CY429">
        <f t="shared" si="327"/>
        <v>0</v>
      </c>
      <c r="CZ429">
        <f t="shared" si="328"/>
        <v>0</v>
      </c>
      <c r="DC429" t="s">
        <v>3</v>
      </c>
      <c r="DD429" t="s">
        <v>3</v>
      </c>
      <c r="DE429" t="s">
        <v>3</v>
      </c>
      <c r="DF429" t="s">
        <v>3</v>
      </c>
      <c r="DG429" t="s">
        <v>3</v>
      </c>
      <c r="DH429" t="s">
        <v>3</v>
      </c>
      <c r="DI429" t="s">
        <v>3</v>
      </c>
      <c r="DJ429" t="s">
        <v>3</v>
      </c>
      <c r="DK429" t="s">
        <v>3</v>
      </c>
      <c r="DL429" t="s">
        <v>3</v>
      </c>
      <c r="DM429" t="s">
        <v>3</v>
      </c>
      <c r="DN429">
        <v>0</v>
      </c>
      <c r="DO429">
        <v>0</v>
      </c>
      <c r="DP429">
        <v>1</v>
      </c>
      <c r="DQ429">
        <v>1</v>
      </c>
      <c r="DU429">
        <v>1007</v>
      </c>
      <c r="DV429" t="s">
        <v>192</v>
      </c>
      <c r="DW429" t="s">
        <v>192</v>
      </c>
      <c r="DX429">
        <v>1</v>
      </c>
      <c r="EE429">
        <v>48752256</v>
      </c>
      <c r="EF429">
        <v>2</v>
      </c>
      <c r="EG429" t="s">
        <v>37</v>
      </c>
      <c r="EH429">
        <v>0</v>
      </c>
      <c r="EI429" t="s">
        <v>3</v>
      </c>
      <c r="EJ429">
        <v>1</v>
      </c>
      <c r="EK429">
        <v>27001</v>
      </c>
      <c r="EL429" t="s">
        <v>87</v>
      </c>
      <c r="EM429" t="s">
        <v>88</v>
      </c>
      <c r="EO429" t="s">
        <v>3</v>
      </c>
      <c r="EQ429">
        <v>32768</v>
      </c>
      <c r="ER429">
        <v>484.14</v>
      </c>
      <c r="ES429">
        <v>484.14</v>
      </c>
      <c r="ET429">
        <v>0</v>
      </c>
      <c r="EU429">
        <v>0</v>
      </c>
      <c r="EV429">
        <v>0</v>
      </c>
      <c r="EW429">
        <v>0</v>
      </c>
      <c r="EX429">
        <v>0</v>
      </c>
      <c r="FQ429">
        <v>0</v>
      </c>
      <c r="FR429">
        <f t="shared" si="329"/>
        <v>0</v>
      </c>
      <c r="FS429">
        <v>0</v>
      </c>
      <c r="FU429" t="s">
        <v>40</v>
      </c>
      <c r="FX429">
        <v>142</v>
      </c>
      <c r="FY429">
        <v>80.75</v>
      </c>
      <c r="GA429" t="s">
        <v>3</v>
      </c>
      <c r="GD429">
        <v>1</v>
      </c>
      <c r="GF429">
        <v>895118465</v>
      </c>
      <c r="GG429">
        <v>2</v>
      </c>
      <c r="GH429">
        <v>1</v>
      </c>
      <c r="GI429">
        <v>-2</v>
      </c>
      <c r="GJ429">
        <v>0</v>
      </c>
      <c r="GK429">
        <v>0</v>
      </c>
      <c r="GL429">
        <f t="shared" si="330"/>
        <v>0</v>
      </c>
      <c r="GM429">
        <f t="shared" si="331"/>
        <v>28</v>
      </c>
      <c r="GN429">
        <f t="shared" si="332"/>
        <v>28</v>
      </c>
      <c r="GO429">
        <f t="shared" si="333"/>
        <v>0</v>
      </c>
      <c r="GP429">
        <f t="shared" si="334"/>
        <v>0</v>
      </c>
      <c r="GR429">
        <v>0</v>
      </c>
      <c r="GS429">
        <v>3</v>
      </c>
      <c r="GT429">
        <v>0</v>
      </c>
      <c r="GU429" t="s">
        <v>3</v>
      </c>
      <c r="GV429">
        <f t="shared" si="335"/>
        <v>0</v>
      </c>
      <c r="GW429">
        <v>1</v>
      </c>
      <c r="GX429">
        <f t="shared" si="336"/>
        <v>0</v>
      </c>
      <c r="HA429">
        <v>0</v>
      </c>
      <c r="HB429">
        <v>0</v>
      </c>
      <c r="HC429">
        <f t="shared" si="337"/>
        <v>0</v>
      </c>
      <c r="IK429">
        <v>0</v>
      </c>
    </row>
    <row r="430" spans="1:245" x14ac:dyDescent="0.2">
      <c r="A430">
        <v>17</v>
      </c>
      <c r="B430">
        <v>1</v>
      </c>
      <c r="C430">
        <f>ROW(SmtRes!A348)</f>
        <v>348</v>
      </c>
      <c r="D430">
        <f>ROW(EtalonRes!A339)</f>
        <v>339</v>
      </c>
      <c r="E430" t="s">
        <v>452</v>
      </c>
      <c r="F430" t="s">
        <v>215</v>
      </c>
      <c r="G430" t="s">
        <v>216</v>
      </c>
      <c r="H430" t="s">
        <v>181</v>
      </c>
      <c r="I430">
        <f>ROUND((I424*100*0.1*0.15)/100,4)</f>
        <v>1.43E-2</v>
      </c>
      <c r="J430">
        <v>0</v>
      </c>
      <c r="O430">
        <f t="shared" si="301"/>
        <v>8</v>
      </c>
      <c r="P430">
        <f t="shared" si="302"/>
        <v>0</v>
      </c>
      <c r="Q430">
        <f t="shared" si="303"/>
        <v>0</v>
      </c>
      <c r="R430">
        <f t="shared" si="304"/>
        <v>0</v>
      </c>
      <c r="S430">
        <f t="shared" si="305"/>
        <v>8</v>
      </c>
      <c r="T430">
        <f t="shared" si="306"/>
        <v>0</v>
      </c>
      <c r="U430">
        <f t="shared" si="307"/>
        <v>1.26555</v>
      </c>
      <c r="V430">
        <f t="shared" si="308"/>
        <v>0</v>
      </c>
      <c r="W430">
        <f t="shared" si="309"/>
        <v>0</v>
      </c>
      <c r="X430">
        <f t="shared" si="310"/>
        <v>6</v>
      </c>
      <c r="Y430">
        <f t="shared" si="311"/>
        <v>3</v>
      </c>
      <c r="AA430">
        <v>50256141</v>
      </c>
      <c r="AB430">
        <f t="shared" si="312"/>
        <v>539.9</v>
      </c>
      <c r="AC430">
        <f t="shared" si="313"/>
        <v>0</v>
      </c>
      <c r="AD430">
        <f t="shared" si="338"/>
        <v>0</v>
      </c>
      <c r="AE430">
        <f t="shared" si="339"/>
        <v>0</v>
      </c>
      <c r="AF430">
        <f t="shared" si="340"/>
        <v>539.9</v>
      </c>
      <c r="AG430">
        <f t="shared" si="314"/>
        <v>0</v>
      </c>
      <c r="AH430">
        <f t="shared" si="315"/>
        <v>88.5</v>
      </c>
      <c r="AI430">
        <f t="shared" si="316"/>
        <v>0</v>
      </c>
      <c r="AJ430">
        <f t="shared" si="317"/>
        <v>0</v>
      </c>
      <c r="AK430">
        <v>539.85</v>
      </c>
      <c r="AL430">
        <v>0</v>
      </c>
      <c r="AM430">
        <v>0</v>
      </c>
      <c r="AN430">
        <v>0</v>
      </c>
      <c r="AO430">
        <v>539.85</v>
      </c>
      <c r="AP430">
        <v>0</v>
      </c>
      <c r="AQ430">
        <v>88.5</v>
      </c>
      <c r="AR430">
        <v>0</v>
      </c>
      <c r="AS430">
        <v>0</v>
      </c>
      <c r="AT430">
        <v>80</v>
      </c>
      <c r="AU430">
        <v>38</v>
      </c>
      <c r="AV430">
        <v>1</v>
      </c>
      <c r="AW430">
        <v>1</v>
      </c>
      <c r="AZ430">
        <v>1</v>
      </c>
      <c r="BA430">
        <v>1</v>
      </c>
      <c r="BB430">
        <v>1</v>
      </c>
      <c r="BC430">
        <v>1</v>
      </c>
      <c r="BD430" t="s">
        <v>3</v>
      </c>
      <c r="BE430" t="s">
        <v>3</v>
      </c>
      <c r="BF430" t="s">
        <v>3</v>
      </c>
      <c r="BG430" t="s">
        <v>3</v>
      </c>
      <c r="BH430">
        <v>0</v>
      </c>
      <c r="BI430">
        <v>1</v>
      </c>
      <c r="BJ430" t="s">
        <v>217</v>
      </c>
      <c r="BM430">
        <v>1003</v>
      </c>
      <c r="BN430">
        <v>0</v>
      </c>
      <c r="BO430" t="s">
        <v>3</v>
      </c>
      <c r="BP430">
        <v>0</v>
      </c>
      <c r="BQ430">
        <v>2</v>
      </c>
      <c r="BR430">
        <v>0</v>
      </c>
      <c r="BS430">
        <v>1</v>
      </c>
      <c r="BT430">
        <v>1</v>
      </c>
      <c r="BU430">
        <v>1</v>
      </c>
      <c r="BV430">
        <v>1</v>
      </c>
      <c r="BW430">
        <v>1</v>
      </c>
      <c r="BX430">
        <v>1</v>
      </c>
      <c r="BY430" t="s">
        <v>3</v>
      </c>
      <c r="BZ430">
        <v>80</v>
      </c>
      <c r="CA430">
        <v>45</v>
      </c>
      <c r="CE430">
        <v>0</v>
      </c>
      <c r="CF430">
        <v>0</v>
      </c>
      <c r="CG430">
        <v>0</v>
      </c>
      <c r="CM430">
        <v>0</v>
      </c>
      <c r="CN430" t="s">
        <v>3</v>
      </c>
      <c r="CO430">
        <v>0</v>
      </c>
      <c r="CP430">
        <f t="shared" si="318"/>
        <v>8</v>
      </c>
      <c r="CQ430">
        <f t="shared" si="319"/>
        <v>0</v>
      </c>
      <c r="CR430">
        <f t="shared" si="320"/>
        <v>0</v>
      </c>
      <c r="CS430">
        <f t="shared" si="321"/>
        <v>0</v>
      </c>
      <c r="CT430">
        <f t="shared" si="322"/>
        <v>539.9</v>
      </c>
      <c r="CU430">
        <f t="shared" si="323"/>
        <v>0</v>
      </c>
      <c r="CV430">
        <f t="shared" si="324"/>
        <v>88.5</v>
      </c>
      <c r="CW430">
        <f t="shared" si="325"/>
        <v>0</v>
      </c>
      <c r="CX430">
        <f t="shared" si="326"/>
        <v>0</v>
      </c>
      <c r="CY430">
        <f t="shared" si="327"/>
        <v>6.4</v>
      </c>
      <c r="CZ430">
        <f t="shared" si="328"/>
        <v>3.04</v>
      </c>
      <c r="DC430" t="s">
        <v>3</v>
      </c>
      <c r="DD430" t="s">
        <v>3</v>
      </c>
      <c r="DE430" t="s">
        <v>3</v>
      </c>
      <c r="DF430" t="s">
        <v>3</v>
      </c>
      <c r="DG430" t="s">
        <v>3</v>
      </c>
      <c r="DH430" t="s">
        <v>3</v>
      </c>
      <c r="DI430" t="s">
        <v>3</v>
      </c>
      <c r="DJ430" t="s">
        <v>3</v>
      </c>
      <c r="DK430" t="s">
        <v>3</v>
      </c>
      <c r="DL430" t="s">
        <v>3</v>
      </c>
      <c r="DM430" t="s">
        <v>3</v>
      </c>
      <c r="DN430">
        <v>0</v>
      </c>
      <c r="DO430">
        <v>0</v>
      </c>
      <c r="DP430">
        <v>1</v>
      </c>
      <c r="DQ430">
        <v>1</v>
      </c>
      <c r="DU430">
        <v>1013</v>
      </c>
      <c r="DV430" t="s">
        <v>181</v>
      </c>
      <c r="DW430" t="s">
        <v>181</v>
      </c>
      <c r="DX430">
        <v>1</v>
      </c>
      <c r="EE430">
        <v>48752191</v>
      </c>
      <c r="EF430">
        <v>2</v>
      </c>
      <c r="EG430" t="s">
        <v>37</v>
      </c>
      <c r="EH430">
        <v>0</v>
      </c>
      <c r="EI430" t="s">
        <v>3</v>
      </c>
      <c r="EJ430">
        <v>1</v>
      </c>
      <c r="EK430">
        <v>1003</v>
      </c>
      <c r="EL430" t="s">
        <v>183</v>
      </c>
      <c r="EM430" t="s">
        <v>39</v>
      </c>
      <c r="EO430" t="s">
        <v>3</v>
      </c>
      <c r="EQ430">
        <v>131072</v>
      </c>
      <c r="ER430">
        <v>539.85</v>
      </c>
      <c r="ES430">
        <v>0</v>
      </c>
      <c r="ET430">
        <v>0</v>
      </c>
      <c r="EU430">
        <v>0</v>
      </c>
      <c r="EV430">
        <v>539.85</v>
      </c>
      <c r="EW430">
        <v>88.5</v>
      </c>
      <c r="EX430">
        <v>0</v>
      </c>
      <c r="EY430">
        <v>0</v>
      </c>
      <c r="FQ430">
        <v>0</v>
      </c>
      <c r="FR430">
        <f t="shared" si="329"/>
        <v>0</v>
      </c>
      <c r="FS430">
        <v>0</v>
      </c>
      <c r="FU430" t="s">
        <v>40</v>
      </c>
      <c r="FX430">
        <v>80</v>
      </c>
      <c r="FY430">
        <v>38.25</v>
      </c>
      <c r="GA430" t="s">
        <v>3</v>
      </c>
      <c r="GD430">
        <v>1</v>
      </c>
      <c r="GF430">
        <v>1608293465</v>
      </c>
      <c r="GG430">
        <v>2</v>
      </c>
      <c r="GH430">
        <v>1</v>
      </c>
      <c r="GI430">
        <v>-2</v>
      </c>
      <c r="GJ430">
        <v>0</v>
      </c>
      <c r="GK430">
        <v>0</v>
      </c>
      <c r="GL430">
        <f t="shared" si="330"/>
        <v>0</v>
      </c>
      <c r="GM430">
        <f t="shared" si="331"/>
        <v>17</v>
      </c>
      <c r="GN430">
        <f t="shared" si="332"/>
        <v>17</v>
      </c>
      <c r="GO430">
        <f t="shared" si="333"/>
        <v>0</v>
      </c>
      <c r="GP430">
        <f t="shared" si="334"/>
        <v>0</v>
      </c>
      <c r="GR430">
        <v>0</v>
      </c>
      <c r="GS430">
        <v>3</v>
      </c>
      <c r="GT430">
        <v>0</v>
      </c>
      <c r="GU430" t="s">
        <v>3</v>
      </c>
      <c r="GV430">
        <f t="shared" si="335"/>
        <v>0</v>
      </c>
      <c r="GW430">
        <v>1</v>
      </c>
      <c r="GX430">
        <f t="shared" si="336"/>
        <v>0</v>
      </c>
      <c r="HA430">
        <v>0</v>
      </c>
      <c r="HB430">
        <v>0</v>
      </c>
      <c r="HC430">
        <f t="shared" si="337"/>
        <v>0</v>
      </c>
      <c r="IK430">
        <v>0</v>
      </c>
    </row>
    <row r="431" spans="1:245" x14ac:dyDescent="0.2">
      <c r="A431">
        <v>17</v>
      </c>
      <c r="B431">
        <v>1</v>
      </c>
      <c r="E431" t="s">
        <v>453</v>
      </c>
      <c r="F431" t="s">
        <v>219</v>
      </c>
      <c r="G431" t="s">
        <v>220</v>
      </c>
      <c r="H431" t="s">
        <v>61</v>
      </c>
      <c r="I431">
        <f>ROUND(I421*100*1.5-I430*100*1.5,4)</f>
        <v>10.68</v>
      </c>
      <c r="J431">
        <v>0</v>
      </c>
      <c r="O431">
        <f t="shared" si="301"/>
        <v>46</v>
      </c>
      <c r="P431">
        <f t="shared" si="302"/>
        <v>0</v>
      </c>
      <c r="Q431">
        <f t="shared" si="303"/>
        <v>46</v>
      </c>
      <c r="R431">
        <f t="shared" si="304"/>
        <v>0</v>
      </c>
      <c r="S431">
        <f t="shared" si="305"/>
        <v>0</v>
      </c>
      <c r="T431">
        <f t="shared" si="306"/>
        <v>0</v>
      </c>
      <c r="U431">
        <f t="shared" si="307"/>
        <v>0</v>
      </c>
      <c r="V431">
        <f t="shared" si="308"/>
        <v>0</v>
      </c>
      <c r="W431">
        <f t="shared" si="309"/>
        <v>0</v>
      </c>
      <c r="X431">
        <f t="shared" si="310"/>
        <v>0</v>
      </c>
      <c r="Y431">
        <f t="shared" si="311"/>
        <v>0</v>
      </c>
      <c r="AA431">
        <v>50256141</v>
      </c>
      <c r="AB431">
        <f t="shared" si="312"/>
        <v>4.3</v>
      </c>
      <c r="AC431">
        <f t="shared" si="313"/>
        <v>0</v>
      </c>
      <c r="AD431">
        <f>ROUND(((ET431)+ROUND(((EU431)*1.6),2)),1)</f>
        <v>4.3</v>
      </c>
      <c r="AE431">
        <f>ROUND(((EU431)+ROUND(((EU431)*1.6),2)),1)</f>
        <v>0</v>
      </c>
      <c r="AF431">
        <f>ROUND(((EV431)+ROUND(((EV431)*1.6),2)),1)</f>
        <v>0</v>
      </c>
      <c r="AG431">
        <f t="shared" si="314"/>
        <v>0</v>
      </c>
      <c r="AH431">
        <f t="shared" si="315"/>
        <v>0</v>
      </c>
      <c r="AI431">
        <f t="shared" si="316"/>
        <v>0</v>
      </c>
      <c r="AJ431">
        <f t="shared" si="317"/>
        <v>0</v>
      </c>
      <c r="AK431">
        <v>4.25</v>
      </c>
      <c r="AL431">
        <v>0</v>
      </c>
      <c r="AM431">
        <v>4.25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1</v>
      </c>
      <c r="AW431">
        <v>1</v>
      </c>
      <c r="AZ431">
        <v>1</v>
      </c>
      <c r="BA431">
        <v>1</v>
      </c>
      <c r="BB431">
        <v>1</v>
      </c>
      <c r="BC431">
        <v>1</v>
      </c>
      <c r="BD431" t="s">
        <v>3</v>
      </c>
      <c r="BE431" t="s">
        <v>3</v>
      </c>
      <c r="BF431" t="s">
        <v>3</v>
      </c>
      <c r="BG431" t="s">
        <v>3</v>
      </c>
      <c r="BH431">
        <v>0</v>
      </c>
      <c r="BI431">
        <v>1</v>
      </c>
      <c r="BJ431" t="s">
        <v>221</v>
      </c>
      <c r="BM431">
        <v>700004</v>
      </c>
      <c r="BN431">
        <v>0</v>
      </c>
      <c r="BO431" t="s">
        <v>3</v>
      </c>
      <c r="BP431">
        <v>0</v>
      </c>
      <c r="BQ431">
        <v>19</v>
      </c>
      <c r="BR431">
        <v>0</v>
      </c>
      <c r="BS431">
        <v>1</v>
      </c>
      <c r="BT431">
        <v>1</v>
      </c>
      <c r="BU431">
        <v>1</v>
      </c>
      <c r="BV431">
        <v>1</v>
      </c>
      <c r="BW431">
        <v>1</v>
      </c>
      <c r="BX431">
        <v>1</v>
      </c>
      <c r="BY431" t="s">
        <v>3</v>
      </c>
      <c r="BZ431">
        <v>0</v>
      </c>
      <c r="CA431">
        <v>0</v>
      </c>
      <c r="CE431">
        <v>0</v>
      </c>
      <c r="CF431">
        <v>0</v>
      </c>
      <c r="CG431">
        <v>0</v>
      </c>
      <c r="CM431">
        <v>0</v>
      </c>
      <c r="CN431" t="s">
        <v>3</v>
      </c>
      <c r="CO431">
        <v>0</v>
      </c>
      <c r="CP431">
        <f t="shared" si="318"/>
        <v>46</v>
      </c>
      <c r="CQ431">
        <f t="shared" si="319"/>
        <v>0</v>
      </c>
      <c r="CR431">
        <f t="shared" si="320"/>
        <v>4.3</v>
      </c>
      <c r="CS431">
        <f t="shared" si="321"/>
        <v>0</v>
      </c>
      <c r="CT431">
        <f t="shared" si="322"/>
        <v>0</v>
      </c>
      <c r="CU431">
        <f t="shared" si="323"/>
        <v>0</v>
      </c>
      <c r="CV431">
        <f t="shared" si="324"/>
        <v>0</v>
      </c>
      <c r="CW431">
        <f t="shared" si="325"/>
        <v>0</v>
      </c>
      <c r="CX431">
        <f t="shared" si="326"/>
        <v>0</v>
      </c>
      <c r="CY431">
        <f t="shared" si="327"/>
        <v>0</v>
      </c>
      <c r="CZ431">
        <f t="shared" si="328"/>
        <v>0</v>
      </c>
      <c r="DC431" t="s">
        <v>3</v>
      </c>
      <c r="DD431" t="s">
        <v>3</v>
      </c>
      <c r="DE431" t="s">
        <v>3</v>
      </c>
      <c r="DF431" t="s">
        <v>3</v>
      </c>
      <c r="DG431" t="s">
        <v>3</v>
      </c>
      <c r="DH431" t="s">
        <v>3</v>
      </c>
      <c r="DI431" t="s">
        <v>3</v>
      </c>
      <c r="DJ431" t="s">
        <v>3</v>
      </c>
      <c r="DK431" t="s">
        <v>3</v>
      </c>
      <c r="DL431" t="s">
        <v>3</v>
      </c>
      <c r="DM431" t="s">
        <v>3</v>
      </c>
      <c r="DN431">
        <v>0</v>
      </c>
      <c r="DO431">
        <v>0</v>
      </c>
      <c r="DP431">
        <v>1</v>
      </c>
      <c r="DQ431">
        <v>1</v>
      </c>
      <c r="DU431">
        <v>1013</v>
      </c>
      <c r="DV431" t="s">
        <v>61</v>
      </c>
      <c r="DW431" t="s">
        <v>61</v>
      </c>
      <c r="DX431">
        <v>1</v>
      </c>
      <c r="EE431">
        <v>48752403</v>
      </c>
      <c r="EF431">
        <v>19</v>
      </c>
      <c r="EG431" t="s">
        <v>63</v>
      </c>
      <c r="EH431">
        <v>0</v>
      </c>
      <c r="EI431" t="s">
        <v>3</v>
      </c>
      <c r="EJ431">
        <v>1</v>
      </c>
      <c r="EK431">
        <v>700004</v>
      </c>
      <c r="EL431" t="s">
        <v>64</v>
      </c>
      <c r="EM431" t="s">
        <v>65</v>
      </c>
      <c r="EO431" t="s">
        <v>3</v>
      </c>
      <c r="EQ431">
        <v>131072</v>
      </c>
      <c r="ER431">
        <v>4.25</v>
      </c>
      <c r="ES431">
        <v>0</v>
      </c>
      <c r="ET431">
        <v>4.25</v>
      </c>
      <c r="EU431">
        <v>0</v>
      </c>
      <c r="EV431">
        <v>0</v>
      </c>
      <c r="EW431">
        <v>0</v>
      </c>
      <c r="EX431">
        <v>0</v>
      </c>
      <c r="EY431">
        <v>0</v>
      </c>
      <c r="FQ431">
        <v>0</v>
      </c>
      <c r="FR431">
        <f t="shared" si="329"/>
        <v>0</v>
      </c>
      <c r="FS431">
        <v>0</v>
      </c>
      <c r="FX431">
        <v>0</v>
      </c>
      <c r="FY431">
        <v>0</v>
      </c>
      <c r="GA431" t="s">
        <v>3</v>
      </c>
      <c r="GD431">
        <v>1</v>
      </c>
      <c r="GF431">
        <v>1644020898</v>
      </c>
      <c r="GG431">
        <v>2</v>
      </c>
      <c r="GH431">
        <v>1</v>
      </c>
      <c r="GI431">
        <v>-2</v>
      </c>
      <c r="GJ431">
        <v>0</v>
      </c>
      <c r="GK431">
        <v>0</v>
      </c>
      <c r="GL431">
        <f t="shared" si="330"/>
        <v>0</v>
      </c>
      <c r="GM431">
        <f t="shared" si="331"/>
        <v>46</v>
      </c>
      <c r="GN431">
        <f t="shared" si="332"/>
        <v>46</v>
      </c>
      <c r="GO431">
        <f t="shared" si="333"/>
        <v>0</v>
      </c>
      <c r="GP431">
        <f t="shared" si="334"/>
        <v>0</v>
      </c>
      <c r="GR431">
        <v>0</v>
      </c>
      <c r="GS431">
        <v>3</v>
      </c>
      <c r="GT431">
        <v>0</v>
      </c>
      <c r="GU431" t="s">
        <v>3</v>
      </c>
      <c r="GV431">
        <f t="shared" si="335"/>
        <v>0</v>
      </c>
      <c r="GW431">
        <v>1</v>
      </c>
      <c r="GX431">
        <f t="shared" si="336"/>
        <v>0</v>
      </c>
      <c r="HA431">
        <v>0</v>
      </c>
      <c r="HB431">
        <v>0</v>
      </c>
      <c r="HC431">
        <f t="shared" si="337"/>
        <v>0</v>
      </c>
      <c r="HD431">
        <f>GM431</f>
        <v>46</v>
      </c>
      <c r="IK431">
        <v>0</v>
      </c>
    </row>
    <row r="432" spans="1:245" x14ac:dyDescent="0.2">
      <c r="A432">
        <v>17</v>
      </c>
      <c r="B432">
        <v>1</v>
      </c>
      <c r="E432" t="s">
        <v>454</v>
      </c>
      <c r="F432" t="s">
        <v>105</v>
      </c>
      <c r="G432" t="s">
        <v>106</v>
      </c>
      <c r="H432" t="s">
        <v>61</v>
      </c>
      <c r="I432">
        <f>ROUND(I431,4)</f>
        <v>10.68</v>
      </c>
      <c r="J432">
        <v>0</v>
      </c>
      <c r="O432">
        <f t="shared" si="301"/>
        <v>72</v>
      </c>
      <c r="P432">
        <f t="shared" si="302"/>
        <v>0</v>
      </c>
      <c r="Q432">
        <f t="shared" si="303"/>
        <v>72</v>
      </c>
      <c r="R432">
        <f t="shared" si="304"/>
        <v>0</v>
      </c>
      <c r="S432">
        <f t="shared" si="305"/>
        <v>0</v>
      </c>
      <c r="T432">
        <f t="shared" si="306"/>
        <v>0</v>
      </c>
      <c r="U432">
        <f t="shared" si="307"/>
        <v>0</v>
      </c>
      <c r="V432">
        <f t="shared" si="308"/>
        <v>0</v>
      </c>
      <c r="W432">
        <f t="shared" si="309"/>
        <v>0</v>
      </c>
      <c r="X432">
        <f t="shared" si="310"/>
        <v>0</v>
      </c>
      <c r="Y432">
        <f t="shared" si="311"/>
        <v>0</v>
      </c>
      <c r="AA432">
        <v>50256141</v>
      </c>
      <c r="AB432">
        <f t="shared" si="312"/>
        <v>6.7</v>
      </c>
      <c r="AC432">
        <f t="shared" si="313"/>
        <v>0</v>
      </c>
      <c r="AD432">
        <f>ROUND(((ET432)+ROUND(((EU432)*1.85),2)),1)</f>
        <v>6.7</v>
      </c>
      <c r="AE432">
        <f>ROUND(((EU432)+ROUND(((EU432)*1.85),2)),1)</f>
        <v>0</v>
      </c>
      <c r="AF432">
        <f>ROUND(((EV432)+ROUND(((EV432)*1.85),2)),1)</f>
        <v>0</v>
      </c>
      <c r="AG432">
        <f t="shared" si="314"/>
        <v>0</v>
      </c>
      <c r="AH432">
        <f t="shared" si="315"/>
        <v>0</v>
      </c>
      <c r="AI432">
        <f t="shared" si="316"/>
        <v>0</v>
      </c>
      <c r="AJ432">
        <f t="shared" si="317"/>
        <v>0</v>
      </c>
      <c r="AK432">
        <v>6.65</v>
      </c>
      <c r="AL432">
        <v>0</v>
      </c>
      <c r="AM432">
        <v>6.65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1</v>
      </c>
      <c r="AW432">
        <v>1</v>
      </c>
      <c r="AZ432">
        <v>1</v>
      </c>
      <c r="BA432">
        <v>1</v>
      </c>
      <c r="BB432">
        <v>1</v>
      </c>
      <c r="BC432">
        <v>1</v>
      </c>
      <c r="BD432" t="s">
        <v>3</v>
      </c>
      <c r="BE432" t="s">
        <v>3</v>
      </c>
      <c r="BF432" t="s">
        <v>3</v>
      </c>
      <c r="BG432" t="s">
        <v>3</v>
      </c>
      <c r="BH432">
        <v>0</v>
      </c>
      <c r="BI432">
        <v>1</v>
      </c>
      <c r="BJ432" t="s">
        <v>107</v>
      </c>
      <c r="BM432">
        <v>700001</v>
      </c>
      <c r="BN432">
        <v>0</v>
      </c>
      <c r="BO432" t="s">
        <v>3</v>
      </c>
      <c r="BP432">
        <v>0</v>
      </c>
      <c r="BQ432">
        <v>10</v>
      </c>
      <c r="BR432">
        <v>0</v>
      </c>
      <c r="BS432">
        <v>1</v>
      </c>
      <c r="BT432">
        <v>1</v>
      </c>
      <c r="BU432">
        <v>1</v>
      </c>
      <c r="BV432">
        <v>1</v>
      </c>
      <c r="BW432">
        <v>1</v>
      </c>
      <c r="BX432">
        <v>1</v>
      </c>
      <c r="BY432" t="s">
        <v>3</v>
      </c>
      <c r="BZ432">
        <v>0</v>
      </c>
      <c r="CA432">
        <v>0</v>
      </c>
      <c r="CE432">
        <v>0</v>
      </c>
      <c r="CF432">
        <v>0</v>
      </c>
      <c r="CG432">
        <v>0</v>
      </c>
      <c r="CM432">
        <v>0</v>
      </c>
      <c r="CN432" t="s">
        <v>3</v>
      </c>
      <c r="CO432">
        <v>0</v>
      </c>
      <c r="CP432">
        <f t="shared" si="318"/>
        <v>72</v>
      </c>
      <c r="CQ432">
        <f t="shared" si="319"/>
        <v>0</v>
      </c>
      <c r="CR432">
        <f t="shared" si="320"/>
        <v>6.7</v>
      </c>
      <c r="CS432">
        <f t="shared" si="321"/>
        <v>0</v>
      </c>
      <c r="CT432">
        <f t="shared" si="322"/>
        <v>0</v>
      </c>
      <c r="CU432">
        <f t="shared" si="323"/>
        <v>0</v>
      </c>
      <c r="CV432">
        <f t="shared" si="324"/>
        <v>0</v>
      </c>
      <c r="CW432">
        <f t="shared" si="325"/>
        <v>0</v>
      </c>
      <c r="CX432">
        <f t="shared" si="326"/>
        <v>0</v>
      </c>
      <c r="CY432">
        <f t="shared" si="327"/>
        <v>0</v>
      </c>
      <c r="CZ432">
        <f t="shared" si="328"/>
        <v>0</v>
      </c>
      <c r="DC432" t="s">
        <v>3</v>
      </c>
      <c r="DD432" t="s">
        <v>3</v>
      </c>
      <c r="DE432" t="s">
        <v>3</v>
      </c>
      <c r="DF432" t="s">
        <v>3</v>
      </c>
      <c r="DG432" t="s">
        <v>3</v>
      </c>
      <c r="DH432" t="s">
        <v>3</v>
      </c>
      <c r="DI432" t="s">
        <v>3</v>
      </c>
      <c r="DJ432" t="s">
        <v>3</v>
      </c>
      <c r="DK432" t="s">
        <v>3</v>
      </c>
      <c r="DL432" t="s">
        <v>3</v>
      </c>
      <c r="DM432" t="s">
        <v>3</v>
      </c>
      <c r="DN432">
        <v>0</v>
      </c>
      <c r="DO432">
        <v>0</v>
      </c>
      <c r="DP432">
        <v>1</v>
      </c>
      <c r="DQ432">
        <v>1</v>
      </c>
      <c r="DU432">
        <v>1013</v>
      </c>
      <c r="DV432" t="s">
        <v>61</v>
      </c>
      <c r="DW432" t="s">
        <v>61</v>
      </c>
      <c r="DX432">
        <v>1</v>
      </c>
      <c r="EE432">
        <v>48752153</v>
      </c>
      <c r="EF432">
        <v>10</v>
      </c>
      <c r="EG432" t="s">
        <v>70</v>
      </c>
      <c r="EH432">
        <v>0</v>
      </c>
      <c r="EI432" t="s">
        <v>3</v>
      </c>
      <c r="EJ432">
        <v>1</v>
      </c>
      <c r="EK432">
        <v>700001</v>
      </c>
      <c r="EL432" t="s">
        <v>71</v>
      </c>
      <c r="EM432" t="s">
        <v>72</v>
      </c>
      <c r="EO432" t="s">
        <v>3</v>
      </c>
      <c r="EQ432">
        <v>131072</v>
      </c>
      <c r="ER432">
        <v>6.65</v>
      </c>
      <c r="ES432">
        <v>0</v>
      </c>
      <c r="ET432">
        <v>6.65</v>
      </c>
      <c r="EU432">
        <v>0</v>
      </c>
      <c r="EV432">
        <v>0</v>
      </c>
      <c r="EW432">
        <v>0</v>
      </c>
      <c r="EX432">
        <v>0</v>
      </c>
      <c r="EY432">
        <v>0</v>
      </c>
      <c r="FQ432">
        <v>0</v>
      </c>
      <c r="FR432">
        <f t="shared" si="329"/>
        <v>0</v>
      </c>
      <c r="FS432">
        <v>0</v>
      </c>
      <c r="FX432">
        <v>0</v>
      </c>
      <c r="FY432">
        <v>0</v>
      </c>
      <c r="GA432" t="s">
        <v>3</v>
      </c>
      <c r="GD432">
        <v>1</v>
      </c>
      <c r="GF432">
        <v>-811322024</v>
      </c>
      <c r="GG432">
        <v>2</v>
      </c>
      <c r="GH432">
        <v>1</v>
      </c>
      <c r="GI432">
        <v>-2</v>
      </c>
      <c r="GJ432">
        <v>0</v>
      </c>
      <c r="GK432">
        <v>0</v>
      </c>
      <c r="GL432">
        <f t="shared" si="330"/>
        <v>0</v>
      </c>
      <c r="GM432">
        <f t="shared" si="331"/>
        <v>72</v>
      </c>
      <c r="GN432">
        <f t="shared" si="332"/>
        <v>72</v>
      </c>
      <c r="GO432">
        <f t="shared" si="333"/>
        <v>0</v>
      </c>
      <c r="GP432">
        <f t="shared" si="334"/>
        <v>0</v>
      </c>
      <c r="GR432">
        <v>0</v>
      </c>
      <c r="GS432">
        <v>3</v>
      </c>
      <c r="GT432">
        <v>0</v>
      </c>
      <c r="GU432" t="s">
        <v>3</v>
      </c>
      <c r="GV432">
        <f t="shared" si="335"/>
        <v>0</v>
      </c>
      <c r="GW432">
        <v>1</v>
      </c>
      <c r="GX432">
        <f t="shared" si="336"/>
        <v>0</v>
      </c>
      <c r="HA432">
        <v>0</v>
      </c>
      <c r="HB432">
        <v>0</v>
      </c>
      <c r="HC432">
        <f t="shared" si="337"/>
        <v>0</v>
      </c>
      <c r="HD432">
        <f>GM432</f>
        <v>72</v>
      </c>
      <c r="IK432">
        <v>0</v>
      </c>
    </row>
    <row r="433" spans="1:245" x14ac:dyDescent="0.2">
      <c r="A433">
        <v>17</v>
      </c>
      <c r="B433">
        <v>1</v>
      </c>
      <c r="C433">
        <f>ROW(SmtRes!A356)</f>
        <v>356</v>
      </c>
      <c r="D433">
        <f>ROW(EtalonRes!A347)</f>
        <v>347</v>
      </c>
      <c r="E433" t="s">
        <v>455</v>
      </c>
      <c r="F433" t="s">
        <v>224</v>
      </c>
      <c r="G433" t="s">
        <v>225</v>
      </c>
      <c r="H433" t="s">
        <v>187</v>
      </c>
      <c r="I433">
        <f>ROUND((I446*1000*0.05)/100,4)</f>
        <v>0.1595</v>
      </c>
      <c r="J433">
        <v>0</v>
      </c>
      <c r="O433">
        <f t="shared" si="301"/>
        <v>359</v>
      </c>
      <c r="P433">
        <f t="shared" si="302"/>
        <v>2</v>
      </c>
      <c r="Q433">
        <f t="shared" si="303"/>
        <v>341</v>
      </c>
      <c r="R433">
        <f t="shared" si="304"/>
        <v>28</v>
      </c>
      <c r="S433">
        <f t="shared" si="305"/>
        <v>16</v>
      </c>
      <c r="T433">
        <f t="shared" si="306"/>
        <v>0</v>
      </c>
      <c r="U433">
        <f t="shared" si="307"/>
        <v>2.5073400000000001</v>
      </c>
      <c r="V433">
        <f t="shared" si="308"/>
        <v>2.2138600000000004</v>
      </c>
      <c r="W433">
        <f t="shared" si="309"/>
        <v>0</v>
      </c>
      <c r="X433">
        <f t="shared" si="310"/>
        <v>62</v>
      </c>
      <c r="Y433">
        <f t="shared" si="311"/>
        <v>36</v>
      </c>
      <c r="AA433">
        <v>50256141</v>
      </c>
      <c r="AB433">
        <f t="shared" si="312"/>
        <v>2254.5</v>
      </c>
      <c r="AC433">
        <f t="shared" si="313"/>
        <v>11.3</v>
      </c>
      <c r="AD433">
        <f t="shared" ref="AD433:AD448" si="341">ROUND((((ET433)-(EU433))+AE433),1)</f>
        <v>2140.6999999999998</v>
      </c>
      <c r="AE433">
        <f t="shared" ref="AE433:AE448" si="342">ROUND((EU433),1)</f>
        <v>174.3</v>
      </c>
      <c r="AF433">
        <f t="shared" ref="AF433:AF448" si="343">ROUND((EV433),1)</f>
        <v>102.5</v>
      </c>
      <c r="AG433">
        <f t="shared" si="314"/>
        <v>0</v>
      </c>
      <c r="AH433">
        <f t="shared" si="315"/>
        <v>15.72</v>
      </c>
      <c r="AI433">
        <f t="shared" si="316"/>
        <v>13.88</v>
      </c>
      <c r="AJ433">
        <f t="shared" si="317"/>
        <v>0</v>
      </c>
      <c r="AK433">
        <v>2254.4699999999998</v>
      </c>
      <c r="AL433">
        <v>11.3</v>
      </c>
      <c r="AM433">
        <v>2140.6799999999998</v>
      </c>
      <c r="AN433">
        <v>174.33</v>
      </c>
      <c r="AO433">
        <v>102.49</v>
      </c>
      <c r="AP433">
        <v>0</v>
      </c>
      <c r="AQ433">
        <v>15.72</v>
      </c>
      <c r="AR433">
        <v>13.88</v>
      </c>
      <c r="AS433">
        <v>0</v>
      </c>
      <c r="AT433">
        <v>142</v>
      </c>
      <c r="AU433">
        <v>81</v>
      </c>
      <c r="AV433">
        <v>1</v>
      </c>
      <c r="AW433">
        <v>1</v>
      </c>
      <c r="AZ433">
        <v>1</v>
      </c>
      <c r="BA433">
        <v>1</v>
      </c>
      <c r="BB433">
        <v>1</v>
      </c>
      <c r="BC433">
        <v>1</v>
      </c>
      <c r="BD433" t="s">
        <v>3</v>
      </c>
      <c r="BE433" t="s">
        <v>3</v>
      </c>
      <c r="BF433" t="s">
        <v>3</v>
      </c>
      <c r="BG433" t="s">
        <v>3</v>
      </c>
      <c r="BH433">
        <v>0</v>
      </c>
      <c r="BI433">
        <v>1</v>
      </c>
      <c r="BJ433" t="s">
        <v>226</v>
      </c>
      <c r="BM433">
        <v>27001</v>
      </c>
      <c r="BN433">
        <v>0</v>
      </c>
      <c r="BO433" t="s">
        <v>3</v>
      </c>
      <c r="BP433">
        <v>0</v>
      </c>
      <c r="BQ433">
        <v>2</v>
      </c>
      <c r="BR433">
        <v>0</v>
      </c>
      <c r="BS433">
        <v>1</v>
      </c>
      <c r="BT433">
        <v>1</v>
      </c>
      <c r="BU433">
        <v>1</v>
      </c>
      <c r="BV433">
        <v>1</v>
      </c>
      <c r="BW433">
        <v>1</v>
      </c>
      <c r="BX433">
        <v>1</v>
      </c>
      <c r="BY433" t="s">
        <v>3</v>
      </c>
      <c r="BZ433">
        <v>142</v>
      </c>
      <c r="CA433">
        <v>95</v>
      </c>
      <c r="CE433">
        <v>0</v>
      </c>
      <c r="CF433">
        <v>0</v>
      </c>
      <c r="CG433">
        <v>0</v>
      </c>
      <c r="CM433">
        <v>0</v>
      </c>
      <c r="CN433" t="s">
        <v>3</v>
      </c>
      <c r="CO433">
        <v>0</v>
      </c>
      <c r="CP433">
        <f t="shared" si="318"/>
        <v>359</v>
      </c>
      <c r="CQ433">
        <f t="shared" si="319"/>
        <v>11.3</v>
      </c>
      <c r="CR433">
        <f t="shared" si="320"/>
        <v>2140.6999999999998</v>
      </c>
      <c r="CS433">
        <f t="shared" si="321"/>
        <v>174.3</v>
      </c>
      <c r="CT433">
        <f t="shared" si="322"/>
        <v>102.5</v>
      </c>
      <c r="CU433">
        <f t="shared" si="323"/>
        <v>0</v>
      </c>
      <c r="CV433">
        <f t="shared" si="324"/>
        <v>15.72</v>
      </c>
      <c r="CW433">
        <f t="shared" si="325"/>
        <v>13.88</v>
      </c>
      <c r="CX433">
        <f t="shared" si="326"/>
        <v>0</v>
      </c>
      <c r="CY433">
        <f t="shared" si="327"/>
        <v>62.48</v>
      </c>
      <c r="CZ433">
        <f t="shared" si="328"/>
        <v>35.64</v>
      </c>
      <c r="DC433" t="s">
        <v>3</v>
      </c>
      <c r="DD433" t="s">
        <v>3</v>
      </c>
      <c r="DE433" t="s">
        <v>3</v>
      </c>
      <c r="DF433" t="s">
        <v>3</v>
      </c>
      <c r="DG433" t="s">
        <v>3</v>
      </c>
      <c r="DH433" t="s">
        <v>3</v>
      </c>
      <c r="DI433" t="s">
        <v>3</v>
      </c>
      <c r="DJ433" t="s">
        <v>3</v>
      </c>
      <c r="DK433" t="s">
        <v>3</v>
      </c>
      <c r="DL433" t="s">
        <v>3</v>
      </c>
      <c r="DM433" t="s">
        <v>3</v>
      </c>
      <c r="DN433">
        <v>0</v>
      </c>
      <c r="DO433">
        <v>0</v>
      </c>
      <c r="DP433">
        <v>1</v>
      </c>
      <c r="DQ433">
        <v>1</v>
      </c>
      <c r="DU433">
        <v>1013</v>
      </c>
      <c r="DV433" t="s">
        <v>187</v>
      </c>
      <c r="DW433" t="s">
        <v>187</v>
      </c>
      <c r="DX433">
        <v>1</v>
      </c>
      <c r="EE433">
        <v>48752256</v>
      </c>
      <c r="EF433">
        <v>2</v>
      </c>
      <c r="EG433" t="s">
        <v>37</v>
      </c>
      <c r="EH433">
        <v>0</v>
      </c>
      <c r="EI433" t="s">
        <v>3</v>
      </c>
      <c r="EJ433">
        <v>1</v>
      </c>
      <c r="EK433">
        <v>27001</v>
      </c>
      <c r="EL433" t="s">
        <v>87</v>
      </c>
      <c r="EM433" t="s">
        <v>88</v>
      </c>
      <c r="EO433" t="s">
        <v>3</v>
      </c>
      <c r="EQ433">
        <v>131072</v>
      </c>
      <c r="ER433">
        <v>2254.4699999999998</v>
      </c>
      <c r="ES433">
        <v>11.3</v>
      </c>
      <c r="ET433">
        <v>2140.6799999999998</v>
      </c>
      <c r="EU433">
        <v>174.33</v>
      </c>
      <c r="EV433">
        <v>102.49</v>
      </c>
      <c r="EW433">
        <v>15.72</v>
      </c>
      <c r="EX433">
        <v>13.88</v>
      </c>
      <c r="EY433">
        <v>0</v>
      </c>
      <c r="FQ433">
        <v>0</v>
      </c>
      <c r="FR433">
        <f t="shared" si="329"/>
        <v>0</v>
      </c>
      <c r="FS433">
        <v>0</v>
      </c>
      <c r="FU433" t="s">
        <v>40</v>
      </c>
      <c r="FX433">
        <v>142</v>
      </c>
      <c r="FY433">
        <v>80.75</v>
      </c>
      <c r="GA433" t="s">
        <v>3</v>
      </c>
      <c r="GD433">
        <v>1</v>
      </c>
      <c r="GF433">
        <v>2010671087</v>
      </c>
      <c r="GG433">
        <v>2</v>
      </c>
      <c r="GH433">
        <v>1</v>
      </c>
      <c r="GI433">
        <v>-2</v>
      </c>
      <c r="GJ433">
        <v>0</v>
      </c>
      <c r="GK433">
        <v>0</v>
      </c>
      <c r="GL433">
        <f t="shared" si="330"/>
        <v>0</v>
      </c>
      <c r="GM433">
        <f t="shared" si="331"/>
        <v>457</v>
      </c>
      <c r="GN433">
        <f t="shared" si="332"/>
        <v>457</v>
      </c>
      <c r="GO433">
        <f t="shared" si="333"/>
        <v>0</v>
      </c>
      <c r="GP433">
        <f t="shared" si="334"/>
        <v>0</v>
      </c>
      <c r="GR433">
        <v>0</v>
      </c>
      <c r="GS433">
        <v>3</v>
      </c>
      <c r="GT433">
        <v>0</v>
      </c>
      <c r="GU433" t="s">
        <v>3</v>
      </c>
      <c r="GV433">
        <f t="shared" si="335"/>
        <v>0</v>
      </c>
      <c r="GW433">
        <v>1</v>
      </c>
      <c r="GX433">
        <f t="shared" si="336"/>
        <v>0</v>
      </c>
      <c r="HA433">
        <v>0</v>
      </c>
      <c r="HB433">
        <v>0</v>
      </c>
      <c r="HC433">
        <f t="shared" si="337"/>
        <v>0</v>
      </c>
      <c r="IK433">
        <v>0</v>
      </c>
    </row>
    <row r="434" spans="1:245" x14ac:dyDescent="0.2">
      <c r="A434">
        <v>18</v>
      </c>
      <c r="B434">
        <v>1</v>
      </c>
      <c r="C434">
        <v>355</v>
      </c>
      <c r="E434" t="s">
        <v>456</v>
      </c>
      <c r="F434" t="s">
        <v>228</v>
      </c>
      <c r="G434" t="s">
        <v>229</v>
      </c>
      <c r="H434" t="s">
        <v>192</v>
      </c>
      <c r="I434">
        <f>I433*J434</f>
        <v>17.545000000000002</v>
      </c>
      <c r="J434">
        <v>110.00000000000001</v>
      </c>
      <c r="O434">
        <f t="shared" si="301"/>
        <v>898</v>
      </c>
      <c r="P434">
        <f t="shared" si="302"/>
        <v>898</v>
      </c>
      <c r="Q434">
        <f t="shared" si="303"/>
        <v>0</v>
      </c>
      <c r="R434">
        <f t="shared" si="304"/>
        <v>0</v>
      </c>
      <c r="S434">
        <f t="shared" si="305"/>
        <v>0</v>
      </c>
      <c r="T434">
        <f t="shared" si="306"/>
        <v>0</v>
      </c>
      <c r="U434">
        <f t="shared" si="307"/>
        <v>0</v>
      </c>
      <c r="V434">
        <f t="shared" si="308"/>
        <v>0</v>
      </c>
      <c r="W434">
        <f t="shared" si="309"/>
        <v>0</v>
      </c>
      <c r="X434">
        <f t="shared" si="310"/>
        <v>0</v>
      </c>
      <c r="Y434">
        <f t="shared" si="311"/>
        <v>0</v>
      </c>
      <c r="AA434">
        <v>50256141</v>
      </c>
      <c r="AB434">
        <f t="shared" si="312"/>
        <v>51.2</v>
      </c>
      <c r="AC434">
        <f t="shared" si="313"/>
        <v>51.2</v>
      </c>
      <c r="AD434">
        <f t="shared" si="341"/>
        <v>0</v>
      </c>
      <c r="AE434">
        <f t="shared" si="342"/>
        <v>0</v>
      </c>
      <c r="AF434">
        <f t="shared" si="343"/>
        <v>0</v>
      </c>
      <c r="AG434">
        <f t="shared" si="314"/>
        <v>0</v>
      </c>
      <c r="AH434">
        <f t="shared" si="315"/>
        <v>0</v>
      </c>
      <c r="AI434">
        <f t="shared" si="316"/>
        <v>0</v>
      </c>
      <c r="AJ434">
        <f t="shared" si="317"/>
        <v>0</v>
      </c>
      <c r="AK434">
        <v>51.17</v>
      </c>
      <c r="AL434">
        <v>51.17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142</v>
      </c>
      <c r="AU434">
        <v>81</v>
      </c>
      <c r="AV434">
        <v>1</v>
      </c>
      <c r="AW434">
        <v>1</v>
      </c>
      <c r="AZ434">
        <v>1</v>
      </c>
      <c r="BA434">
        <v>1</v>
      </c>
      <c r="BB434">
        <v>1</v>
      </c>
      <c r="BC434">
        <v>1</v>
      </c>
      <c r="BD434" t="s">
        <v>3</v>
      </c>
      <c r="BE434" t="s">
        <v>3</v>
      </c>
      <c r="BF434" t="s">
        <v>3</v>
      </c>
      <c r="BG434" t="s">
        <v>3</v>
      </c>
      <c r="BH434">
        <v>3</v>
      </c>
      <c r="BI434">
        <v>1</v>
      </c>
      <c r="BJ434" t="s">
        <v>230</v>
      </c>
      <c r="BM434">
        <v>27001</v>
      </c>
      <c r="BN434">
        <v>0</v>
      </c>
      <c r="BO434" t="s">
        <v>3</v>
      </c>
      <c r="BP434">
        <v>0</v>
      </c>
      <c r="BQ434">
        <v>2</v>
      </c>
      <c r="BR434">
        <v>0</v>
      </c>
      <c r="BS434">
        <v>1</v>
      </c>
      <c r="BT434">
        <v>1</v>
      </c>
      <c r="BU434">
        <v>1</v>
      </c>
      <c r="BV434">
        <v>1</v>
      </c>
      <c r="BW434">
        <v>1</v>
      </c>
      <c r="BX434">
        <v>1</v>
      </c>
      <c r="BY434" t="s">
        <v>3</v>
      </c>
      <c r="BZ434">
        <v>142</v>
      </c>
      <c r="CA434">
        <v>95</v>
      </c>
      <c r="CE434">
        <v>0</v>
      </c>
      <c r="CF434">
        <v>0</v>
      </c>
      <c r="CG434">
        <v>0</v>
      </c>
      <c r="CM434">
        <v>0</v>
      </c>
      <c r="CN434" t="s">
        <v>3</v>
      </c>
      <c r="CO434">
        <v>0</v>
      </c>
      <c r="CP434">
        <f t="shared" si="318"/>
        <v>898</v>
      </c>
      <c r="CQ434">
        <f t="shared" si="319"/>
        <v>51.2</v>
      </c>
      <c r="CR434">
        <f t="shared" si="320"/>
        <v>0</v>
      </c>
      <c r="CS434">
        <f t="shared" si="321"/>
        <v>0</v>
      </c>
      <c r="CT434">
        <f t="shared" si="322"/>
        <v>0</v>
      </c>
      <c r="CU434">
        <f t="shared" si="323"/>
        <v>0</v>
      </c>
      <c r="CV434">
        <f t="shared" si="324"/>
        <v>0</v>
      </c>
      <c r="CW434">
        <f t="shared" si="325"/>
        <v>0</v>
      </c>
      <c r="CX434">
        <f t="shared" si="326"/>
        <v>0</v>
      </c>
      <c r="CY434">
        <f t="shared" si="327"/>
        <v>0</v>
      </c>
      <c r="CZ434">
        <f t="shared" si="328"/>
        <v>0</v>
      </c>
      <c r="DC434" t="s">
        <v>3</v>
      </c>
      <c r="DD434" t="s">
        <v>3</v>
      </c>
      <c r="DE434" t="s">
        <v>3</v>
      </c>
      <c r="DF434" t="s">
        <v>3</v>
      </c>
      <c r="DG434" t="s">
        <v>3</v>
      </c>
      <c r="DH434" t="s">
        <v>3</v>
      </c>
      <c r="DI434" t="s">
        <v>3</v>
      </c>
      <c r="DJ434" t="s">
        <v>3</v>
      </c>
      <c r="DK434" t="s">
        <v>3</v>
      </c>
      <c r="DL434" t="s">
        <v>3</v>
      </c>
      <c r="DM434" t="s">
        <v>3</v>
      </c>
      <c r="DN434">
        <v>0</v>
      </c>
      <c r="DO434">
        <v>0</v>
      </c>
      <c r="DP434">
        <v>1</v>
      </c>
      <c r="DQ434">
        <v>1</v>
      </c>
      <c r="DU434">
        <v>1007</v>
      </c>
      <c r="DV434" t="s">
        <v>192</v>
      </c>
      <c r="DW434" t="s">
        <v>192</v>
      </c>
      <c r="DX434">
        <v>1</v>
      </c>
      <c r="EE434">
        <v>48752256</v>
      </c>
      <c r="EF434">
        <v>2</v>
      </c>
      <c r="EG434" t="s">
        <v>37</v>
      </c>
      <c r="EH434">
        <v>0</v>
      </c>
      <c r="EI434" t="s">
        <v>3</v>
      </c>
      <c r="EJ434">
        <v>1</v>
      </c>
      <c r="EK434">
        <v>27001</v>
      </c>
      <c r="EL434" t="s">
        <v>87</v>
      </c>
      <c r="EM434" t="s">
        <v>88</v>
      </c>
      <c r="EO434" t="s">
        <v>3</v>
      </c>
      <c r="EQ434">
        <v>0</v>
      </c>
      <c r="ER434">
        <v>51.17</v>
      </c>
      <c r="ES434">
        <v>51.17</v>
      </c>
      <c r="ET434">
        <v>0</v>
      </c>
      <c r="EU434">
        <v>0</v>
      </c>
      <c r="EV434">
        <v>0</v>
      </c>
      <c r="EW434">
        <v>0</v>
      </c>
      <c r="EX434">
        <v>0</v>
      </c>
      <c r="FQ434">
        <v>0</v>
      </c>
      <c r="FR434">
        <f t="shared" si="329"/>
        <v>0</v>
      </c>
      <c r="FS434">
        <v>0</v>
      </c>
      <c r="FU434" t="s">
        <v>40</v>
      </c>
      <c r="FX434">
        <v>142</v>
      </c>
      <c r="FY434">
        <v>80.75</v>
      </c>
      <c r="GA434" t="s">
        <v>3</v>
      </c>
      <c r="GD434">
        <v>1</v>
      </c>
      <c r="GF434">
        <v>-215471597</v>
      </c>
      <c r="GG434">
        <v>2</v>
      </c>
      <c r="GH434">
        <v>1</v>
      </c>
      <c r="GI434">
        <v>-2</v>
      </c>
      <c r="GJ434">
        <v>0</v>
      </c>
      <c r="GK434">
        <v>0</v>
      </c>
      <c r="GL434">
        <f t="shared" si="330"/>
        <v>0</v>
      </c>
      <c r="GM434">
        <f t="shared" si="331"/>
        <v>898</v>
      </c>
      <c r="GN434">
        <f t="shared" si="332"/>
        <v>898</v>
      </c>
      <c r="GO434">
        <f t="shared" si="333"/>
        <v>0</v>
      </c>
      <c r="GP434">
        <f t="shared" si="334"/>
        <v>0</v>
      </c>
      <c r="GR434">
        <v>0</v>
      </c>
      <c r="GS434">
        <v>3</v>
      </c>
      <c r="GT434">
        <v>0</v>
      </c>
      <c r="GU434" t="s">
        <v>3</v>
      </c>
      <c r="GV434">
        <f t="shared" si="335"/>
        <v>0</v>
      </c>
      <c r="GW434">
        <v>1</v>
      </c>
      <c r="GX434">
        <f t="shared" si="336"/>
        <v>0</v>
      </c>
      <c r="HA434">
        <v>0</v>
      </c>
      <c r="HB434">
        <v>0</v>
      </c>
      <c r="HC434">
        <f t="shared" si="337"/>
        <v>0</v>
      </c>
      <c r="IK434">
        <v>0</v>
      </c>
    </row>
    <row r="435" spans="1:245" x14ac:dyDescent="0.2">
      <c r="A435">
        <v>17</v>
      </c>
      <c r="B435">
        <v>1</v>
      </c>
      <c r="C435">
        <f>ROW(SmtRes!A363)</f>
        <v>363</v>
      </c>
      <c r="D435">
        <f>ROW(EtalonRes!A354)</f>
        <v>354</v>
      </c>
      <c r="E435" t="s">
        <v>457</v>
      </c>
      <c r="F435" t="s">
        <v>232</v>
      </c>
      <c r="G435" t="s">
        <v>233</v>
      </c>
      <c r="H435" t="s">
        <v>234</v>
      </c>
      <c r="I435">
        <f>ROUND((I446*1000)/1000,4)</f>
        <v>0.31900000000000001</v>
      </c>
      <c r="J435">
        <v>0</v>
      </c>
      <c r="O435">
        <f t="shared" si="301"/>
        <v>223</v>
      </c>
      <c r="P435">
        <f t="shared" si="302"/>
        <v>0</v>
      </c>
      <c r="Q435">
        <f t="shared" si="303"/>
        <v>160</v>
      </c>
      <c r="R435">
        <f t="shared" si="304"/>
        <v>19</v>
      </c>
      <c r="S435">
        <f t="shared" si="305"/>
        <v>63</v>
      </c>
      <c r="T435">
        <f t="shared" si="306"/>
        <v>0</v>
      </c>
      <c r="U435">
        <f t="shared" si="307"/>
        <v>9.8092500000000005</v>
      </c>
      <c r="V435">
        <f t="shared" si="308"/>
        <v>1.40679</v>
      </c>
      <c r="W435">
        <f t="shared" si="309"/>
        <v>0</v>
      </c>
      <c r="X435">
        <f t="shared" si="310"/>
        <v>116</v>
      </c>
      <c r="Y435">
        <f t="shared" si="311"/>
        <v>66</v>
      </c>
      <c r="AA435">
        <v>50256141</v>
      </c>
      <c r="AB435">
        <f t="shared" si="312"/>
        <v>702.2</v>
      </c>
      <c r="AC435">
        <f t="shared" si="313"/>
        <v>0.7</v>
      </c>
      <c r="AD435">
        <f t="shared" si="341"/>
        <v>502.8</v>
      </c>
      <c r="AE435">
        <f t="shared" si="342"/>
        <v>59.9</v>
      </c>
      <c r="AF435">
        <f t="shared" si="343"/>
        <v>198.7</v>
      </c>
      <c r="AG435">
        <f t="shared" si="314"/>
        <v>0</v>
      </c>
      <c r="AH435">
        <f t="shared" si="315"/>
        <v>30.75</v>
      </c>
      <c r="AI435">
        <f t="shared" si="316"/>
        <v>4.41</v>
      </c>
      <c r="AJ435">
        <f t="shared" si="317"/>
        <v>0</v>
      </c>
      <c r="AK435">
        <v>702.17</v>
      </c>
      <c r="AL435">
        <v>0.71</v>
      </c>
      <c r="AM435">
        <v>502.81</v>
      </c>
      <c r="AN435">
        <v>59.93</v>
      </c>
      <c r="AO435">
        <v>198.65</v>
      </c>
      <c r="AP435">
        <v>0</v>
      </c>
      <c r="AQ435">
        <v>30.75</v>
      </c>
      <c r="AR435">
        <v>4.41</v>
      </c>
      <c r="AS435">
        <v>0</v>
      </c>
      <c r="AT435">
        <v>142</v>
      </c>
      <c r="AU435">
        <v>81</v>
      </c>
      <c r="AV435">
        <v>1</v>
      </c>
      <c r="AW435">
        <v>1</v>
      </c>
      <c r="AZ435">
        <v>1</v>
      </c>
      <c r="BA435">
        <v>1</v>
      </c>
      <c r="BB435">
        <v>1</v>
      </c>
      <c r="BC435">
        <v>1</v>
      </c>
      <c r="BD435" t="s">
        <v>3</v>
      </c>
      <c r="BE435" t="s">
        <v>3</v>
      </c>
      <c r="BF435" t="s">
        <v>3</v>
      </c>
      <c r="BG435" t="s">
        <v>3</v>
      </c>
      <c r="BH435">
        <v>0</v>
      </c>
      <c r="BI435">
        <v>1</v>
      </c>
      <c r="BJ435" t="s">
        <v>235</v>
      </c>
      <c r="BM435">
        <v>27001</v>
      </c>
      <c r="BN435">
        <v>0</v>
      </c>
      <c r="BO435" t="s">
        <v>3</v>
      </c>
      <c r="BP435">
        <v>0</v>
      </c>
      <c r="BQ435">
        <v>2</v>
      </c>
      <c r="BR435">
        <v>0</v>
      </c>
      <c r="BS435">
        <v>1</v>
      </c>
      <c r="BT435">
        <v>1</v>
      </c>
      <c r="BU435">
        <v>1</v>
      </c>
      <c r="BV435">
        <v>1</v>
      </c>
      <c r="BW435">
        <v>1</v>
      </c>
      <c r="BX435">
        <v>1</v>
      </c>
      <c r="BY435" t="s">
        <v>3</v>
      </c>
      <c r="BZ435">
        <v>142</v>
      </c>
      <c r="CA435">
        <v>95</v>
      </c>
      <c r="CE435">
        <v>0</v>
      </c>
      <c r="CF435">
        <v>0</v>
      </c>
      <c r="CG435">
        <v>0</v>
      </c>
      <c r="CM435">
        <v>0</v>
      </c>
      <c r="CN435" t="s">
        <v>3</v>
      </c>
      <c r="CO435">
        <v>0</v>
      </c>
      <c r="CP435">
        <f t="shared" si="318"/>
        <v>223</v>
      </c>
      <c r="CQ435">
        <f t="shared" si="319"/>
        <v>0.7</v>
      </c>
      <c r="CR435">
        <f t="shared" si="320"/>
        <v>502.8</v>
      </c>
      <c r="CS435">
        <f t="shared" si="321"/>
        <v>59.9</v>
      </c>
      <c r="CT435">
        <f t="shared" si="322"/>
        <v>198.7</v>
      </c>
      <c r="CU435">
        <f t="shared" si="323"/>
        <v>0</v>
      </c>
      <c r="CV435">
        <f t="shared" si="324"/>
        <v>30.75</v>
      </c>
      <c r="CW435">
        <f t="shared" si="325"/>
        <v>4.41</v>
      </c>
      <c r="CX435">
        <f t="shared" si="326"/>
        <v>0</v>
      </c>
      <c r="CY435">
        <f t="shared" si="327"/>
        <v>116.44</v>
      </c>
      <c r="CZ435">
        <f t="shared" si="328"/>
        <v>66.42</v>
      </c>
      <c r="DC435" t="s">
        <v>3</v>
      </c>
      <c r="DD435" t="s">
        <v>3</v>
      </c>
      <c r="DE435" t="s">
        <v>3</v>
      </c>
      <c r="DF435" t="s">
        <v>3</v>
      </c>
      <c r="DG435" t="s">
        <v>3</v>
      </c>
      <c r="DH435" t="s">
        <v>3</v>
      </c>
      <c r="DI435" t="s">
        <v>3</v>
      </c>
      <c r="DJ435" t="s">
        <v>3</v>
      </c>
      <c r="DK435" t="s">
        <v>3</v>
      </c>
      <c r="DL435" t="s">
        <v>3</v>
      </c>
      <c r="DM435" t="s">
        <v>3</v>
      </c>
      <c r="DN435">
        <v>0</v>
      </c>
      <c r="DO435">
        <v>0</v>
      </c>
      <c r="DP435">
        <v>1</v>
      </c>
      <c r="DQ435">
        <v>1</v>
      </c>
      <c r="DU435">
        <v>1005</v>
      </c>
      <c r="DV435" t="s">
        <v>234</v>
      </c>
      <c r="DW435" t="s">
        <v>234</v>
      </c>
      <c r="DX435">
        <v>1000</v>
      </c>
      <c r="EE435">
        <v>48752256</v>
      </c>
      <c r="EF435">
        <v>2</v>
      </c>
      <c r="EG435" t="s">
        <v>37</v>
      </c>
      <c r="EH435">
        <v>0</v>
      </c>
      <c r="EI435" t="s">
        <v>3</v>
      </c>
      <c r="EJ435">
        <v>1</v>
      </c>
      <c r="EK435">
        <v>27001</v>
      </c>
      <c r="EL435" t="s">
        <v>87</v>
      </c>
      <c r="EM435" t="s">
        <v>88</v>
      </c>
      <c r="EO435" t="s">
        <v>3</v>
      </c>
      <c r="EQ435">
        <v>131072</v>
      </c>
      <c r="ER435">
        <v>702.17</v>
      </c>
      <c r="ES435">
        <v>0.71</v>
      </c>
      <c r="ET435">
        <v>502.81</v>
      </c>
      <c r="EU435">
        <v>59.93</v>
      </c>
      <c r="EV435">
        <v>198.65</v>
      </c>
      <c r="EW435">
        <v>30.75</v>
      </c>
      <c r="EX435">
        <v>4.41</v>
      </c>
      <c r="EY435">
        <v>0</v>
      </c>
      <c r="FQ435">
        <v>0</v>
      </c>
      <c r="FR435">
        <f t="shared" si="329"/>
        <v>0</v>
      </c>
      <c r="FS435">
        <v>0</v>
      </c>
      <c r="FU435" t="s">
        <v>40</v>
      </c>
      <c r="FX435">
        <v>142</v>
      </c>
      <c r="FY435">
        <v>80.75</v>
      </c>
      <c r="GA435" t="s">
        <v>3</v>
      </c>
      <c r="GD435">
        <v>1</v>
      </c>
      <c r="GF435">
        <v>-311926033</v>
      </c>
      <c r="GG435">
        <v>2</v>
      </c>
      <c r="GH435">
        <v>1</v>
      </c>
      <c r="GI435">
        <v>-2</v>
      </c>
      <c r="GJ435">
        <v>0</v>
      </c>
      <c r="GK435">
        <v>0</v>
      </c>
      <c r="GL435">
        <f t="shared" si="330"/>
        <v>0</v>
      </c>
      <c r="GM435">
        <f t="shared" si="331"/>
        <v>405</v>
      </c>
      <c r="GN435">
        <f t="shared" si="332"/>
        <v>405</v>
      </c>
      <c r="GO435">
        <f t="shared" si="333"/>
        <v>0</v>
      </c>
      <c r="GP435">
        <f t="shared" si="334"/>
        <v>0</v>
      </c>
      <c r="GR435">
        <v>0</v>
      </c>
      <c r="GS435">
        <v>3</v>
      </c>
      <c r="GT435">
        <v>0</v>
      </c>
      <c r="GU435" t="s">
        <v>3</v>
      </c>
      <c r="GV435">
        <f t="shared" si="335"/>
        <v>0</v>
      </c>
      <c r="GW435">
        <v>1</v>
      </c>
      <c r="GX435">
        <f t="shared" si="336"/>
        <v>0</v>
      </c>
      <c r="HA435">
        <v>0</v>
      </c>
      <c r="HB435">
        <v>0</v>
      </c>
      <c r="HC435">
        <f t="shared" si="337"/>
        <v>0</v>
      </c>
      <c r="IK435">
        <v>0</v>
      </c>
    </row>
    <row r="436" spans="1:245" x14ac:dyDescent="0.2">
      <c r="A436">
        <v>18</v>
      </c>
      <c r="B436">
        <v>1</v>
      </c>
      <c r="C436">
        <v>363</v>
      </c>
      <c r="E436" t="s">
        <v>458</v>
      </c>
      <c r="F436" t="s">
        <v>237</v>
      </c>
      <c r="G436" t="s">
        <v>238</v>
      </c>
      <c r="H436" t="s">
        <v>239</v>
      </c>
      <c r="I436">
        <f>I435*J436</f>
        <v>319</v>
      </c>
      <c r="J436">
        <v>1000</v>
      </c>
      <c r="O436">
        <f t="shared" si="301"/>
        <v>861</v>
      </c>
      <c r="P436">
        <f t="shared" si="302"/>
        <v>861</v>
      </c>
      <c r="Q436">
        <f t="shared" si="303"/>
        <v>0</v>
      </c>
      <c r="R436">
        <f t="shared" si="304"/>
        <v>0</v>
      </c>
      <c r="S436">
        <f t="shared" si="305"/>
        <v>0</v>
      </c>
      <c r="T436">
        <f t="shared" si="306"/>
        <v>0</v>
      </c>
      <c r="U436">
        <f t="shared" si="307"/>
        <v>0</v>
      </c>
      <c r="V436">
        <f t="shared" si="308"/>
        <v>0</v>
      </c>
      <c r="W436">
        <f t="shared" si="309"/>
        <v>0</v>
      </c>
      <c r="X436">
        <f t="shared" si="310"/>
        <v>0</v>
      </c>
      <c r="Y436">
        <f t="shared" si="311"/>
        <v>0</v>
      </c>
      <c r="AA436">
        <v>50256141</v>
      </c>
      <c r="AB436">
        <f t="shared" si="312"/>
        <v>2.7</v>
      </c>
      <c r="AC436">
        <f t="shared" si="313"/>
        <v>2.7</v>
      </c>
      <c r="AD436">
        <f t="shared" si="341"/>
        <v>0</v>
      </c>
      <c r="AE436">
        <f t="shared" si="342"/>
        <v>0</v>
      </c>
      <c r="AF436">
        <f t="shared" si="343"/>
        <v>0</v>
      </c>
      <c r="AG436">
        <f t="shared" si="314"/>
        <v>0</v>
      </c>
      <c r="AH436">
        <f t="shared" si="315"/>
        <v>0</v>
      </c>
      <c r="AI436">
        <f t="shared" si="316"/>
        <v>0</v>
      </c>
      <c r="AJ436">
        <f t="shared" si="317"/>
        <v>0</v>
      </c>
      <c r="AK436">
        <v>2.68</v>
      </c>
      <c r="AL436">
        <v>2.68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142</v>
      </c>
      <c r="AU436">
        <v>81</v>
      </c>
      <c r="AV436">
        <v>1</v>
      </c>
      <c r="AW436">
        <v>1</v>
      </c>
      <c r="AZ436">
        <v>1</v>
      </c>
      <c r="BA436">
        <v>1</v>
      </c>
      <c r="BB436">
        <v>1</v>
      </c>
      <c r="BC436">
        <v>1</v>
      </c>
      <c r="BD436" t="s">
        <v>3</v>
      </c>
      <c r="BE436" t="s">
        <v>3</v>
      </c>
      <c r="BF436" t="s">
        <v>3</v>
      </c>
      <c r="BG436" t="s">
        <v>3</v>
      </c>
      <c r="BH436">
        <v>3</v>
      </c>
      <c r="BI436">
        <v>1</v>
      </c>
      <c r="BJ436" t="s">
        <v>240</v>
      </c>
      <c r="BM436">
        <v>27001</v>
      </c>
      <c r="BN436">
        <v>0</v>
      </c>
      <c r="BO436" t="s">
        <v>3</v>
      </c>
      <c r="BP436">
        <v>0</v>
      </c>
      <c r="BQ436">
        <v>2</v>
      </c>
      <c r="BR436">
        <v>0</v>
      </c>
      <c r="BS436">
        <v>1</v>
      </c>
      <c r="BT436">
        <v>1</v>
      </c>
      <c r="BU436">
        <v>1</v>
      </c>
      <c r="BV436">
        <v>1</v>
      </c>
      <c r="BW436">
        <v>1</v>
      </c>
      <c r="BX436">
        <v>1</v>
      </c>
      <c r="BY436" t="s">
        <v>3</v>
      </c>
      <c r="BZ436">
        <v>142</v>
      </c>
      <c r="CA436">
        <v>95</v>
      </c>
      <c r="CE436">
        <v>0</v>
      </c>
      <c r="CF436">
        <v>0</v>
      </c>
      <c r="CG436">
        <v>0</v>
      </c>
      <c r="CM436">
        <v>0</v>
      </c>
      <c r="CN436" t="s">
        <v>3</v>
      </c>
      <c r="CO436">
        <v>0</v>
      </c>
      <c r="CP436">
        <f t="shared" si="318"/>
        <v>861</v>
      </c>
      <c r="CQ436">
        <f t="shared" si="319"/>
        <v>2.7</v>
      </c>
      <c r="CR436">
        <f t="shared" si="320"/>
        <v>0</v>
      </c>
      <c r="CS436">
        <f t="shared" si="321"/>
        <v>0</v>
      </c>
      <c r="CT436">
        <f t="shared" si="322"/>
        <v>0</v>
      </c>
      <c r="CU436">
        <f t="shared" si="323"/>
        <v>0</v>
      </c>
      <c r="CV436">
        <f t="shared" si="324"/>
        <v>0</v>
      </c>
      <c r="CW436">
        <f t="shared" si="325"/>
        <v>0</v>
      </c>
      <c r="CX436">
        <f t="shared" si="326"/>
        <v>0</v>
      </c>
      <c r="CY436">
        <f t="shared" si="327"/>
        <v>0</v>
      </c>
      <c r="CZ436">
        <f t="shared" si="328"/>
        <v>0</v>
      </c>
      <c r="DC436" t="s">
        <v>3</v>
      </c>
      <c r="DD436" t="s">
        <v>3</v>
      </c>
      <c r="DE436" t="s">
        <v>3</v>
      </c>
      <c r="DF436" t="s">
        <v>3</v>
      </c>
      <c r="DG436" t="s">
        <v>3</v>
      </c>
      <c r="DH436" t="s">
        <v>3</v>
      </c>
      <c r="DI436" t="s">
        <v>3</v>
      </c>
      <c r="DJ436" t="s">
        <v>3</v>
      </c>
      <c r="DK436" t="s">
        <v>3</v>
      </c>
      <c r="DL436" t="s">
        <v>3</v>
      </c>
      <c r="DM436" t="s">
        <v>3</v>
      </c>
      <c r="DN436">
        <v>0</v>
      </c>
      <c r="DO436">
        <v>0</v>
      </c>
      <c r="DP436">
        <v>1</v>
      </c>
      <c r="DQ436">
        <v>1</v>
      </c>
      <c r="DU436">
        <v>1005</v>
      </c>
      <c r="DV436" t="s">
        <v>239</v>
      </c>
      <c r="DW436" t="s">
        <v>239</v>
      </c>
      <c r="DX436">
        <v>1</v>
      </c>
      <c r="EE436">
        <v>48752256</v>
      </c>
      <c r="EF436">
        <v>2</v>
      </c>
      <c r="EG436" t="s">
        <v>37</v>
      </c>
      <c r="EH436">
        <v>0</v>
      </c>
      <c r="EI436" t="s">
        <v>3</v>
      </c>
      <c r="EJ436">
        <v>1</v>
      </c>
      <c r="EK436">
        <v>27001</v>
      </c>
      <c r="EL436" t="s">
        <v>87</v>
      </c>
      <c r="EM436" t="s">
        <v>88</v>
      </c>
      <c r="EO436" t="s">
        <v>3</v>
      </c>
      <c r="EQ436">
        <v>0</v>
      </c>
      <c r="ER436">
        <v>2.68</v>
      </c>
      <c r="ES436">
        <v>2.68</v>
      </c>
      <c r="ET436">
        <v>0</v>
      </c>
      <c r="EU436">
        <v>0</v>
      </c>
      <c r="EV436">
        <v>0</v>
      </c>
      <c r="EW436">
        <v>0</v>
      </c>
      <c r="EX436">
        <v>0</v>
      </c>
      <c r="FQ436">
        <v>0</v>
      </c>
      <c r="FR436">
        <f t="shared" si="329"/>
        <v>0</v>
      </c>
      <c r="FS436">
        <v>0</v>
      </c>
      <c r="FU436" t="s">
        <v>40</v>
      </c>
      <c r="FX436">
        <v>142</v>
      </c>
      <c r="FY436">
        <v>80.75</v>
      </c>
      <c r="GA436" t="s">
        <v>3</v>
      </c>
      <c r="GD436">
        <v>1</v>
      </c>
      <c r="GF436">
        <v>1165642411</v>
      </c>
      <c r="GG436">
        <v>2</v>
      </c>
      <c r="GH436">
        <v>1</v>
      </c>
      <c r="GI436">
        <v>-2</v>
      </c>
      <c r="GJ436">
        <v>0</v>
      </c>
      <c r="GK436">
        <v>0</v>
      </c>
      <c r="GL436">
        <f t="shared" si="330"/>
        <v>0</v>
      </c>
      <c r="GM436">
        <f t="shared" si="331"/>
        <v>861</v>
      </c>
      <c r="GN436">
        <f t="shared" si="332"/>
        <v>861</v>
      </c>
      <c r="GO436">
        <f t="shared" si="333"/>
        <v>0</v>
      </c>
      <c r="GP436">
        <f t="shared" si="334"/>
        <v>0</v>
      </c>
      <c r="GR436">
        <v>0</v>
      </c>
      <c r="GS436">
        <v>3</v>
      </c>
      <c r="GT436">
        <v>0</v>
      </c>
      <c r="GU436" t="s">
        <v>3</v>
      </c>
      <c r="GV436">
        <f t="shared" si="335"/>
        <v>0</v>
      </c>
      <c r="GW436">
        <v>1</v>
      </c>
      <c r="GX436">
        <f t="shared" si="336"/>
        <v>0</v>
      </c>
      <c r="HA436">
        <v>0</v>
      </c>
      <c r="HB436">
        <v>0</v>
      </c>
      <c r="HC436">
        <f t="shared" si="337"/>
        <v>0</v>
      </c>
      <c r="IK436">
        <v>0</v>
      </c>
    </row>
    <row r="437" spans="1:245" x14ac:dyDescent="0.2">
      <c r="A437">
        <v>17</v>
      </c>
      <c r="B437">
        <v>1</v>
      </c>
      <c r="C437">
        <f>ROW(SmtRes!A371)</f>
        <v>371</v>
      </c>
      <c r="D437">
        <f>ROW(EtalonRes!A362)</f>
        <v>362</v>
      </c>
      <c r="E437" t="s">
        <v>459</v>
      </c>
      <c r="F437" t="s">
        <v>224</v>
      </c>
      <c r="G437" t="s">
        <v>225</v>
      </c>
      <c r="H437" t="s">
        <v>187</v>
      </c>
      <c r="I437">
        <f>ROUND((I446*1000*0.15)/100,4)</f>
        <v>0.47849999999999998</v>
      </c>
      <c r="J437">
        <v>0</v>
      </c>
      <c r="O437">
        <f t="shared" si="301"/>
        <v>1078</v>
      </c>
      <c r="P437">
        <f t="shared" si="302"/>
        <v>5</v>
      </c>
      <c r="Q437">
        <f t="shared" si="303"/>
        <v>1024</v>
      </c>
      <c r="R437">
        <f t="shared" si="304"/>
        <v>83</v>
      </c>
      <c r="S437">
        <f t="shared" si="305"/>
        <v>49</v>
      </c>
      <c r="T437">
        <f t="shared" si="306"/>
        <v>0</v>
      </c>
      <c r="U437">
        <f t="shared" si="307"/>
        <v>7.5220200000000004</v>
      </c>
      <c r="V437">
        <f t="shared" si="308"/>
        <v>6.6415800000000003</v>
      </c>
      <c r="W437">
        <f t="shared" si="309"/>
        <v>0</v>
      </c>
      <c r="X437">
        <f t="shared" si="310"/>
        <v>187</v>
      </c>
      <c r="Y437">
        <f t="shared" si="311"/>
        <v>107</v>
      </c>
      <c r="AA437">
        <v>50256141</v>
      </c>
      <c r="AB437">
        <f t="shared" si="312"/>
        <v>2254.5</v>
      </c>
      <c r="AC437">
        <f t="shared" si="313"/>
        <v>11.3</v>
      </c>
      <c r="AD437">
        <f t="shared" si="341"/>
        <v>2140.6999999999998</v>
      </c>
      <c r="AE437">
        <f t="shared" si="342"/>
        <v>174.3</v>
      </c>
      <c r="AF437">
        <f t="shared" si="343"/>
        <v>102.5</v>
      </c>
      <c r="AG437">
        <f t="shared" si="314"/>
        <v>0</v>
      </c>
      <c r="AH437">
        <f t="shared" si="315"/>
        <v>15.72</v>
      </c>
      <c r="AI437">
        <f t="shared" si="316"/>
        <v>13.88</v>
      </c>
      <c r="AJ437">
        <f t="shared" si="317"/>
        <v>0</v>
      </c>
      <c r="AK437">
        <v>2254.4699999999998</v>
      </c>
      <c r="AL437">
        <v>11.3</v>
      </c>
      <c r="AM437">
        <v>2140.6799999999998</v>
      </c>
      <c r="AN437">
        <v>174.33</v>
      </c>
      <c r="AO437">
        <v>102.49</v>
      </c>
      <c r="AP437">
        <v>0</v>
      </c>
      <c r="AQ437">
        <v>15.72</v>
      </c>
      <c r="AR437">
        <v>13.88</v>
      </c>
      <c r="AS437">
        <v>0</v>
      </c>
      <c r="AT437">
        <v>142</v>
      </c>
      <c r="AU437">
        <v>81</v>
      </c>
      <c r="AV437">
        <v>1</v>
      </c>
      <c r="AW437">
        <v>1</v>
      </c>
      <c r="AZ437">
        <v>1</v>
      </c>
      <c r="BA437">
        <v>1</v>
      </c>
      <c r="BB437">
        <v>1</v>
      </c>
      <c r="BC437">
        <v>1</v>
      </c>
      <c r="BD437" t="s">
        <v>3</v>
      </c>
      <c r="BE437" t="s">
        <v>3</v>
      </c>
      <c r="BF437" t="s">
        <v>3</v>
      </c>
      <c r="BG437" t="s">
        <v>3</v>
      </c>
      <c r="BH437">
        <v>0</v>
      </c>
      <c r="BI437">
        <v>1</v>
      </c>
      <c r="BJ437" t="s">
        <v>226</v>
      </c>
      <c r="BM437">
        <v>27001</v>
      </c>
      <c r="BN437">
        <v>0</v>
      </c>
      <c r="BO437" t="s">
        <v>3</v>
      </c>
      <c r="BP437">
        <v>0</v>
      </c>
      <c r="BQ437">
        <v>2</v>
      </c>
      <c r="BR437">
        <v>0</v>
      </c>
      <c r="BS437">
        <v>1</v>
      </c>
      <c r="BT437">
        <v>1</v>
      </c>
      <c r="BU437">
        <v>1</v>
      </c>
      <c r="BV437">
        <v>1</v>
      </c>
      <c r="BW437">
        <v>1</v>
      </c>
      <c r="BX437">
        <v>1</v>
      </c>
      <c r="BY437" t="s">
        <v>3</v>
      </c>
      <c r="BZ437">
        <v>142</v>
      </c>
      <c r="CA437">
        <v>95</v>
      </c>
      <c r="CE437">
        <v>0</v>
      </c>
      <c r="CF437">
        <v>0</v>
      </c>
      <c r="CG437">
        <v>0</v>
      </c>
      <c r="CM437">
        <v>0</v>
      </c>
      <c r="CN437" t="s">
        <v>3</v>
      </c>
      <c r="CO437">
        <v>0</v>
      </c>
      <c r="CP437">
        <f t="shared" si="318"/>
        <v>1078</v>
      </c>
      <c r="CQ437">
        <f t="shared" si="319"/>
        <v>11.3</v>
      </c>
      <c r="CR437">
        <f t="shared" si="320"/>
        <v>2140.6999999999998</v>
      </c>
      <c r="CS437">
        <f t="shared" si="321"/>
        <v>174.3</v>
      </c>
      <c r="CT437">
        <f t="shared" si="322"/>
        <v>102.5</v>
      </c>
      <c r="CU437">
        <f t="shared" si="323"/>
        <v>0</v>
      </c>
      <c r="CV437">
        <f t="shared" si="324"/>
        <v>15.72</v>
      </c>
      <c r="CW437">
        <f t="shared" si="325"/>
        <v>13.88</v>
      </c>
      <c r="CX437">
        <f t="shared" si="326"/>
        <v>0</v>
      </c>
      <c r="CY437">
        <f t="shared" si="327"/>
        <v>187.44</v>
      </c>
      <c r="CZ437">
        <f t="shared" si="328"/>
        <v>106.92</v>
      </c>
      <c r="DC437" t="s">
        <v>3</v>
      </c>
      <c r="DD437" t="s">
        <v>3</v>
      </c>
      <c r="DE437" t="s">
        <v>3</v>
      </c>
      <c r="DF437" t="s">
        <v>3</v>
      </c>
      <c r="DG437" t="s">
        <v>3</v>
      </c>
      <c r="DH437" t="s">
        <v>3</v>
      </c>
      <c r="DI437" t="s">
        <v>3</v>
      </c>
      <c r="DJ437" t="s">
        <v>3</v>
      </c>
      <c r="DK437" t="s">
        <v>3</v>
      </c>
      <c r="DL437" t="s">
        <v>3</v>
      </c>
      <c r="DM437" t="s">
        <v>3</v>
      </c>
      <c r="DN437">
        <v>0</v>
      </c>
      <c r="DO437">
        <v>0</v>
      </c>
      <c r="DP437">
        <v>1</v>
      </c>
      <c r="DQ437">
        <v>1</v>
      </c>
      <c r="DU437">
        <v>1013</v>
      </c>
      <c r="DV437" t="s">
        <v>187</v>
      </c>
      <c r="DW437" t="s">
        <v>187</v>
      </c>
      <c r="DX437">
        <v>1</v>
      </c>
      <c r="EE437">
        <v>48752256</v>
      </c>
      <c r="EF437">
        <v>2</v>
      </c>
      <c r="EG437" t="s">
        <v>37</v>
      </c>
      <c r="EH437">
        <v>0</v>
      </c>
      <c r="EI437" t="s">
        <v>3</v>
      </c>
      <c r="EJ437">
        <v>1</v>
      </c>
      <c r="EK437">
        <v>27001</v>
      </c>
      <c r="EL437" t="s">
        <v>87</v>
      </c>
      <c r="EM437" t="s">
        <v>88</v>
      </c>
      <c r="EO437" t="s">
        <v>3</v>
      </c>
      <c r="EQ437">
        <v>0</v>
      </c>
      <c r="ER437">
        <v>2254.4699999999998</v>
      </c>
      <c r="ES437">
        <v>11.3</v>
      </c>
      <c r="ET437">
        <v>2140.6799999999998</v>
      </c>
      <c r="EU437">
        <v>174.33</v>
      </c>
      <c r="EV437">
        <v>102.49</v>
      </c>
      <c r="EW437">
        <v>15.72</v>
      </c>
      <c r="EX437">
        <v>13.88</v>
      </c>
      <c r="EY437">
        <v>0</v>
      </c>
      <c r="FQ437">
        <v>0</v>
      </c>
      <c r="FR437">
        <f t="shared" si="329"/>
        <v>0</v>
      </c>
      <c r="FS437">
        <v>0</v>
      </c>
      <c r="FU437" t="s">
        <v>40</v>
      </c>
      <c r="FX437">
        <v>142</v>
      </c>
      <c r="FY437">
        <v>80.75</v>
      </c>
      <c r="GA437" t="s">
        <v>3</v>
      </c>
      <c r="GD437">
        <v>1</v>
      </c>
      <c r="GF437">
        <v>2010671087</v>
      </c>
      <c r="GG437">
        <v>2</v>
      </c>
      <c r="GH437">
        <v>1</v>
      </c>
      <c r="GI437">
        <v>-2</v>
      </c>
      <c r="GJ437">
        <v>0</v>
      </c>
      <c r="GK437">
        <v>0</v>
      </c>
      <c r="GL437">
        <f t="shared" si="330"/>
        <v>0</v>
      </c>
      <c r="GM437">
        <f t="shared" si="331"/>
        <v>1372</v>
      </c>
      <c r="GN437">
        <f t="shared" si="332"/>
        <v>1372</v>
      </c>
      <c r="GO437">
        <f t="shared" si="333"/>
        <v>0</v>
      </c>
      <c r="GP437">
        <f t="shared" si="334"/>
        <v>0</v>
      </c>
      <c r="GR437">
        <v>0</v>
      </c>
      <c r="GS437">
        <v>3</v>
      </c>
      <c r="GT437">
        <v>0</v>
      </c>
      <c r="GU437" t="s">
        <v>3</v>
      </c>
      <c r="GV437">
        <f t="shared" si="335"/>
        <v>0</v>
      </c>
      <c r="GW437">
        <v>1</v>
      </c>
      <c r="GX437">
        <f t="shared" si="336"/>
        <v>0</v>
      </c>
      <c r="HA437">
        <v>0</v>
      </c>
      <c r="HB437">
        <v>0</v>
      </c>
      <c r="HC437">
        <f t="shared" si="337"/>
        <v>0</v>
      </c>
      <c r="IK437">
        <v>0</v>
      </c>
    </row>
    <row r="438" spans="1:245" x14ac:dyDescent="0.2">
      <c r="A438">
        <v>18</v>
      </c>
      <c r="B438">
        <v>1</v>
      </c>
      <c r="C438">
        <v>370</v>
      </c>
      <c r="E438" t="s">
        <v>460</v>
      </c>
      <c r="F438" t="s">
        <v>228</v>
      </c>
      <c r="G438" t="s">
        <v>229</v>
      </c>
      <c r="H438" t="s">
        <v>192</v>
      </c>
      <c r="I438">
        <f>I437*J438</f>
        <v>52.634999999999998</v>
      </c>
      <c r="J438">
        <v>110</v>
      </c>
      <c r="O438">
        <f t="shared" si="301"/>
        <v>2695</v>
      </c>
      <c r="P438">
        <f t="shared" si="302"/>
        <v>2695</v>
      </c>
      <c r="Q438">
        <f t="shared" si="303"/>
        <v>0</v>
      </c>
      <c r="R438">
        <f t="shared" si="304"/>
        <v>0</v>
      </c>
      <c r="S438">
        <f t="shared" si="305"/>
        <v>0</v>
      </c>
      <c r="T438">
        <f t="shared" si="306"/>
        <v>0</v>
      </c>
      <c r="U438">
        <f t="shared" si="307"/>
        <v>0</v>
      </c>
      <c r="V438">
        <f t="shared" si="308"/>
        <v>0</v>
      </c>
      <c r="W438">
        <f t="shared" si="309"/>
        <v>0</v>
      </c>
      <c r="X438">
        <f t="shared" si="310"/>
        <v>0</v>
      </c>
      <c r="Y438">
        <f t="shared" si="311"/>
        <v>0</v>
      </c>
      <c r="AA438">
        <v>50256141</v>
      </c>
      <c r="AB438">
        <f t="shared" si="312"/>
        <v>51.2</v>
      </c>
      <c r="AC438">
        <f t="shared" si="313"/>
        <v>51.2</v>
      </c>
      <c r="AD438">
        <f t="shared" si="341"/>
        <v>0</v>
      </c>
      <c r="AE438">
        <f t="shared" si="342"/>
        <v>0</v>
      </c>
      <c r="AF438">
        <f t="shared" si="343"/>
        <v>0</v>
      </c>
      <c r="AG438">
        <f t="shared" si="314"/>
        <v>0</v>
      </c>
      <c r="AH438">
        <f t="shared" si="315"/>
        <v>0</v>
      </c>
      <c r="AI438">
        <f t="shared" si="316"/>
        <v>0</v>
      </c>
      <c r="AJ438">
        <f t="shared" si="317"/>
        <v>0</v>
      </c>
      <c r="AK438">
        <v>51.17</v>
      </c>
      <c r="AL438">
        <v>51.17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142</v>
      </c>
      <c r="AU438">
        <v>81</v>
      </c>
      <c r="AV438">
        <v>1</v>
      </c>
      <c r="AW438">
        <v>1</v>
      </c>
      <c r="AZ438">
        <v>1</v>
      </c>
      <c r="BA438">
        <v>1</v>
      </c>
      <c r="BB438">
        <v>1</v>
      </c>
      <c r="BC438">
        <v>1</v>
      </c>
      <c r="BD438" t="s">
        <v>3</v>
      </c>
      <c r="BE438" t="s">
        <v>3</v>
      </c>
      <c r="BF438" t="s">
        <v>3</v>
      </c>
      <c r="BG438" t="s">
        <v>3</v>
      </c>
      <c r="BH438">
        <v>3</v>
      </c>
      <c r="BI438">
        <v>1</v>
      </c>
      <c r="BJ438" t="s">
        <v>230</v>
      </c>
      <c r="BM438">
        <v>27001</v>
      </c>
      <c r="BN438">
        <v>0</v>
      </c>
      <c r="BO438" t="s">
        <v>3</v>
      </c>
      <c r="BP438">
        <v>0</v>
      </c>
      <c r="BQ438">
        <v>2</v>
      </c>
      <c r="BR438">
        <v>0</v>
      </c>
      <c r="BS438">
        <v>1</v>
      </c>
      <c r="BT438">
        <v>1</v>
      </c>
      <c r="BU438">
        <v>1</v>
      </c>
      <c r="BV438">
        <v>1</v>
      </c>
      <c r="BW438">
        <v>1</v>
      </c>
      <c r="BX438">
        <v>1</v>
      </c>
      <c r="BY438" t="s">
        <v>3</v>
      </c>
      <c r="BZ438">
        <v>142</v>
      </c>
      <c r="CA438">
        <v>95</v>
      </c>
      <c r="CE438">
        <v>0</v>
      </c>
      <c r="CF438">
        <v>0</v>
      </c>
      <c r="CG438">
        <v>0</v>
      </c>
      <c r="CM438">
        <v>0</v>
      </c>
      <c r="CN438" t="s">
        <v>3</v>
      </c>
      <c r="CO438">
        <v>0</v>
      </c>
      <c r="CP438">
        <f t="shared" si="318"/>
        <v>2695</v>
      </c>
      <c r="CQ438">
        <f t="shared" si="319"/>
        <v>51.2</v>
      </c>
      <c r="CR438">
        <f t="shared" si="320"/>
        <v>0</v>
      </c>
      <c r="CS438">
        <f t="shared" si="321"/>
        <v>0</v>
      </c>
      <c r="CT438">
        <f t="shared" si="322"/>
        <v>0</v>
      </c>
      <c r="CU438">
        <f t="shared" si="323"/>
        <v>0</v>
      </c>
      <c r="CV438">
        <f t="shared" si="324"/>
        <v>0</v>
      </c>
      <c r="CW438">
        <f t="shared" si="325"/>
        <v>0</v>
      </c>
      <c r="CX438">
        <f t="shared" si="326"/>
        <v>0</v>
      </c>
      <c r="CY438">
        <f t="shared" si="327"/>
        <v>0</v>
      </c>
      <c r="CZ438">
        <f t="shared" si="328"/>
        <v>0</v>
      </c>
      <c r="DC438" t="s">
        <v>3</v>
      </c>
      <c r="DD438" t="s">
        <v>3</v>
      </c>
      <c r="DE438" t="s">
        <v>3</v>
      </c>
      <c r="DF438" t="s">
        <v>3</v>
      </c>
      <c r="DG438" t="s">
        <v>3</v>
      </c>
      <c r="DH438" t="s">
        <v>3</v>
      </c>
      <c r="DI438" t="s">
        <v>3</v>
      </c>
      <c r="DJ438" t="s">
        <v>3</v>
      </c>
      <c r="DK438" t="s">
        <v>3</v>
      </c>
      <c r="DL438" t="s">
        <v>3</v>
      </c>
      <c r="DM438" t="s">
        <v>3</v>
      </c>
      <c r="DN438">
        <v>0</v>
      </c>
      <c r="DO438">
        <v>0</v>
      </c>
      <c r="DP438">
        <v>1</v>
      </c>
      <c r="DQ438">
        <v>1</v>
      </c>
      <c r="DU438">
        <v>1007</v>
      </c>
      <c r="DV438" t="s">
        <v>192</v>
      </c>
      <c r="DW438" t="s">
        <v>192</v>
      </c>
      <c r="DX438">
        <v>1</v>
      </c>
      <c r="EE438">
        <v>48752256</v>
      </c>
      <c r="EF438">
        <v>2</v>
      </c>
      <c r="EG438" t="s">
        <v>37</v>
      </c>
      <c r="EH438">
        <v>0</v>
      </c>
      <c r="EI438" t="s">
        <v>3</v>
      </c>
      <c r="EJ438">
        <v>1</v>
      </c>
      <c r="EK438">
        <v>27001</v>
      </c>
      <c r="EL438" t="s">
        <v>87</v>
      </c>
      <c r="EM438" t="s">
        <v>88</v>
      </c>
      <c r="EO438" t="s">
        <v>3</v>
      </c>
      <c r="EQ438">
        <v>0</v>
      </c>
      <c r="ER438">
        <v>51.17</v>
      </c>
      <c r="ES438">
        <v>51.17</v>
      </c>
      <c r="ET438">
        <v>0</v>
      </c>
      <c r="EU438">
        <v>0</v>
      </c>
      <c r="EV438">
        <v>0</v>
      </c>
      <c r="EW438">
        <v>0</v>
      </c>
      <c r="EX438">
        <v>0</v>
      </c>
      <c r="FQ438">
        <v>0</v>
      </c>
      <c r="FR438">
        <f t="shared" si="329"/>
        <v>0</v>
      </c>
      <c r="FS438">
        <v>0</v>
      </c>
      <c r="FU438" t="s">
        <v>40</v>
      </c>
      <c r="FX438">
        <v>142</v>
      </c>
      <c r="FY438">
        <v>80.75</v>
      </c>
      <c r="GA438" t="s">
        <v>3</v>
      </c>
      <c r="GD438">
        <v>1</v>
      </c>
      <c r="GF438">
        <v>-215471597</v>
      </c>
      <c r="GG438">
        <v>2</v>
      </c>
      <c r="GH438">
        <v>1</v>
      </c>
      <c r="GI438">
        <v>-2</v>
      </c>
      <c r="GJ438">
        <v>0</v>
      </c>
      <c r="GK438">
        <v>0</v>
      </c>
      <c r="GL438">
        <f t="shared" si="330"/>
        <v>0</v>
      </c>
      <c r="GM438">
        <f t="shared" si="331"/>
        <v>2695</v>
      </c>
      <c r="GN438">
        <f t="shared" si="332"/>
        <v>2695</v>
      </c>
      <c r="GO438">
        <f t="shared" si="333"/>
        <v>0</v>
      </c>
      <c r="GP438">
        <f t="shared" si="334"/>
        <v>0</v>
      </c>
      <c r="GR438">
        <v>0</v>
      </c>
      <c r="GS438">
        <v>3</v>
      </c>
      <c r="GT438">
        <v>0</v>
      </c>
      <c r="GU438" t="s">
        <v>3</v>
      </c>
      <c r="GV438">
        <f t="shared" si="335"/>
        <v>0</v>
      </c>
      <c r="GW438">
        <v>1</v>
      </c>
      <c r="GX438">
        <f t="shared" si="336"/>
        <v>0</v>
      </c>
      <c r="HA438">
        <v>0</v>
      </c>
      <c r="HB438">
        <v>0</v>
      </c>
      <c r="HC438">
        <f t="shared" si="337"/>
        <v>0</v>
      </c>
      <c r="IK438">
        <v>0</v>
      </c>
    </row>
    <row r="439" spans="1:245" x14ac:dyDescent="0.2">
      <c r="A439">
        <v>17</v>
      </c>
      <c r="B439">
        <v>1</v>
      </c>
      <c r="C439">
        <f>ROW(SmtRes!A377)</f>
        <v>377</v>
      </c>
      <c r="D439">
        <f>ROW(EtalonRes!A368)</f>
        <v>368</v>
      </c>
      <c r="E439" t="s">
        <v>461</v>
      </c>
      <c r="F439" t="s">
        <v>244</v>
      </c>
      <c r="G439" t="s">
        <v>245</v>
      </c>
      <c r="H439" t="s">
        <v>246</v>
      </c>
      <c r="I439">
        <f>ROUND((I446*1000)/1000,4)</f>
        <v>0.31900000000000001</v>
      </c>
      <c r="J439">
        <v>0</v>
      </c>
      <c r="O439">
        <f t="shared" si="301"/>
        <v>651</v>
      </c>
      <c r="P439">
        <f t="shared" si="302"/>
        <v>609</v>
      </c>
      <c r="Q439">
        <f t="shared" si="303"/>
        <v>6</v>
      </c>
      <c r="R439">
        <f t="shared" si="304"/>
        <v>0</v>
      </c>
      <c r="S439">
        <f t="shared" si="305"/>
        <v>36</v>
      </c>
      <c r="T439">
        <f t="shared" si="306"/>
        <v>0</v>
      </c>
      <c r="U439">
        <f t="shared" si="307"/>
        <v>4.9094100000000003</v>
      </c>
      <c r="V439">
        <f t="shared" si="308"/>
        <v>2.5520000000000001E-2</v>
      </c>
      <c r="W439">
        <f t="shared" si="309"/>
        <v>0</v>
      </c>
      <c r="X439">
        <f t="shared" si="310"/>
        <v>51</v>
      </c>
      <c r="Y439">
        <f t="shared" si="311"/>
        <v>29</v>
      </c>
      <c r="AA439">
        <v>50256141</v>
      </c>
      <c r="AB439">
        <f t="shared" si="312"/>
        <v>2040.1</v>
      </c>
      <c r="AC439">
        <f t="shared" si="313"/>
        <v>1908</v>
      </c>
      <c r="AD439">
        <f t="shared" si="341"/>
        <v>18.5</v>
      </c>
      <c r="AE439">
        <f t="shared" si="342"/>
        <v>1.1000000000000001</v>
      </c>
      <c r="AF439">
        <f t="shared" si="343"/>
        <v>113.6</v>
      </c>
      <c r="AG439">
        <f t="shared" si="314"/>
        <v>0</v>
      </c>
      <c r="AH439">
        <f t="shared" si="315"/>
        <v>15.39</v>
      </c>
      <c r="AI439">
        <f t="shared" si="316"/>
        <v>0.08</v>
      </c>
      <c r="AJ439">
        <f t="shared" si="317"/>
        <v>0</v>
      </c>
      <c r="AK439">
        <v>2040.04</v>
      </c>
      <c r="AL439">
        <v>1908</v>
      </c>
      <c r="AM439">
        <v>18.46</v>
      </c>
      <c r="AN439">
        <v>1.06</v>
      </c>
      <c r="AO439">
        <v>113.58</v>
      </c>
      <c r="AP439">
        <v>0</v>
      </c>
      <c r="AQ439">
        <v>15.39</v>
      </c>
      <c r="AR439">
        <v>0.08</v>
      </c>
      <c r="AS439">
        <v>0</v>
      </c>
      <c r="AT439">
        <v>142</v>
      </c>
      <c r="AU439">
        <v>81</v>
      </c>
      <c r="AV439">
        <v>1</v>
      </c>
      <c r="AW439">
        <v>1</v>
      </c>
      <c r="AZ439">
        <v>1</v>
      </c>
      <c r="BA439">
        <v>1</v>
      </c>
      <c r="BB439">
        <v>1</v>
      </c>
      <c r="BC439">
        <v>1</v>
      </c>
      <c r="BD439" t="s">
        <v>3</v>
      </c>
      <c r="BE439" t="s">
        <v>3</v>
      </c>
      <c r="BF439" t="s">
        <v>3</v>
      </c>
      <c r="BG439" t="s">
        <v>3</v>
      </c>
      <c r="BH439">
        <v>0</v>
      </c>
      <c r="BI439">
        <v>1</v>
      </c>
      <c r="BJ439" t="s">
        <v>247</v>
      </c>
      <c r="BM439">
        <v>27001</v>
      </c>
      <c r="BN439">
        <v>0</v>
      </c>
      <c r="BO439" t="s">
        <v>3</v>
      </c>
      <c r="BP439">
        <v>0</v>
      </c>
      <c r="BQ439">
        <v>2</v>
      </c>
      <c r="BR439">
        <v>0</v>
      </c>
      <c r="BS439">
        <v>1</v>
      </c>
      <c r="BT439">
        <v>1</v>
      </c>
      <c r="BU439">
        <v>1</v>
      </c>
      <c r="BV439">
        <v>1</v>
      </c>
      <c r="BW439">
        <v>1</v>
      </c>
      <c r="BX439">
        <v>1</v>
      </c>
      <c r="BY439" t="s">
        <v>3</v>
      </c>
      <c r="BZ439">
        <v>142</v>
      </c>
      <c r="CA439">
        <v>95</v>
      </c>
      <c r="CE439">
        <v>0</v>
      </c>
      <c r="CF439">
        <v>0</v>
      </c>
      <c r="CG439">
        <v>0</v>
      </c>
      <c r="CM439">
        <v>0</v>
      </c>
      <c r="CN439" t="s">
        <v>3</v>
      </c>
      <c r="CO439">
        <v>0</v>
      </c>
      <c r="CP439">
        <f t="shared" si="318"/>
        <v>651</v>
      </c>
      <c r="CQ439">
        <f t="shared" si="319"/>
        <v>1908</v>
      </c>
      <c r="CR439">
        <f t="shared" si="320"/>
        <v>18.5</v>
      </c>
      <c r="CS439">
        <f t="shared" si="321"/>
        <v>1.1000000000000001</v>
      </c>
      <c r="CT439">
        <f t="shared" si="322"/>
        <v>113.6</v>
      </c>
      <c r="CU439">
        <f t="shared" si="323"/>
        <v>0</v>
      </c>
      <c r="CV439">
        <f t="shared" si="324"/>
        <v>15.39</v>
      </c>
      <c r="CW439">
        <f t="shared" si="325"/>
        <v>0.08</v>
      </c>
      <c r="CX439">
        <f t="shared" si="326"/>
        <v>0</v>
      </c>
      <c r="CY439">
        <f t="shared" si="327"/>
        <v>51.12</v>
      </c>
      <c r="CZ439">
        <f t="shared" si="328"/>
        <v>29.16</v>
      </c>
      <c r="DC439" t="s">
        <v>3</v>
      </c>
      <c r="DD439" t="s">
        <v>3</v>
      </c>
      <c r="DE439" t="s">
        <v>3</v>
      </c>
      <c r="DF439" t="s">
        <v>3</v>
      </c>
      <c r="DG439" t="s">
        <v>3</v>
      </c>
      <c r="DH439" t="s">
        <v>3</v>
      </c>
      <c r="DI439" t="s">
        <v>3</v>
      </c>
      <c r="DJ439" t="s">
        <v>3</v>
      </c>
      <c r="DK439" t="s">
        <v>3</v>
      </c>
      <c r="DL439" t="s">
        <v>3</v>
      </c>
      <c r="DM439" t="s">
        <v>3</v>
      </c>
      <c r="DN439">
        <v>0</v>
      </c>
      <c r="DO439">
        <v>0</v>
      </c>
      <c r="DP439">
        <v>1</v>
      </c>
      <c r="DQ439">
        <v>1</v>
      </c>
      <c r="DU439">
        <v>1013</v>
      </c>
      <c r="DV439" t="s">
        <v>246</v>
      </c>
      <c r="DW439" t="s">
        <v>246</v>
      </c>
      <c r="DX439">
        <v>1</v>
      </c>
      <c r="EE439">
        <v>48752256</v>
      </c>
      <c r="EF439">
        <v>2</v>
      </c>
      <c r="EG439" t="s">
        <v>37</v>
      </c>
      <c r="EH439">
        <v>0</v>
      </c>
      <c r="EI439" t="s">
        <v>3</v>
      </c>
      <c r="EJ439">
        <v>1</v>
      </c>
      <c r="EK439">
        <v>27001</v>
      </c>
      <c r="EL439" t="s">
        <v>87</v>
      </c>
      <c r="EM439" t="s">
        <v>88</v>
      </c>
      <c r="EO439" t="s">
        <v>3</v>
      </c>
      <c r="EQ439">
        <v>0</v>
      </c>
      <c r="ER439">
        <v>2040.04</v>
      </c>
      <c r="ES439">
        <v>1908</v>
      </c>
      <c r="ET439">
        <v>18.46</v>
      </c>
      <c r="EU439">
        <v>1.06</v>
      </c>
      <c r="EV439">
        <v>113.58</v>
      </c>
      <c r="EW439">
        <v>15.39</v>
      </c>
      <c r="EX439">
        <v>0.08</v>
      </c>
      <c r="EY439">
        <v>0</v>
      </c>
      <c r="FQ439">
        <v>0</v>
      </c>
      <c r="FR439">
        <f t="shared" si="329"/>
        <v>0</v>
      </c>
      <c r="FS439">
        <v>0</v>
      </c>
      <c r="FU439" t="s">
        <v>40</v>
      </c>
      <c r="FX439">
        <v>142</v>
      </c>
      <c r="FY439">
        <v>80.75</v>
      </c>
      <c r="GA439" t="s">
        <v>3</v>
      </c>
      <c r="GD439">
        <v>1</v>
      </c>
      <c r="GF439">
        <v>-1687185331</v>
      </c>
      <c r="GG439">
        <v>2</v>
      </c>
      <c r="GH439">
        <v>1</v>
      </c>
      <c r="GI439">
        <v>-2</v>
      </c>
      <c r="GJ439">
        <v>0</v>
      </c>
      <c r="GK439">
        <v>0</v>
      </c>
      <c r="GL439">
        <f t="shared" si="330"/>
        <v>0</v>
      </c>
      <c r="GM439">
        <f t="shared" si="331"/>
        <v>731</v>
      </c>
      <c r="GN439">
        <f t="shared" si="332"/>
        <v>731</v>
      </c>
      <c r="GO439">
        <f t="shared" si="333"/>
        <v>0</v>
      </c>
      <c r="GP439">
        <f t="shared" si="334"/>
        <v>0</v>
      </c>
      <c r="GR439">
        <v>0</v>
      </c>
      <c r="GS439">
        <v>3</v>
      </c>
      <c r="GT439">
        <v>0</v>
      </c>
      <c r="GU439" t="s">
        <v>3</v>
      </c>
      <c r="GV439">
        <f t="shared" si="335"/>
        <v>0</v>
      </c>
      <c r="GW439">
        <v>1</v>
      </c>
      <c r="GX439">
        <f t="shared" si="336"/>
        <v>0</v>
      </c>
      <c r="HA439">
        <v>0</v>
      </c>
      <c r="HB439">
        <v>0</v>
      </c>
      <c r="HC439">
        <f t="shared" si="337"/>
        <v>0</v>
      </c>
      <c r="IK439">
        <v>0</v>
      </c>
    </row>
    <row r="440" spans="1:245" x14ac:dyDescent="0.2">
      <c r="A440">
        <v>18</v>
      </c>
      <c r="B440">
        <v>1</v>
      </c>
      <c r="C440">
        <v>377</v>
      </c>
      <c r="E440" t="s">
        <v>462</v>
      </c>
      <c r="F440" t="s">
        <v>249</v>
      </c>
      <c r="G440" t="s">
        <v>250</v>
      </c>
      <c r="H440" t="s">
        <v>239</v>
      </c>
      <c r="I440">
        <f>I439*J440</f>
        <v>319</v>
      </c>
      <c r="J440">
        <v>1000</v>
      </c>
      <c r="O440">
        <f t="shared" si="301"/>
        <v>3988</v>
      </c>
      <c r="P440">
        <f t="shared" si="302"/>
        <v>3988</v>
      </c>
      <c r="Q440">
        <f t="shared" si="303"/>
        <v>0</v>
      </c>
      <c r="R440">
        <f t="shared" si="304"/>
        <v>0</v>
      </c>
      <c r="S440">
        <f t="shared" si="305"/>
        <v>0</v>
      </c>
      <c r="T440">
        <f t="shared" si="306"/>
        <v>0</v>
      </c>
      <c r="U440">
        <f t="shared" si="307"/>
        <v>0</v>
      </c>
      <c r="V440">
        <f t="shared" si="308"/>
        <v>0</v>
      </c>
      <c r="W440">
        <f t="shared" si="309"/>
        <v>0</v>
      </c>
      <c r="X440">
        <f t="shared" si="310"/>
        <v>0</v>
      </c>
      <c r="Y440">
        <f t="shared" si="311"/>
        <v>0</v>
      </c>
      <c r="AA440">
        <v>50256141</v>
      </c>
      <c r="AB440">
        <f t="shared" si="312"/>
        <v>12.5</v>
      </c>
      <c r="AC440">
        <f t="shared" si="313"/>
        <v>12.5</v>
      </c>
      <c r="AD440">
        <f t="shared" si="341"/>
        <v>0</v>
      </c>
      <c r="AE440">
        <f t="shared" si="342"/>
        <v>0</v>
      </c>
      <c r="AF440">
        <f t="shared" si="343"/>
        <v>0</v>
      </c>
      <c r="AG440">
        <f t="shared" si="314"/>
        <v>0</v>
      </c>
      <c r="AH440">
        <f t="shared" si="315"/>
        <v>0</v>
      </c>
      <c r="AI440">
        <f t="shared" si="316"/>
        <v>0</v>
      </c>
      <c r="AJ440">
        <f t="shared" si="317"/>
        <v>0</v>
      </c>
      <c r="AK440">
        <v>12.47</v>
      </c>
      <c r="AL440">
        <v>12.47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1</v>
      </c>
      <c r="AW440">
        <v>1</v>
      </c>
      <c r="AZ440">
        <v>1</v>
      </c>
      <c r="BA440">
        <v>1</v>
      </c>
      <c r="BB440">
        <v>1</v>
      </c>
      <c r="BC440">
        <v>1</v>
      </c>
      <c r="BD440" t="s">
        <v>3</v>
      </c>
      <c r="BE440" t="s">
        <v>3</v>
      </c>
      <c r="BF440" t="s">
        <v>3</v>
      </c>
      <c r="BG440" t="s">
        <v>3</v>
      </c>
      <c r="BH440">
        <v>3</v>
      </c>
      <c r="BI440">
        <v>1</v>
      </c>
      <c r="BJ440" t="s">
        <v>251</v>
      </c>
      <c r="BM440">
        <v>500001</v>
      </c>
      <c r="BN440">
        <v>0</v>
      </c>
      <c r="BO440" t="s">
        <v>3</v>
      </c>
      <c r="BP440">
        <v>0</v>
      </c>
      <c r="BQ440">
        <v>8</v>
      </c>
      <c r="BR440">
        <v>0</v>
      </c>
      <c r="BS440">
        <v>1</v>
      </c>
      <c r="BT440">
        <v>1</v>
      </c>
      <c r="BU440">
        <v>1</v>
      </c>
      <c r="BV440">
        <v>1</v>
      </c>
      <c r="BW440">
        <v>1</v>
      </c>
      <c r="BX440">
        <v>1</v>
      </c>
      <c r="BY440" t="s">
        <v>3</v>
      </c>
      <c r="BZ440">
        <v>0</v>
      </c>
      <c r="CA440">
        <v>0</v>
      </c>
      <c r="CE440">
        <v>0</v>
      </c>
      <c r="CF440">
        <v>0</v>
      </c>
      <c r="CG440">
        <v>0</v>
      </c>
      <c r="CM440">
        <v>0</v>
      </c>
      <c r="CN440" t="s">
        <v>3</v>
      </c>
      <c r="CO440">
        <v>0</v>
      </c>
      <c r="CP440">
        <f t="shared" si="318"/>
        <v>3988</v>
      </c>
      <c r="CQ440">
        <f t="shared" si="319"/>
        <v>12.5</v>
      </c>
      <c r="CR440">
        <f t="shared" si="320"/>
        <v>0</v>
      </c>
      <c r="CS440">
        <f t="shared" si="321"/>
        <v>0</v>
      </c>
      <c r="CT440">
        <f t="shared" si="322"/>
        <v>0</v>
      </c>
      <c r="CU440">
        <f t="shared" si="323"/>
        <v>0</v>
      </c>
      <c r="CV440">
        <f t="shared" si="324"/>
        <v>0</v>
      </c>
      <c r="CW440">
        <f t="shared" si="325"/>
        <v>0</v>
      </c>
      <c r="CX440">
        <f t="shared" si="326"/>
        <v>0</v>
      </c>
      <c r="CY440">
        <f t="shared" si="327"/>
        <v>0</v>
      </c>
      <c r="CZ440">
        <f t="shared" si="328"/>
        <v>0</v>
      </c>
      <c r="DC440" t="s">
        <v>3</v>
      </c>
      <c r="DD440" t="s">
        <v>3</v>
      </c>
      <c r="DE440" t="s">
        <v>3</v>
      </c>
      <c r="DF440" t="s">
        <v>3</v>
      </c>
      <c r="DG440" t="s">
        <v>3</v>
      </c>
      <c r="DH440" t="s">
        <v>3</v>
      </c>
      <c r="DI440" t="s">
        <v>3</v>
      </c>
      <c r="DJ440" t="s">
        <v>3</v>
      </c>
      <c r="DK440" t="s">
        <v>3</v>
      </c>
      <c r="DL440" t="s">
        <v>3</v>
      </c>
      <c r="DM440" t="s">
        <v>3</v>
      </c>
      <c r="DN440">
        <v>0</v>
      </c>
      <c r="DO440">
        <v>0</v>
      </c>
      <c r="DP440">
        <v>1</v>
      </c>
      <c r="DQ440">
        <v>1</v>
      </c>
      <c r="DU440">
        <v>1005</v>
      </c>
      <c r="DV440" t="s">
        <v>239</v>
      </c>
      <c r="DW440" t="s">
        <v>239</v>
      </c>
      <c r="DX440">
        <v>1</v>
      </c>
      <c r="EE440">
        <v>48752148</v>
      </c>
      <c r="EF440">
        <v>8</v>
      </c>
      <c r="EG440" t="s">
        <v>252</v>
      </c>
      <c r="EH440">
        <v>0</v>
      </c>
      <c r="EI440" t="s">
        <v>3</v>
      </c>
      <c r="EJ440">
        <v>1</v>
      </c>
      <c r="EK440">
        <v>500001</v>
      </c>
      <c r="EL440" t="s">
        <v>253</v>
      </c>
      <c r="EM440" t="s">
        <v>254</v>
      </c>
      <c r="EO440" t="s">
        <v>3</v>
      </c>
      <c r="EQ440">
        <v>0</v>
      </c>
      <c r="ER440">
        <v>12.47</v>
      </c>
      <c r="ES440">
        <v>12.47</v>
      </c>
      <c r="ET440">
        <v>0</v>
      </c>
      <c r="EU440">
        <v>0</v>
      </c>
      <c r="EV440">
        <v>0</v>
      </c>
      <c r="EW440">
        <v>0</v>
      </c>
      <c r="EX440">
        <v>0</v>
      </c>
      <c r="FQ440">
        <v>0</v>
      </c>
      <c r="FR440">
        <f t="shared" si="329"/>
        <v>0</v>
      </c>
      <c r="FS440">
        <v>0</v>
      </c>
      <c r="FX440">
        <v>0</v>
      </c>
      <c r="FY440">
        <v>0</v>
      </c>
      <c r="GA440" t="s">
        <v>3</v>
      </c>
      <c r="GD440">
        <v>1</v>
      </c>
      <c r="GF440">
        <v>-2081254037</v>
      </c>
      <c r="GG440">
        <v>2</v>
      </c>
      <c r="GH440">
        <v>1</v>
      </c>
      <c r="GI440">
        <v>-2</v>
      </c>
      <c r="GJ440">
        <v>0</v>
      </c>
      <c r="GK440">
        <v>0</v>
      </c>
      <c r="GL440">
        <f t="shared" si="330"/>
        <v>0</v>
      </c>
      <c r="GM440">
        <f t="shared" si="331"/>
        <v>3988</v>
      </c>
      <c r="GN440">
        <f t="shared" si="332"/>
        <v>3988</v>
      </c>
      <c r="GO440">
        <f t="shared" si="333"/>
        <v>0</v>
      </c>
      <c r="GP440">
        <f t="shared" si="334"/>
        <v>0</v>
      </c>
      <c r="GR440">
        <v>0</v>
      </c>
      <c r="GS440">
        <v>3</v>
      </c>
      <c r="GT440">
        <v>0</v>
      </c>
      <c r="GU440" t="s">
        <v>3</v>
      </c>
      <c r="GV440">
        <f t="shared" si="335"/>
        <v>0</v>
      </c>
      <c r="GW440">
        <v>1</v>
      </c>
      <c r="GX440">
        <f t="shared" si="336"/>
        <v>0</v>
      </c>
      <c r="HA440">
        <v>0</v>
      </c>
      <c r="HB440">
        <v>0</v>
      </c>
      <c r="HC440">
        <f t="shared" si="337"/>
        <v>0</v>
      </c>
      <c r="IK440">
        <v>0</v>
      </c>
    </row>
    <row r="441" spans="1:245" x14ac:dyDescent="0.2">
      <c r="A441">
        <v>18</v>
      </c>
      <c r="B441">
        <v>1</v>
      </c>
      <c r="C441">
        <v>376</v>
      </c>
      <c r="E441" t="s">
        <v>463</v>
      </c>
      <c r="F441" t="s">
        <v>256</v>
      </c>
      <c r="G441" t="s">
        <v>257</v>
      </c>
      <c r="H441" t="s">
        <v>258</v>
      </c>
      <c r="I441">
        <f>I439*J441</f>
        <v>-25.52</v>
      </c>
      <c r="J441">
        <v>-80</v>
      </c>
      <c r="O441">
        <f t="shared" si="301"/>
        <v>-610</v>
      </c>
      <c r="P441">
        <f t="shared" si="302"/>
        <v>-610</v>
      </c>
      <c r="Q441">
        <f t="shared" si="303"/>
        <v>0</v>
      </c>
      <c r="R441">
        <f t="shared" si="304"/>
        <v>0</v>
      </c>
      <c r="S441">
        <f t="shared" si="305"/>
        <v>0</v>
      </c>
      <c r="T441">
        <f t="shared" si="306"/>
        <v>0</v>
      </c>
      <c r="U441">
        <f t="shared" si="307"/>
        <v>0</v>
      </c>
      <c r="V441">
        <f t="shared" si="308"/>
        <v>0</v>
      </c>
      <c r="W441">
        <f t="shared" si="309"/>
        <v>0</v>
      </c>
      <c r="X441">
        <f t="shared" si="310"/>
        <v>0</v>
      </c>
      <c r="Y441">
        <f t="shared" si="311"/>
        <v>0</v>
      </c>
      <c r="AA441">
        <v>50256141</v>
      </c>
      <c r="AB441">
        <f t="shared" si="312"/>
        <v>23.9</v>
      </c>
      <c r="AC441">
        <f t="shared" si="313"/>
        <v>23.9</v>
      </c>
      <c r="AD441">
        <f t="shared" si="341"/>
        <v>0</v>
      </c>
      <c r="AE441">
        <f t="shared" si="342"/>
        <v>0</v>
      </c>
      <c r="AF441">
        <f t="shared" si="343"/>
        <v>0</v>
      </c>
      <c r="AG441">
        <f t="shared" si="314"/>
        <v>0</v>
      </c>
      <c r="AH441">
        <f t="shared" si="315"/>
        <v>0</v>
      </c>
      <c r="AI441">
        <f t="shared" si="316"/>
        <v>0</v>
      </c>
      <c r="AJ441">
        <f t="shared" si="317"/>
        <v>0</v>
      </c>
      <c r="AK441">
        <v>23.85</v>
      </c>
      <c r="AL441">
        <v>23.85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1</v>
      </c>
      <c r="AW441">
        <v>1</v>
      </c>
      <c r="AZ441">
        <v>1</v>
      </c>
      <c r="BA441">
        <v>1</v>
      </c>
      <c r="BB441">
        <v>1</v>
      </c>
      <c r="BC441">
        <v>1</v>
      </c>
      <c r="BD441" t="s">
        <v>3</v>
      </c>
      <c r="BE441" t="s">
        <v>3</v>
      </c>
      <c r="BF441" t="s">
        <v>3</v>
      </c>
      <c r="BG441" t="s">
        <v>3</v>
      </c>
      <c r="BH441">
        <v>3</v>
      </c>
      <c r="BI441">
        <v>1</v>
      </c>
      <c r="BJ441" t="s">
        <v>259</v>
      </c>
      <c r="BM441">
        <v>500001</v>
      </c>
      <c r="BN441">
        <v>0</v>
      </c>
      <c r="BO441" t="s">
        <v>3</v>
      </c>
      <c r="BP441">
        <v>0</v>
      </c>
      <c r="BQ441">
        <v>8</v>
      </c>
      <c r="BR441">
        <v>1</v>
      </c>
      <c r="BS441">
        <v>1</v>
      </c>
      <c r="BT441">
        <v>1</v>
      </c>
      <c r="BU441">
        <v>1</v>
      </c>
      <c r="BV441">
        <v>1</v>
      </c>
      <c r="BW441">
        <v>1</v>
      </c>
      <c r="BX441">
        <v>1</v>
      </c>
      <c r="BY441" t="s">
        <v>3</v>
      </c>
      <c r="BZ441">
        <v>0</v>
      </c>
      <c r="CA441">
        <v>0</v>
      </c>
      <c r="CE441">
        <v>0</v>
      </c>
      <c r="CF441">
        <v>0</v>
      </c>
      <c r="CG441">
        <v>0</v>
      </c>
      <c r="CM441">
        <v>0</v>
      </c>
      <c r="CN441" t="s">
        <v>3</v>
      </c>
      <c r="CO441">
        <v>0</v>
      </c>
      <c r="CP441">
        <f t="shared" si="318"/>
        <v>-610</v>
      </c>
      <c r="CQ441">
        <f t="shared" si="319"/>
        <v>23.9</v>
      </c>
      <c r="CR441">
        <f t="shared" si="320"/>
        <v>0</v>
      </c>
      <c r="CS441">
        <f t="shared" si="321"/>
        <v>0</v>
      </c>
      <c r="CT441">
        <f t="shared" si="322"/>
        <v>0</v>
      </c>
      <c r="CU441">
        <f t="shared" si="323"/>
        <v>0</v>
      </c>
      <c r="CV441">
        <f t="shared" si="324"/>
        <v>0</v>
      </c>
      <c r="CW441">
        <f t="shared" si="325"/>
        <v>0</v>
      </c>
      <c r="CX441">
        <f t="shared" si="326"/>
        <v>0</v>
      </c>
      <c r="CY441">
        <f t="shared" si="327"/>
        <v>0</v>
      </c>
      <c r="CZ441">
        <f t="shared" si="328"/>
        <v>0</v>
      </c>
      <c r="DC441" t="s">
        <v>3</v>
      </c>
      <c r="DD441" t="s">
        <v>3</v>
      </c>
      <c r="DE441" t="s">
        <v>3</v>
      </c>
      <c r="DF441" t="s">
        <v>3</v>
      </c>
      <c r="DG441" t="s">
        <v>3</v>
      </c>
      <c r="DH441" t="s">
        <v>3</v>
      </c>
      <c r="DI441" t="s">
        <v>3</v>
      </c>
      <c r="DJ441" t="s">
        <v>3</v>
      </c>
      <c r="DK441" t="s">
        <v>3</v>
      </c>
      <c r="DL441" t="s">
        <v>3</v>
      </c>
      <c r="DM441" t="s">
        <v>3</v>
      </c>
      <c r="DN441">
        <v>0</v>
      </c>
      <c r="DO441">
        <v>0</v>
      </c>
      <c r="DP441">
        <v>1</v>
      </c>
      <c r="DQ441">
        <v>1</v>
      </c>
      <c r="DU441">
        <v>1009</v>
      </c>
      <c r="DV441" t="s">
        <v>258</v>
      </c>
      <c r="DW441" t="s">
        <v>258</v>
      </c>
      <c r="DX441">
        <v>1</v>
      </c>
      <c r="EE441">
        <v>48752148</v>
      </c>
      <c r="EF441">
        <v>8</v>
      </c>
      <c r="EG441" t="s">
        <v>252</v>
      </c>
      <c r="EH441">
        <v>0</v>
      </c>
      <c r="EI441" t="s">
        <v>3</v>
      </c>
      <c r="EJ441">
        <v>1</v>
      </c>
      <c r="EK441">
        <v>500001</v>
      </c>
      <c r="EL441" t="s">
        <v>253</v>
      </c>
      <c r="EM441" t="s">
        <v>254</v>
      </c>
      <c r="EO441" t="s">
        <v>3</v>
      </c>
      <c r="EQ441">
        <v>0</v>
      </c>
      <c r="ER441">
        <v>23.85</v>
      </c>
      <c r="ES441">
        <v>23.85</v>
      </c>
      <c r="ET441">
        <v>0</v>
      </c>
      <c r="EU441">
        <v>0</v>
      </c>
      <c r="EV441">
        <v>0</v>
      </c>
      <c r="EW441">
        <v>0</v>
      </c>
      <c r="EX441">
        <v>0</v>
      </c>
      <c r="FQ441">
        <v>0</v>
      </c>
      <c r="FR441">
        <f t="shared" si="329"/>
        <v>0</v>
      </c>
      <c r="FS441">
        <v>0</v>
      </c>
      <c r="FX441">
        <v>0</v>
      </c>
      <c r="FY441">
        <v>0</v>
      </c>
      <c r="GA441" t="s">
        <v>3</v>
      </c>
      <c r="GD441">
        <v>1</v>
      </c>
      <c r="GF441">
        <v>418990479</v>
      </c>
      <c r="GG441">
        <v>2</v>
      </c>
      <c r="GH441">
        <v>1</v>
      </c>
      <c r="GI441">
        <v>-2</v>
      </c>
      <c r="GJ441">
        <v>0</v>
      </c>
      <c r="GK441">
        <v>0</v>
      </c>
      <c r="GL441">
        <f t="shared" si="330"/>
        <v>0</v>
      </c>
      <c r="GM441">
        <f t="shared" si="331"/>
        <v>-610</v>
      </c>
      <c r="GN441">
        <f t="shared" si="332"/>
        <v>-610</v>
      </c>
      <c r="GO441">
        <f t="shared" si="333"/>
        <v>0</v>
      </c>
      <c r="GP441">
        <f t="shared" si="334"/>
        <v>0</v>
      </c>
      <c r="GR441">
        <v>0</v>
      </c>
      <c r="GS441">
        <v>3</v>
      </c>
      <c r="GT441">
        <v>0</v>
      </c>
      <c r="GU441" t="s">
        <v>3</v>
      </c>
      <c r="GV441">
        <f t="shared" si="335"/>
        <v>0</v>
      </c>
      <c r="GW441">
        <v>1</v>
      </c>
      <c r="GX441">
        <f t="shared" si="336"/>
        <v>0</v>
      </c>
      <c r="HA441">
        <v>0</v>
      </c>
      <c r="HB441">
        <v>0</v>
      </c>
      <c r="HC441">
        <f t="shared" si="337"/>
        <v>0</v>
      </c>
      <c r="IK441">
        <v>0</v>
      </c>
    </row>
    <row r="442" spans="1:245" x14ac:dyDescent="0.2">
      <c r="A442">
        <v>17</v>
      </c>
      <c r="B442">
        <v>1</v>
      </c>
      <c r="C442">
        <f>ROW(SmtRes!A387)</f>
        <v>387</v>
      </c>
      <c r="D442">
        <f>ROW(EtalonRes!A377)</f>
        <v>377</v>
      </c>
      <c r="E442" t="s">
        <v>464</v>
      </c>
      <c r="F442" t="s">
        <v>185</v>
      </c>
      <c r="G442" t="s">
        <v>186</v>
      </c>
      <c r="H442" t="s">
        <v>187</v>
      </c>
      <c r="I442">
        <f>ROUND((I446*1000*0.1)/100,4)</f>
        <v>0.31900000000000001</v>
      </c>
      <c r="J442">
        <v>0</v>
      </c>
      <c r="O442">
        <f t="shared" si="301"/>
        <v>1120</v>
      </c>
      <c r="P442">
        <f t="shared" si="302"/>
        <v>5</v>
      </c>
      <c r="Q442">
        <f t="shared" si="303"/>
        <v>1064</v>
      </c>
      <c r="R442">
        <f t="shared" si="304"/>
        <v>87</v>
      </c>
      <c r="S442">
        <f t="shared" si="305"/>
        <v>51</v>
      </c>
      <c r="T442">
        <f t="shared" si="306"/>
        <v>0</v>
      </c>
      <c r="U442">
        <f t="shared" si="307"/>
        <v>7.7166100000000002</v>
      </c>
      <c r="V442">
        <f t="shared" si="308"/>
        <v>6.5714000000000006</v>
      </c>
      <c r="W442">
        <f t="shared" si="309"/>
        <v>0</v>
      </c>
      <c r="X442">
        <f t="shared" si="310"/>
        <v>196</v>
      </c>
      <c r="Y442">
        <f t="shared" si="311"/>
        <v>112</v>
      </c>
      <c r="AA442">
        <v>50256141</v>
      </c>
      <c r="AB442">
        <f t="shared" si="312"/>
        <v>3511.5</v>
      </c>
      <c r="AC442">
        <f t="shared" si="313"/>
        <v>15.8</v>
      </c>
      <c r="AD442">
        <f t="shared" si="341"/>
        <v>3336.5</v>
      </c>
      <c r="AE442">
        <f t="shared" si="342"/>
        <v>273.60000000000002</v>
      </c>
      <c r="AF442">
        <f t="shared" si="343"/>
        <v>159.19999999999999</v>
      </c>
      <c r="AG442">
        <f t="shared" si="314"/>
        <v>0</v>
      </c>
      <c r="AH442">
        <f t="shared" si="315"/>
        <v>24.19</v>
      </c>
      <c r="AI442">
        <f t="shared" si="316"/>
        <v>20.6</v>
      </c>
      <c r="AJ442">
        <f t="shared" si="317"/>
        <v>0</v>
      </c>
      <c r="AK442">
        <v>3511.43</v>
      </c>
      <c r="AL442">
        <v>15.82</v>
      </c>
      <c r="AM442">
        <v>3336.44</v>
      </c>
      <c r="AN442">
        <v>273.57</v>
      </c>
      <c r="AO442">
        <v>159.16999999999999</v>
      </c>
      <c r="AP442">
        <v>0</v>
      </c>
      <c r="AQ442">
        <v>24.19</v>
      </c>
      <c r="AR442">
        <v>20.6</v>
      </c>
      <c r="AS442">
        <v>0</v>
      </c>
      <c r="AT442">
        <v>142</v>
      </c>
      <c r="AU442">
        <v>81</v>
      </c>
      <c r="AV442">
        <v>1</v>
      </c>
      <c r="AW442">
        <v>1</v>
      </c>
      <c r="AZ442">
        <v>1</v>
      </c>
      <c r="BA442">
        <v>1</v>
      </c>
      <c r="BB442">
        <v>1</v>
      </c>
      <c r="BC442">
        <v>1</v>
      </c>
      <c r="BD442" t="s">
        <v>3</v>
      </c>
      <c r="BE442" t="s">
        <v>3</v>
      </c>
      <c r="BF442" t="s">
        <v>3</v>
      </c>
      <c r="BG442" t="s">
        <v>3</v>
      </c>
      <c r="BH442">
        <v>0</v>
      </c>
      <c r="BI442">
        <v>1</v>
      </c>
      <c r="BJ442" t="s">
        <v>188</v>
      </c>
      <c r="BM442">
        <v>27001</v>
      </c>
      <c r="BN442">
        <v>0</v>
      </c>
      <c r="BO442" t="s">
        <v>3</v>
      </c>
      <c r="BP442">
        <v>0</v>
      </c>
      <c r="BQ442">
        <v>2</v>
      </c>
      <c r="BR442">
        <v>0</v>
      </c>
      <c r="BS442">
        <v>1</v>
      </c>
      <c r="BT442">
        <v>1</v>
      </c>
      <c r="BU442">
        <v>1</v>
      </c>
      <c r="BV442">
        <v>1</v>
      </c>
      <c r="BW442">
        <v>1</v>
      </c>
      <c r="BX442">
        <v>1</v>
      </c>
      <c r="BY442" t="s">
        <v>3</v>
      </c>
      <c r="BZ442">
        <v>142</v>
      </c>
      <c r="CA442">
        <v>95</v>
      </c>
      <c r="CE442">
        <v>0</v>
      </c>
      <c r="CF442">
        <v>0</v>
      </c>
      <c r="CG442">
        <v>0</v>
      </c>
      <c r="CM442">
        <v>0</v>
      </c>
      <c r="CN442" t="s">
        <v>3</v>
      </c>
      <c r="CO442">
        <v>0</v>
      </c>
      <c r="CP442">
        <f t="shared" si="318"/>
        <v>1120</v>
      </c>
      <c r="CQ442">
        <f t="shared" si="319"/>
        <v>15.8</v>
      </c>
      <c r="CR442">
        <f t="shared" si="320"/>
        <v>3336.5</v>
      </c>
      <c r="CS442">
        <f t="shared" si="321"/>
        <v>273.60000000000002</v>
      </c>
      <c r="CT442">
        <f t="shared" si="322"/>
        <v>159.19999999999999</v>
      </c>
      <c r="CU442">
        <f t="shared" si="323"/>
        <v>0</v>
      </c>
      <c r="CV442">
        <f t="shared" si="324"/>
        <v>24.19</v>
      </c>
      <c r="CW442">
        <f t="shared" si="325"/>
        <v>20.6</v>
      </c>
      <c r="CX442">
        <f t="shared" si="326"/>
        <v>0</v>
      </c>
      <c r="CY442">
        <f t="shared" si="327"/>
        <v>195.96</v>
      </c>
      <c r="CZ442">
        <f t="shared" si="328"/>
        <v>111.78</v>
      </c>
      <c r="DC442" t="s">
        <v>3</v>
      </c>
      <c r="DD442" t="s">
        <v>3</v>
      </c>
      <c r="DE442" t="s">
        <v>3</v>
      </c>
      <c r="DF442" t="s">
        <v>3</v>
      </c>
      <c r="DG442" t="s">
        <v>3</v>
      </c>
      <c r="DH442" t="s">
        <v>3</v>
      </c>
      <c r="DI442" t="s">
        <v>3</v>
      </c>
      <c r="DJ442" t="s">
        <v>3</v>
      </c>
      <c r="DK442" t="s">
        <v>3</v>
      </c>
      <c r="DL442" t="s">
        <v>3</v>
      </c>
      <c r="DM442" t="s">
        <v>3</v>
      </c>
      <c r="DN442">
        <v>0</v>
      </c>
      <c r="DO442">
        <v>0</v>
      </c>
      <c r="DP442">
        <v>1</v>
      </c>
      <c r="DQ442">
        <v>1</v>
      </c>
      <c r="DU442">
        <v>1013</v>
      </c>
      <c r="DV442" t="s">
        <v>187</v>
      </c>
      <c r="DW442" t="s">
        <v>187</v>
      </c>
      <c r="DX442">
        <v>1</v>
      </c>
      <c r="EE442">
        <v>48752256</v>
      </c>
      <c r="EF442">
        <v>2</v>
      </c>
      <c r="EG442" t="s">
        <v>37</v>
      </c>
      <c r="EH442">
        <v>0</v>
      </c>
      <c r="EI442" t="s">
        <v>3</v>
      </c>
      <c r="EJ442">
        <v>1</v>
      </c>
      <c r="EK442">
        <v>27001</v>
      </c>
      <c r="EL442" t="s">
        <v>87</v>
      </c>
      <c r="EM442" t="s">
        <v>88</v>
      </c>
      <c r="EO442" t="s">
        <v>3</v>
      </c>
      <c r="EQ442">
        <v>131072</v>
      </c>
      <c r="ER442">
        <v>3511.43</v>
      </c>
      <c r="ES442">
        <v>15.82</v>
      </c>
      <c r="ET442">
        <v>3336.44</v>
      </c>
      <c r="EU442">
        <v>273.57</v>
      </c>
      <c r="EV442">
        <v>159.16999999999999</v>
      </c>
      <c r="EW442">
        <v>24.19</v>
      </c>
      <c r="EX442">
        <v>20.6</v>
      </c>
      <c r="EY442">
        <v>0</v>
      </c>
      <c r="FQ442">
        <v>0</v>
      </c>
      <c r="FR442">
        <f t="shared" si="329"/>
        <v>0</v>
      </c>
      <c r="FS442">
        <v>0</v>
      </c>
      <c r="FU442" t="s">
        <v>40</v>
      </c>
      <c r="FX442">
        <v>142</v>
      </c>
      <c r="FY442">
        <v>80.75</v>
      </c>
      <c r="GA442" t="s">
        <v>3</v>
      </c>
      <c r="GD442">
        <v>1</v>
      </c>
      <c r="GF442">
        <v>-2049045877</v>
      </c>
      <c r="GG442">
        <v>2</v>
      </c>
      <c r="GH442">
        <v>1</v>
      </c>
      <c r="GI442">
        <v>-2</v>
      </c>
      <c r="GJ442">
        <v>0</v>
      </c>
      <c r="GK442">
        <v>0</v>
      </c>
      <c r="GL442">
        <f t="shared" si="330"/>
        <v>0</v>
      </c>
      <c r="GM442">
        <f t="shared" si="331"/>
        <v>1428</v>
      </c>
      <c r="GN442">
        <f t="shared" si="332"/>
        <v>1428</v>
      </c>
      <c r="GO442">
        <f t="shared" si="333"/>
        <v>0</v>
      </c>
      <c r="GP442">
        <f t="shared" si="334"/>
        <v>0</v>
      </c>
      <c r="GR442">
        <v>0</v>
      </c>
      <c r="GS442">
        <v>3</v>
      </c>
      <c r="GT442">
        <v>0</v>
      </c>
      <c r="GU442" t="s">
        <v>3</v>
      </c>
      <c r="GV442">
        <f t="shared" si="335"/>
        <v>0</v>
      </c>
      <c r="GW442">
        <v>1</v>
      </c>
      <c r="GX442">
        <f t="shared" si="336"/>
        <v>0</v>
      </c>
      <c r="HA442">
        <v>0</v>
      </c>
      <c r="HB442">
        <v>0</v>
      </c>
      <c r="HC442">
        <f t="shared" si="337"/>
        <v>0</v>
      </c>
      <c r="IK442">
        <v>0</v>
      </c>
    </row>
    <row r="443" spans="1:245" x14ac:dyDescent="0.2">
      <c r="A443">
        <v>18</v>
      </c>
      <c r="B443">
        <v>1</v>
      </c>
      <c r="C443">
        <v>386</v>
      </c>
      <c r="E443" t="s">
        <v>465</v>
      </c>
      <c r="F443" t="s">
        <v>190</v>
      </c>
      <c r="G443" t="s">
        <v>191</v>
      </c>
      <c r="H443" t="s">
        <v>192</v>
      </c>
      <c r="I443">
        <f>I442*J443</f>
        <v>20.097000000000001</v>
      </c>
      <c r="J443">
        <v>63</v>
      </c>
      <c r="O443">
        <f t="shared" si="301"/>
        <v>2556</v>
      </c>
      <c r="P443">
        <f t="shared" si="302"/>
        <v>2556</v>
      </c>
      <c r="Q443">
        <f t="shared" si="303"/>
        <v>0</v>
      </c>
      <c r="R443">
        <f t="shared" si="304"/>
        <v>0</v>
      </c>
      <c r="S443">
        <f t="shared" si="305"/>
        <v>0</v>
      </c>
      <c r="T443">
        <f t="shared" si="306"/>
        <v>0</v>
      </c>
      <c r="U443">
        <f t="shared" si="307"/>
        <v>0</v>
      </c>
      <c r="V443">
        <f t="shared" si="308"/>
        <v>0</v>
      </c>
      <c r="W443">
        <f t="shared" si="309"/>
        <v>0</v>
      </c>
      <c r="X443">
        <f t="shared" si="310"/>
        <v>0</v>
      </c>
      <c r="Y443">
        <f t="shared" si="311"/>
        <v>0</v>
      </c>
      <c r="AA443">
        <v>50256141</v>
      </c>
      <c r="AB443">
        <f t="shared" si="312"/>
        <v>127.2</v>
      </c>
      <c r="AC443">
        <f t="shared" si="313"/>
        <v>127.2</v>
      </c>
      <c r="AD443">
        <f t="shared" si="341"/>
        <v>0</v>
      </c>
      <c r="AE443">
        <f t="shared" si="342"/>
        <v>0</v>
      </c>
      <c r="AF443">
        <f t="shared" si="343"/>
        <v>0</v>
      </c>
      <c r="AG443">
        <f t="shared" si="314"/>
        <v>0</v>
      </c>
      <c r="AH443">
        <f t="shared" si="315"/>
        <v>0</v>
      </c>
      <c r="AI443">
        <f t="shared" si="316"/>
        <v>0</v>
      </c>
      <c r="AJ443">
        <f t="shared" si="317"/>
        <v>0</v>
      </c>
      <c r="AK443">
        <v>127.2</v>
      </c>
      <c r="AL443">
        <v>127.2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142</v>
      </c>
      <c r="AU443">
        <v>81</v>
      </c>
      <c r="AV443">
        <v>1</v>
      </c>
      <c r="AW443">
        <v>1</v>
      </c>
      <c r="AZ443">
        <v>1</v>
      </c>
      <c r="BA443">
        <v>1</v>
      </c>
      <c r="BB443">
        <v>1</v>
      </c>
      <c r="BC443">
        <v>1</v>
      </c>
      <c r="BD443" t="s">
        <v>3</v>
      </c>
      <c r="BE443" t="s">
        <v>3</v>
      </c>
      <c r="BF443" t="s">
        <v>3</v>
      </c>
      <c r="BG443" t="s">
        <v>3</v>
      </c>
      <c r="BH443">
        <v>3</v>
      </c>
      <c r="BI443">
        <v>1</v>
      </c>
      <c r="BJ443" t="s">
        <v>193</v>
      </c>
      <c r="BM443">
        <v>27001</v>
      </c>
      <c r="BN443">
        <v>0</v>
      </c>
      <c r="BO443" t="s">
        <v>3</v>
      </c>
      <c r="BP443">
        <v>0</v>
      </c>
      <c r="BQ443">
        <v>2</v>
      </c>
      <c r="BR443">
        <v>0</v>
      </c>
      <c r="BS443">
        <v>1</v>
      </c>
      <c r="BT443">
        <v>1</v>
      </c>
      <c r="BU443">
        <v>1</v>
      </c>
      <c r="BV443">
        <v>1</v>
      </c>
      <c r="BW443">
        <v>1</v>
      </c>
      <c r="BX443">
        <v>1</v>
      </c>
      <c r="BY443" t="s">
        <v>3</v>
      </c>
      <c r="BZ443">
        <v>142</v>
      </c>
      <c r="CA443">
        <v>95</v>
      </c>
      <c r="CE443">
        <v>0</v>
      </c>
      <c r="CF443">
        <v>0</v>
      </c>
      <c r="CG443">
        <v>0</v>
      </c>
      <c r="CM443">
        <v>0</v>
      </c>
      <c r="CN443" t="s">
        <v>3</v>
      </c>
      <c r="CO443">
        <v>0</v>
      </c>
      <c r="CP443">
        <f t="shared" si="318"/>
        <v>2556</v>
      </c>
      <c r="CQ443">
        <f t="shared" si="319"/>
        <v>127.2</v>
      </c>
      <c r="CR443">
        <f t="shared" si="320"/>
        <v>0</v>
      </c>
      <c r="CS443">
        <f t="shared" si="321"/>
        <v>0</v>
      </c>
      <c r="CT443">
        <f t="shared" si="322"/>
        <v>0</v>
      </c>
      <c r="CU443">
        <f t="shared" si="323"/>
        <v>0</v>
      </c>
      <c r="CV443">
        <f t="shared" si="324"/>
        <v>0</v>
      </c>
      <c r="CW443">
        <f t="shared" si="325"/>
        <v>0</v>
      </c>
      <c r="CX443">
        <f t="shared" si="326"/>
        <v>0</v>
      </c>
      <c r="CY443">
        <f t="shared" si="327"/>
        <v>0</v>
      </c>
      <c r="CZ443">
        <f t="shared" si="328"/>
        <v>0</v>
      </c>
      <c r="DC443" t="s">
        <v>3</v>
      </c>
      <c r="DD443" t="s">
        <v>3</v>
      </c>
      <c r="DE443" t="s">
        <v>3</v>
      </c>
      <c r="DF443" t="s">
        <v>3</v>
      </c>
      <c r="DG443" t="s">
        <v>3</v>
      </c>
      <c r="DH443" t="s">
        <v>3</v>
      </c>
      <c r="DI443" t="s">
        <v>3</v>
      </c>
      <c r="DJ443" t="s">
        <v>3</v>
      </c>
      <c r="DK443" t="s">
        <v>3</v>
      </c>
      <c r="DL443" t="s">
        <v>3</v>
      </c>
      <c r="DM443" t="s">
        <v>3</v>
      </c>
      <c r="DN443">
        <v>0</v>
      </c>
      <c r="DO443">
        <v>0</v>
      </c>
      <c r="DP443">
        <v>1</v>
      </c>
      <c r="DQ443">
        <v>1</v>
      </c>
      <c r="DU443">
        <v>1007</v>
      </c>
      <c r="DV443" t="s">
        <v>192</v>
      </c>
      <c r="DW443" t="s">
        <v>192</v>
      </c>
      <c r="DX443">
        <v>1</v>
      </c>
      <c r="EE443">
        <v>48752256</v>
      </c>
      <c r="EF443">
        <v>2</v>
      </c>
      <c r="EG443" t="s">
        <v>37</v>
      </c>
      <c r="EH443">
        <v>0</v>
      </c>
      <c r="EI443" t="s">
        <v>3</v>
      </c>
      <c r="EJ443">
        <v>1</v>
      </c>
      <c r="EK443">
        <v>27001</v>
      </c>
      <c r="EL443" t="s">
        <v>87</v>
      </c>
      <c r="EM443" t="s">
        <v>88</v>
      </c>
      <c r="EO443" t="s">
        <v>3</v>
      </c>
      <c r="EQ443">
        <v>0</v>
      </c>
      <c r="ER443">
        <v>127.2</v>
      </c>
      <c r="ES443">
        <v>127.2</v>
      </c>
      <c r="ET443">
        <v>0</v>
      </c>
      <c r="EU443">
        <v>0</v>
      </c>
      <c r="EV443">
        <v>0</v>
      </c>
      <c r="EW443">
        <v>0</v>
      </c>
      <c r="EX443">
        <v>0</v>
      </c>
      <c r="FQ443">
        <v>0</v>
      </c>
      <c r="FR443">
        <f t="shared" si="329"/>
        <v>0</v>
      </c>
      <c r="FS443">
        <v>0</v>
      </c>
      <c r="FU443" t="s">
        <v>40</v>
      </c>
      <c r="FX443">
        <v>142</v>
      </c>
      <c r="FY443">
        <v>80.75</v>
      </c>
      <c r="GA443" t="s">
        <v>3</v>
      </c>
      <c r="GD443">
        <v>1</v>
      </c>
      <c r="GF443">
        <v>1276216311</v>
      </c>
      <c r="GG443">
        <v>2</v>
      </c>
      <c r="GH443">
        <v>1</v>
      </c>
      <c r="GI443">
        <v>-2</v>
      </c>
      <c r="GJ443">
        <v>0</v>
      </c>
      <c r="GK443">
        <v>0</v>
      </c>
      <c r="GL443">
        <f t="shared" si="330"/>
        <v>0</v>
      </c>
      <c r="GM443">
        <f t="shared" si="331"/>
        <v>2556</v>
      </c>
      <c r="GN443">
        <f t="shared" si="332"/>
        <v>2556</v>
      </c>
      <c r="GO443">
        <f t="shared" si="333"/>
        <v>0</v>
      </c>
      <c r="GP443">
        <f t="shared" si="334"/>
        <v>0</v>
      </c>
      <c r="GR443">
        <v>0</v>
      </c>
      <c r="GS443">
        <v>3</v>
      </c>
      <c r="GT443">
        <v>0</v>
      </c>
      <c r="GU443" t="s">
        <v>3</v>
      </c>
      <c r="GV443">
        <f t="shared" si="335"/>
        <v>0</v>
      </c>
      <c r="GW443">
        <v>1</v>
      </c>
      <c r="GX443">
        <f t="shared" si="336"/>
        <v>0</v>
      </c>
      <c r="HA443">
        <v>0</v>
      </c>
      <c r="HB443">
        <v>0</v>
      </c>
      <c r="HC443">
        <f t="shared" si="337"/>
        <v>0</v>
      </c>
      <c r="IK443">
        <v>0</v>
      </c>
    </row>
    <row r="444" spans="1:245" x14ac:dyDescent="0.2">
      <c r="A444">
        <v>18</v>
      </c>
      <c r="B444">
        <v>1</v>
      </c>
      <c r="C444">
        <v>385</v>
      </c>
      <c r="E444" t="s">
        <v>466</v>
      </c>
      <c r="F444" t="s">
        <v>263</v>
      </c>
      <c r="G444" t="s">
        <v>264</v>
      </c>
      <c r="H444" t="s">
        <v>192</v>
      </c>
      <c r="I444">
        <f>I442*J444</f>
        <v>20.097000000000001</v>
      </c>
      <c r="J444">
        <v>63</v>
      </c>
      <c r="O444">
        <f t="shared" si="301"/>
        <v>2022</v>
      </c>
      <c r="P444">
        <f t="shared" si="302"/>
        <v>2022</v>
      </c>
      <c r="Q444">
        <f t="shared" si="303"/>
        <v>0</v>
      </c>
      <c r="R444">
        <f t="shared" si="304"/>
        <v>0</v>
      </c>
      <c r="S444">
        <f t="shared" si="305"/>
        <v>0</v>
      </c>
      <c r="T444">
        <f t="shared" si="306"/>
        <v>0</v>
      </c>
      <c r="U444">
        <f t="shared" si="307"/>
        <v>0</v>
      </c>
      <c r="V444">
        <f t="shared" si="308"/>
        <v>0</v>
      </c>
      <c r="W444">
        <f t="shared" si="309"/>
        <v>0</v>
      </c>
      <c r="X444">
        <f t="shared" si="310"/>
        <v>0</v>
      </c>
      <c r="Y444">
        <f t="shared" si="311"/>
        <v>0</v>
      </c>
      <c r="AA444">
        <v>50256141</v>
      </c>
      <c r="AB444">
        <f t="shared" si="312"/>
        <v>100.6</v>
      </c>
      <c r="AC444">
        <f t="shared" si="313"/>
        <v>100.6</v>
      </c>
      <c r="AD444">
        <f t="shared" si="341"/>
        <v>0</v>
      </c>
      <c r="AE444">
        <f t="shared" si="342"/>
        <v>0</v>
      </c>
      <c r="AF444">
        <f t="shared" si="343"/>
        <v>0</v>
      </c>
      <c r="AG444">
        <f t="shared" si="314"/>
        <v>0</v>
      </c>
      <c r="AH444">
        <f t="shared" si="315"/>
        <v>0</v>
      </c>
      <c r="AI444">
        <f t="shared" si="316"/>
        <v>0</v>
      </c>
      <c r="AJ444">
        <f t="shared" si="317"/>
        <v>0</v>
      </c>
      <c r="AK444">
        <v>100.57</v>
      </c>
      <c r="AL444">
        <v>100.57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142</v>
      </c>
      <c r="AU444">
        <v>81</v>
      </c>
      <c r="AV444">
        <v>1</v>
      </c>
      <c r="AW444">
        <v>1</v>
      </c>
      <c r="AZ444">
        <v>1</v>
      </c>
      <c r="BA444">
        <v>1</v>
      </c>
      <c r="BB444">
        <v>1</v>
      </c>
      <c r="BC444">
        <v>1</v>
      </c>
      <c r="BD444" t="s">
        <v>3</v>
      </c>
      <c r="BE444" t="s">
        <v>3</v>
      </c>
      <c r="BF444" t="s">
        <v>3</v>
      </c>
      <c r="BG444" t="s">
        <v>3</v>
      </c>
      <c r="BH444">
        <v>3</v>
      </c>
      <c r="BI444">
        <v>1</v>
      </c>
      <c r="BJ444" t="s">
        <v>265</v>
      </c>
      <c r="BM444">
        <v>27001</v>
      </c>
      <c r="BN444">
        <v>0</v>
      </c>
      <c r="BO444" t="s">
        <v>3</v>
      </c>
      <c r="BP444">
        <v>0</v>
      </c>
      <c r="BQ444">
        <v>2</v>
      </c>
      <c r="BR444">
        <v>0</v>
      </c>
      <c r="BS444">
        <v>1</v>
      </c>
      <c r="BT444">
        <v>1</v>
      </c>
      <c r="BU444">
        <v>1</v>
      </c>
      <c r="BV444">
        <v>1</v>
      </c>
      <c r="BW444">
        <v>1</v>
      </c>
      <c r="BX444">
        <v>1</v>
      </c>
      <c r="BY444" t="s">
        <v>3</v>
      </c>
      <c r="BZ444">
        <v>142</v>
      </c>
      <c r="CA444">
        <v>95</v>
      </c>
      <c r="CE444">
        <v>0</v>
      </c>
      <c r="CF444">
        <v>0</v>
      </c>
      <c r="CG444">
        <v>0</v>
      </c>
      <c r="CM444">
        <v>0</v>
      </c>
      <c r="CN444" t="s">
        <v>3</v>
      </c>
      <c r="CO444">
        <v>0</v>
      </c>
      <c r="CP444">
        <f t="shared" si="318"/>
        <v>2022</v>
      </c>
      <c r="CQ444">
        <f t="shared" si="319"/>
        <v>100.6</v>
      </c>
      <c r="CR444">
        <f t="shared" si="320"/>
        <v>0</v>
      </c>
      <c r="CS444">
        <f t="shared" si="321"/>
        <v>0</v>
      </c>
      <c r="CT444">
        <f t="shared" si="322"/>
        <v>0</v>
      </c>
      <c r="CU444">
        <f t="shared" si="323"/>
        <v>0</v>
      </c>
      <c r="CV444">
        <f t="shared" si="324"/>
        <v>0</v>
      </c>
      <c r="CW444">
        <f t="shared" si="325"/>
        <v>0</v>
      </c>
      <c r="CX444">
        <f t="shared" si="326"/>
        <v>0</v>
      </c>
      <c r="CY444">
        <f t="shared" si="327"/>
        <v>0</v>
      </c>
      <c r="CZ444">
        <f t="shared" si="328"/>
        <v>0</v>
      </c>
      <c r="DC444" t="s">
        <v>3</v>
      </c>
      <c r="DD444" t="s">
        <v>3</v>
      </c>
      <c r="DE444" t="s">
        <v>3</v>
      </c>
      <c r="DF444" t="s">
        <v>3</v>
      </c>
      <c r="DG444" t="s">
        <v>3</v>
      </c>
      <c r="DH444" t="s">
        <v>3</v>
      </c>
      <c r="DI444" t="s">
        <v>3</v>
      </c>
      <c r="DJ444" t="s">
        <v>3</v>
      </c>
      <c r="DK444" t="s">
        <v>3</v>
      </c>
      <c r="DL444" t="s">
        <v>3</v>
      </c>
      <c r="DM444" t="s">
        <v>3</v>
      </c>
      <c r="DN444">
        <v>0</v>
      </c>
      <c r="DO444">
        <v>0</v>
      </c>
      <c r="DP444">
        <v>1</v>
      </c>
      <c r="DQ444">
        <v>1</v>
      </c>
      <c r="DU444">
        <v>1007</v>
      </c>
      <c r="DV444" t="s">
        <v>192</v>
      </c>
      <c r="DW444" t="s">
        <v>192</v>
      </c>
      <c r="DX444">
        <v>1</v>
      </c>
      <c r="EE444">
        <v>48752256</v>
      </c>
      <c r="EF444">
        <v>2</v>
      </c>
      <c r="EG444" t="s">
        <v>37</v>
      </c>
      <c r="EH444">
        <v>0</v>
      </c>
      <c r="EI444" t="s">
        <v>3</v>
      </c>
      <c r="EJ444">
        <v>1</v>
      </c>
      <c r="EK444">
        <v>27001</v>
      </c>
      <c r="EL444" t="s">
        <v>87</v>
      </c>
      <c r="EM444" t="s">
        <v>88</v>
      </c>
      <c r="EO444" t="s">
        <v>3</v>
      </c>
      <c r="EQ444">
        <v>0</v>
      </c>
      <c r="ER444">
        <v>100.57</v>
      </c>
      <c r="ES444">
        <v>100.57</v>
      </c>
      <c r="ET444">
        <v>0</v>
      </c>
      <c r="EU444">
        <v>0</v>
      </c>
      <c r="EV444">
        <v>0</v>
      </c>
      <c r="EW444">
        <v>0</v>
      </c>
      <c r="EX444">
        <v>0</v>
      </c>
      <c r="FQ444">
        <v>0</v>
      </c>
      <c r="FR444">
        <f t="shared" si="329"/>
        <v>0</v>
      </c>
      <c r="FS444">
        <v>0</v>
      </c>
      <c r="FU444" t="s">
        <v>40</v>
      </c>
      <c r="FX444">
        <v>142</v>
      </c>
      <c r="FY444">
        <v>80.75</v>
      </c>
      <c r="GA444" t="s">
        <v>3</v>
      </c>
      <c r="GD444">
        <v>1</v>
      </c>
      <c r="GF444">
        <v>-1787549736</v>
      </c>
      <c r="GG444">
        <v>2</v>
      </c>
      <c r="GH444">
        <v>1</v>
      </c>
      <c r="GI444">
        <v>-2</v>
      </c>
      <c r="GJ444">
        <v>0</v>
      </c>
      <c r="GK444">
        <v>0</v>
      </c>
      <c r="GL444">
        <f t="shared" si="330"/>
        <v>0</v>
      </c>
      <c r="GM444">
        <f t="shared" si="331"/>
        <v>2022</v>
      </c>
      <c r="GN444">
        <f t="shared" si="332"/>
        <v>2022</v>
      </c>
      <c r="GO444">
        <f t="shared" si="333"/>
        <v>0</v>
      </c>
      <c r="GP444">
        <f t="shared" si="334"/>
        <v>0</v>
      </c>
      <c r="GR444">
        <v>0</v>
      </c>
      <c r="GS444">
        <v>3</v>
      </c>
      <c r="GT444">
        <v>0</v>
      </c>
      <c r="GU444" t="s">
        <v>3</v>
      </c>
      <c r="GV444">
        <f t="shared" si="335"/>
        <v>0</v>
      </c>
      <c r="GW444">
        <v>1</v>
      </c>
      <c r="GX444">
        <f t="shared" si="336"/>
        <v>0</v>
      </c>
      <c r="HA444">
        <v>0</v>
      </c>
      <c r="HB444">
        <v>0</v>
      </c>
      <c r="HC444">
        <f t="shared" si="337"/>
        <v>0</v>
      </c>
      <c r="IK444">
        <v>0</v>
      </c>
    </row>
    <row r="445" spans="1:245" x14ac:dyDescent="0.2">
      <c r="A445">
        <v>17</v>
      </c>
      <c r="B445">
        <v>1</v>
      </c>
      <c r="C445">
        <f>ROW(SmtRes!A390)</f>
        <v>390</v>
      </c>
      <c r="D445">
        <f>ROW(EtalonRes!A380)</f>
        <v>380</v>
      </c>
      <c r="E445" t="s">
        <v>467</v>
      </c>
      <c r="F445" t="s">
        <v>267</v>
      </c>
      <c r="G445" t="s">
        <v>268</v>
      </c>
      <c r="H445" t="s">
        <v>269</v>
      </c>
      <c r="I445">
        <f>ROUND(I446*1000*0.0006,4)</f>
        <v>0.19139999999999999</v>
      </c>
      <c r="J445">
        <v>0</v>
      </c>
      <c r="O445">
        <f t="shared" si="301"/>
        <v>289</v>
      </c>
      <c r="P445">
        <f t="shared" si="302"/>
        <v>281</v>
      </c>
      <c r="Q445">
        <f t="shared" si="303"/>
        <v>8</v>
      </c>
      <c r="R445">
        <f t="shared" si="304"/>
        <v>1</v>
      </c>
      <c r="S445">
        <f t="shared" si="305"/>
        <v>0</v>
      </c>
      <c r="T445">
        <f t="shared" si="306"/>
        <v>0</v>
      </c>
      <c r="U445">
        <f t="shared" si="307"/>
        <v>0</v>
      </c>
      <c r="V445">
        <f t="shared" si="308"/>
        <v>0.12632399999999999</v>
      </c>
      <c r="W445">
        <f t="shared" si="309"/>
        <v>0</v>
      </c>
      <c r="X445">
        <f t="shared" si="310"/>
        <v>1</v>
      </c>
      <c r="Y445">
        <f t="shared" si="311"/>
        <v>1</v>
      </c>
      <c r="AA445">
        <v>50256141</v>
      </c>
      <c r="AB445">
        <f t="shared" si="312"/>
        <v>1506.5</v>
      </c>
      <c r="AC445">
        <f t="shared" si="313"/>
        <v>1467.1</v>
      </c>
      <c r="AD445">
        <f t="shared" si="341"/>
        <v>39.4</v>
      </c>
      <c r="AE445">
        <f t="shared" si="342"/>
        <v>7</v>
      </c>
      <c r="AF445">
        <f t="shared" si="343"/>
        <v>0</v>
      </c>
      <c r="AG445">
        <f t="shared" si="314"/>
        <v>0</v>
      </c>
      <c r="AH445">
        <f t="shared" si="315"/>
        <v>0</v>
      </c>
      <c r="AI445">
        <f t="shared" si="316"/>
        <v>0.66</v>
      </c>
      <c r="AJ445">
        <f t="shared" si="317"/>
        <v>0</v>
      </c>
      <c r="AK445">
        <v>1506.54</v>
      </c>
      <c r="AL445">
        <v>1467.08</v>
      </c>
      <c r="AM445">
        <v>39.46</v>
      </c>
      <c r="AN445">
        <v>7.02</v>
      </c>
      <c r="AO445">
        <v>0</v>
      </c>
      <c r="AP445">
        <v>0</v>
      </c>
      <c r="AQ445">
        <v>0</v>
      </c>
      <c r="AR445">
        <v>0.66</v>
      </c>
      <c r="AS445">
        <v>0</v>
      </c>
      <c r="AT445">
        <v>142</v>
      </c>
      <c r="AU445">
        <v>81</v>
      </c>
      <c r="AV445">
        <v>1</v>
      </c>
      <c r="AW445">
        <v>1</v>
      </c>
      <c r="AZ445">
        <v>1</v>
      </c>
      <c r="BA445">
        <v>1</v>
      </c>
      <c r="BB445">
        <v>1</v>
      </c>
      <c r="BC445">
        <v>1</v>
      </c>
      <c r="BD445" t="s">
        <v>3</v>
      </c>
      <c r="BE445" t="s">
        <v>3</v>
      </c>
      <c r="BF445" t="s">
        <v>3</v>
      </c>
      <c r="BG445" t="s">
        <v>3</v>
      </c>
      <c r="BH445">
        <v>0</v>
      </c>
      <c r="BI445">
        <v>1</v>
      </c>
      <c r="BJ445" t="s">
        <v>270</v>
      </c>
      <c r="BM445">
        <v>27001</v>
      </c>
      <c r="BN445">
        <v>0</v>
      </c>
      <c r="BO445" t="s">
        <v>3</v>
      </c>
      <c r="BP445">
        <v>0</v>
      </c>
      <c r="BQ445">
        <v>2</v>
      </c>
      <c r="BR445">
        <v>0</v>
      </c>
      <c r="BS445">
        <v>1</v>
      </c>
      <c r="BT445">
        <v>1</v>
      </c>
      <c r="BU445">
        <v>1</v>
      </c>
      <c r="BV445">
        <v>1</v>
      </c>
      <c r="BW445">
        <v>1</v>
      </c>
      <c r="BX445">
        <v>1</v>
      </c>
      <c r="BY445" t="s">
        <v>3</v>
      </c>
      <c r="BZ445">
        <v>142</v>
      </c>
      <c r="CA445">
        <v>95</v>
      </c>
      <c r="CE445">
        <v>0</v>
      </c>
      <c r="CF445">
        <v>0</v>
      </c>
      <c r="CG445">
        <v>0</v>
      </c>
      <c r="CM445">
        <v>0</v>
      </c>
      <c r="CN445" t="s">
        <v>3</v>
      </c>
      <c r="CO445">
        <v>0</v>
      </c>
      <c r="CP445">
        <f t="shared" si="318"/>
        <v>289</v>
      </c>
      <c r="CQ445">
        <f t="shared" si="319"/>
        <v>1467.1</v>
      </c>
      <c r="CR445">
        <f t="shared" si="320"/>
        <v>39.4</v>
      </c>
      <c r="CS445">
        <f t="shared" si="321"/>
        <v>7</v>
      </c>
      <c r="CT445">
        <f t="shared" si="322"/>
        <v>0</v>
      </c>
      <c r="CU445">
        <f t="shared" si="323"/>
        <v>0</v>
      </c>
      <c r="CV445">
        <f t="shared" si="324"/>
        <v>0</v>
      </c>
      <c r="CW445">
        <f t="shared" si="325"/>
        <v>0.66</v>
      </c>
      <c r="CX445">
        <f t="shared" si="326"/>
        <v>0</v>
      </c>
      <c r="CY445">
        <f t="shared" si="327"/>
        <v>1.42</v>
      </c>
      <c r="CZ445">
        <f t="shared" si="328"/>
        <v>0.81</v>
      </c>
      <c r="DC445" t="s">
        <v>3</v>
      </c>
      <c r="DD445" t="s">
        <v>3</v>
      </c>
      <c r="DE445" t="s">
        <v>3</v>
      </c>
      <c r="DF445" t="s">
        <v>3</v>
      </c>
      <c r="DG445" t="s">
        <v>3</v>
      </c>
      <c r="DH445" t="s">
        <v>3</v>
      </c>
      <c r="DI445" t="s">
        <v>3</v>
      </c>
      <c r="DJ445" t="s">
        <v>3</v>
      </c>
      <c r="DK445" t="s">
        <v>3</v>
      </c>
      <c r="DL445" t="s">
        <v>3</v>
      </c>
      <c r="DM445" t="s">
        <v>3</v>
      </c>
      <c r="DN445">
        <v>0</v>
      </c>
      <c r="DO445">
        <v>0</v>
      </c>
      <c r="DP445">
        <v>1</v>
      </c>
      <c r="DQ445">
        <v>1</v>
      </c>
      <c r="DU445">
        <v>1013</v>
      </c>
      <c r="DV445" t="s">
        <v>269</v>
      </c>
      <c r="DW445" t="s">
        <v>269</v>
      </c>
      <c r="DX445">
        <v>1</v>
      </c>
      <c r="EE445">
        <v>48752256</v>
      </c>
      <c r="EF445">
        <v>2</v>
      </c>
      <c r="EG445" t="s">
        <v>37</v>
      </c>
      <c r="EH445">
        <v>0</v>
      </c>
      <c r="EI445" t="s">
        <v>3</v>
      </c>
      <c r="EJ445">
        <v>1</v>
      </c>
      <c r="EK445">
        <v>27001</v>
      </c>
      <c r="EL445" t="s">
        <v>87</v>
      </c>
      <c r="EM445" t="s">
        <v>88</v>
      </c>
      <c r="EO445" t="s">
        <v>3</v>
      </c>
      <c r="EQ445">
        <v>131072</v>
      </c>
      <c r="ER445">
        <v>1506.54</v>
      </c>
      <c r="ES445">
        <v>1467.08</v>
      </c>
      <c r="ET445">
        <v>39.46</v>
      </c>
      <c r="EU445">
        <v>7.02</v>
      </c>
      <c r="EV445">
        <v>0</v>
      </c>
      <c r="EW445">
        <v>0</v>
      </c>
      <c r="EX445">
        <v>0.66</v>
      </c>
      <c r="EY445">
        <v>0</v>
      </c>
      <c r="FQ445">
        <v>0</v>
      </c>
      <c r="FR445">
        <f t="shared" si="329"/>
        <v>0</v>
      </c>
      <c r="FS445">
        <v>0</v>
      </c>
      <c r="FU445" t="s">
        <v>40</v>
      </c>
      <c r="FX445">
        <v>142</v>
      </c>
      <c r="FY445">
        <v>80.75</v>
      </c>
      <c r="GA445" t="s">
        <v>3</v>
      </c>
      <c r="GD445">
        <v>1</v>
      </c>
      <c r="GF445">
        <v>1039940287</v>
      </c>
      <c r="GG445">
        <v>2</v>
      </c>
      <c r="GH445">
        <v>1</v>
      </c>
      <c r="GI445">
        <v>-2</v>
      </c>
      <c r="GJ445">
        <v>0</v>
      </c>
      <c r="GK445">
        <v>0</v>
      </c>
      <c r="GL445">
        <f t="shared" si="330"/>
        <v>0</v>
      </c>
      <c r="GM445">
        <f t="shared" si="331"/>
        <v>291</v>
      </c>
      <c r="GN445">
        <f t="shared" si="332"/>
        <v>291</v>
      </c>
      <c r="GO445">
        <f t="shared" si="333"/>
        <v>0</v>
      </c>
      <c r="GP445">
        <f t="shared" si="334"/>
        <v>0</v>
      </c>
      <c r="GR445">
        <v>0</v>
      </c>
      <c r="GS445">
        <v>3</v>
      </c>
      <c r="GT445">
        <v>0</v>
      </c>
      <c r="GU445" t="s">
        <v>3</v>
      </c>
      <c r="GV445">
        <f t="shared" si="335"/>
        <v>0</v>
      </c>
      <c r="GW445">
        <v>1</v>
      </c>
      <c r="GX445">
        <f t="shared" si="336"/>
        <v>0</v>
      </c>
      <c r="HA445">
        <v>0</v>
      </c>
      <c r="HB445">
        <v>0</v>
      </c>
      <c r="HC445">
        <f t="shared" si="337"/>
        <v>0</v>
      </c>
      <c r="IK445">
        <v>0</v>
      </c>
    </row>
    <row r="446" spans="1:245" x14ac:dyDescent="0.2">
      <c r="A446">
        <v>17</v>
      </c>
      <c r="B446">
        <v>1</v>
      </c>
      <c r="C446">
        <f>ROW(SmtRes!A404)</f>
        <v>404</v>
      </c>
      <c r="D446">
        <f>ROW(EtalonRes!A393)</f>
        <v>393</v>
      </c>
      <c r="E446" t="s">
        <v>468</v>
      </c>
      <c r="F446" t="s">
        <v>272</v>
      </c>
      <c r="G446" t="s">
        <v>375</v>
      </c>
      <c r="H446" t="s">
        <v>246</v>
      </c>
      <c r="I446">
        <f>ROUND(319/1000,4)</f>
        <v>0.31900000000000001</v>
      </c>
      <c r="J446">
        <v>0</v>
      </c>
      <c r="O446">
        <f t="shared" si="301"/>
        <v>13939</v>
      </c>
      <c r="P446">
        <f t="shared" si="302"/>
        <v>13083</v>
      </c>
      <c r="Q446">
        <f t="shared" si="303"/>
        <v>760</v>
      </c>
      <c r="R446">
        <f t="shared" si="304"/>
        <v>82</v>
      </c>
      <c r="S446">
        <f t="shared" si="305"/>
        <v>96</v>
      </c>
      <c r="T446">
        <f t="shared" si="306"/>
        <v>0</v>
      </c>
      <c r="U446">
        <f t="shared" si="307"/>
        <v>12.217699999999999</v>
      </c>
      <c r="V446">
        <f t="shared" si="308"/>
        <v>6.0865199999999993</v>
      </c>
      <c r="W446">
        <f t="shared" si="309"/>
        <v>0</v>
      </c>
      <c r="X446">
        <f t="shared" si="310"/>
        <v>253</v>
      </c>
      <c r="Y446">
        <f t="shared" si="311"/>
        <v>144</v>
      </c>
      <c r="AA446">
        <v>50256141</v>
      </c>
      <c r="AB446">
        <f t="shared" si="312"/>
        <v>43692.7</v>
      </c>
      <c r="AC446">
        <f t="shared" si="313"/>
        <v>41011.300000000003</v>
      </c>
      <c r="AD446">
        <f t="shared" si="341"/>
        <v>2381.5</v>
      </c>
      <c r="AE446">
        <f t="shared" si="342"/>
        <v>257.8</v>
      </c>
      <c r="AF446">
        <f t="shared" si="343"/>
        <v>299.89999999999998</v>
      </c>
      <c r="AG446">
        <f t="shared" si="314"/>
        <v>0</v>
      </c>
      <c r="AH446">
        <f t="shared" si="315"/>
        <v>38.299999999999997</v>
      </c>
      <c r="AI446">
        <f t="shared" si="316"/>
        <v>19.079999999999998</v>
      </c>
      <c r="AJ446">
        <f t="shared" si="317"/>
        <v>0</v>
      </c>
      <c r="AK446">
        <v>43692.65</v>
      </c>
      <c r="AL446">
        <v>41011.26</v>
      </c>
      <c r="AM446">
        <v>2381.5</v>
      </c>
      <c r="AN446">
        <v>257.77</v>
      </c>
      <c r="AO446">
        <v>299.89</v>
      </c>
      <c r="AP446">
        <v>0</v>
      </c>
      <c r="AQ446">
        <v>38.299999999999997</v>
      </c>
      <c r="AR446">
        <v>19.079999999999998</v>
      </c>
      <c r="AS446">
        <v>0</v>
      </c>
      <c r="AT446">
        <v>142</v>
      </c>
      <c r="AU446">
        <v>81</v>
      </c>
      <c r="AV446">
        <v>1</v>
      </c>
      <c r="AW446">
        <v>1</v>
      </c>
      <c r="AZ446">
        <v>1</v>
      </c>
      <c r="BA446">
        <v>1</v>
      </c>
      <c r="BB446">
        <v>1</v>
      </c>
      <c r="BC446">
        <v>1</v>
      </c>
      <c r="BD446" t="s">
        <v>3</v>
      </c>
      <c r="BE446" t="s">
        <v>3</v>
      </c>
      <c r="BF446" t="s">
        <v>3</v>
      </c>
      <c r="BG446" t="s">
        <v>3</v>
      </c>
      <c r="BH446">
        <v>0</v>
      </c>
      <c r="BI446">
        <v>1</v>
      </c>
      <c r="BJ446" t="s">
        <v>274</v>
      </c>
      <c r="BM446">
        <v>27001</v>
      </c>
      <c r="BN446">
        <v>0</v>
      </c>
      <c r="BO446" t="s">
        <v>3</v>
      </c>
      <c r="BP446">
        <v>0</v>
      </c>
      <c r="BQ446">
        <v>2</v>
      </c>
      <c r="BR446">
        <v>0</v>
      </c>
      <c r="BS446">
        <v>1</v>
      </c>
      <c r="BT446">
        <v>1</v>
      </c>
      <c r="BU446">
        <v>1</v>
      </c>
      <c r="BV446">
        <v>1</v>
      </c>
      <c r="BW446">
        <v>1</v>
      </c>
      <c r="BX446">
        <v>1</v>
      </c>
      <c r="BY446" t="s">
        <v>3</v>
      </c>
      <c r="BZ446">
        <v>142</v>
      </c>
      <c r="CA446">
        <v>95</v>
      </c>
      <c r="CE446">
        <v>0</v>
      </c>
      <c r="CF446">
        <v>0</v>
      </c>
      <c r="CG446">
        <v>0</v>
      </c>
      <c r="CM446">
        <v>0</v>
      </c>
      <c r="CN446" t="s">
        <v>3</v>
      </c>
      <c r="CO446">
        <v>0</v>
      </c>
      <c r="CP446">
        <f t="shared" si="318"/>
        <v>13939</v>
      </c>
      <c r="CQ446">
        <f t="shared" si="319"/>
        <v>41011.300000000003</v>
      </c>
      <c r="CR446">
        <f t="shared" si="320"/>
        <v>2381.5</v>
      </c>
      <c r="CS446">
        <f t="shared" si="321"/>
        <v>257.8</v>
      </c>
      <c r="CT446">
        <f t="shared" si="322"/>
        <v>299.89999999999998</v>
      </c>
      <c r="CU446">
        <f t="shared" si="323"/>
        <v>0</v>
      </c>
      <c r="CV446">
        <f t="shared" si="324"/>
        <v>38.299999999999997</v>
      </c>
      <c r="CW446">
        <f t="shared" si="325"/>
        <v>19.079999999999998</v>
      </c>
      <c r="CX446">
        <f t="shared" si="326"/>
        <v>0</v>
      </c>
      <c r="CY446">
        <f t="shared" si="327"/>
        <v>252.76</v>
      </c>
      <c r="CZ446">
        <f t="shared" si="328"/>
        <v>144.18</v>
      </c>
      <c r="DC446" t="s">
        <v>3</v>
      </c>
      <c r="DD446" t="s">
        <v>3</v>
      </c>
      <c r="DE446" t="s">
        <v>3</v>
      </c>
      <c r="DF446" t="s">
        <v>3</v>
      </c>
      <c r="DG446" t="s">
        <v>3</v>
      </c>
      <c r="DH446" t="s">
        <v>3</v>
      </c>
      <c r="DI446" t="s">
        <v>3</v>
      </c>
      <c r="DJ446" t="s">
        <v>3</v>
      </c>
      <c r="DK446" t="s">
        <v>3</v>
      </c>
      <c r="DL446" t="s">
        <v>3</v>
      </c>
      <c r="DM446" t="s">
        <v>3</v>
      </c>
      <c r="DN446">
        <v>0</v>
      </c>
      <c r="DO446">
        <v>0</v>
      </c>
      <c r="DP446">
        <v>1</v>
      </c>
      <c r="DQ446">
        <v>1</v>
      </c>
      <c r="DU446">
        <v>1013</v>
      </c>
      <c r="DV446" t="s">
        <v>246</v>
      </c>
      <c r="DW446" t="s">
        <v>246</v>
      </c>
      <c r="DX446">
        <v>1</v>
      </c>
      <c r="EE446">
        <v>48752256</v>
      </c>
      <c r="EF446">
        <v>2</v>
      </c>
      <c r="EG446" t="s">
        <v>37</v>
      </c>
      <c r="EH446">
        <v>0</v>
      </c>
      <c r="EI446" t="s">
        <v>3</v>
      </c>
      <c r="EJ446">
        <v>1</v>
      </c>
      <c r="EK446">
        <v>27001</v>
      </c>
      <c r="EL446" t="s">
        <v>87</v>
      </c>
      <c r="EM446" t="s">
        <v>88</v>
      </c>
      <c r="EO446" t="s">
        <v>3</v>
      </c>
      <c r="EQ446">
        <v>131072</v>
      </c>
      <c r="ER446">
        <v>43692.65</v>
      </c>
      <c r="ES446">
        <v>41011.26</v>
      </c>
      <c r="ET446">
        <v>2381.5</v>
      </c>
      <c r="EU446">
        <v>257.77</v>
      </c>
      <c r="EV446">
        <v>299.89</v>
      </c>
      <c r="EW446">
        <v>38.299999999999997</v>
      </c>
      <c r="EX446">
        <v>19.079999999999998</v>
      </c>
      <c r="EY446">
        <v>0</v>
      </c>
      <c r="FQ446">
        <v>0</v>
      </c>
      <c r="FR446">
        <f t="shared" si="329"/>
        <v>0</v>
      </c>
      <c r="FS446">
        <v>0</v>
      </c>
      <c r="FU446" t="s">
        <v>40</v>
      </c>
      <c r="FX446">
        <v>142</v>
      </c>
      <c r="FY446">
        <v>80.75</v>
      </c>
      <c r="GA446" t="s">
        <v>3</v>
      </c>
      <c r="GD446">
        <v>1</v>
      </c>
      <c r="GF446">
        <v>1928830487</v>
      </c>
      <c r="GG446">
        <v>2</v>
      </c>
      <c r="GH446">
        <v>1</v>
      </c>
      <c r="GI446">
        <v>-2</v>
      </c>
      <c r="GJ446">
        <v>0</v>
      </c>
      <c r="GK446">
        <v>0</v>
      </c>
      <c r="GL446">
        <f t="shared" si="330"/>
        <v>0</v>
      </c>
      <c r="GM446">
        <f t="shared" si="331"/>
        <v>14336</v>
      </c>
      <c r="GN446">
        <f t="shared" si="332"/>
        <v>14336</v>
      </c>
      <c r="GO446">
        <f t="shared" si="333"/>
        <v>0</v>
      </c>
      <c r="GP446">
        <f t="shared" si="334"/>
        <v>0</v>
      </c>
      <c r="GR446">
        <v>0</v>
      </c>
      <c r="GS446">
        <v>3</v>
      </c>
      <c r="GT446">
        <v>0</v>
      </c>
      <c r="GU446" t="s">
        <v>3</v>
      </c>
      <c r="GV446">
        <f t="shared" si="335"/>
        <v>0</v>
      </c>
      <c r="GW446">
        <v>1</v>
      </c>
      <c r="GX446">
        <f t="shared" si="336"/>
        <v>0</v>
      </c>
      <c r="HA446">
        <v>0</v>
      </c>
      <c r="HB446">
        <v>0</v>
      </c>
      <c r="HC446">
        <f t="shared" si="337"/>
        <v>0</v>
      </c>
      <c r="IK446">
        <v>0</v>
      </c>
    </row>
    <row r="447" spans="1:245" x14ac:dyDescent="0.2">
      <c r="A447">
        <v>18</v>
      </c>
      <c r="B447">
        <v>1</v>
      </c>
      <c r="C447">
        <v>403</v>
      </c>
      <c r="E447" t="s">
        <v>469</v>
      </c>
      <c r="F447" t="s">
        <v>276</v>
      </c>
      <c r="G447" t="s">
        <v>277</v>
      </c>
      <c r="H447" t="s">
        <v>278</v>
      </c>
      <c r="I447">
        <f>I446*J447</f>
        <v>-30.8154</v>
      </c>
      <c r="J447">
        <v>-96.6</v>
      </c>
      <c r="O447">
        <f t="shared" si="301"/>
        <v>-13010</v>
      </c>
      <c r="P447">
        <f t="shared" si="302"/>
        <v>-13010</v>
      </c>
      <c r="Q447">
        <f t="shared" si="303"/>
        <v>0</v>
      </c>
      <c r="R447">
        <f t="shared" si="304"/>
        <v>0</v>
      </c>
      <c r="S447">
        <f t="shared" si="305"/>
        <v>0</v>
      </c>
      <c r="T447">
        <f t="shared" si="306"/>
        <v>0</v>
      </c>
      <c r="U447">
        <f t="shared" si="307"/>
        <v>0</v>
      </c>
      <c r="V447">
        <f t="shared" si="308"/>
        <v>0</v>
      </c>
      <c r="W447">
        <f t="shared" si="309"/>
        <v>0</v>
      </c>
      <c r="X447">
        <f t="shared" si="310"/>
        <v>0</v>
      </c>
      <c r="Y447">
        <f t="shared" si="311"/>
        <v>0</v>
      </c>
      <c r="AA447">
        <v>50256141</v>
      </c>
      <c r="AB447">
        <f t="shared" si="312"/>
        <v>422.2</v>
      </c>
      <c r="AC447">
        <f t="shared" si="313"/>
        <v>422.2</v>
      </c>
      <c r="AD447">
        <f t="shared" si="341"/>
        <v>0</v>
      </c>
      <c r="AE447">
        <f t="shared" si="342"/>
        <v>0</v>
      </c>
      <c r="AF447">
        <f t="shared" si="343"/>
        <v>0</v>
      </c>
      <c r="AG447">
        <f t="shared" si="314"/>
        <v>0</v>
      </c>
      <c r="AH447">
        <f t="shared" si="315"/>
        <v>0</v>
      </c>
      <c r="AI447">
        <f t="shared" si="316"/>
        <v>0</v>
      </c>
      <c r="AJ447">
        <f t="shared" si="317"/>
        <v>0</v>
      </c>
      <c r="AK447">
        <v>422.2</v>
      </c>
      <c r="AL447">
        <v>422.2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142</v>
      </c>
      <c r="AU447">
        <v>81</v>
      </c>
      <c r="AV447">
        <v>1</v>
      </c>
      <c r="AW447">
        <v>1</v>
      </c>
      <c r="AZ447">
        <v>1</v>
      </c>
      <c r="BA447">
        <v>1</v>
      </c>
      <c r="BB447">
        <v>1</v>
      </c>
      <c r="BC447">
        <v>1</v>
      </c>
      <c r="BD447" t="s">
        <v>3</v>
      </c>
      <c r="BE447" t="s">
        <v>3</v>
      </c>
      <c r="BF447" t="s">
        <v>3</v>
      </c>
      <c r="BG447" t="s">
        <v>3</v>
      </c>
      <c r="BH447">
        <v>3</v>
      </c>
      <c r="BI447">
        <v>1</v>
      </c>
      <c r="BJ447" t="s">
        <v>279</v>
      </c>
      <c r="BM447">
        <v>27001</v>
      </c>
      <c r="BN447">
        <v>0</v>
      </c>
      <c r="BO447" t="s">
        <v>3</v>
      </c>
      <c r="BP447">
        <v>0</v>
      </c>
      <c r="BQ447">
        <v>2</v>
      </c>
      <c r="BR447">
        <v>1</v>
      </c>
      <c r="BS447">
        <v>1</v>
      </c>
      <c r="BT447">
        <v>1</v>
      </c>
      <c r="BU447">
        <v>1</v>
      </c>
      <c r="BV447">
        <v>1</v>
      </c>
      <c r="BW447">
        <v>1</v>
      </c>
      <c r="BX447">
        <v>1</v>
      </c>
      <c r="BY447" t="s">
        <v>3</v>
      </c>
      <c r="BZ447">
        <v>142</v>
      </c>
      <c r="CA447">
        <v>95</v>
      </c>
      <c r="CE447">
        <v>0</v>
      </c>
      <c r="CF447">
        <v>0</v>
      </c>
      <c r="CG447">
        <v>0</v>
      </c>
      <c r="CM447">
        <v>0</v>
      </c>
      <c r="CN447" t="s">
        <v>3</v>
      </c>
      <c r="CO447">
        <v>0</v>
      </c>
      <c r="CP447">
        <f t="shared" si="318"/>
        <v>-13010</v>
      </c>
      <c r="CQ447">
        <f t="shared" si="319"/>
        <v>422.2</v>
      </c>
      <c r="CR447">
        <f t="shared" si="320"/>
        <v>0</v>
      </c>
      <c r="CS447">
        <f t="shared" si="321"/>
        <v>0</v>
      </c>
      <c r="CT447">
        <f t="shared" si="322"/>
        <v>0</v>
      </c>
      <c r="CU447">
        <f t="shared" si="323"/>
        <v>0</v>
      </c>
      <c r="CV447">
        <f t="shared" si="324"/>
        <v>0</v>
      </c>
      <c r="CW447">
        <f t="shared" si="325"/>
        <v>0</v>
      </c>
      <c r="CX447">
        <f t="shared" si="326"/>
        <v>0</v>
      </c>
      <c r="CY447">
        <f t="shared" si="327"/>
        <v>0</v>
      </c>
      <c r="CZ447">
        <f t="shared" si="328"/>
        <v>0</v>
      </c>
      <c r="DC447" t="s">
        <v>3</v>
      </c>
      <c r="DD447" t="s">
        <v>3</v>
      </c>
      <c r="DE447" t="s">
        <v>3</v>
      </c>
      <c r="DF447" t="s">
        <v>3</v>
      </c>
      <c r="DG447" t="s">
        <v>3</v>
      </c>
      <c r="DH447" t="s">
        <v>3</v>
      </c>
      <c r="DI447" t="s">
        <v>3</v>
      </c>
      <c r="DJ447" t="s">
        <v>3</v>
      </c>
      <c r="DK447" t="s">
        <v>3</v>
      </c>
      <c r="DL447" t="s">
        <v>3</v>
      </c>
      <c r="DM447" t="s">
        <v>3</v>
      </c>
      <c r="DN447">
        <v>0</v>
      </c>
      <c r="DO447">
        <v>0</v>
      </c>
      <c r="DP447">
        <v>1</v>
      </c>
      <c r="DQ447">
        <v>1</v>
      </c>
      <c r="DU447">
        <v>1009</v>
      </c>
      <c r="DV447" t="s">
        <v>278</v>
      </c>
      <c r="DW447" t="s">
        <v>278</v>
      </c>
      <c r="DX447">
        <v>1000</v>
      </c>
      <c r="EE447">
        <v>48752256</v>
      </c>
      <c r="EF447">
        <v>2</v>
      </c>
      <c r="EG447" t="s">
        <v>37</v>
      </c>
      <c r="EH447">
        <v>0</v>
      </c>
      <c r="EI447" t="s">
        <v>3</v>
      </c>
      <c r="EJ447">
        <v>1</v>
      </c>
      <c r="EK447">
        <v>27001</v>
      </c>
      <c r="EL447" t="s">
        <v>87</v>
      </c>
      <c r="EM447" t="s">
        <v>88</v>
      </c>
      <c r="EO447" t="s">
        <v>3</v>
      </c>
      <c r="EQ447">
        <v>32768</v>
      </c>
      <c r="ER447">
        <v>422.2</v>
      </c>
      <c r="ES447">
        <v>422.2</v>
      </c>
      <c r="ET447">
        <v>0</v>
      </c>
      <c r="EU447">
        <v>0</v>
      </c>
      <c r="EV447">
        <v>0</v>
      </c>
      <c r="EW447">
        <v>0</v>
      </c>
      <c r="EX447">
        <v>0</v>
      </c>
      <c r="FQ447">
        <v>0</v>
      </c>
      <c r="FR447">
        <f t="shared" si="329"/>
        <v>0</v>
      </c>
      <c r="FS447">
        <v>0</v>
      </c>
      <c r="FU447" t="s">
        <v>40</v>
      </c>
      <c r="FX447">
        <v>142</v>
      </c>
      <c r="FY447">
        <v>80.75</v>
      </c>
      <c r="GA447" t="s">
        <v>3</v>
      </c>
      <c r="GD447">
        <v>1</v>
      </c>
      <c r="GF447">
        <v>256039489</v>
      </c>
      <c r="GG447">
        <v>2</v>
      </c>
      <c r="GH447">
        <v>1</v>
      </c>
      <c r="GI447">
        <v>-2</v>
      </c>
      <c r="GJ447">
        <v>0</v>
      </c>
      <c r="GK447">
        <v>0</v>
      </c>
      <c r="GL447">
        <f t="shared" si="330"/>
        <v>0</v>
      </c>
      <c r="GM447">
        <f t="shared" si="331"/>
        <v>-13010</v>
      </c>
      <c r="GN447">
        <f t="shared" si="332"/>
        <v>-13010</v>
      </c>
      <c r="GO447">
        <f t="shared" si="333"/>
        <v>0</v>
      </c>
      <c r="GP447">
        <f t="shared" si="334"/>
        <v>0</v>
      </c>
      <c r="GR447">
        <v>0</v>
      </c>
      <c r="GS447">
        <v>3</v>
      </c>
      <c r="GT447">
        <v>0</v>
      </c>
      <c r="GU447" t="s">
        <v>3</v>
      </c>
      <c r="GV447">
        <f t="shared" si="335"/>
        <v>0</v>
      </c>
      <c r="GW447">
        <v>1</v>
      </c>
      <c r="GX447">
        <f t="shared" si="336"/>
        <v>0</v>
      </c>
      <c r="HA447">
        <v>0</v>
      </c>
      <c r="HB447">
        <v>0</v>
      </c>
      <c r="HC447">
        <f t="shared" si="337"/>
        <v>0</v>
      </c>
      <c r="IK447">
        <v>0</v>
      </c>
    </row>
    <row r="448" spans="1:245" x14ac:dyDescent="0.2">
      <c r="A448">
        <v>18</v>
      </c>
      <c r="B448">
        <v>1</v>
      </c>
      <c r="C448">
        <v>404</v>
      </c>
      <c r="E448" t="s">
        <v>470</v>
      </c>
      <c r="F448" t="s">
        <v>281</v>
      </c>
      <c r="G448" t="s">
        <v>282</v>
      </c>
      <c r="H448" t="s">
        <v>278</v>
      </c>
      <c r="I448">
        <f>I446*J448</f>
        <v>30.8154</v>
      </c>
      <c r="J448">
        <v>96.6</v>
      </c>
      <c r="O448">
        <f t="shared" si="301"/>
        <v>13697</v>
      </c>
      <c r="P448">
        <f t="shared" si="302"/>
        <v>13697</v>
      </c>
      <c r="Q448">
        <f t="shared" si="303"/>
        <v>0</v>
      </c>
      <c r="R448">
        <f t="shared" si="304"/>
        <v>0</v>
      </c>
      <c r="S448">
        <f t="shared" si="305"/>
        <v>0</v>
      </c>
      <c r="T448">
        <f t="shared" si="306"/>
        <v>0</v>
      </c>
      <c r="U448">
        <f t="shared" si="307"/>
        <v>0</v>
      </c>
      <c r="V448">
        <f t="shared" si="308"/>
        <v>0</v>
      </c>
      <c r="W448">
        <f t="shared" si="309"/>
        <v>0</v>
      </c>
      <c r="X448">
        <f t="shared" si="310"/>
        <v>0</v>
      </c>
      <c r="Y448">
        <f t="shared" si="311"/>
        <v>0</v>
      </c>
      <c r="AA448">
        <v>50256141</v>
      </c>
      <c r="AB448">
        <f t="shared" si="312"/>
        <v>444.5</v>
      </c>
      <c r="AC448">
        <f t="shared" si="313"/>
        <v>444.5</v>
      </c>
      <c r="AD448">
        <f t="shared" si="341"/>
        <v>0</v>
      </c>
      <c r="AE448">
        <f t="shared" si="342"/>
        <v>0</v>
      </c>
      <c r="AF448">
        <f t="shared" si="343"/>
        <v>0</v>
      </c>
      <c r="AG448">
        <f t="shared" si="314"/>
        <v>0</v>
      </c>
      <c r="AH448">
        <f t="shared" si="315"/>
        <v>0</v>
      </c>
      <c r="AI448">
        <f t="shared" si="316"/>
        <v>0</v>
      </c>
      <c r="AJ448">
        <f t="shared" si="317"/>
        <v>0</v>
      </c>
      <c r="AK448">
        <v>444.48</v>
      </c>
      <c r="AL448">
        <v>444.48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142</v>
      </c>
      <c r="AU448">
        <v>81</v>
      </c>
      <c r="AV448">
        <v>1</v>
      </c>
      <c r="AW448">
        <v>1</v>
      </c>
      <c r="AZ448">
        <v>1</v>
      </c>
      <c r="BA448">
        <v>1</v>
      </c>
      <c r="BB448">
        <v>1</v>
      </c>
      <c r="BC448">
        <v>1</v>
      </c>
      <c r="BD448" t="s">
        <v>3</v>
      </c>
      <c r="BE448" t="s">
        <v>3</v>
      </c>
      <c r="BF448" t="s">
        <v>3</v>
      </c>
      <c r="BG448" t="s">
        <v>3</v>
      </c>
      <c r="BH448">
        <v>3</v>
      </c>
      <c r="BI448">
        <v>1</v>
      </c>
      <c r="BJ448" t="s">
        <v>283</v>
      </c>
      <c r="BM448">
        <v>27001</v>
      </c>
      <c r="BN448">
        <v>0</v>
      </c>
      <c r="BO448" t="s">
        <v>3</v>
      </c>
      <c r="BP448">
        <v>0</v>
      </c>
      <c r="BQ448">
        <v>2</v>
      </c>
      <c r="BR448">
        <v>0</v>
      </c>
      <c r="BS448">
        <v>1</v>
      </c>
      <c r="BT448">
        <v>1</v>
      </c>
      <c r="BU448">
        <v>1</v>
      </c>
      <c r="BV448">
        <v>1</v>
      </c>
      <c r="BW448">
        <v>1</v>
      </c>
      <c r="BX448">
        <v>1</v>
      </c>
      <c r="BY448" t="s">
        <v>3</v>
      </c>
      <c r="BZ448">
        <v>142</v>
      </c>
      <c r="CA448">
        <v>95</v>
      </c>
      <c r="CE448">
        <v>0</v>
      </c>
      <c r="CF448">
        <v>0</v>
      </c>
      <c r="CG448">
        <v>0</v>
      </c>
      <c r="CM448">
        <v>0</v>
      </c>
      <c r="CN448" t="s">
        <v>3</v>
      </c>
      <c r="CO448">
        <v>0</v>
      </c>
      <c r="CP448">
        <f t="shared" si="318"/>
        <v>13697</v>
      </c>
      <c r="CQ448">
        <f t="shared" si="319"/>
        <v>444.5</v>
      </c>
      <c r="CR448">
        <f t="shared" si="320"/>
        <v>0</v>
      </c>
      <c r="CS448">
        <f t="shared" si="321"/>
        <v>0</v>
      </c>
      <c r="CT448">
        <f t="shared" si="322"/>
        <v>0</v>
      </c>
      <c r="CU448">
        <f t="shared" si="323"/>
        <v>0</v>
      </c>
      <c r="CV448">
        <f t="shared" si="324"/>
        <v>0</v>
      </c>
      <c r="CW448">
        <f t="shared" si="325"/>
        <v>0</v>
      </c>
      <c r="CX448">
        <f t="shared" si="326"/>
        <v>0</v>
      </c>
      <c r="CY448">
        <f t="shared" si="327"/>
        <v>0</v>
      </c>
      <c r="CZ448">
        <f t="shared" si="328"/>
        <v>0</v>
      </c>
      <c r="DC448" t="s">
        <v>3</v>
      </c>
      <c r="DD448" t="s">
        <v>3</v>
      </c>
      <c r="DE448" t="s">
        <v>3</v>
      </c>
      <c r="DF448" t="s">
        <v>3</v>
      </c>
      <c r="DG448" t="s">
        <v>3</v>
      </c>
      <c r="DH448" t="s">
        <v>3</v>
      </c>
      <c r="DI448" t="s">
        <v>3</v>
      </c>
      <c r="DJ448" t="s">
        <v>3</v>
      </c>
      <c r="DK448" t="s">
        <v>3</v>
      </c>
      <c r="DL448" t="s">
        <v>3</v>
      </c>
      <c r="DM448" t="s">
        <v>3</v>
      </c>
      <c r="DN448">
        <v>0</v>
      </c>
      <c r="DO448">
        <v>0</v>
      </c>
      <c r="DP448">
        <v>1</v>
      </c>
      <c r="DQ448">
        <v>1</v>
      </c>
      <c r="DU448">
        <v>1009</v>
      </c>
      <c r="DV448" t="s">
        <v>278</v>
      </c>
      <c r="DW448" t="s">
        <v>278</v>
      </c>
      <c r="DX448">
        <v>1000</v>
      </c>
      <c r="EE448">
        <v>48752256</v>
      </c>
      <c r="EF448">
        <v>2</v>
      </c>
      <c r="EG448" t="s">
        <v>37</v>
      </c>
      <c r="EH448">
        <v>0</v>
      </c>
      <c r="EI448" t="s">
        <v>3</v>
      </c>
      <c r="EJ448">
        <v>1</v>
      </c>
      <c r="EK448">
        <v>27001</v>
      </c>
      <c r="EL448" t="s">
        <v>87</v>
      </c>
      <c r="EM448" t="s">
        <v>88</v>
      </c>
      <c r="EO448" t="s">
        <v>3</v>
      </c>
      <c r="EQ448">
        <v>0</v>
      </c>
      <c r="ER448">
        <v>444.48</v>
      </c>
      <c r="ES448">
        <v>444.48</v>
      </c>
      <c r="ET448">
        <v>0</v>
      </c>
      <c r="EU448">
        <v>0</v>
      </c>
      <c r="EV448">
        <v>0</v>
      </c>
      <c r="EW448">
        <v>0</v>
      </c>
      <c r="EX448">
        <v>0</v>
      </c>
      <c r="FQ448">
        <v>0</v>
      </c>
      <c r="FR448">
        <f t="shared" si="329"/>
        <v>0</v>
      </c>
      <c r="FS448">
        <v>0</v>
      </c>
      <c r="FU448" t="s">
        <v>40</v>
      </c>
      <c r="FX448">
        <v>142</v>
      </c>
      <c r="FY448">
        <v>80.75</v>
      </c>
      <c r="GA448" t="s">
        <v>3</v>
      </c>
      <c r="GD448">
        <v>1</v>
      </c>
      <c r="GF448">
        <v>-1313825229</v>
      </c>
      <c r="GG448">
        <v>2</v>
      </c>
      <c r="GH448">
        <v>1</v>
      </c>
      <c r="GI448">
        <v>-2</v>
      </c>
      <c r="GJ448">
        <v>0</v>
      </c>
      <c r="GK448">
        <v>0</v>
      </c>
      <c r="GL448">
        <f t="shared" si="330"/>
        <v>0</v>
      </c>
      <c r="GM448">
        <f t="shared" si="331"/>
        <v>13697</v>
      </c>
      <c r="GN448">
        <f t="shared" si="332"/>
        <v>13697</v>
      </c>
      <c r="GO448">
        <f t="shared" si="333"/>
        <v>0</v>
      </c>
      <c r="GP448">
        <f t="shared" si="334"/>
        <v>0</v>
      </c>
      <c r="GR448">
        <v>0</v>
      </c>
      <c r="GS448">
        <v>3</v>
      </c>
      <c r="GT448">
        <v>0</v>
      </c>
      <c r="GU448" t="s">
        <v>3</v>
      </c>
      <c r="GV448">
        <f t="shared" si="335"/>
        <v>0</v>
      </c>
      <c r="GW448">
        <v>1</v>
      </c>
      <c r="GX448">
        <f t="shared" si="336"/>
        <v>0</v>
      </c>
      <c r="HA448">
        <v>0</v>
      </c>
      <c r="HB448">
        <v>0</v>
      </c>
      <c r="HC448">
        <f t="shared" si="337"/>
        <v>0</v>
      </c>
      <c r="IK448">
        <v>0</v>
      </c>
    </row>
    <row r="449" spans="1:245" x14ac:dyDescent="0.2">
      <c r="A449">
        <v>17</v>
      </c>
      <c r="B449">
        <v>1</v>
      </c>
      <c r="C449">
        <f>ROW(SmtRes!A409)</f>
        <v>409</v>
      </c>
      <c r="D449">
        <f>ROW(EtalonRes!A397)</f>
        <v>397</v>
      </c>
      <c r="E449" t="s">
        <v>471</v>
      </c>
      <c r="F449" t="s">
        <v>285</v>
      </c>
      <c r="G449" t="s">
        <v>286</v>
      </c>
      <c r="H449" t="s">
        <v>246</v>
      </c>
      <c r="I449">
        <f>ROUND((I446*1000)/1000,4)</f>
        <v>0.31900000000000001</v>
      </c>
      <c r="J449">
        <v>0</v>
      </c>
      <c r="O449">
        <f t="shared" si="301"/>
        <v>3263</v>
      </c>
      <c r="P449">
        <f t="shared" si="302"/>
        <v>3261</v>
      </c>
      <c r="Q449">
        <f t="shared" si="303"/>
        <v>2</v>
      </c>
      <c r="R449">
        <f t="shared" si="304"/>
        <v>0</v>
      </c>
      <c r="S449">
        <f t="shared" si="305"/>
        <v>0</v>
      </c>
      <c r="T449">
        <f t="shared" si="306"/>
        <v>0</v>
      </c>
      <c r="U449">
        <f t="shared" si="307"/>
        <v>5.7419999999999999E-2</v>
      </c>
      <c r="V449">
        <f t="shared" si="308"/>
        <v>0</v>
      </c>
      <c r="W449">
        <f t="shared" si="309"/>
        <v>0</v>
      </c>
      <c r="X449">
        <f t="shared" si="310"/>
        <v>0</v>
      </c>
      <c r="Y449">
        <f t="shared" si="311"/>
        <v>0</v>
      </c>
      <c r="AA449">
        <v>50256141</v>
      </c>
      <c r="AB449">
        <f t="shared" si="312"/>
        <v>10229.200000000001</v>
      </c>
      <c r="AC449">
        <f>ROUND(((ES449*2)),1)</f>
        <v>10221.6</v>
      </c>
      <c r="AD449">
        <f>ROUND(((((ET449*2))-((EU449*2)))+AE449),1)</f>
        <v>6.2</v>
      </c>
      <c r="AE449">
        <f>ROUND(((EU449*2)),1)</f>
        <v>0</v>
      </c>
      <c r="AF449">
        <f>ROUND(((EV449*2)),1)</f>
        <v>1.4</v>
      </c>
      <c r="AG449">
        <f t="shared" si="314"/>
        <v>0</v>
      </c>
      <c r="AH449">
        <f>((EW449*2))</f>
        <v>0.18</v>
      </c>
      <c r="AI449">
        <f>((EX449*2))</f>
        <v>0</v>
      </c>
      <c r="AJ449">
        <f t="shared" si="317"/>
        <v>0</v>
      </c>
      <c r="AK449">
        <v>5114.6000000000004</v>
      </c>
      <c r="AL449">
        <v>5110.8</v>
      </c>
      <c r="AM449">
        <v>3.1</v>
      </c>
      <c r="AN449">
        <v>0</v>
      </c>
      <c r="AO449">
        <v>0.7</v>
      </c>
      <c r="AP449">
        <v>0</v>
      </c>
      <c r="AQ449">
        <v>0.09</v>
      </c>
      <c r="AR449">
        <v>0</v>
      </c>
      <c r="AS449">
        <v>0</v>
      </c>
      <c r="AT449">
        <v>142</v>
      </c>
      <c r="AU449">
        <v>81</v>
      </c>
      <c r="AV449">
        <v>1</v>
      </c>
      <c r="AW449">
        <v>1</v>
      </c>
      <c r="AZ449">
        <v>1</v>
      </c>
      <c r="BA449">
        <v>1</v>
      </c>
      <c r="BB449">
        <v>1</v>
      </c>
      <c r="BC449">
        <v>1</v>
      </c>
      <c r="BD449" t="s">
        <v>3</v>
      </c>
      <c r="BE449" t="s">
        <v>3</v>
      </c>
      <c r="BF449" t="s">
        <v>3</v>
      </c>
      <c r="BG449" t="s">
        <v>3</v>
      </c>
      <c r="BH449">
        <v>0</v>
      </c>
      <c r="BI449">
        <v>1</v>
      </c>
      <c r="BJ449" t="s">
        <v>287</v>
      </c>
      <c r="BM449">
        <v>27001</v>
      </c>
      <c r="BN449">
        <v>0</v>
      </c>
      <c r="BO449" t="s">
        <v>3</v>
      </c>
      <c r="BP449">
        <v>0</v>
      </c>
      <c r="BQ449">
        <v>2</v>
      </c>
      <c r="BR449">
        <v>0</v>
      </c>
      <c r="BS449">
        <v>1</v>
      </c>
      <c r="BT449">
        <v>1</v>
      </c>
      <c r="BU449">
        <v>1</v>
      </c>
      <c r="BV449">
        <v>1</v>
      </c>
      <c r="BW449">
        <v>1</v>
      </c>
      <c r="BX449">
        <v>1</v>
      </c>
      <c r="BY449" t="s">
        <v>3</v>
      </c>
      <c r="BZ449">
        <v>142</v>
      </c>
      <c r="CA449">
        <v>95</v>
      </c>
      <c r="CE449">
        <v>0</v>
      </c>
      <c r="CF449">
        <v>0</v>
      </c>
      <c r="CG449">
        <v>0</v>
      </c>
      <c r="CM449">
        <v>0</v>
      </c>
      <c r="CN449" t="s">
        <v>3</v>
      </c>
      <c r="CO449">
        <v>0</v>
      </c>
      <c r="CP449">
        <f t="shared" si="318"/>
        <v>3263</v>
      </c>
      <c r="CQ449">
        <f t="shared" si="319"/>
        <v>10221.6</v>
      </c>
      <c r="CR449">
        <f t="shared" si="320"/>
        <v>6.2</v>
      </c>
      <c r="CS449">
        <f t="shared" si="321"/>
        <v>0</v>
      </c>
      <c r="CT449">
        <f t="shared" si="322"/>
        <v>1.4</v>
      </c>
      <c r="CU449">
        <f t="shared" si="323"/>
        <v>0</v>
      </c>
      <c r="CV449">
        <f t="shared" si="324"/>
        <v>0.18</v>
      </c>
      <c r="CW449">
        <f t="shared" si="325"/>
        <v>0</v>
      </c>
      <c r="CX449">
        <f t="shared" si="326"/>
        <v>0</v>
      </c>
      <c r="CY449">
        <f t="shared" si="327"/>
        <v>0</v>
      </c>
      <c r="CZ449">
        <f t="shared" si="328"/>
        <v>0</v>
      </c>
      <c r="DC449" t="s">
        <v>3</v>
      </c>
      <c r="DD449" t="s">
        <v>288</v>
      </c>
      <c r="DE449" t="s">
        <v>288</v>
      </c>
      <c r="DF449" t="s">
        <v>288</v>
      </c>
      <c r="DG449" t="s">
        <v>288</v>
      </c>
      <c r="DH449" t="s">
        <v>3</v>
      </c>
      <c r="DI449" t="s">
        <v>288</v>
      </c>
      <c r="DJ449" t="s">
        <v>288</v>
      </c>
      <c r="DK449" t="s">
        <v>3</v>
      </c>
      <c r="DL449" t="s">
        <v>3</v>
      </c>
      <c r="DM449" t="s">
        <v>3</v>
      </c>
      <c r="DN449">
        <v>0</v>
      </c>
      <c r="DO449">
        <v>0</v>
      </c>
      <c r="DP449">
        <v>1</v>
      </c>
      <c r="DQ449">
        <v>1</v>
      </c>
      <c r="DU449">
        <v>1013</v>
      </c>
      <c r="DV449" t="s">
        <v>246</v>
      </c>
      <c r="DW449" t="s">
        <v>246</v>
      </c>
      <c r="DX449">
        <v>1</v>
      </c>
      <c r="EE449">
        <v>48752256</v>
      </c>
      <c r="EF449">
        <v>2</v>
      </c>
      <c r="EG449" t="s">
        <v>37</v>
      </c>
      <c r="EH449">
        <v>0</v>
      </c>
      <c r="EI449" t="s">
        <v>3</v>
      </c>
      <c r="EJ449">
        <v>1</v>
      </c>
      <c r="EK449">
        <v>27001</v>
      </c>
      <c r="EL449" t="s">
        <v>87</v>
      </c>
      <c r="EM449" t="s">
        <v>88</v>
      </c>
      <c r="EO449" t="s">
        <v>3</v>
      </c>
      <c r="EQ449">
        <v>131072</v>
      </c>
      <c r="ER449">
        <v>5114.6000000000004</v>
      </c>
      <c r="ES449">
        <v>5110.8</v>
      </c>
      <c r="ET449">
        <v>3.1</v>
      </c>
      <c r="EU449">
        <v>0</v>
      </c>
      <c r="EV449">
        <v>0.7</v>
      </c>
      <c r="EW449">
        <v>0.09</v>
      </c>
      <c r="EX449">
        <v>0</v>
      </c>
      <c r="EY449">
        <v>0</v>
      </c>
      <c r="FQ449">
        <v>0</v>
      </c>
      <c r="FR449">
        <f t="shared" si="329"/>
        <v>0</v>
      </c>
      <c r="FS449">
        <v>0</v>
      </c>
      <c r="FU449" t="s">
        <v>40</v>
      </c>
      <c r="FX449">
        <v>142</v>
      </c>
      <c r="FY449">
        <v>80.75</v>
      </c>
      <c r="GA449" t="s">
        <v>3</v>
      </c>
      <c r="GD449">
        <v>1</v>
      </c>
      <c r="GF449">
        <v>1270483884</v>
      </c>
      <c r="GG449">
        <v>2</v>
      </c>
      <c r="GH449">
        <v>1</v>
      </c>
      <c r="GI449">
        <v>-2</v>
      </c>
      <c r="GJ449">
        <v>0</v>
      </c>
      <c r="GK449">
        <v>0</v>
      </c>
      <c r="GL449">
        <f t="shared" si="330"/>
        <v>0</v>
      </c>
      <c r="GM449">
        <f t="shared" si="331"/>
        <v>3263</v>
      </c>
      <c r="GN449">
        <f t="shared" si="332"/>
        <v>3263</v>
      </c>
      <c r="GO449">
        <f t="shared" si="333"/>
        <v>0</v>
      </c>
      <c r="GP449">
        <f t="shared" si="334"/>
        <v>0</v>
      </c>
      <c r="GR449">
        <v>0</v>
      </c>
      <c r="GS449">
        <v>3</v>
      </c>
      <c r="GT449">
        <v>0</v>
      </c>
      <c r="GU449" t="s">
        <v>3</v>
      </c>
      <c r="GV449">
        <f t="shared" si="335"/>
        <v>0</v>
      </c>
      <c r="GW449">
        <v>1</v>
      </c>
      <c r="GX449">
        <f t="shared" si="336"/>
        <v>0</v>
      </c>
      <c r="HA449">
        <v>0</v>
      </c>
      <c r="HB449">
        <v>0</v>
      </c>
      <c r="HC449">
        <f t="shared" si="337"/>
        <v>0</v>
      </c>
      <c r="IK449">
        <v>0</v>
      </c>
    </row>
    <row r="450" spans="1:245" x14ac:dyDescent="0.2">
      <c r="A450">
        <v>18</v>
      </c>
      <c r="B450">
        <v>1</v>
      </c>
      <c r="C450">
        <v>408</v>
      </c>
      <c r="E450" t="s">
        <v>472</v>
      </c>
      <c r="F450" t="s">
        <v>276</v>
      </c>
      <c r="G450" t="s">
        <v>277</v>
      </c>
      <c r="H450" t="s">
        <v>278</v>
      </c>
      <c r="I450">
        <f>I449*J450</f>
        <v>-7.7198000000000002</v>
      </c>
      <c r="J450">
        <v>-24.2</v>
      </c>
      <c r="O450">
        <f t="shared" si="301"/>
        <v>-3259</v>
      </c>
      <c r="P450">
        <f t="shared" si="302"/>
        <v>-3259</v>
      </c>
      <c r="Q450">
        <f t="shared" si="303"/>
        <v>0</v>
      </c>
      <c r="R450">
        <f t="shared" si="304"/>
        <v>0</v>
      </c>
      <c r="S450">
        <f t="shared" si="305"/>
        <v>0</v>
      </c>
      <c r="T450">
        <f t="shared" si="306"/>
        <v>0</v>
      </c>
      <c r="U450">
        <f t="shared" si="307"/>
        <v>0</v>
      </c>
      <c r="V450">
        <f t="shared" si="308"/>
        <v>0</v>
      </c>
      <c r="W450">
        <f t="shared" si="309"/>
        <v>0</v>
      </c>
      <c r="X450">
        <f t="shared" si="310"/>
        <v>0</v>
      </c>
      <c r="Y450">
        <f t="shared" si="311"/>
        <v>0</v>
      </c>
      <c r="AA450">
        <v>50256141</v>
      </c>
      <c r="AB450">
        <f t="shared" si="312"/>
        <v>422.2</v>
      </c>
      <c r="AC450">
        <f t="shared" ref="AC450:AC455" si="344">ROUND((ES450),1)</f>
        <v>422.2</v>
      </c>
      <c r="AD450">
        <f t="shared" ref="AD450:AD455" si="345">ROUND((((ET450)-(EU450))+AE450),1)</f>
        <v>0</v>
      </c>
      <c r="AE450">
        <f t="shared" ref="AE450:AF455" si="346">ROUND((EU450),1)</f>
        <v>0</v>
      </c>
      <c r="AF450">
        <f t="shared" si="346"/>
        <v>0</v>
      </c>
      <c r="AG450">
        <f t="shared" si="314"/>
        <v>0</v>
      </c>
      <c r="AH450">
        <f t="shared" ref="AH450:AI455" si="347">(EW450)</f>
        <v>0</v>
      </c>
      <c r="AI450">
        <f t="shared" si="347"/>
        <v>0</v>
      </c>
      <c r="AJ450">
        <f t="shared" si="317"/>
        <v>0</v>
      </c>
      <c r="AK450">
        <v>422.2</v>
      </c>
      <c r="AL450">
        <v>422.2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142</v>
      </c>
      <c r="AU450">
        <v>81</v>
      </c>
      <c r="AV450">
        <v>1</v>
      </c>
      <c r="AW450">
        <v>1</v>
      </c>
      <c r="AZ450">
        <v>1</v>
      </c>
      <c r="BA450">
        <v>1</v>
      </c>
      <c r="BB450">
        <v>1</v>
      </c>
      <c r="BC450">
        <v>1</v>
      </c>
      <c r="BD450" t="s">
        <v>3</v>
      </c>
      <c r="BE450" t="s">
        <v>3</v>
      </c>
      <c r="BF450" t="s">
        <v>3</v>
      </c>
      <c r="BG450" t="s">
        <v>3</v>
      </c>
      <c r="BH450">
        <v>3</v>
      </c>
      <c r="BI450">
        <v>1</v>
      </c>
      <c r="BJ450" t="s">
        <v>279</v>
      </c>
      <c r="BM450">
        <v>27001</v>
      </c>
      <c r="BN450">
        <v>0</v>
      </c>
      <c r="BO450" t="s">
        <v>3</v>
      </c>
      <c r="BP450">
        <v>0</v>
      </c>
      <c r="BQ450">
        <v>2</v>
      </c>
      <c r="BR450">
        <v>1</v>
      </c>
      <c r="BS450">
        <v>1</v>
      </c>
      <c r="BT450">
        <v>1</v>
      </c>
      <c r="BU450">
        <v>1</v>
      </c>
      <c r="BV450">
        <v>1</v>
      </c>
      <c r="BW450">
        <v>1</v>
      </c>
      <c r="BX450">
        <v>1</v>
      </c>
      <c r="BY450" t="s">
        <v>3</v>
      </c>
      <c r="BZ450">
        <v>142</v>
      </c>
      <c r="CA450">
        <v>95</v>
      </c>
      <c r="CE450">
        <v>0</v>
      </c>
      <c r="CF450">
        <v>0</v>
      </c>
      <c r="CG450">
        <v>0</v>
      </c>
      <c r="CM450">
        <v>0</v>
      </c>
      <c r="CN450" t="s">
        <v>3</v>
      </c>
      <c r="CO450">
        <v>0</v>
      </c>
      <c r="CP450">
        <f t="shared" si="318"/>
        <v>-3259</v>
      </c>
      <c r="CQ450">
        <f t="shared" si="319"/>
        <v>422.2</v>
      </c>
      <c r="CR450">
        <f t="shared" si="320"/>
        <v>0</v>
      </c>
      <c r="CS450">
        <f t="shared" si="321"/>
        <v>0</v>
      </c>
      <c r="CT450">
        <f t="shared" si="322"/>
        <v>0</v>
      </c>
      <c r="CU450">
        <f t="shared" si="323"/>
        <v>0</v>
      </c>
      <c r="CV450">
        <f t="shared" si="324"/>
        <v>0</v>
      </c>
      <c r="CW450">
        <f t="shared" si="325"/>
        <v>0</v>
      </c>
      <c r="CX450">
        <f t="shared" si="326"/>
        <v>0</v>
      </c>
      <c r="CY450">
        <f t="shared" si="327"/>
        <v>0</v>
      </c>
      <c r="CZ450">
        <f t="shared" si="328"/>
        <v>0</v>
      </c>
      <c r="DC450" t="s">
        <v>3</v>
      </c>
      <c r="DD450" t="s">
        <v>3</v>
      </c>
      <c r="DE450" t="s">
        <v>3</v>
      </c>
      <c r="DF450" t="s">
        <v>3</v>
      </c>
      <c r="DG450" t="s">
        <v>3</v>
      </c>
      <c r="DH450" t="s">
        <v>3</v>
      </c>
      <c r="DI450" t="s">
        <v>3</v>
      </c>
      <c r="DJ450" t="s">
        <v>3</v>
      </c>
      <c r="DK450" t="s">
        <v>3</v>
      </c>
      <c r="DL450" t="s">
        <v>3</v>
      </c>
      <c r="DM450" t="s">
        <v>3</v>
      </c>
      <c r="DN450">
        <v>0</v>
      </c>
      <c r="DO450">
        <v>0</v>
      </c>
      <c r="DP450">
        <v>1</v>
      </c>
      <c r="DQ450">
        <v>1</v>
      </c>
      <c r="DU450">
        <v>1009</v>
      </c>
      <c r="DV450" t="s">
        <v>278</v>
      </c>
      <c r="DW450" t="s">
        <v>278</v>
      </c>
      <c r="DX450">
        <v>1000</v>
      </c>
      <c r="EE450">
        <v>48752256</v>
      </c>
      <c r="EF450">
        <v>2</v>
      </c>
      <c r="EG450" t="s">
        <v>37</v>
      </c>
      <c r="EH450">
        <v>0</v>
      </c>
      <c r="EI450" t="s">
        <v>3</v>
      </c>
      <c r="EJ450">
        <v>1</v>
      </c>
      <c r="EK450">
        <v>27001</v>
      </c>
      <c r="EL450" t="s">
        <v>87</v>
      </c>
      <c r="EM450" t="s">
        <v>88</v>
      </c>
      <c r="EO450" t="s">
        <v>3</v>
      </c>
      <c r="EQ450">
        <v>32768</v>
      </c>
      <c r="ER450">
        <v>422.2</v>
      </c>
      <c r="ES450">
        <v>422.2</v>
      </c>
      <c r="ET450">
        <v>0</v>
      </c>
      <c r="EU450">
        <v>0</v>
      </c>
      <c r="EV450">
        <v>0</v>
      </c>
      <c r="EW450">
        <v>0</v>
      </c>
      <c r="EX450">
        <v>0</v>
      </c>
      <c r="FQ450">
        <v>0</v>
      </c>
      <c r="FR450">
        <f t="shared" si="329"/>
        <v>0</v>
      </c>
      <c r="FS450">
        <v>0</v>
      </c>
      <c r="FU450" t="s">
        <v>40</v>
      </c>
      <c r="FX450">
        <v>142</v>
      </c>
      <c r="FY450">
        <v>80.75</v>
      </c>
      <c r="GA450" t="s">
        <v>3</v>
      </c>
      <c r="GD450">
        <v>1</v>
      </c>
      <c r="GF450">
        <v>256039489</v>
      </c>
      <c r="GG450">
        <v>2</v>
      </c>
      <c r="GH450">
        <v>1</v>
      </c>
      <c r="GI450">
        <v>-2</v>
      </c>
      <c r="GJ450">
        <v>0</v>
      </c>
      <c r="GK450">
        <v>0</v>
      </c>
      <c r="GL450">
        <f t="shared" si="330"/>
        <v>0</v>
      </c>
      <c r="GM450">
        <f t="shared" si="331"/>
        <v>-3259</v>
      </c>
      <c r="GN450">
        <f t="shared" si="332"/>
        <v>-3259</v>
      </c>
      <c r="GO450">
        <f t="shared" si="333"/>
        <v>0</v>
      </c>
      <c r="GP450">
        <f t="shared" si="334"/>
        <v>0</v>
      </c>
      <c r="GR450">
        <v>0</v>
      </c>
      <c r="GS450">
        <v>3</v>
      </c>
      <c r="GT450">
        <v>0</v>
      </c>
      <c r="GU450" t="s">
        <v>3</v>
      </c>
      <c r="GV450">
        <f t="shared" si="335"/>
        <v>0</v>
      </c>
      <c r="GW450">
        <v>1</v>
      </c>
      <c r="GX450">
        <f t="shared" si="336"/>
        <v>0</v>
      </c>
      <c r="HA450">
        <v>0</v>
      </c>
      <c r="HB450">
        <v>0</v>
      </c>
      <c r="HC450">
        <f t="shared" si="337"/>
        <v>0</v>
      </c>
      <c r="IK450">
        <v>0</v>
      </c>
    </row>
    <row r="451" spans="1:245" x14ac:dyDescent="0.2">
      <c r="A451">
        <v>18</v>
      </c>
      <c r="B451">
        <v>1</v>
      </c>
      <c r="C451">
        <v>409</v>
      </c>
      <c r="E451" t="s">
        <v>473</v>
      </c>
      <c r="F451" t="s">
        <v>281</v>
      </c>
      <c r="G451" t="s">
        <v>282</v>
      </c>
      <c r="H451" t="s">
        <v>278</v>
      </c>
      <c r="I451">
        <f>I449*J451</f>
        <v>7.7198000000000002</v>
      </c>
      <c r="J451">
        <v>24.2</v>
      </c>
      <c r="O451">
        <f t="shared" si="301"/>
        <v>3431</v>
      </c>
      <c r="P451">
        <f t="shared" si="302"/>
        <v>3431</v>
      </c>
      <c r="Q451">
        <f t="shared" si="303"/>
        <v>0</v>
      </c>
      <c r="R451">
        <f t="shared" si="304"/>
        <v>0</v>
      </c>
      <c r="S451">
        <f t="shared" si="305"/>
        <v>0</v>
      </c>
      <c r="T451">
        <f t="shared" si="306"/>
        <v>0</v>
      </c>
      <c r="U451">
        <f t="shared" si="307"/>
        <v>0</v>
      </c>
      <c r="V451">
        <f t="shared" si="308"/>
        <v>0</v>
      </c>
      <c r="W451">
        <f t="shared" si="309"/>
        <v>0</v>
      </c>
      <c r="X451">
        <f t="shared" si="310"/>
        <v>0</v>
      </c>
      <c r="Y451">
        <f t="shared" si="311"/>
        <v>0</v>
      </c>
      <c r="AA451">
        <v>50256141</v>
      </c>
      <c r="AB451">
        <f t="shared" si="312"/>
        <v>444.5</v>
      </c>
      <c r="AC451">
        <f t="shared" si="344"/>
        <v>444.5</v>
      </c>
      <c r="AD451">
        <f t="shared" si="345"/>
        <v>0</v>
      </c>
      <c r="AE451">
        <f t="shared" si="346"/>
        <v>0</v>
      </c>
      <c r="AF451">
        <f t="shared" si="346"/>
        <v>0</v>
      </c>
      <c r="AG451">
        <f t="shared" si="314"/>
        <v>0</v>
      </c>
      <c r="AH451">
        <f t="shared" si="347"/>
        <v>0</v>
      </c>
      <c r="AI451">
        <f t="shared" si="347"/>
        <v>0</v>
      </c>
      <c r="AJ451">
        <f t="shared" si="317"/>
        <v>0</v>
      </c>
      <c r="AK451">
        <v>444.48</v>
      </c>
      <c r="AL451">
        <v>444.48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142</v>
      </c>
      <c r="AU451">
        <v>81</v>
      </c>
      <c r="AV451">
        <v>1</v>
      </c>
      <c r="AW451">
        <v>1</v>
      </c>
      <c r="AZ451">
        <v>1</v>
      </c>
      <c r="BA451">
        <v>1</v>
      </c>
      <c r="BB451">
        <v>1</v>
      </c>
      <c r="BC451">
        <v>1</v>
      </c>
      <c r="BD451" t="s">
        <v>3</v>
      </c>
      <c r="BE451" t="s">
        <v>3</v>
      </c>
      <c r="BF451" t="s">
        <v>3</v>
      </c>
      <c r="BG451" t="s">
        <v>3</v>
      </c>
      <c r="BH451">
        <v>3</v>
      </c>
      <c r="BI451">
        <v>1</v>
      </c>
      <c r="BJ451" t="s">
        <v>283</v>
      </c>
      <c r="BM451">
        <v>27001</v>
      </c>
      <c r="BN451">
        <v>0</v>
      </c>
      <c r="BO451" t="s">
        <v>3</v>
      </c>
      <c r="BP451">
        <v>0</v>
      </c>
      <c r="BQ451">
        <v>2</v>
      </c>
      <c r="BR451">
        <v>0</v>
      </c>
      <c r="BS451">
        <v>1</v>
      </c>
      <c r="BT451">
        <v>1</v>
      </c>
      <c r="BU451">
        <v>1</v>
      </c>
      <c r="BV451">
        <v>1</v>
      </c>
      <c r="BW451">
        <v>1</v>
      </c>
      <c r="BX451">
        <v>1</v>
      </c>
      <c r="BY451" t="s">
        <v>3</v>
      </c>
      <c r="BZ451">
        <v>142</v>
      </c>
      <c r="CA451">
        <v>95</v>
      </c>
      <c r="CE451">
        <v>0</v>
      </c>
      <c r="CF451">
        <v>0</v>
      </c>
      <c r="CG451">
        <v>0</v>
      </c>
      <c r="CM451">
        <v>0</v>
      </c>
      <c r="CN451" t="s">
        <v>3</v>
      </c>
      <c r="CO451">
        <v>0</v>
      </c>
      <c r="CP451">
        <f t="shared" si="318"/>
        <v>3431</v>
      </c>
      <c r="CQ451">
        <f t="shared" si="319"/>
        <v>444.5</v>
      </c>
      <c r="CR451">
        <f t="shared" si="320"/>
        <v>0</v>
      </c>
      <c r="CS451">
        <f t="shared" si="321"/>
        <v>0</v>
      </c>
      <c r="CT451">
        <f t="shared" si="322"/>
        <v>0</v>
      </c>
      <c r="CU451">
        <f t="shared" si="323"/>
        <v>0</v>
      </c>
      <c r="CV451">
        <f t="shared" si="324"/>
        <v>0</v>
      </c>
      <c r="CW451">
        <f t="shared" si="325"/>
        <v>0</v>
      </c>
      <c r="CX451">
        <f t="shared" si="326"/>
        <v>0</v>
      </c>
      <c r="CY451">
        <f t="shared" si="327"/>
        <v>0</v>
      </c>
      <c r="CZ451">
        <f t="shared" si="328"/>
        <v>0</v>
      </c>
      <c r="DC451" t="s">
        <v>3</v>
      </c>
      <c r="DD451" t="s">
        <v>3</v>
      </c>
      <c r="DE451" t="s">
        <v>3</v>
      </c>
      <c r="DF451" t="s">
        <v>3</v>
      </c>
      <c r="DG451" t="s">
        <v>3</v>
      </c>
      <c r="DH451" t="s">
        <v>3</v>
      </c>
      <c r="DI451" t="s">
        <v>3</v>
      </c>
      <c r="DJ451" t="s">
        <v>3</v>
      </c>
      <c r="DK451" t="s">
        <v>3</v>
      </c>
      <c r="DL451" t="s">
        <v>3</v>
      </c>
      <c r="DM451" t="s">
        <v>3</v>
      </c>
      <c r="DN451">
        <v>0</v>
      </c>
      <c r="DO451">
        <v>0</v>
      </c>
      <c r="DP451">
        <v>1</v>
      </c>
      <c r="DQ451">
        <v>1</v>
      </c>
      <c r="DU451">
        <v>1009</v>
      </c>
      <c r="DV451" t="s">
        <v>278</v>
      </c>
      <c r="DW451" t="s">
        <v>278</v>
      </c>
      <c r="DX451">
        <v>1000</v>
      </c>
      <c r="EE451">
        <v>48752256</v>
      </c>
      <c r="EF451">
        <v>2</v>
      </c>
      <c r="EG451" t="s">
        <v>37</v>
      </c>
      <c r="EH451">
        <v>0</v>
      </c>
      <c r="EI451" t="s">
        <v>3</v>
      </c>
      <c r="EJ451">
        <v>1</v>
      </c>
      <c r="EK451">
        <v>27001</v>
      </c>
      <c r="EL451" t="s">
        <v>87</v>
      </c>
      <c r="EM451" t="s">
        <v>88</v>
      </c>
      <c r="EO451" t="s">
        <v>3</v>
      </c>
      <c r="EQ451">
        <v>0</v>
      </c>
      <c r="ER451">
        <v>444.48</v>
      </c>
      <c r="ES451">
        <v>444.48</v>
      </c>
      <c r="ET451">
        <v>0</v>
      </c>
      <c r="EU451">
        <v>0</v>
      </c>
      <c r="EV451">
        <v>0</v>
      </c>
      <c r="EW451">
        <v>0</v>
      </c>
      <c r="EX451">
        <v>0</v>
      </c>
      <c r="FQ451">
        <v>0</v>
      </c>
      <c r="FR451">
        <f t="shared" si="329"/>
        <v>0</v>
      </c>
      <c r="FS451">
        <v>0</v>
      </c>
      <c r="FU451" t="s">
        <v>40</v>
      </c>
      <c r="FX451">
        <v>142</v>
      </c>
      <c r="FY451">
        <v>80.75</v>
      </c>
      <c r="GA451" t="s">
        <v>3</v>
      </c>
      <c r="GD451">
        <v>1</v>
      </c>
      <c r="GF451">
        <v>-1313825229</v>
      </c>
      <c r="GG451">
        <v>2</v>
      </c>
      <c r="GH451">
        <v>1</v>
      </c>
      <c r="GI451">
        <v>-2</v>
      </c>
      <c r="GJ451">
        <v>0</v>
      </c>
      <c r="GK451">
        <v>0</v>
      </c>
      <c r="GL451">
        <f t="shared" si="330"/>
        <v>0</v>
      </c>
      <c r="GM451">
        <f t="shared" si="331"/>
        <v>3431</v>
      </c>
      <c r="GN451">
        <f t="shared" si="332"/>
        <v>3431</v>
      </c>
      <c r="GO451">
        <f t="shared" si="333"/>
        <v>0</v>
      </c>
      <c r="GP451">
        <f t="shared" si="334"/>
        <v>0</v>
      </c>
      <c r="GR451">
        <v>0</v>
      </c>
      <c r="GS451">
        <v>3</v>
      </c>
      <c r="GT451">
        <v>0</v>
      </c>
      <c r="GU451" t="s">
        <v>3</v>
      </c>
      <c r="GV451">
        <f t="shared" si="335"/>
        <v>0</v>
      </c>
      <c r="GW451">
        <v>1</v>
      </c>
      <c r="GX451">
        <f t="shared" si="336"/>
        <v>0</v>
      </c>
      <c r="HA451">
        <v>0</v>
      </c>
      <c r="HB451">
        <v>0</v>
      </c>
      <c r="HC451">
        <f t="shared" si="337"/>
        <v>0</v>
      </c>
      <c r="IK451">
        <v>0</v>
      </c>
    </row>
    <row r="452" spans="1:245" x14ac:dyDescent="0.2">
      <c r="A452">
        <v>17</v>
      </c>
      <c r="B452">
        <v>1</v>
      </c>
      <c r="C452">
        <f>ROW(SmtRes!A416)</f>
        <v>416</v>
      </c>
      <c r="D452">
        <f>ROW(EtalonRes!A403)</f>
        <v>403</v>
      </c>
      <c r="E452" t="s">
        <v>474</v>
      </c>
      <c r="F452" t="s">
        <v>293</v>
      </c>
      <c r="G452" t="s">
        <v>294</v>
      </c>
      <c r="H452" t="s">
        <v>295</v>
      </c>
      <c r="I452">
        <f>ROUND(319/100,4)</f>
        <v>3.19</v>
      </c>
      <c r="J452">
        <v>0</v>
      </c>
      <c r="O452">
        <f t="shared" si="301"/>
        <v>4289</v>
      </c>
      <c r="P452">
        <f t="shared" si="302"/>
        <v>3335</v>
      </c>
      <c r="Q452">
        <f t="shared" si="303"/>
        <v>140</v>
      </c>
      <c r="R452">
        <f t="shared" si="304"/>
        <v>54</v>
      </c>
      <c r="S452">
        <f t="shared" si="305"/>
        <v>814</v>
      </c>
      <c r="T452">
        <f t="shared" si="306"/>
        <v>0</v>
      </c>
      <c r="U452">
        <f t="shared" si="307"/>
        <v>126.03689999999999</v>
      </c>
      <c r="V452">
        <f t="shared" si="308"/>
        <v>4.0513000000000003</v>
      </c>
      <c r="W452">
        <f t="shared" si="309"/>
        <v>0</v>
      </c>
      <c r="X452">
        <f t="shared" si="310"/>
        <v>1068</v>
      </c>
      <c r="Y452">
        <f t="shared" si="311"/>
        <v>556</v>
      </c>
      <c r="AA452">
        <v>50256141</v>
      </c>
      <c r="AB452">
        <f t="shared" si="312"/>
        <v>1344.5</v>
      </c>
      <c r="AC452">
        <f t="shared" si="344"/>
        <v>1045.4000000000001</v>
      </c>
      <c r="AD452">
        <f t="shared" si="345"/>
        <v>43.9</v>
      </c>
      <c r="AE452">
        <f t="shared" si="346"/>
        <v>16.8</v>
      </c>
      <c r="AF452">
        <f t="shared" si="346"/>
        <v>255.2</v>
      </c>
      <c r="AG452">
        <f t="shared" si="314"/>
        <v>0</v>
      </c>
      <c r="AH452">
        <f t="shared" si="347"/>
        <v>39.51</v>
      </c>
      <c r="AI452">
        <f t="shared" si="347"/>
        <v>1.27</v>
      </c>
      <c r="AJ452">
        <f t="shared" si="317"/>
        <v>0</v>
      </c>
      <c r="AK452">
        <v>1344.58</v>
      </c>
      <c r="AL452">
        <v>1045.3900000000001</v>
      </c>
      <c r="AM452">
        <v>43.96</v>
      </c>
      <c r="AN452">
        <v>16.84</v>
      </c>
      <c r="AO452">
        <v>255.23</v>
      </c>
      <c r="AP452">
        <v>0</v>
      </c>
      <c r="AQ452">
        <v>39.51</v>
      </c>
      <c r="AR452">
        <v>1.27</v>
      </c>
      <c r="AS452">
        <v>0</v>
      </c>
      <c r="AT452">
        <v>123</v>
      </c>
      <c r="AU452">
        <v>64</v>
      </c>
      <c r="AV452">
        <v>1</v>
      </c>
      <c r="AW452">
        <v>1</v>
      </c>
      <c r="AZ452">
        <v>1</v>
      </c>
      <c r="BA452">
        <v>1</v>
      </c>
      <c r="BB452">
        <v>1</v>
      </c>
      <c r="BC452">
        <v>1</v>
      </c>
      <c r="BD452" t="s">
        <v>3</v>
      </c>
      <c r="BE452" t="s">
        <v>3</v>
      </c>
      <c r="BF452" t="s">
        <v>3</v>
      </c>
      <c r="BG452" t="s">
        <v>3</v>
      </c>
      <c r="BH452">
        <v>0</v>
      </c>
      <c r="BI452">
        <v>1</v>
      </c>
      <c r="BJ452" t="s">
        <v>296</v>
      </c>
      <c r="BM452">
        <v>11001</v>
      </c>
      <c r="BN452">
        <v>0</v>
      </c>
      <c r="BO452" t="s">
        <v>3</v>
      </c>
      <c r="BP452">
        <v>0</v>
      </c>
      <c r="BQ452">
        <v>2</v>
      </c>
      <c r="BR452">
        <v>0</v>
      </c>
      <c r="BS452">
        <v>1</v>
      </c>
      <c r="BT452">
        <v>1</v>
      </c>
      <c r="BU452">
        <v>1</v>
      </c>
      <c r="BV452">
        <v>1</v>
      </c>
      <c r="BW452">
        <v>1</v>
      </c>
      <c r="BX452">
        <v>1</v>
      </c>
      <c r="BY452" t="s">
        <v>3</v>
      </c>
      <c r="BZ452">
        <v>123</v>
      </c>
      <c r="CA452">
        <v>75</v>
      </c>
      <c r="CE452">
        <v>0</v>
      </c>
      <c r="CF452">
        <v>0</v>
      </c>
      <c r="CG452">
        <v>0</v>
      </c>
      <c r="CM452">
        <v>0</v>
      </c>
      <c r="CN452" t="s">
        <v>3</v>
      </c>
      <c r="CO452">
        <v>0</v>
      </c>
      <c r="CP452">
        <f t="shared" si="318"/>
        <v>4289</v>
      </c>
      <c r="CQ452">
        <f t="shared" si="319"/>
        <v>1045.4000000000001</v>
      </c>
      <c r="CR452">
        <f t="shared" si="320"/>
        <v>43.9</v>
      </c>
      <c r="CS452">
        <f t="shared" si="321"/>
        <v>16.8</v>
      </c>
      <c r="CT452">
        <f t="shared" si="322"/>
        <v>255.2</v>
      </c>
      <c r="CU452">
        <f t="shared" si="323"/>
        <v>0</v>
      </c>
      <c r="CV452">
        <f t="shared" si="324"/>
        <v>39.51</v>
      </c>
      <c r="CW452">
        <f t="shared" si="325"/>
        <v>1.27</v>
      </c>
      <c r="CX452">
        <f t="shared" si="326"/>
        <v>0</v>
      </c>
      <c r="CY452">
        <f t="shared" si="327"/>
        <v>1067.6400000000001</v>
      </c>
      <c r="CZ452">
        <f t="shared" si="328"/>
        <v>555.52</v>
      </c>
      <c r="DC452" t="s">
        <v>3</v>
      </c>
      <c r="DD452" t="s">
        <v>3</v>
      </c>
      <c r="DE452" t="s">
        <v>3</v>
      </c>
      <c r="DF452" t="s">
        <v>3</v>
      </c>
      <c r="DG452" t="s">
        <v>3</v>
      </c>
      <c r="DH452" t="s">
        <v>3</v>
      </c>
      <c r="DI452" t="s">
        <v>3</v>
      </c>
      <c r="DJ452" t="s">
        <v>3</v>
      </c>
      <c r="DK452" t="s">
        <v>3</v>
      </c>
      <c r="DL452" t="s">
        <v>3</v>
      </c>
      <c r="DM452" t="s">
        <v>3</v>
      </c>
      <c r="DN452">
        <v>0</v>
      </c>
      <c r="DO452">
        <v>0</v>
      </c>
      <c r="DP452">
        <v>1</v>
      </c>
      <c r="DQ452">
        <v>1</v>
      </c>
      <c r="DU452">
        <v>1013</v>
      </c>
      <c r="DV452" t="s">
        <v>295</v>
      </c>
      <c r="DW452" t="s">
        <v>295</v>
      </c>
      <c r="DX452">
        <v>1</v>
      </c>
      <c r="EE452">
        <v>48752216</v>
      </c>
      <c r="EF452">
        <v>2</v>
      </c>
      <c r="EG452" t="s">
        <v>37</v>
      </c>
      <c r="EH452">
        <v>0</v>
      </c>
      <c r="EI452" t="s">
        <v>3</v>
      </c>
      <c r="EJ452">
        <v>1</v>
      </c>
      <c r="EK452">
        <v>11001</v>
      </c>
      <c r="EL452" t="s">
        <v>297</v>
      </c>
      <c r="EM452" t="s">
        <v>298</v>
      </c>
      <c r="EO452" t="s">
        <v>3</v>
      </c>
      <c r="EQ452">
        <v>0</v>
      </c>
      <c r="ER452">
        <v>1344.58</v>
      </c>
      <c r="ES452">
        <v>1045.3900000000001</v>
      </c>
      <c r="ET452">
        <v>43.96</v>
      </c>
      <c r="EU452">
        <v>16.84</v>
      </c>
      <c r="EV452">
        <v>255.23</v>
      </c>
      <c r="EW452">
        <v>39.51</v>
      </c>
      <c r="EX452">
        <v>1.27</v>
      </c>
      <c r="EY452">
        <v>0</v>
      </c>
      <c r="FQ452">
        <v>0</v>
      </c>
      <c r="FR452">
        <f t="shared" si="329"/>
        <v>0</v>
      </c>
      <c r="FS452">
        <v>0</v>
      </c>
      <c r="FU452" t="s">
        <v>40</v>
      </c>
      <c r="FX452">
        <v>123</v>
      </c>
      <c r="FY452">
        <v>63.75</v>
      </c>
      <c r="GA452" t="s">
        <v>3</v>
      </c>
      <c r="GD452">
        <v>1</v>
      </c>
      <c r="GF452">
        <v>1476769160</v>
      </c>
      <c r="GG452">
        <v>2</v>
      </c>
      <c r="GH452">
        <v>1</v>
      </c>
      <c r="GI452">
        <v>-2</v>
      </c>
      <c r="GJ452">
        <v>0</v>
      </c>
      <c r="GK452">
        <v>0</v>
      </c>
      <c r="GL452">
        <f t="shared" si="330"/>
        <v>0</v>
      </c>
      <c r="GM452">
        <f t="shared" si="331"/>
        <v>5913</v>
      </c>
      <c r="GN452">
        <f t="shared" si="332"/>
        <v>5913</v>
      </c>
      <c r="GO452">
        <f t="shared" si="333"/>
        <v>0</v>
      </c>
      <c r="GP452">
        <f t="shared" si="334"/>
        <v>0</v>
      </c>
      <c r="GR452">
        <v>0</v>
      </c>
      <c r="GS452">
        <v>3</v>
      </c>
      <c r="GT452">
        <v>0</v>
      </c>
      <c r="GU452" t="s">
        <v>3</v>
      </c>
      <c r="GV452">
        <f t="shared" si="335"/>
        <v>0</v>
      </c>
      <c r="GW452">
        <v>1</v>
      </c>
      <c r="GX452">
        <f t="shared" si="336"/>
        <v>0</v>
      </c>
      <c r="HA452">
        <v>0</v>
      </c>
      <c r="HB452">
        <v>0</v>
      </c>
      <c r="HC452">
        <f t="shared" si="337"/>
        <v>0</v>
      </c>
      <c r="IK452">
        <v>0</v>
      </c>
    </row>
    <row r="453" spans="1:245" x14ac:dyDescent="0.2">
      <c r="A453">
        <v>18</v>
      </c>
      <c r="B453">
        <v>1</v>
      </c>
      <c r="C453">
        <v>414</v>
      </c>
      <c r="E453" t="s">
        <v>475</v>
      </c>
      <c r="F453" t="s">
        <v>300</v>
      </c>
      <c r="G453" t="s">
        <v>301</v>
      </c>
      <c r="H453" t="s">
        <v>192</v>
      </c>
      <c r="I453">
        <f>I452*J453</f>
        <v>-6.5076000000000001</v>
      </c>
      <c r="J453">
        <v>-2.04</v>
      </c>
      <c r="O453">
        <f t="shared" si="301"/>
        <v>-3310</v>
      </c>
      <c r="P453">
        <f t="shared" si="302"/>
        <v>-3310</v>
      </c>
      <c r="Q453">
        <f t="shared" si="303"/>
        <v>0</v>
      </c>
      <c r="R453">
        <f t="shared" si="304"/>
        <v>0</v>
      </c>
      <c r="S453">
        <f t="shared" si="305"/>
        <v>0</v>
      </c>
      <c r="T453">
        <f t="shared" si="306"/>
        <v>0</v>
      </c>
      <c r="U453">
        <f t="shared" si="307"/>
        <v>0</v>
      </c>
      <c r="V453">
        <f t="shared" si="308"/>
        <v>0</v>
      </c>
      <c r="W453">
        <f t="shared" si="309"/>
        <v>0</v>
      </c>
      <c r="X453">
        <f t="shared" si="310"/>
        <v>0</v>
      </c>
      <c r="Y453">
        <f t="shared" si="311"/>
        <v>0</v>
      </c>
      <c r="AA453">
        <v>50256141</v>
      </c>
      <c r="AB453">
        <f t="shared" si="312"/>
        <v>508.6</v>
      </c>
      <c r="AC453">
        <f t="shared" si="344"/>
        <v>508.6</v>
      </c>
      <c r="AD453">
        <f t="shared" si="345"/>
        <v>0</v>
      </c>
      <c r="AE453">
        <f t="shared" si="346"/>
        <v>0</v>
      </c>
      <c r="AF453">
        <f t="shared" si="346"/>
        <v>0</v>
      </c>
      <c r="AG453">
        <f t="shared" si="314"/>
        <v>0</v>
      </c>
      <c r="AH453">
        <f t="shared" si="347"/>
        <v>0</v>
      </c>
      <c r="AI453">
        <f t="shared" si="347"/>
        <v>0</v>
      </c>
      <c r="AJ453">
        <f t="shared" si="317"/>
        <v>0</v>
      </c>
      <c r="AK453">
        <v>508.57</v>
      </c>
      <c r="AL453">
        <v>508.57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1</v>
      </c>
      <c r="AW453">
        <v>1</v>
      </c>
      <c r="AZ453">
        <v>1</v>
      </c>
      <c r="BA453">
        <v>1</v>
      </c>
      <c r="BB453">
        <v>1</v>
      </c>
      <c r="BC453">
        <v>1</v>
      </c>
      <c r="BD453" t="s">
        <v>3</v>
      </c>
      <c r="BE453" t="s">
        <v>3</v>
      </c>
      <c r="BF453" t="s">
        <v>3</v>
      </c>
      <c r="BG453" t="s">
        <v>3</v>
      </c>
      <c r="BH453">
        <v>3</v>
      </c>
      <c r="BI453">
        <v>1</v>
      </c>
      <c r="BJ453" t="s">
        <v>302</v>
      </c>
      <c r="BM453">
        <v>500001</v>
      </c>
      <c r="BN453">
        <v>0</v>
      </c>
      <c r="BO453" t="s">
        <v>3</v>
      </c>
      <c r="BP453">
        <v>0</v>
      </c>
      <c r="BQ453">
        <v>8</v>
      </c>
      <c r="BR453">
        <v>1</v>
      </c>
      <c r="BS453">
        <v>1</v>
      </c>
      <c r="BT453">
        <v>1</v>
      </c>
      <c r="BU453">
        <v>1</v>
      </c>
      <c r="BV453">
        <v>1</v>
      </c>
      <c r="BW453">
        <v>1</v>
      </c>
      <c r="BX453">
        <v>1</v>
      </c>
      <c r="BY453" t="s">
        <v>3</v>
      </c>
      <c r="BZ453">
        <v>0</v>
      </c>
      <c r="CA453">
        <v>0</v>
      </c>
      <c r="CE453">
        <v>0</v>
      </c>
      <c r="CF453">
        <v>0</v>
      </c>
      <c r="CG453">
        <v>0</v>
      </c>
      <c r="CM453">
        <v>0</v>
      </c>
      <c r="CN453" t="s">
        <v>3</v>
      </c>
      <c r="CO453">
        <v>0</v>
      </c>
      <c r="CP453">
        <f t="shared" si="318"/>
        <v>-3310</v>
      </c>
      <c r="CQ453">
        <f t="shared" si="319"/>
        <v>508.6</v>
      </c>
      <c r="CR453">
        <f t="shared" si="320"/>
        <v>0</v>
      </c>
      <c r="CS453">
        <f t="shared" si="321"/>
        <v>0</v>
      </c>
      <c r="CT453">
        <f t="shared" si="322"/>
        <v>0</v>
      </c>
      <c r="CU453">
        <f t="shared" si="323"/>
        <v>0</v>
      </c>
      <c r="CV453">
        <f t="shared" si="324"/>
        <v>0</v>
      </c>
      <c r="CW453">
        <f t="shared" si="325"/>
        <v>0</v>
      </c>
      <c r="CX453">
        <f t="shared" si="326"/>
        <v>0</v>
      </c>
      <c r="CY453">
        <f t="shared" si="327"/>
        <v>0</v>
      </c>
      <c r="CZ453">
        <f t="shared" si="328"/>
        <v>0</v>
      </c>
      <c r="DC453" t="s">
        <v>3</v>
      </c>
      <c r="DD453" t="s">
        <v>3</v>
      </c>
      <c r="DE453" t="s">
        <v>3</v>
      </c>
      <c r="DF453" t="s">
        <v>3</v>
      </c>
      <c r="DG453" t="s">
        <v>3</v>
      </c>
      <c r="DH453" t="s">
        <v>3</v>
      </c>
      <c r="DI453" t="s">
        <v>3</v>
      </c>
      <c r="DJ453" t="s">
        <v>3</v>
      </c>
      <c r="DK453" t="s">
        <v>3</v>
      </c>
      <c r="DL453" t="s">
        <v>3</v>
      </c>
      <c r="DM453" t="s">
        <v>3</v>
      </c>
      <c r="DN453">
        <v>0</v>
      </c>
      <c r="DO453">
        <v>0</v>
      </c>
      <c r="DP453">
        <v>1</v>
      </c>
      <c r="DQ453">
        <v>1</v>
      </c>
      <c r="DU453">
        <v>1007</v>
      </c>
      <c r="DV453" t="s">
        <v>192</v>
      </c>
      <c r="DW453" t="s">
        <v>192</v>
      </c>
      <c r="DX453">
        <v>1</v>
      </c>
      <c r="EE453">
        <v>48752148</v>
      </c>
      <c r="EF453">
        <v>8</v>
      </c>
      <c r="EG453" t="s">
        <v>252</v>
      </c>
      <c r="EH453">
        <v>0</v>
      </c>
      <c r="EI453" t="s">
        <v>3</v>
      </c>
      <c r="EJ453">
        <v>1</v>
      </c>
      <c r="EK453">
        <v>500001</v>
      </c>
      <c r="EL453" t="s">
        <v>253</v>
      </c>
      <c r="EM453" t="s">
        <v>254</v>
      </c>
      <c r="EO453" t="s">
        <v>3</v>
      </c>
      <c r="EQ453">
        <v>0</v>
      </c>
      <c r="ER453">
        <v>508.57</v>
      </c>
      <c r="ES453">
        <v>508.57</v>
      </c>
      <c r="ET453">
        <v>0</v>
      </c>
      <c r="EU453">
        <v>0</v>
      </c>
      <c r="EV453">
        <v>0</v>
      </c>
      <c r="EW453">
        <v>0</v>
      </c>
      <c r="EX453">
        <v>0</v>
      </c>
      <c r="FQ453">
        <v>0</v>
      </c>
      <c r="FR453">
        <f t="shared" si="329"/>
        <v>0</v>
      </c>
      <c r="FS453">
        <v>0</v>
      </c>
      <c r="FX453">
        <v>0</v>
      </c>
      <c r="FY453">
        <v>0</v>
      </c>
      <c r="GA453" t="s">
        <v>3</v>
      </c>
      <c r="GD453">
        <v>1</v>
      </c>
      <c r="GF453">
        <v>-2097337113</v>
      </c>
      <c r="GG453">
        <v>2</v>
      </c>
      <c r="GH453">
        <v>1</v>
      </c>
      <c r="GI453">
        <v>-2</v>
      </c>
      <c r="GJ453">
        <v>0</v>
      </c>
      <c r="GK453">
        <v>0</v>
      </c>
      <c r="GL453">
        <f t="shared" si="330"/>
        <v>0</v>
      </c>
      <c r="GM453">
        <f t="shared" si="331"/>
        <v>-3310</v>
      </c>
      <c r="GN453">
        <f t="shared" si="332"/>
        <v>-3310</v>
      </c>
      <c r="GO453">
        <f t="shared" si="333"/>
        <v>0</v>
      </c>
      <c r="GP453">
        <f t="shared" si="334"/>
        <v>0</v>
      </c>
      <c r="GR453">
        <v>0</v>
      </c>
      <c r="GS453">
        <v>3</v>
      </c>
      <c r="GT453">
        <v>0</v>
      </c>
      <c r="GU453" t="s">
        <v>3</v>
      </c>
      <c r="GV453">
        <f t="shared" si="335"/>
        <v>0</v>
      </c>
      <c r="GW453">
        <v>1</v>
      </c>
      <c r="GX453">
        <f t="shared" si="336"/>
        <v>0</v>
      </c>
      <c r="HA453">
        <v>0</v>
      </c>
      <c r="HB453">
        <v>0</v>
      </c>
      <c r="HC453">
        <f t="shared" si="337"/>
        <v>0</v>
      </c>
      <c r="IK453">
        <v>0</v>
      </c>
    </row>
    <row r="454" spans="1:245" x14ac:dyDescent="0.2">
      <c r="A454">
        <v>18</v>
      </c>
      <c r="B454">
        <v>1</v>
      </c>
      <c r="C454">
        <v>415</v>
      </c>
      <c r="E454" t="s">
        <v>476</v>
      </c>
      <c r="F454" t="s">
        <v>304</v>
      </c>
      <c r="G454" t="s">
        <v>305</v>
      </c>
      <c r="H454" t="s">
        <v>192</v>
      </c>
      <c r="I454">
        <f>I452*J454</f>
        <v>-11.164999999999999</v>
      </c>
      <c r="J454">
        <v>-3.5</v>
      </c>
      <c r="O454">
        <f t="shared" si="301"/>
        <v>-26</v>
      </c>
      <c r="P454">
        <f t="shared" si="302"/>
        <v>-26</v>
      </c>
      <c r="Q454">
        <f t="shared" si="303"/>
        <v>0</v>
      </c>
      <c r="R454">
        <f t="shared" si="304"/>
        <v>0</v>
      </c>
      <c r="S454">
        <f t="shared" si="305"/>
        <v>0</v>
      </c>
      <c r="T454">
        <f t="shared" si="306"/>
        <v>0</v>
      </c>
      <c r="U454">
        <f t="shared" si="307"/>
        <v>0</v>
      </c>
      <c r="V454">
        <f t="shared" si="308"/>
        <v>0</v>
      </c>
      <c r="W454">
        <f t="shared" si="309"/>
        <v>0</v>
      </c>
      <c r="X454">
        <f t="shared" si="310"/>
        <v>0</v>
      </c>
      <c r="Y454">
        <f t="shared" si="311"/>
        <v>0</v>
      </c>
      <c r="AA454">
        <v>50256141</v>
      </c>
      <c r="AB454">
        <f t="shared" si="312"/>
        <v>2.2999999999999998</v>
      </c>
      <c r="AC454">
        <f t="shared" si="344"/>
        <v>2.2999999999999998</v>
      </c>
      <c r="AD454">
        <f t="shared" si="345"/>
        <v>0</v>
      </c>
      <c r="AE454">
        <f t="shared" si="346"/>
        <v>0</v>
      </c>
      <c r="AF454">
        <f t="shared" si="346"/>
        <v>0</v>
      </c>
      <c r="AG454">
        <f t="shared" si="314"/>
        <v>0</v>
      </c>
      <c r="AH454">
        <f t="shared" si="347"/>
        <v>0</v>
      </c>
      <c r="AI454">
        <f t="shared" si="347"/>
        <v>0</v>
      </c>
      <c r="AJ454">
        <f t="shared" si="317"/>
        <v>0</v>
      </c>
      <c r="AK454">
        <v>2.2599999999999998</v>
      </c>
      <c r="AL454">
        <v>2.2599999999999998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1</v>
      </c>
      <c r="AW454">
        <v>1</v>
      </c>
      <c r="AZ454">
        <v>1</v>
      </c>
      <c r="BA454">
        <v>1</v>
      </c>
      <c r="BB454">
        <v>1</v>
      </c>
      <c r="BC454">
        <v>1</v>
      </c>
      <c r="BD454" t="s">
        <v>3</v>
      </c>
      <c r="BE454" t="s">
        <v>3</v>
      </c>
      <c r="BF454" t="s">
        <v>3</v>
      </c>
      <c r="BG454" t="s">
        <v>3</v>
      </c>
      <c r="BH454">
        <v>3</v>
      </c>
      <c r="BI454">
        <v>1</v>
      </c>
      <c r="BJ454" t="s">
        <v>306</v>
      </c>
      <c r="BM454">
        <v>500001</v>
      </c>
      <c r="BN454">
        <v>0</v>
      </c>
      <c r="BO454" t="s">
        <v>3</v>
      </c>
      <c r="BP454">
        <v>0</v>
      </c>
      <c r="BQ454">
        <v>8</v>
      </c>
      <c r="BR454">
        <v>1</v>
      </c>
      <c r="BS454">
        <v>1</v>
      </c>
      <c r="BT454">
        <v>1</v>
      </c>
      <c r="BU454">
        <v>1</v>
      </c>
      <c r="BV454">
        <v>1</v>
      </c>
      <c r="BW454">
        <v>1</v>
      </c>
      <c r="BX454">
        <v>1</v>
      </c>
      <c r="BY454" t="s">
        <v>3</v>
      </c>
      <c r="BZ454">
        <v>0</v>
      </c>
      <c r="CA454">
        <v>0</v>
      </c>
      <c r="CE454">
        <v>0</v>
      </c>
      <c r="CF454">
        <v>0</v>
      </c>
      <c r="CG454">
        <v>0</v>
      </c>
      <c r="CM454">
        <v>0</v>
      </c>
      <c r="CN454" t="s">
        <v>3</v>
      </c>
      <c r="CO454">
        <v>0</v>
      </c>
      <c r="CP454">
        <f t="shared" si="318"/>
        <v>-26</v>
      </c>
      <c r="CQ454">
        <f t="shared" si="319"/>
        <v>2.2999999999999998</v>
      </c>
      <c r="CR454">
        <f t="shared" si="320"/>
        <v>0</v>
      </c>
      <c r="CS454">
        <f t="shared" si="321"/>
        <v>0</v>
      </c>
      <c r="CT454">
        <f t="shared" si="322"/>
        <v>0</v>
      </c>
      <c r="CU454">
        <f t="shared" si="323"/>
        <v>0</v>
      </c>
      <c r="CV454">
        <f t="shared" si="324"/>
        <v>0</v>
      </c>
      <c r="CW454">
        <f t="shared" si="325"/>
        <v>0</v>
      </c>
      <c r="CX454">
        <f t="shared" si="326"/>
        <v>0</v>
      </c>
      <c r="CY454">
        <f t="shared" si="327"/>
        <v>0</v>
      </c>
      <c r="CZ454">
        <f t="shared" si="328"/>
        <v>0</v>
      </c>
      <c r="DC454" t="s">
        <v>3</v>
      </c>
      <c r="DD454" t="s">
        <v>3</v>
      </c>
      <c r="DE454" t="s">
        <v>3</v>
      </c>
      <c r="DF454" t="s">
        <v>3</v>
      </c>
      <c r="DG454" t="s">
        <v>3</v>
      </c>
      <c r="DH454" t="s">
        <v>3</v>
      </c>
      <c r="DI454" t="s">
        <v>3</v>
      </c>
      <c r="DJ454" t="s">
        <v>3</v>
      </c>
      <c r="DK454" t="s">
        <v>3</v>
      </c>
      <c r="DL454" t="s">
        <v>3</v>
      </c>
      <c r="DM454" t="s">
        <v>3</v>
      </c>
      <c r="DN454">
        <v>0</v>
      </c>
      <c r="DO454">
        <v>0</v>
      </c>
      <c r="DP454">
        <v>1</v>
      </c>
      <c r="DQ454">
        <v>1</v>
      </c>
      <c r="DU454">
        <v>1007</v>
      </c>
      <c r="DV454" t="s">
        <v>192</v>
      </c>
      <c r="DW454" t="s">
        <v>192</v>
      </c>
      <c r="DX454">
        <v>1</v>
      </c>
      <c r="EE454">
        <v>48752148</v>
      </c>
      <c r="EF454">
        <v>8</v>
      </c>
      <c r="EG454" t="s">
        <v>252</v>
      </c>
      <c r="EH454">
        <v>0</v>
      </c>
      <c r="EI454" t="s">
        <v>3</v>
      </c>
      <c r="EJ454">
        <v>1</v>
      </c>
      <c r="EK454">
        <v>500001</v>
      </c>
      <c r="EL454" t="s">
        <v>253</v>
      </c>
      <c r="EM454" t="s">
        <v>254</v>
      </c>
      <c r="EO454" t="s">
        <v>3</v>
      </c>
      <c r="EQ454">
        <v>0</v>
      </c>
      <c r="ER454">
        <v>2.2599999999999998</v>
      </c>
      <c r="ES454">
        <v>2.2599999999999998</v>
      </c>
      <c r="ET454">
        <v>0</v>
      </c>
      <c r="EU454">
        <v>0</v>
      </c>
      <c r="EV454">
        <v>0</v>
      </c>
      <c r="EW454">
        <v>0</v>
      </c>
      <c r="EX454">
        <v>0</v>
      </c>
      <c r="FQ454">
        <v>0</v>
      </c>
      <c r="FR454">
        <f t="shared" si="329"/>
        <v>0</v>
      </c>
      <c r="FS454">
        <v>0</v>
      </c>
      <c r="FX454">
        <v>0</v>
      </c>
      <c r="FY454">
        <v>0</v>
      </c>
      <c r="GA454" t="s">
        <v>3</v>
      </c>
      <c r="GD454">
        <v>1</v>
      </c>
      <c r="GF454">
        <v>-1025641989</v>
      </c>
      <c r="GG454">
        <v>2</v>
      </c>
      <c r="GH454">
        <v>1</v>
      </c>
      <c r="GI454">
        <v>-2</v>
      </c>
      <c r="GJ454">
        <v>0</v>
      </c>
      <c r="GK454">
        <v>0</v>
      </c>
      <c r="GL454">
        <f t="shared" si="330"/>
        <v>0</v>
      </c>
      <c r="GM454">
        <f t="shared" si="331"/>
        <v>-26</v>
      </c>
      <c r="GN454">
        <f t="shared" si="332"/>
        <v>-26</v>
      </c>
      <c r="GO454">
        <f t="shared" si="333"/>
        <v>0</v>
      </c>
      <c r="GP454">
        <f t="shared" si="334"/>
        <v>0</v>
      </c>
      <c r="GR454">
        <v>0</v>
      </c>
      <c r="GS454">
        <v>3</v>
      </c>
      <c r="GT454">
        <v>0</v>
      </c>
      <c r="GU454" t="s">
        <v>3</v>
      </c>
      <c r="GV454">
        <f t="shared" si="335"/>
        <v>0</v>
      </c>
      <c r="GW454">
        <v>1</v>
      </c>
      <c r="GX454">
        <f t="shared" si="336"/>
        <v>0</v>
      </c>
      <c r="HA454">
        <v>0</v>
      </c>
      <c r="HB454">
        <v>0</v>
      </c>
      <c r="HC454">
        <f t="shared" si="337"/>
        <v>0</v>
      </c>
      <c r="IK454">
        <v>0</v>
      </c>
    </row>
    <row r="455" spans="1:245" x14ac:dyDescent="0.2">
      <c r="A455">
        <v>18</v>
      </c>
      <c r="B455">
        <v>1</v>
      </c>
      <c r="C455">
        <v>416</v>
      </c>
      <c r="E455" t="s">
        <v>477</v>
      </c>
      <c r="F455" t="s">
        <v>308</v>
      </c>
      <c r="G455" t="s">
        <v>309</v>
      </c>
      <c r="H455" t="s">
        <v>239</v>
      </c>
      <c r="I455">
        <f>I452*J455</f>
        <v>319</v>
      </c>
      <c r="J455">
        <v>100</v>
      </c>
      <c r="O455">
        <f t="shared" si="301"/>
        <v>37993</v>
      </c>
      <c r="P455">
        <f t="shared" si="302"/>
        <v>37993</v>
      </c>
      <c r="Q455">
        <f t="shared" si="303"/>
        <v>0</v>
      </c>
      <c r="R455">
        <f t="shared" si="304"/>
        <v>0</v>
      </c>
      <c r="S455">
        <f t="shared" si="305"/>
        <v>0</v>
      </c>
      <c r="T455">
        <f t="shared" si="306"/>
        <v>0</v>
      </c>
      <c r="U455">
        <f t="shared" si="307"/>
        <v>0</v>
      </c>
      <c r="V455">
        <f t="shared" si="308"/>
        <v>0</v>
      </c>
      <c r="W455">
        <f t="shared" si="309"/>
        <v>0</v>
      </c>
      <c r="X455">
        <f t="shared" si="310"/>
        <v>0</v>
      </c>
      <c r="Y455">
        <f t="shared" si="311"/>
        <v>0</v>
      </c>
      <c r="AA455">
        <v>50256141</v>
      </c>
      <c r="AB455">
        <f t="shared" si="312"/>
        <v>119.1</v>
      </c>
      <c r="AC455">
        <f t="shared" si="344"/>
        <v>119.1</v>
      </c>
      <c r="AD455">
        <f t="shared" si="345"/>
        <v>0</v>
      </c>
      <c r="AE455">
        <f t="shared" si="346"/>
        <v>0</v>
      </c>
      <c r="AF455">
        <f t="shared" si="346"/>
        <v>0</v>
      </c>
      <c r="AG455">
        <f t="shared" si="314"/>
        <v>0</v>
      </c>
      <c r="AH455">
        <f t="shared" si="347"/>
        <v>0</v>
      </c>
      <c r="AI455">
        <f t="shared" si="347"/>
        <v>0</v>
      </c>
      <c r="AJ455">
        <f t="shared" si="317"/>
        <v>0</v>
      </c>
      <c r="AK455">
        <v>119.06</v>
      </c>
      <c r="AL455">
        <v>119.06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123</v>
      </c>
      <c r="AU455">
        <v>64</v>
      </c>
      <c r="AV455">
        <v>1</v>
      </c>
      <c r="AW455">
        <v>1</v>
      </c>
      <c r="AZ455">
        <v>1</v>
      </c>
      <c r="BA455">
        <v>1</v>
      </c>
      <c r="BB455">
        <v>1</v>
      </c>
      <c r="BC455">
        <v>1</v>
      </c>
      <c r="BD455" t="s">
        <v>3</v>
      </c>
      <c r="BE455" t="s">
        <v>3</v>
      </c>
      <c r="BF455" t="s">
        <v>3</v>
      </c>
      <c r="BG455" t="s">
        <v>3</v>
      </c>
      <c r="BH455">
        <v>3</v>
      </c>
      <c r="BI455">
        <v>1</v>
      </c>
      <c r="BJ455" t="s">
        <v>3</v>
      </c>
      <c r="BM455">
        <v>11001</v>
      </c>
      <c r="BN455">
        <v>0</v>
      </c>
      <c r="BO455" t="s">
        <v>3</v>
      </c>
      <c r="BP455">
        <v>0</v>
      </c>
      <c r="BQ455">
        <v>2</v>
      </c>
      <c r="BR455">
        <v>0</v>
      </c>
      <c r="BS455">
        <v>1</v>
      </c>
      <c r="BT455">
        <v>1</v>
      </c>
      <c r="BU455">
        <v>1</v>
      </c>
      <c r="BV455">
        <v>1</v>
      </c>
      <c r="BW455">
        <v>1</v>
      </c>
      <c r="BX455">
        <v>1</v>
      </c>
      <c r="BY455" t="s">
        <v>3</v>
      </c>
      <c r="BZ455">
        <v>123</v>
      </c>
      <c r="CA455">
        <v>75</v>
      </c>
      <c r="CE455">
        <v>0</v>
      </c>
      <c r="CF455">
        <v>0</v>
      </c>
      <c r="CG455">
        <v>0</v>
      </c>
      <c r="CM455">
        <v>0</v>
      </c>
      <c r="CN455" t="s">
        <v>3</v>
      </c>
      <c r="CO455">
        <v>0</v>
      </c>
      <c r="CP455">
        <f t="shared" si="318"/>
        <v>37993</v>
      </c>
      <c r="CQ455">
        <f t="shared" si="319"/>
        <v>119.1</v>
      </c>
      <c r="CR455">
        <f t="shared" si="320"/>
        <v>0</v>
      </c>
      <c r="CS455">
        <f t="shared" si="321"/>
        <v>0</v>
      </c>
      <c r="CT455">
        <f t="shared" si="322"/>
        <v>0</v>
      </c>
      <c r="CU455">
        <f t="shared" si="323"/>
        <v>0</v>
      </c>
      <c r="CV455">
        <f t="shared" si="324"/>
        <v>0</v>
      </c>
      <c r="CW455">
        <f t="shared" si="325"/>
        <v>0</v>
      </c>
      <c r="CX455">
        <f t="shared" si="326"/>
        <v>0</v>
      </c>
      <c r="CY455">
        <f t="shared" si="327"/>
        <v>0</v>
      </c>
      <c r="CZ455">
        <f t="shared" si="328"/>
        <v>0</v>
      </c>
      <c r="DC455" t="s">
        <v>3</v>
      </c>
      <c r="DD455" t="s">
        <v>3</v>
      </c>
      <c r="DE455" t="s">
        <v>3</v>
      </c>
      <c r="DF455" t="s">
        <v>3</v>
      </c>
      <c r="DG455" t="s">
        <v>3</v>
      </c>
      <c r="DH455" t="s">
        <v>3</v>
      </c>
      <c r="DI455" t="s">
        <v>3</v>
      </c>
      <c r="DJ455" t="s">
        <v>3</v>
      </c>
      <c r="DK455" t="s">
        <v>3</v>
      </c>
      <c r="DL455" t="s">
        <v>3</v>
      </c>
      <c r="DM455" t="s">
        <v>3</v>
      </c>
      <c r="DN455">
        <v>0</v>
      </c>
      <c r="DO455">
        <v>0</v>
      </c>
      <c r="DP455">
        <v>1</v>
      </c>
      <c r="DQ455">
        <v>1</v>
      </c>
      <c r="DU455">
        <v>1005</v>
      </c>
      <c r="DV455" t="s">
        <v>239</v>
      </c>
      <c r="DW455" t="s">
        <v>239</v>
      </c>
      <c r="DX455">
        <v>1</v>
      </c>
      <c r="EE455">
        <v>48752216</v>
      </c>
      <c r="EF455">
        <v>2</v>
      </c>
      <c r="EG455" t="s">
        <v>37</v>
      </c>
      <c r="EH455">
        <v>0</v>
      </c>
      <c r="EI455" t="s">
        <v>3</v>
      </c>
      <c r="EJ455">
        <v>1</v>
      </c>
      <c r="EK455">
        <v>11001</v>
      </c>
      <c r="EL455" t="s">
        <v>297</v>
      </c>
      <c r="EM455" t="s">
        <v>298</v>
      </c>
      <c r="EO455" t="s">
        <v>3</v>
      </c>
      <c r="EQ455">
        <v>0</v>
      </c>
      <c r="ER455">
        <v>119.06</v>
      </c>
      <c r="ES455">
        <v>119.06</v>
      </c>
      <c r="ET455">
        <v>0</v>
      </c>
      <c r="EU455">
        <v>0</v>
      </c>
      <c r="EV455">
        <v>0</v>
      </c>
      <c r="EW455">
        <v>0</v>
      </c>
      <c r="EX455">
        <v>0</v>
      </c>
      <c r="EZ455">
        <v>5</v>
      </c>
      <c r="FC455">
        <v>1</v>
      </c>
      <c r="FD455">
        <v>18</v>
      </c>
      <c r="FF455">
        <v>1150</v>
      </c>
      <c r="FQ455">
        <v>0</v>
      </c>
      <c r="FR455">
        <f t="shared" si="329"/>
        <v>0</v>
      </c>
      <c r="FS455">
        <v>0</v>
      </c>
      <c r="FU455" t="s">
        <v>40</v>
      </c>
      <c r="FX455">
        <v>123</v>
      </c>
      <c r="FY455">
        <v>63.75</v>
      </c>
      <c r="GA455" t="s">
        <v>310</v>
      </c>
      <c r="GD455">
        <v>1</v>
      </c>
      <c r="GF455">
        <v>-1131862446</v>
      </c>
      <c r="GG455">
        <v>2</v>
      </c>
      <c r="GH455">
        <v>3</v>
      </c>
      <c r="GI455">
        <v>3</v>
      </c>
      <c r="GJ455">
        <v>0</v>
      </c>
      <c r="GK455">
        <v>0</v>
      </c>
      <c r="GL455">
        <f t="shared" si="330"/>
        <v>0</v>
      </c>
      <c r="GM455">
        <f t="shared" si="331"/>
        <v>37993</v>
      </c>
      <c r="GN455">
        <f t="shared" si="332"/>
        <v>37993</v>
      </c>
      <c r="GO455">
        <f t="shared" si="333"/>
        <v>0</v>
      </c>
      <c r="GP455">
        <f t="shared" si="334"/>
        <v>0</v>
      </c>
      <c r="GR455">
        <v>1</v>
      </c>
      <c r="GS455">
        <v>1</v>
      </c>
      <c r="GT455">
        <v>0</v>
      </c>
      <c r="GU455" t="s">
        <v>3</v>
      </c>
      <c r="GV455">
        <f t="shared" si="335"/>
        <v>0</v>
      </c>
      <c r="GW455">
        <v>1</v>
      </c>
      <c r="GX455">
        <f t="shared" si="336"/>
        <v>0</v>
      </c>
      <c r="HA455">
        <v>0</v>
      </c>
      <c r="HB455">
        <v>0</v>
      </c>
      <c r="HC455">
        <f t="shared" si="337"/>
        <v>0</v>
      </c>
      <c r="IK455">
        <v>0</v>
      </c>
    </row>
    <row r="457" spans="1:245" x14ac:dyDescent="0.2">
      <c r="A457" s="2">
        <v>51</v>
      </c>
      <c r="B457" s="2">
        <f>B415</f>
        <v>1</v>
      </c>
      <c r="C457" s="2">
        <f>A415</f>
        <v>5</v>
      </c>
      <c r="D457" s="2">
        <f>ROW(A415)</f>
        <v>415</v>
      </c>
      <c r="E457" s="2"/>
      <c r="F457" s="2" t="str">
        <f>IF(F415&lt;&gt;"",F415,"")</f>
        <v>Новый подраздел</v>
      </c>
      <c r="G457" s="2" t="str">
        <f>IF(G415&lt;&gt;"",G415,"")</f>
        <v>Покрытие</v>
      </c>
      <c r="H457" s="2">
        <v>0</v>
      </c>
      <c r="I457" s="2"/>
      <c r="J457" s="2"/>
      <c r="K457" s="2"/>
      <c r="L457" s="2"/>
      <c r="M457" s="2"/>
      <c r="N457" s="2"/>
      <c r="O457" s="2">
        <f t="shared" ref="O457:T457" si="348">ROUND(AB457,0)</f>
        <v>81128</v>
      </c>
      <c r="P457" s="2">
        <f t="shared" si="348"/>
        <v>73957</v>
      </c>
      <c r="Q457" s="2">
        <f t="shared" si="348"/>
        <v>5444</v>
      </c>
      <c r="R457" s="2">
        <f t="shared" si="348"/>
        <v>436</v>
      </c>
      <c r="S457" s="2">
        <f t="shared" si="348"/>
        <v>1727</v>
      </c>
      <c r="T457" s="2">
        <f t="shared" si="348"/>
        <v>0</v>
      </c>
      <c r="U457" s="2">
        <f>AH457</f>
        <v>259.63468499999999</v>
      </c>
      <c r="V457" s="2">
        <f>AI457</f>
        <v>33.280826000000005</v>
      </c>
      <c r="W457" s="2">
        <f>ROUND(AJ457,0)</f>
        <v>0</v>
      </c>
      <c r="X457" s="2">
        <f>ROUND(AK457,0)</f>
        <v>2811</v>
      </c>
      <c r="Y457" s="2">
        <f>ROUND(AL457,0)</f>
        <v>1535</v>
      </c>
      <c r="Z457" s="2"/>
      <c r="AA457" s="2"/>
      <c r="AB457" s="2">
        <f>ROUND(SUMIF(AA419:AA455,"=50256141",O419:O455),0)</f>
        <v>81128</v>
      </c>
      <c r="AC457" s="2">
        <f>ROUND(SUMIF(AA419:AA455,"=50256141",P419:P455),0)</f>
        <v>73957</v>
      </c>
      <c r="AD457" s="2">
        <f>ROUND(SUMIF(AA419:AA455,"=50256141",Q419:Q455),0)</f>
        <v>5444</v>
      </c>
      <c r="AE457" s="2">
        <f>ROUND(SUMIF(AA419:AA455,"=50256141",R419:R455),0)</f>
        <v>436</v>
      </c>
      <c r="AF457" s="2">
        <f>ROUND(SUMIF(AA419:AA455,"=50256141",S419:S455),0)</f>
        <v>1727</v>
      </c>
      <c r="AG457" s="2">
        <f>ROUND(SUMIF(AA419:AA455,"=50256141",T419:T455),0)</f>
        <v>0</v>
      </c>
      <c r="AH457" s="2">
        <f>SUMIF(AA419:AA455,"=50256141",U419:U455)</f>
        <v>259.63468499999999</v>
      </c>
      <c r="AI457" s="2">
        <f>SUMIF(AA419:AA455,"=50256141",V419:V455)</f>
        <v>33.280826000000005</v>
      </c>
      <c r="AJ457" s="2">
        <f>ROUND(SUMIF(AA419:AA455,"=50256141",W419:W455),0)</f>
        <v>0</v>
      </c>
      <c r="AK457" s="2">
        <f>ROUND(SUMIF(AA419:AA455,"=50256141",X419:X455),0)</f>
        <v>2811</v>
      </c>
      <c r="AL457" s="2">
        <f>ROUND(SUMIF(AA419:AA455,"=50256141",Y419:Y455),0)</f>
        <v>1535</v>
      </c>
      <c r="AM457" s="2"/>
      <c r="AN457" s="2"/>
      <c r="AO457" s="2">
        <f t="shared" ref="AO457:BD457" si="349">ROUND(BX457,0)</f>
        <v>0</v>
      </c>
      <c r="AP457" s="2">
        <f t="shared" si="349"/>
        <v>0</v>
      </c>
      <c r="AQ457" s="2">
        <f t="shared" si="349"/>
        <v>0</v>
      </c>
      <c r="AR457" s="2">
        <f t="shared" si="349"/>
        <v>85474</v>
      </c>
      <c r="AS457" s="2">
        <f t="shared" si="349"/>
        <v>85474</v>
      </c>
      <c r="AT457" s="2">
        <f t="shared" si="349"/>
        <v>0</v>
      </c>
      <c r="AU457" s="2">
        <f t="shared" si="349"/>
        <v>0</v>
      </c>
      <c r="AV457" s="2">
        <f t="shared" si="349"/>
        <v>73957</v>
      </c>
      <c r="AW457" s="2">
        <f t="shared" si="349"/>
        <v>73957</v>
      </c>
      <c r="AX457" s="2">
        <f t="shared" si="349"/>
        <v>0</v>
      </c>
      <c r="AY457" s="2">
        <f t="shared" si="349"/>
        <v>73957</v>
      </c>
      <c r="AZ457" s="2">
        <f t="shared" si="349"/>
        <v>0</v>
      </c>
      <c r="BA457" s="2">
        <f t="shared" si="349"/>
        <v>0</v>
      </c>
      <c r="BB457" s="2">
        <f t="shared" si="349"/>
        <v>0</v>
      </c>
      <c r="BC457" s="2">
        <f t="shared" si="349"/>
        <v>0</v>
      </c>
      <c r="BD457" s="2">
        <f t="shared" si="349"/>
        <v>1320</v>
      </c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>
        <f>ROUND(SUMIF(AA419:AA455,"=50256141",FQ419:FQ455),0)</f>
        <v>0</v>
      </c>
      <c r="BY457" s="2">
        <f>ROUND(SUMIF(AA419:AA455,"=50256141",FR419:FR455),0)</f>
        <v>0</v>
      </c>
      <c r="BZ457" s="2">
        <f>ROUND(SUMIF(AA419:AA455,"=50256141",GL419:GL455),0)</f>
        <v>0</v>
      </c>
      <c r="CA457" s="2">
        <f>ROUND(SUMIF(AA419:AA455,"=50256141",GM419:GM455),0)</f>
        <v>85474</v>
      </c>
      <c r="CB457" s="2">
        <f>ROUND(SUMIF(AA419:AA455,"=50256141",GN419:GN455),0)</f>
        <v>85474</v>
      </c>
      <c r="CC457" s="2">
        <f>ROUND(SUMIF(AA419:AA455,"=50256141",GO419:GO455),0)</f>
        <v>0</v>
      </c>
      <c r="CD457" s="2">
        <f>ROUND(SUMIF(AA419:AA455,"=50256141",GP419:GP455),0)</f>
        <v>0</v>
      </c>
      <c r="CE457" s="2">
        <f>AC457-BX457</f>
        <v>73957</v>
      </c>
      <c r="CF457" s="2">
        <f>AC457-BY457</f>
        <v>73957</v>
      </c>
      <c r="CG457" s="2">
        <f>BX457-BZ457</f>
        <v>0</v>
      </c>
      <c r="CH457" s="2">
        <f>AC457-BX457-BY457+BZ457</f>
        <v>73957</v>
      </c>
      <c r="CI457" s="2">
        <f>BY457-BZ457</f>
        <v>0</v>
      </c>
      <c r="CJ457" s="2">
        <f>ROUND(SUMIF(AA419:AA455,"=50256141",GX419:GX455),0)</f>
        <v>0</v>
      </c>
      <c r="CK457" s="2">
        <f>ROUND(SUMIF(AA419:AA455,"=50256141",GY419:GY455),0)</f>
        <v>0</v>
      </c>
      <c r="CL457" s="2">
        <f>ROUND(SUMIF(AA419:AA455,"=50256141",GZ419:GZ455),0)</f>
        <v>0</v>
      </c>
      <c r="CM457" s="2">
        <f>ROUND(SUMIF(AA419:AA455,"=50256141",HD419:HD455),0)</f>
        <v>1320</v>
      </c>
      <c r="CN457" s="2"/>
      <c r="CO457" s="2"/>
      <c r="CP457" s="2"/>
      <c r="CQ457" s="2"/>
      <c r="CR457" s="2"/>
      <c r="CS457" s="2"/>
      <c r="CT457" s="2"/>
      <c r="CU457" s="2"/>
      <c r="CV457" s="2"/>
      <c r="CW457" s="2"/>
      <c r="CX457" s="2"/>
      <c r="CY457" s="2"/>
      <c r="CZ457" s="2"/>
      <c r="DA457" s="2"/>
      <c r="DB457" s="2"/>
      <c r="DC457" s="2"/>
      <c r="DD457" s="2"/>
      <c r="DE457" s="2"/>
      <c r="DF457" s="2"/>
      <c r="DG457" s="3"/>
      <c r="DH457" s="3"/>
      <c r="DI457" s="3"/>
      <c r="DJ457" s="3"/>
      <c r="DK457" s="3"/>
      <c r="DL457" s="3"/>
      <c r="DM457" s="3"/>
      <c r="DN457" s="3"/>
      <c r="DO457" s="3"/>
      <c r="DP457" s="3"/>
      <c r="DQ457" s="3"/>
      <c r="DR457" s="3"/>
      <c r="DS457" s="3"/>
      <c r="DT457" s="3"/>
      <c r="DU457" s="3"/>
      <c r="DV457" s="3"/>
      <c r="DW457" s="3"/>
      <c r="DX457" s="3"/>
      <c r="DY457" s="3"/>
      <c r="DZ457" s="3"/>
      <c r="EA457" s="3"/>
      <c r="EB457" s="3"/>
      <c r="EC457" s="3"/>
      <c r="ED457" s="3"/>
      <c r="EE457" s="3"/>
      <c r="EF457" s="3"/>
      <c r="EG457" s="3"/>
      <c r="EH457" s="3"/>
      <c r="EI457" s="3"/>
      <c r="EJ457" s="3"/>
      <c r="EK457" s="3"/>
      <c r="EL457" s="3"/>
      <c r="EM457" s="3"/>
      <c r="EN457" s="3"/>
      <c r="EO457" s="3"/>
      <c r="EP457" s="3"/>
      <c r="EQ457" s="3"/>
      <c r="ER457" s="3"/>
      <c r="ES457" s="3"/>
      <c r="ET457" s="3"/>
      <c r="EU457" s="3"/>
      <c r="EV457" s="3"/>
      <c r="EW457" s="3"/>
      <c r="EX457" s="3"/>
      <c r="EY457" s="3"/>
      <c r="EZ457" s="3"/>
      <c r="FA457" s="3"/>
      <c r="FB457" s="3"/>
      <c r="FC457" s="3"/>
      <c r="FD457" s="3"/>
      <c r="FE457" s="3"/>
      <c r="FF457" s="3"/>
      <c r="FG457" s="3"/>
      <c r="FH457" s="3"/>
      <c r="FI457" s="3"/>
      <c r="FJ457" s="3"/>
      <c r="FK457" s="3"/>
      <c r="FL457" s="3"/>
      <c r="FM457" s="3"/>
      <c r="FN457" s="3"/>
      <c r="FO457" s="3"/>
      <c r="FP457" s="3"/>
      <c r="FQ457" s="3"/>
      <c r="FR457" s="3"/>
      <c r="FS457" s="3"/>
      <c r="FT457" s="3"/>
      <c r="FU457" s="3"/>
      <c r="FV457" s="3"/>
      <c r="FW457" s="3"/>
      <c r="FX457" s="3"/>
      <c r="FY457" s="3"/>
      <c r="FZ457" s="3"/>
      <c r="GA457" s="3"/>
      <c r="GB457" s="3"/>
      <c r="GC457" s="3"/>
      <c r="GD457" s="3"/>
      <c r="GE457" s="3"/>
      <c r="GF457" s="3"/>
      <c r="GG457" s="3"/>
      <c r="GH457" s="3"/>
      <c r="GI457" s="3"/>
      <c r="GJ457" s="3"/>
      <c r="GK457" s="3"/>
      <c r="GL457" s="3"/>
      <c r="GM457" s="3"/>
      <c r="GN457" s="3"/>
      <c r="GO457" s="3"/>
      <c r="GP457" s="3"/>
      <c r="GQ457" s="3"/>
      <c r="GR457" s="3"/>
      <c r="GS457" s="3"/>
      <c r="GT457" s="3"/>
      <c r="GU457" s="3"/>
      <c r="GV457" s="3"/>
      <c r="GW457" s="3"/>
      <c r="GX457" s="3">
        <v>0</v>
      </c>
    </row>
    <row r="459" spans="1:245" x14ac:dyDescent="0.2">
      <c r="A459" s="4">
        <v>50</v>
      </c>
      <c r="B459" s="4">
        <v>0</v>
      </c>
      <c r="C459" s="4">
        <v>0</v>
      </c>
      <c r="D459" s="4">
        <v>1</v>
      </c>
      <c r="E459" s="4">
        <v>201</v>
      </c>
      <c r="F459" s="4">
        <f>ROUND(Source!O457,O459)</f>
        <v>81128</v>
      </c>
      <c r="G459" s="4" t="s">
        <v>108</v>
      </c>
      <c r="H459" s="4" t="s">
        <v>109</v>
      </c>
      <c r="I459" s="4"/>
      <c r="J459" s="4"/>
      <c r="K459" s="4">
        <v>201</v>
      </c>
      <c r="L459" s="4">
        <v>1</v>
      </c>
      <c r="M459" s="4">
        <v>3</v>
      </c>
      <c r="N459" s="4" t="s">
        <v>3</v>
      </c>
      <c r="O459" s="4">
        <v>0</v>
      </c>
      <c r="P459" s="4"/>
      <c r="Q459" s="4"/>
      <c r="R459" s="4"/>
      <c r="S459" s="4"/>
      <c r="T459" s="4"/>
      <c r="U459" s="4"/>
      <c r="V459" s="4"/>
      <c r="W459" s="4"/>
    </row>
    <row r="460" spans="1:245" x14ac:dyDescent="0.2">
      <c r="A460" s="4">
        <v>50</v>
      </c>
      <c r="B460" s="4">
        <v>0</v>
      </c>
      <c r="C460" s="4">
        <v>0</v>
      </c>
      <c r="D460" s="4">
        <v>1</v>
      </c>
      <c r="E460" s="4">
        <v>202</v>
      </c>
      <c r="F460" s="4">
        <f>ROUND(Source!P457,O460)</f>
        <v>73957</v>
      </c>
      <c r="G460" s="4" t="s">
        <v>110</v>
      </c>
      <c r="H460" s="4" t="s">
        <v>111</v>
      </c>
      <c r="I460" s="4"/>
      <c r="J460" s="4"/>
      <c r="K460" s="4">
        <v>202</v>
      </c>
      <c r="L460" s="4">
        <v>2</v>
      </c>
      <c r="M460" s="4">
        <v>3</v>
      </c>
      <c r="N460" s="4" t="s">
        <v>3</v>
      </c>
      <c r="O460" s="4">
        <v>0</v>
      </c>
      <c r="P460" s="4"/>
      <c r="Q460" s="4"/>
      <c r="R460" s="4"/>
      <c r="S460" s="4"/>
      <c r="T460" s="4"/>
      <c r="U460" s="4"/>
      <c r="V460" s="4"/>
      <c r="W460" s="4"/>
    </row>
    <row r="461" spans="1:245" x14ac:dyDescent="0.2">
      <c r="A461" s="4">
        <v>50</v>
      </c>
      <c r="B461" s="4">
        <v>0</v>
      </c>
      <c r="C461" s="4">
        <v>0</v>
      </c>
      <c r="D461" s="4">
        <v>1</v>
      </c>
      <c r="E461" s="4">
        <v>222</v>
      </c>
      <c r="F461" s="4">
        <f>ROUND(Source!AO457,O461)</f>
        <v>0</v>
      </c>
      <c r="G461" s="4" t="s">
        <v>112</v>
      </c>
      <c r="H461" s="4" t="s">
        <v>113</v>
      </c>
      <c r="I461" s="4"/>
      <c r="J461" s="4"/>
      <c r="K461" s="4">
        <v>222</v>
      </c>
      <c r="L461" s="4">
        <v>3</v>
      </c>
      <c r="M461" s="4">
        <v>3</v>
      </c>
      <c r="N461" s="4" t="s">
        <v>3</v>
      </c>
      <c r="O461" s="4">
        <v>0</v>
      </c>
      <c r="P461" s="4"/>
      <c r="Q461" s="4"/>
      <c r="R461" s="4"/>
      <c r="S461" s="4"/>
      <c r="T461" s="4"/>
      <c r="U461" s="4"/>
      <c r="V461" s="4"/>
      <c r="W461" s="4"/>
    </row>
    <row r="462" spans="1:245" x14ac:dyDescent="0.2">
      <c r="A462" s="4">
        <v>50</v>
      </c>
      <c r="B462" s="4">
        <v>0</v>
      </c>
      <c r="C462" s="4">
        <v>0</v>
      </c>
      <c r="D462" s="4">
        <v>1</v>
      </c>
      <c r="E462" s="4">
        <v>225</v>
      </c>
      <c r="F462" s="4">
        <f>ROUND(Source!AV457,O462)</f>
        <v>73957</v>
      </c>
      <c r="G462" s="4" t="s">
        <v>114</v>
      </c>
      <c r="H462" s="4" t="s">
        <v>115</v>
      </c>
      <c r="I462" s="4"/>
      <c r="J462" s="4"/>
      <c r="K462" s="4">
        <v>225</v>
      </c>
      <c r="L462" s="4">
        <v>4</v>
      </c>
      <c r="M462" s="4">
        <v>3</v>
      </c>
      <c r="N462" s="4" t="s">
        <v>3</v>
      </c>
      <c r="O462" s="4">
        <v>0</v>
      </c>
      <c r="P462" s="4"/>
      <c r="Q462" s="4"/>
      <c r="R462" s="4"/>
      <c r="S462" s="4"/>
      <c r="T462" s="4"/>
      <c r="U462" s="4"/>
      <c r="V462" s="4"/>
      <c r="W462" s="4"/>
    </row>
    <row r="463" spans="1:245" x14ac:dyDescent="0.2">
      <c r="A463" s="4">
        <v>50</v>
      </c>
      <c r="B463" s="4">
        <v>0</v>
      </c>
      <c r="C463" s="4">
        <v>0</v>
      </c>
      <c r="D463" s="4">
        <v>1</v>
      </c>
      <c r="E463" s="4">
        <v>226</v>
      </c>
      <c r="F463" s="4">
        <f>ROUND(Source!AW457,O463)</f>
        <v>73957</v>
      </c>
      <c r="G463" s="4" t="s">
        <v>116</v>
      </c>
      <c r="H463" s="4" t="s">
        <v>117</v>
      </c>
      <c r="I463" s="4"/>
      <c r="J463" s="4"/>
      <c r="K463" s="4">
        <v>226</v>
      </c>
      <c r="L463" s="4">
        <v>5</v>
      </c>
      <c r="M463" s="4">
        <v>3</v>
      </c>
      <c r="N463" s="4" t="s">
        <v>3</v>
      </c>
      <c r="O463" s="4">
        <v>0</v>
      </c>
      <c r="P463" s="4"/>
      <c r="Q463" s="4"/>
      <c r="R463" s="4"/>
      <c r="S463" s="4"/>
      <c r="T463" s="4"/>
      <c r="U463" s="4"/>
      <c r="V463" s="4"/>
      <c r="W463" s="4"/>
    </row>
    <row r="464" spans="1:245" x14ac:dyDescent="0.2">
      <c r="A464" s="4">
        <v>50</v>
      </c>
      <c r="B464" s="4">
        <v>0</v>
      </c>
      <c r="C464" s="4">
        <v>0</v>
      </c>
      <c r="D464" s="4">
        <v>1</v>
      </c>
      <c r="E464" s="4">
        <v>227</v>
      </c>
      <c r="F464" s="4">
        <f>ROUND(Source!AX457,O464)</f>
        <v>0</v>
      </c>
      <c r="G464" s="4" t="s">
        <v>118</v>
      </c>
      <c r="H464" s="4" t="s">
        <v>119</v>
      </c>
      <c r="I464" s="4"/>
      <c r="J464" s="4"/>
      <c r="K464" s="4">
        <v>227</v>
      </c>
      <c r="L464" s="4">
        <v>6</v>
      </c>
      <c r="M464" s="4">
        <v>3</v>
      </c>
      <c r="N464" s="4" t="s">
        <v>3</v>
      </c>
      <c r="O464" s="4">
        <v>0</v>
      </c>
      <c r="P464" s="4"/>
      <c r="Q464" s="4"/>
      <c r="R464" s="4"/>
      <c r="S464" s="4"/>
      <c r="T464" s="4"/>
      <c r="U464" s="4"/>
      <c r="V464" s="4"/>
      <c r="W464" s="4"/>
    </row>
    <row r="465" spans="1:23" x14ac:dyDescent="0.2">
      <c r="A465" s="4">
        <v>50</v>
      </c>
      <c r="B465" s="4">
        <v>0</v>
      </c>
      <c r="C465" s="4">
        <v>0</v>
      </c>
      <c r="D465" s="4">
        <v>1</v>
      </c>
      <c r="E465" s="4">
        <v>228</v>
      </c>
      <c r="F465" s="4">
        <f>ROUND(Source!AY457,O465)</f>
        <v>73957</v>
      </c>
      <c r="G465" s="4" t="s">
        <v>120</v>
      </c>
      <c r="H465" s="4" t="s">
        <v>121</v>
      </c>
      <c r="I465" s="4"/>
      <c r="J465" s="4"/>
      <c r="K465" s="4">
        <v>228</v>
      </c>
      <c r="L465" s="4">
        <v>7</v>
      </c>
      <c r="M465" s="4">
        <v>3</v>
      </c>
      <c r="N465" s="4" t="s">
        <v>3</v>
      </c>
      <c r="O465" s="4">
        <v>0</v>
      </c>
      <c r="P465" s="4"/>
      <c r="Q465" s="4"/>
      <c r="R465" s="4"/>
      <c r="S465" s="4"/>
      <c r="T465" s="4"/>
      <c r="U465" s="4"/>
      <c r="V465" s="4"/>
      <c r="W465" s="4"/>
    </row>
    <row r="466" spans="1:23" x14ac:dyDescent="0.2">
      <c r="A466" s="4">
        <v>50</v>
      </c>
      <c r="B466" s="4">
        <v>0</v>
      </c>
      <c r="C466" s="4">
        <v>0</v>
      </c>
      <c r="D466" s="4">
        <v>1</v>
      </c>
      <c r="E466" s="4">
        <v>216</v>
      </c>
      <c r="F466" s="4">
        <f>ROUND(Source!AP457,O466)</f>
        <v>0</v>
      </c>
      <c r="G466" s="4" t="s">
        <v>122</v>
      </c>
      <c r="H466" s="4" t="s">
        <v>123</v>
      </c>
      <c r="I466" s="4"/>
      <c r="J466" s="4"/>
      <c r="K466" s="4">
        <v>216</v>
      </c>
      <c r="L466" s="4">
        <v>8</v>
      </c>
      <c r="M466" s="4">
        <v>3</v>
      </c>
      <c r="N466" s="4" t="s">
        <v>3</v>
      </c>
      <c r="O466" s="4">
        <v>0</v>
      </c>
      <c r="P466" s="4"/>
      <c r="Q466" s="4"/>
      <c r="R466" s="4"/>
      <c r="S466" s="4"/>
      <c r="T466" s="4"/>
      <c r="U466" s="4"/>
      <c r="V466" s="4"/>
      <c r="W466" s="4"/>
    </row>
    <row r="467" spans="1:23" x14ac:dyDescent="0.2">
      <c r="A467" s="4">
        <v>50</v>
      </c>
      <c r="B467" s="4">
        <v>0</v>
      </c>
      <c r="C467" s="4">
        <v>0</v>
      </c>
      <c r="D467" s="4">
        <v>1</v>
      </c>
      <c r="E467" s="4">
        <v>223</v>
      </c>
      <c r="F467" s="4">
        <f>ROUND(Source!AQ457,O467)</f>
        <v>0</v>
      </c>
      <c r="G467" s="4" t="s">
        <v>124</v>
      </c>
      <c r="H467" s="4" t="s">
        <v>125</v>
      </c>
      <c r="I467" s="4"/>
      <c r="J467" s="4"/>
      <c r="K467" s="4">
        <v>223</v>
      </c>
      <c r="L467" s="4">
        <v>9</v>
      </c>
      <c r="M467" s="4">
        <v>3</v>
      </c>
      <c r="N467" s="4" t="s">
        <v>3</v>
      </c>
      <c r="O467" s="4">
        <v>0</v>
      </c>
      <c r="P467" s="4"/>
      <c r="Q467" s="4"/>
      <c r="R467" s="4"/>
      <c r="S467" s="4"/>
      <c r="T467" s="4"/>
      <c r="U467" s="4"/>
      <c r="V467" s="4"/>
      <c r="W467" s="4"/>
    </row>
    <row r="468" spans="1:23" x14ac:dyDescent="0.2">
      <c r="A468" s="4">
        <v>50</v>
      </c>
      <c r="B468" s="4">
        <v>0</v>
      </c>
      <c r="C468" s="4">
        <v>0</v>
      </c>
      <c r="D468" s="4">
        <v>1</v>
      </c>
      <c r="E468" s="4">
        <v>229</v>
      </c>
      <c r="F468" s="4">
        <f>ROUND(Source!AZ457,O468)</f>
        <v>0</v>
      </c>
      <c r="G468" s="4" t="s">
        <v>126</v>
      </c>
      <c r="H468" s="4" t="s">
        <v>127</v>
      </c>
      <c r="I468" s="4"/>
      <c r="J468" s="4"/>
      <c r="K468" s="4">
        <v>229</v>
      </c>
      <c r="L468" s="4">
        <v>10</v>
      </c>
      <c r="M468" s="4">
        <v>3</v>
      </c>
      <c r="N468" s="4" t="s">
        <v>3</v>
      </c>
      <c r="O468" s="4">
        <v>0</v>
      </c>
      <c r="P468" s="4"/>
      <c r="Q468" s="4"/>
      <c r="R468" s="4"/>
      <c r="S468" s="4"/>
      <c r="T468" s="4"/>
      <c r="U468" s="4"/>
      <c r="V468" s="4"/>
      <c r="W468" s="4"/>
    </row>
    <row r="469" spans="1:23" x14ac:dyDescent="0.2">
      <c r="A469" s="4">
        <v>50</v>
      </c>
      <c r="B469" s="4">
        <v>0</v>
      </c>
      <c r="C469" s="4">
        <v>0</v>
      </c>
      <c r="D469" s="4">
        <v>1</v>
      </c>
      <c r="E469" s="4">
        <v>203</v>
      </c>
      <c r="F469" s="4">
        <f>ROUND(Source!Q457,O469)</f>
        <v>5444</v>
      </c>
      <c r="G469" s="4" t="s">
        <v>128</v>
      </c>
      <c r="H469" s="4" t="s">
        <v>129</v>
      </c>
      <c r="I469" s="4"/>
      <c r="J469" s="4"/>
      <c r="K469" s="4">
        <v>203</v>
      </c>
      <c r="L469" s="4">
        <v>11</v>
      </c>
      <c r="M469" s="4">
        <v>3</v>
      </c>
      <c r="N469" s="4" t="s">
        <v>3</v>
      </c>
      <c r="O469" s="4">
        <v>0</v>
      </c>
      <c r="P469" s="4"/>
      <c r="Q469" s="4"/>
      <c r="R469" s="4"/>
      <c r="S469" s="4"/>
      <c r="T469" s="4"/>
      <c r="U469" s="4"/>
      <c r="V469" s="4"/>
      <c r="W469" s="4"/>
    </row>
    <row r="470" spans="1:23" x14ac:dyDescent="0.2">
      <c r="A470" s="4">
        <v>50</v>
      </c>
      <c r="B470" s="4">
        <v>0</v>
      </c>
      <c r="C470" s="4">
        <v>0</v>
      </c>
      <c r="D470" s="4">
        <v>1</v>
      </c>
      <c r="E470" s="4">
        <v>231</v>
      </c>
      <c r="F470" s="4">
        <f>ROUND(Source!BB457,O470)</f>
        <v>0</v>
      </c>
      <c r="G470" s="4" t="s">
        <v>130</v>
      </c>
      <c r="H470" s="4" t="s">
        <v>131</v>
      </c>
      <c r="I470" s="4"/>
      <c r="J470" s="4"/>
      <c r="K470" s="4">
        <v>231</v>
      </c>
      <c r="L470" s="4">
        <v>12</v>
      </c>
      <c r="M470" s="4">
        <v>3</v>
      </c>
      <c r="N470" s="4" t="s">
        <v>3</v>
      </c>
      <c r="O470" s="4">
        <v>0</v>
      </c>
      <c r="P470" s="4"/>
      <c r="Q470" s="4"/>
      <c r="R470" s="4"/>
      <c r="S470" s="4"/>
      <c r="T470" s="4"/>
      <c r="U470" s="4"/>
      <c r="V470" s="4"/>
      <c r="W470" s="4"/>
    </row>
    <row r="471" spans="1:23" x14ac:dyDescent="0.2">
      <c r="A471" s="4">
        <v>50</v>
      </c>
      <c r="B471" s="4">
        <v>0</v>
      </c>
      <c r="C471" s="4">
        <v>0</v>
      </c>
      <c r="D471" s="4">
        <v>1</v>
      </c>
      <c r="E471" s="4">
        <v>204</v>
      </c>
      <c r="F471" s="4">
        <f>ROUND(Source!R457,O471)</f>
        <v>436</v>
      </c>
      <c r="G471" s="4" t="s">
        <v>132</v>
      </c>
      <c r="H471" s="4" t="s">
        <v>133</v>
      </c>
      <c r="I471" s="4"/>
      <c r="J471" s="4"/>
      <c r="K471" s="4">
        <v>204</v>
      </c>
      <c r="L471" s="4">
        <v>13</v>
      </c>
      <c r="M471" s="4">
        <v>3</v>
      </c>
      <c r="N471" s="4" t="s">
        <v>3</v>
      </c>
      <c r="O471" s="4">
        <v>0</v>
      </c>
      <c r="P471" s="4"/>
      <c r="Q471" s="4"/>
      <c r="R471" s="4"/>
      <c r="S471" s="4"/>
      <c r="T471" s="4"/>
      <c r="U471" s="4"/>
      <c r="V471" s="4"/>
      <c r="W471" s="4"/>
    </row>
    <row r="472" spans="1:23" x14ac:dyDescent="0.2">
      <c r="A472" s="4">
        <v>50</v>
      </c>
      <c r="B472" s="4">
        <v>0</v>
      </c>
      <c r="C472" s="4">
        <v>0</v>
      </c>
      <c r="D472" s="4">
        <v>1</v>
      </c>
      <c r="E472" s="4">
        <v>205</v>
      </c>
      <c r="F472" s="4">
        <f>ROUND(Source!S457,O472)</f>
        <v>1727</v>
      </c>
      <c r="G472" s="4" t="s">
        <v>134</v>
      </c>
      <c r="H472" s="4" t="s">
        <v>135</v>
      </c>
      <c r="I472" s="4"/>
      <c r="J472" s="4"/>
      <c r="K472" s="4">
        <v>205</v>
      </c>
      <c r="L472" s="4">
        <v>14</v>
      </c>
      <c r="M472" s="4">
        <v>3</v>
      </c>
      <c r="N472" s="4" t="s">
        <v>3</v>
      </c>
      <c r="O472" s="4">
        <v>0</v>
      </c>
      <c r="P472" s="4"/>
      <c r="Q472" s="4"/>
      <c r="R472" s="4"/>
      <c r="S472" s="4"/>
      <c r="T472" s="4"/>
      <c r="U472" s="4"/>
      <c r="V472" s="4"/>
      <c r="W472" s="4"/>
    </row>
    <row r="473" spans="1:23" x14ac:dyDescent="0.2">
      <c r="A473" s="4">
        <v>50</v>
      </c>
      <c r="B473" s="4">
        <v>0</v>
      </c>
      <c r="C473" s="4">
        <v>0</v>
      </c>
      <c r="D473" s="4">
        <v>1</v>
      </c>
      <c r="E473" s="4">
        <v>232</v>
      </c>
      <c r="F473" s="4">
        <f>ROUND(Source!BC457,O473)</f>
        <v>0</v>
      </c>
      <c r="G473" s="4" t="s">
        <v>136</v>
      </c>
      <c r="H473" s="4" t="s">
        <v>137</v>
      </c>
      <c r="I473" s="4"/>
      <c r="J473" s="4"/>
      <c r="K473" s="4">
        <v>232</v>
      </c>
      <c r="L473" s="4">
        <v>15</v>
      </c>
      <c r="M473" s="4">
        <v>3</v>
      </c>
      <c r="N473" s="4" t="s">
        <v>3</v>
      </c>
      <c r="O473" s="4">
        <v>0</v>
      </c>
      <c r="P473" s="4"/>
      <c r="Q473" s="4"/>
      <c r="R473" s="4"/>
      <c r="S473" s="4"/>
      <c r="T473" s="4"/>
      <c r="U473" s="4"/>
      <c r="V473" s="4"/>
      <c r="W473" s="4"/>
    </row>
    <row r="474" spans="1:23" x14ac:dyDescent="0.2">
      <c r="A474" s="4">
        <v>50</v>
      </c>
      <c r="B474" s="4">
        <v>0</v>
      </c>
      <c r="C474" s="4">
        <v>0</v>
      </c>
      <c r="D474" s="4">
        <v>1</v>
      </c>
      <c r="E474" s="4">
        <v>214</v>
      </c>
      <c r="F474" s="4">
        <f>ROUND(Source!AS457,O474)</f>
        <v>85474</v>
      </c>
      <c r="G474" s="4" t="s">
        <v>138</v>
      </c>
      <c r="H474" s="4" t="s">
        <v>139</v>
      </c>
      <c r="I474" s="4"/>
      <c r="J474" s="4"/>
      <c r="K474" s="4">
        <v>214</v>
      </c>
      <c r="L474" s="4">
        <v>16</v>
      </c>
      <c r="M474" s="4">
        <v>3</v>
      </c>
      <c r="N474" s="4" t="s">
        <v>3</v>
      </c>
      <c r="O474" s="4">
        <v>0</v>
      </c>
      <c r="P474" s="4"/>
      <c r="Q474" s="4"/>
      <c r="R474" s="4"/>
      <c r="S474" s="4"/>
      <c r="T474" s="4"/>
      <c r="U474" s="4"/>
      <c r="V474" s="4"/>
      <c r="W474" s="4"/>
    </row>
    <row r="475" spans="1:23" x14ac:dyDescent="0.2">
      <c r="A475" s="4">
        <v>50</v>
      </c>
      <c r="B475" s="4">
        <v>0</v>
      </c>
      <c r="C475" s="4">
        <v>0</v>
      </c>
      <c r="D475" s="4">
        <v>1</v>
      </c>
      <c r="E475" s="4">
        <v>215</v>
      </c>
      <c r="F475" s="4">
        <f>ROUND(Source!AT457,O475)</f>
        <v>0</v>
      </c>
      <c r="G475" s="4" t="s">
        <v>140</v>
      </c>
      <c r="H475" s="4" t="s">
        <v>141</v>
      </c>
      <c r="I475" s="4"/>
      <c r="J475" s="4"/>
      <c r="K475" s="4">
        <v>215</v>
      </c>
      <c r="L475" s="4">
        <v>17</v>
      </c>
      <c r="M475" s="4">
        <v>3</v>
      </c>
      <c r="N475" s="4" t="s">
        <v>3</v>
      </c>
      <c r="O475" s="4">
        <v>0</v>
      </c>
      <c r="P475" s="4"/>
      <c r="Q475" s="4"/>
      <c r="R475" s="4"/>
      <c r="S475" s="4"/>
      <c r="T475" s="4"/>
      <c r="U475" s="4"/>
      <c r="V475" s="4"/>
      <c r="W475" s="4"/>
    </row>
    <row r="476" spans="1:23" x14ac:dyDescent="0.2">
      <c r="A476" s="4">
        <v>50</v>
      </c>
      <c r="B476" s="4">
        <v>0</v>
      </c>
      <c r="C476" s="4">
        <v>0</v>
      </c>
      <c r="D476" s="4">
        <v>1</v>
      </c>
      <c r="E476" s="4">
        <v>217</v>
      </c>
      <c r="F476" s="4">
        <f>ROUND(Source!AU457,O476)</f>
        <v>0</v>
      </c>
      <c r="G476" s="4" t="s">
        <v>142</v>
      </c>
      <c r="H476" s="4" t="s">
        <v>143</v>
      </c>
      <c r="I476" s="4"/>
      <c r="J476" s="4"/>
      <c r="K476" s="4">
        <v>217</v>
      </c>
      <c r="L476" s="4">
        <v>18</v>
      </c>
      <c r="M476" s="4">
        <v>3</v>
      </c>
      <c r="N476" s="4" t="s">
        <v>3</v>
      </c>
      <c r="O476" s="4">
        <v>0</v>
      </c>
      <c r="P476" s="4"/>
      <c r="Q476" s="4"/>
      <c r="R476" s="4"/>
      <c r="S476" s="4"/>
      <c r="T476" s="4"/>
      <c r="U476" s="4"/>
      <c r="V476" s="4"/>
      <c r="W476" s="4"/>
    </row>
    <row r="477" spans="1:23" x14ac:dyDescent="0.2">
      <c r="A477" s="4">
        <v>50</v>
      </c>
      <c r="B477" s="4">
        <v>0</v>
      </c>
      <c r="C477" s="4">
        <v>0</v>
      </c>
      <c r="D477" s="4">
        <v>1</v>
      </c>
      <c r="E477" s="4">
        <v>230</v>
      </c>
      <c r="F477" s="4">
        <f>ROUND(Source!BA457,O477)</f>
        <v>0</v>
      </c>
      <c r="G477" s="4" t="s">
        <v>144</v>
      </c>
      <c r="H477" s="4" t="s">
        <v>145</v>
      </c>
      <c r="I477" s="4"/>
      <c r="J477" s="4"/>
      <c r="K477" s="4">
        <v>230</v>
      </c>
      <c r="L477" s="4">
        <v>19</v>
      </c>
      <c r="M477" s="4">
        <v>3</v>
      </c>
      <c r="N477" s="4" t="s">
        <v>3</v>
      </c>
      <c r="O477" s="4">
        <v>0</v>
      </c>
      <c r="P477" s="4"/>
      <c r="Q477" s="4"/>
      <c r="R477" s="4"/>
      <c r="S477" s="4"/>
      <c r="T477" s="4"/>
      <c r="U477" s="4"/>
      <c r="V477" s="4"/>
      <c r="W477" s="4"/>
    </row>
    <row r="478" spans="1:23" x14ac:dyDescent="0.2">
      <c r="A478" s="4">
        <v>50</v>
      </c>
      <c r="B478" s="4">
        <v>0</v>
      </c>
      <c r="C478" s="4">
        <v>0</v>
      </c>
      <c r="D478" s="4">
        <v>1</v>
      </c>
      <c r="E478" s="4">
        <v>206</v>
      </c>
      <c r="F478" s="4">
        <f>ROUND(Source!T457,O478)</f>
        <v>0</v>
      </c>
      <c r="G478" s="4" t="s">
        <v>146</v>
      </c>
      <c r="H478" s="4" t="s">
        <v>147</v>
      </c>
      <c r="I478" s="4"/>
      <c r="J478" s="4"/>
      <c r="K478" s="4">
        <v>206</v>
      </c>
      <c r="L478" s="4">
        <v>20</v>
      </c>
      <c r="M478" s="4">
        <v>3</v>
      </c>
      <c r="N478" s="4" t="s">
        <v>3</v>
      </c>
      <c r="O478" s="4">
        <v>0</v>
      </c>
      <c r="P478" s="4"/>
      <c r="Q478" s="4"/>
      <c r="R478" s="4"/>
      <c r="S478" s="4"/>
      <c r="T478" s="4"/>
      <c r="U478" s="4"/>
      <c r="V478" s="4"/>
      <c r="W478" s="4"/>
    </row>
    <row r="479" spans="1:23" x14ac:dyDescent="0.2">
      <c r="A479" s="4">
        <v>50</v>
      </c>
      <c r="B479" s="4">
        <v>0</v>
      </c>
      <c r="C479" s="4">
        <v>0</v>
      </c>
      <c r="D479" s="4">
        <v>1</v>
      </c>
      <c r="E479" s="4">
        <v>207</v>
      </c>
      <c r="F479" s="4">
        <f>Source!U457</f>
        <v>259.63468499999999</v>
      </c>
      <c r="G479" s="4" t="s">
        <v>148</v>
      </c>
      <c r="H479" s="4" t="s">
        <v>149</v>
      </c>
      <c r="I479" s="4"/>
      <c r="J479" s="4"/>
      <c r="K479" s="4">
        <v>207</v>
      </c>
      <c r="L479" s="4">
        <v>21</v>
      </c>
      <c r="M479" s="4">
        <v>3</v>
      </c>
      <c r="N479" s="4" t="s">
        <v>3</v>
      </c>
      <c r="O479" s="4">
        <v>-1</v>
      </c>
      <c r="P479" s="4"/>
      <c r="Q479" s="4"/>
      <c r="R479" s="4"/>
      <c r="S479" s="4"/>
      <c r="T479" s="4"/>
      <c r="U479" s="4"/>
      <c r="V479" s="4"/>
      <c r="W479" s="4"/>
    </row>
    <row r="480" spans="1:23" x14ac:dyDescent="0.2">
      <c r="A480" s="4">
        <v>50</v>
      </c>
      <c r="B480" s="4">
        <v>0</v>
      </c>
      <c r="C480" s="4">
        <v>0</v>
      </c>
      <c r="D480" s="4">
        <v>1</v>
      </c>
      <c r="E480" s="4">
        <v>208</v>
      </c>
      <c r="F480" s="4">
        <f>Source!V457</f>
        <v>33.280826000000005</v>
      </c>
      <c r="G480" s="4" t="s">
        <v>150</v>
      </c>
      <c r="H480" s="4" t="s">
        <v>151</v>
      </c>
      <c r="I480" s="4"/>
      <c r="J480" s="4"/>
      <c r="K480" s="4">
        <v>208</v>
      </c>
      <c r="L480" s="4">
        <v>22</v>
      </c>
      <c r="M480" s="4">
        <v>3</v>
      </c>
      <c r="N480" s="4" t="s">
        <v>3</v>
      </c>
      <c r="O480" s="4">
        <v>-1</v>
      </c>
      <c r="P480" s="4"/>
      <c r="Q480" s="4"/>
      <c r="R480" s="4"/>
      <c r="S480" s="4"/>
      <c r="T480" s="4"/>
      <c r="U480" s="4"/>
      <c r="V480" s="4"/>
      <c r="W480" s="4"/>
    </row>
    <row r="481" spans="1:245" x14ac:dyDescent="0.2">
      <c r="A481" s="4">
        <v>50</v>
      </c>
      <c r="B481" s="4">
        <v>0</v>
      </c>
      <c r="C481" s="4">
        <v>0</v>
      </c>
      <c r="D481" s="4">
        <v>1</v>
      </c>
      <c r="E481" s="4">
        <v>209</v>
      </c>
      <c r="F481" s="4">
        <f>ROUND(Source!W457,O481)</f>
        <v>0</v>
      </c>
      <c r="G481" s="4" t="s">
        <v>152</v>
      </c>
      <c r="H481" s="4" t="s">
        <v>153</v>
      </c>
      <c r="I481" s="4"/>
      <c r="J481" s="4"/>
      <c r="K481" s="4">
        <v>209</v>
      </c>
      <c r="L481" s="4">
        <v>23</v>
      </c>
      <c r="M481" s="4">
        <v>3</v>
      </c>
      <c r="N481" s="4" t="s">
        <v>3</v>
      </c>
      <c r="O481" s="4">
        <v>0</v>
      </c>
      <c r="P481" s="4"/>
      <c r="Q481" s="4"/>
      <c r="R481" s="4"/>
      <c r="S481" s="4"/>
      <c r="T481" s="4"/>
      <c r="U481" s="4"/>
      <c r="V481" s="4"/>
      <c r="W481" s="4"/>
    </row>
    <row r="482" spans="1:245" x14ac:dyDescent="0.2">
      <c r="A482" s="4">
        <v>50</v>
      </c>
      <c r="B482" s="4">
        <v>0</v>
      </c>
      <c r="C482" s="4">
        <v>0</v>
      </c>
      <c r="D482" s="4">
        <v>1</v>
      </c>
      <c r="E482" s="4">
        <v>233</v>
      </c>
      <c r="F482" s="4">
        <f>ROUND(Source!BD457,O482)</f>
        <v>1320</v>
      </c>
      <c r="G482" s="4" t="s">
        <v>154</v>
      </c>
      <c r="H482" s="4" t="s">
        <v>155</v>
      </c>
      <c r="I482" s="4"/>
      <c r="J482" s="4"/>
      <c r="K482" s="4">
        <v>233</v>
      </c>
      <c r="L482" s="4">
        <v>24</v>
      </c>
      <c r="M482" s="4">
        <v>3</v>
      </c>
      <c r="N482" s="4" t="s">
        <v>3</v>
      </c>
      <c r="O482" s="4">
        <v>0</v>
      </c>
      <c r="P482" s="4"/>
      <c r="Q482" s="4"/>
      <c r="R482" s="4"/>
      <c r="S482" s="4"/>
      <c r="T482" s="4"/>
      <c r="U482" s="4"/>
      <c r="V482" s="4"/>
      <c r="W482" s="4"/>
    </row>
    <row r="483" spans="1:245" x14ac:dyDescent="0.2">
      <c r="A483" s="4">
        <v>50</v>
      </c>
      <c r="B483" s="4">
        <v>0</v>
      </c>
      <c r="C483" s="4">
        <v>0</v>
      </c>
      <c r="D483" s="4">
        <v>1</v>
      </c>
      <c r="E483" s="4">
        <v>210</v>
      </c>
      <c r="F483" s="4">
        <f>ROUND(Source!X457,O483)</f>
        <v>2811</v>
      </c>
      <c r="G483" s="4" t="s">
        <v>156</v>
      </c>
      <c r="H483" s="4" t="s">
        <v>157</v>
      </c>
      <c r="I483" s="4"/>
      <c r="J483" s="4"/>
      <c r="K483" s="4">
        <v>210</v>
      </c>
      <c r="L483" s="4">
        <v>25</v>
      </c>
      <c r="M483" s="4">
        <v>3</v>
      </c>
      <c r="N483" s="4" t="s">
        <v>3</v>
      </c>
      <c r="O483" s="4">
        <v>0</v>
      </c>
      <c r="P483" s="4"/>
      <c r="Q483" s="4"/>
      <c r="R483" s="4"/>
      <c r="S483" s="4"/>
      <c r="T483" s="4"/>
      <c r="U483" s="4"/>
      <c r="V483" s="4"/>
      <c r="W483" s="4"/>
    </row>
    <row r="484" spans="1:245" x14ac:dyDescent="0.2">
      <c r="A484" s="4">
        <v>50</v>
      </c>
      <c r="B484" s="4">
        <v>0</v>
      </c>
      <c r="C484" s="4">
        <v>0</v>
      </c>
      <c r="D484" s="4">
        <v>1</v>
      </c>
      <c r="E484" s="4">
        <v>211</v>
      </c>
      <c r="F484" s="4">
        <f>ROUND(Source!Y457,O484)</f>
        <v>1535</v>
      </c>
      <c r="G484" s="4" t="s">
        <v>158</v>
      </c>
      <c r="H484" s="4" t="s">
        <v>159</v>
      </c>
      <c r="I484" s="4"/>
      <c r="J484" s="4"/>
      <c r="K484" s="4">
        <v>211</v>
      </c>
      <c r="L484" s="4">
        <v>26</v>
      </c>
      <c r="M484" s="4">
        <v>3</v>
      </c>
      <c r="N484" s="4" t="s">
        <v>3</v>
      </c>
      <c r="O484" s="4">
        <v>0</v>
      </c>
      <c r="P484" s="4"/>
      <c r="Q484" s="4"/>
      <c r="R484" s="4"/>
      <c r="S484" s="4"/>
      <c r="T484" s="4"/>
      <c r="U484" s="4"/>
      <c r="V484" s="4"/>
      <c r="W484" s="4"/>
    </row>
    <row r="485" spans="1:245" x14ac:dyDescent="0.2">
      <c r="A485" s="4">
        <v>50</v>
      </c>
      <c r="B485" s="4">
        <v>0</v>
      </c>
      <c r="C485" s="4">
        <v>0</v>
      </c>
      <c r="D485" s="4">
        <v>1</v>
      </c>
      <c r="E485" s="4">
        <v>224</v>
      </c>
      <c r="F485" s="4">
        <f>ROUND(Source!AR457,O485)</f>
        <v>85474</v>
      </c>
      <c r="G485" s="4" t="s">
        <v>160</v>
      </c>
      <c r="H485" s="4" t="s">
        <v>161</v>
      </c>
      <c r="I485" s="4"/>
      <c r="J485" s="4"/>
      <c r="K485" s="4">
        <v>224</v>
      </c>
      <c r="L485" s="4">
        <v>27</v>
      </c>
      <c r="M485" s="4">
        <v>3</v>
      </c>
      <c r="N485" s="4" t="s">
        <v>3</v>
      </c>
      <c r="O485" s="4">
        <v>0</v>
      </c>
      <c r="P485" s="4"/>
      <c r="Q485" s="4"/>
      <c r="R485" s="4"/>
      <c r="S485" s="4"/>
      <c r="T485" s="4"/>
      <c r="U485" s="4"/>
      <c r="V485" s="4"/>
      <c r="W485" s="4"/>
    </row>
    <row r="486" spans="1:245" x14ac:dyDescent="0.2">
      <c r="A486" s="4">
        <v>50</v>
      </c>
      <c r="B486" s="4">
        <v>1</v>
      </c>
      <c r="C486" s="4">
        <v>0</v>
      </c>
      <c r="D486" s="4">
        <v>2</v>
      </c>
      <c r="E486" s="4">
        <v>0</v>
      </c>
      <c r="F486" s="4">
        <f>ROUND((F485-F466)*8.21,O486)</f>
        <v>701741.54</v>
      </c>
      <c r="G486" s="4" t="s">
        <v>162</v>
      </c>
      <c r="H486" s="4" t="s">
        <v>163</v>
      </c>
      <c r="I486" s="4"/>
      <c r="J486" s="4"/>
      <c r="K486" s="4">
        <v>212</v>
      </c>
      <c r="L486" s="4">
        <v>28</v>
      </c>
      <c r="M486" s="4">
        <v>0</v>
      </c>
      <c r="N486" s="4" t="s">
        <v>3</v>
      </c>
      <c r="O486" s="4">
        <v>2</v>
      </c>
      <c r="P486" s="4"/>
      <c r="Q486" s="4"/>
      <c r="R486" s="4"/>
      <c r="S486" s="4"/>
      <c r="T486" s="4"/>
      <c r="U486" s="4"/>
      <c r="V486" s="4"/>
      <c r="W486" s="4"/>
    </row>
    <row r="487" spans="1:245" x14ac:dyDescent="0.2">
      <c r="A487" s="4">
        <v>50</v>
      </c>
      <c r="B487" s="4">
        <v>1</v>
      </c>
      <c r="C487" s="4">
        <v>0</v>
      </c>
      <c r="D487" s="4">
        <v>2</v>
      </c>
      <c r="E487" s="4">
        <v>0</v>
      </c>
      <c r="F487" s="4">
        <f>ROUND(F486*0.2,O487)</f>
        <v>140348.31</v>
      </c>
      <c r="G487" s="4" t="s">
        <v>164</v>
      </c>
      <c r="H487" s="4" t="s">
        <v>165</v>
      </c>
      <c r="I487" s="4"/>
      <c r="J487" s="4"/>
      <c r="K487" s="4">
        <v>212</v>
      </c>
      <c r="L487" s="4">
        <v>29</v>
      </c>
      <c r="M487" s="4">
        <v>0</v>
      </c>
      <c r="N487" s="4" t="s">
        <v>3</v>
      </c>
      <c r="O487" s="4">
        <v>2</v>
      </c>
      <c r="P487" s="4"/>
      <c r="Q487" s="4"/>
      <c r="R487" s="4"/>
      <c r="S487" s="4"/>
      <c r="T487" s="4"/>
      <c r="U487" s="4"/>
      <c r="V487" s="4"/>
      <c r="W487" s="4"/>
    </row>
    <row r="488" spans="1:245" x14ac:dyDescent="0.2">
      <c r="A488" s="4">
        <v>50</v>
      </c>
      <c r="B488" s="4">
        <v>1</v>
      </c>
      <c r="C488" s="4">
        <v>0</v>
      </c>
      <c r="D488" s="4">
        <v>2</v>
      </c>
      <c r="E488" s="4">
        <v>0</v>
      </c>
      <c r="F488" s="4">
        <f>ROUND(F486+F487,O488)</f>
        <v>842089.85</v>
      </c>
      <c r="G488" s="4" t="s">
        <v>166</v>
      </c>
      <c r="H488" s="4" t="s">
        <v>167</v>
      </c>
      <c r="I488" s="4"/>
      <c r="J488" s="4"/>
      <c r="K488" s="4">
        <v>212</v>
      </c>
      <c r="L488" s="4">
        <v>30</v>
      </c>
      <c r="M488" s="4">
        <v>0</v>
      </c>
      <c r="N488" s="4" t="s">
        <v>3</v>
      </c>
      <c r="O488" s="4">
        <v>2</v>
      </c>
      <c r="P488" s="4"/>
      <c r="Q488" s="4"/>
      <c r="R488" s="4"/>
      <c r="S488" s="4"/>
      <c r="T488" s="4"/>
      <c r="U488" s="4"/>
      <c r="V488" s="4"/>
      <c r="W488" s="4"/>
    </row>
    <row r="490" spans="1:245" x14ac:dyDescent="0.2">
      <c r="A490" s="1">
        <v>5</v>
      </c>
      <c r="B490" s="1">
        <v>1</v>
      </c>
      <c r="C490" s="1"/>
      <c r="D490" s="1">
        <f>ROW(A514)</f>
        <v>514</v>
      </c>
      <c r="E490" s="1"/>
      <c r="F490" s="1" t="s">
        <v>169</v>
      </c>
      <c r="G490" s="1" t="s">
        <v>311</v>
      </c>
      <c r="H490" s="1" t="s">
        <v>3</v>
      </c>
      <c r="I490" s="1">
        <v>0</v>
      </c>
      <c r="J490" s="1"/>
      <c r="K490" s="1">
        <v>0</v>
      </c>
      <c r="L490" s="1"/>
      <c r="M490" s="1"/>
      <c r="N490" s="1"/>
      <c r="O490" s="1"/>
      <c r="P490" s="1"/>
      <c r="Q490" s="1"/>
      <c r="R490" s="1"/>
      <c r="S490" s="1"/>
      <c r="T490" s="1"/>
      <c r="U490" s="1" t="s">
        <v>3</v>
      </c>
      <c r="V490" s="1">
        <v>0</v>
      </c>
      <c r="W490" s="1"/>
      <c r="X490" s="1"/>
      <c r="Y490" s="1"/>
      <c r="Z490" s="1"/>
      <c r="AA490" s="1"/>
      <c r="AB490" s="1" t="s">
        <v>3</v>
      </c>
      <c r="AC490" s="1" t="s">
        <v>3</v>
      </c>
      <c r="AD490" s="1" t="s">
        <v>3</v>
      </c>
      <c r="AE490" s="1" t="s">
        <v>3</v>
      </c>
      <c r="AF490" s="1" t="s">
        <v>3</v>
      </c>
      <c r="AG490" s="1" t="s">
        <v>3</v>
      </c>
      <c r="AH490" s="1"/>
      <c r="AI490" s="1"/>
      <c r="AJ490" s="1"/>
      <c r="AK490" s="1"/>
      <c r="AL490" s="1"/>
      <c r="AM490" s="1"/>
      <c r="AN490" s="1"/>
      <c r="AO490" s="1"/>
      <c r="AP490" s="1" t="s">
        <v>3</v>
      </c>
      <c r="AQ490" s="1" t="s">
        <v>3</v>
      </c>
      <c r="AR490" s="1" t="s">
        <v>3</v>
      </c>
      <c r="AS490" s="1"/>
      <c r="AT490" s="1"/>
      <c r="AU490" s="1"/>
      <c r="AV490" s="1"/>
      <c r="AW490" s="1"/>
      <c r="AX490" s="1"/>
      <c r="AY490" s="1"/>
      <c r="AZ490" s="1" t="s">
        <v>3</v>
      </c>
      <c r="BA490" s="1"/>
      <c r="BB490" s="1" t="s">
        <v>3</v>
      </c>
      <c r="BC490" s="1" t="s">
        <v>3</v>
      </c>
      <c r="BD490" s="1" t="s">
        <v>12</v>
      </c>
      <c r="BE490" s="1" t="s">
        <v>12</v>
      </c>
      <c r="BF490" s="1" t="s">
        <v>13</v>
      </c>
      <c r="BG490" s="1" t="s">
        <v>3</v>
      </c>
      <c r="BH490" s="1" t="s">
        <v>13</v>
      </c>
      <c r="BI490" s="1" t="s">
        <v>12</v>
      </c>
      <c r="BJ490" s="1" t="s">
        <v>3</v>
      </c>
      <c r="BK490" s="1" t="s">
        <v>3</v>
      </c>
      <c r="BL490" s="1" t="s">
        <v>3</v>
      </c>
      <c r="BM490" s="1" t="s">
        <v>3</v>
      </c>
      <c r="BN490" s="1" t="s">
        <v>12</v>
      </c>
      <c r="BO490" s="1" t="s">
        <v>3</v>
      </c>
      <c r="BP490" s="1" t="s">
        <v>3</v>
      </c>
      <c r="BQ490" s="1"/>
      <c r="BR490" s="1"/>
      <c r="BS490" s="1"/>
      <c r="BT490" s="1"/>
      <c r="BU490" s="1"/>
      <c r="BV490" s="1"/>
      <c r="BW490" s="1"/>
      <c r="BX490" s="1">
        <v>0</v>
      </c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>
        <v>0</v>
      </c>
    </row>
    <row r="492" spans="1:245" x14ac:dyDescent="0.2">
      <c r="A492" s="2">
        <v>52</v>
      </c>
      <c r="B492" s="2">
        <f t="shared" ref="B492:G492" si="350">B514</f>
        <v>1</v>
      </c>
      <c r="C492" s="2">
        <f t="shared" si="350"/>
        <v>5</v>
      </c>
      <c r="D492" s="2">
        <f t="shared" si="350"/>
        <v>490</v>
      </c>
      <c r="E492" s="2">
        <f t="shared" si="350"/>
        <v>0</v>
      </c>
      <c r="F492" s="2" t="str">
        <f t="shared" si="350"/>
        <v>Новый подраздел</v>
      </c>
      <c r="G492" s="2" t="str">
        <f t="shared" si="350"/>
        <v>Малые архитектурные формы</v>
      </c>
      <c r="H492" s="2"/>
      <c r="I492" s="2"/>
      <c r="J492" s="2"/>
      <c r="K492" s="2"/>
      <c r="L492" s="2"/>
      <c r="M492" s="2"/>
      <c r="N492" s="2"/>
      <c r="O492" s="2">
        <f t="shared" ref="O492:AT492" si="351">O514</f>
        <v>180582</v>
      </c>
      <c r="P492" s="2">
        <f t="shared" si="351"/>
        <v>178825</v>
      </c>
      <c r="Q492" s="2">
        <f t="shared" si="351"/>
        <v>1643</v>
      </c>
      <c r="R492" s="2">
        <f t="shared" si="351"/>
        <v>129</v>
      </c>
      <c r="S492" s="2">
        <f t="shared" si="351"/>
        <v>114</v>
      </c>
      <c r="T492" s="2">
        <f t="shared" si="351"/>
        <v>0</v>
      </c>
      <c r="U492" s="2">
        <f t="shared" si="351"/>
        <v>16.394400000000001</v>
      </c>
      <c r="V492" s="2">
        <f t="shared" si="351"/>
        <v>10.577055000000001</v>
      </c>
      <c r="W492" s="2">
        <f t="shared" si="351"/>
        <v>0</v>
      </c>
      <c r="X492" s="2">
        <f t="shared" si="351"/>
        <v>223</v>
      </c>
      <c r="Y492" s="2">
        <f t="shared" si="351"/>
        <v>176</v>
      </c>
      <c r="Z492" s="2">
        <f t="shared" si="351"/>
        <v>0</v>
      </c>
      <c r="AA492" s="2">
        <f t="shared" si="351"/>
        <v>0</v>
      </c>
      <c r="AB492" s="2">
        <f t="shared" si="351"/>
        <v>180582</v>
      </c>
      <c r="AC492" s="2">
        <f t="shared" si="351"/>
        <v>178825</v>
      </c>
      <c r="AD492" s="2">
        <f t="shared" si="351"/>
        <v>1643</v>
      </c>
      <c r="AE492" s="2">
        <f t="shared" si="351"/>
        <v>129</v>
      </c>
      <c r="AF492" s="2">
        <f t="shared" si="351"/>
        <v>114</v>
      </c>
      <c r="AG492" s="2">
        <f t="shared" si="351"/>
        <v>0</v>
      </c>
      <c r="AH492" s="2">
        <f t="shared" si="351"/>
        <v>16.394400000000001</v>
      </c>
      <c r="AI492" s="2">
        <f t="shared" si="351"/>
        <v>10.577055000000001</v>
      </c>
      <c r="AJ492" s="2">
        <f t="shared" si="351"/>
        <v>0</v>
      </c>
      <c r="AK492" s="2">
        <f t="shared" si="351"/>
        <v>223</v>
      </c>
      <c r="AL492" s="2">
        <f t="shared" si="351"/>
        <v>176</v>
      </c>
      <c r="AM492" s="2">
        <f t="shared" si="351"/>
        <v>0</v>
      </c>
      <c r="AN492" s="2">
        <f t="shared" si="351"/>
        <v>0</v>
      </c>
      <c r="AO492" s="2">
        <f t="shared" si="351"/>
        <v>0</v>
      </c>
      <c r="AP492" s="2">
        <f t="shared" si="351"/>
        <v>0</v>
      </c>
      <c r="AQ492" s="2">
        <f t="shared" si="351"/>
        <v>0</v>
      </c>
      <c r="AR492" s="2">
        <f t="shared" si="351"/>
        <v>180981</v>
      </c>
      <c r="AS492" s="2">
        <f t="shared" si="351"/>
        <v>180981</v>
      </c>
      <c r="AT492" s="2">
        <f t="shared" si="351"/>
        <v>0</v>
      </c>
      <c r="AU492" s="2">
        <f t="shared" ref="AU492:BZ492" si="352">AU514</f>
        <v>0</v>
      </c>
      <c r="AV492" s="2">
        <f t="shared" si="352"/>
        <v>178825</v>
      </c>
      <c r="AW492" s="2">
        <f t="shared" si="352"/>
        <v>178825</v>
      </c>
      <c r="AX492" s="2">
        <f t="shared" si="352"/>
        <v>0</v>
      </c>
      <c r="AY492" s="2">
        <f t="shared" si="352"/>
        <v>178825</v>
      </c>
      <c r="AZ492" s="2">
        <f t="shared" si="352"/>
        <v>0</v>
      </c>
      <c r="BA492" s="2">
        <f t="shared" si="352"/>
        <v>0</v>
      </c>
      <c r="BB492" s="2">
        <f t="shared" si="352"/>
        <v>0</v>
      </c>
      <c r="BC492" s="2">
        <f t="shared" si="352"/>
        <v>0</v>
      </c>
      <c r="BD492" s="2">
        <f t="shared" si="352"/>
        <v>0</v>
      </c>
      <c r="BE492" s="2">
        <f t="shared" si="352"/>
        <v>0</v>
      </c>
      <c r="BF492" s="2">
        <f t="shared" si="352"/>
        <v>0</v>
      </c>
      <c r="BG492" s="2">
        <f t="shared" si="352"/>
        <v>0</v>
      </c>
      <c r="BH492" s="2">
        <f t="shared" si="352"/>
        <v>0</v>
      </c>
      <c r="BI492" s="2">
        <f t="shared" si="352"/>
        <v>0</v>
      </c>
      <c r="BJ492" s="2">
        <f t="shared" si="352"/>
        <v>0</v>
      </c>
      <c r="BK492" s="2">
        <f t="shared" si="352"/>
        <v>0</v>
      </c>
      <c r="BL492" s="2">
        <f t="shared" si="352"/>
        <v>0</v>
      </c>
      <c r="BM492" s="2">
        <f t="shared" si="352"/>
        <v>0</v>
      </c>
      <c r="BN492" s="2">
        <f t="shared" si="352"/>
        <v>0</v>
      </c>
      <c r="BO492" s="2">
        <f t="shared" si="352"/>
        <v>0</v>
      </c>
      <c r="BP492" s="2">
        <f t="shared" si="352"/>
        <v>0</v>
      </c>
      <c r="BQ492" s="2">
        <f t="shared" si="352"/>
        <v>0</v>
      </c>
      <c r="BR492" s="2">
        <f t="shared" si="352"/>
        <v>0</v>
      </c>
      <c r="BS492" s="2">
        <f t="shared" si="352"/>
        <v>0</v>
      </c>
      <c r="BT492" s="2">
        <f t="shared" si="352"/>
        <v>0</v>
      </c>
      <c r="BU492" s="2">
        <f t="shared" si="352"/>
        <v>0</v>
      </c>
      <c r="BV492" s="2">
        <f t="shared" si="352"/>
        <v>0</v>
      </c>
      <c r="BW492" s="2">
        <f t="shared" si="352"/>
        <v>0</v>
      </c>
      <c r="BX492" s="2">
        <f t="shared" si="352"/>
        <v>0</v>
      </c>
      <c r="BY492" s="2">
        <f t="shared" si="352"/>
        <v>0</v>
      </c>
      <c r="BZ492" s="2">
        <f t="shared" si="352"/>
        <v>0</v>
      </c>
      <c r="CA492" s="2">
        <f t="shared" ref="CA492:DF492" si="353">CA514</f>
        <v>180981</v>
      </c>
      <c r="CB492" s="2">
        <f t="shared" si="353"/>
        <v>180981</v>
      </c>
      <c r="CC492" s="2">
        <f t="shared" si="353"/>
        <v>0</v>
      </c>
      <c r="CD492" s="2">
        <f t="shared" si="353"/>
        <v>0</v>
      </c>
      <c r="CE492" s="2">
        <f t="shared" si="353"/>
        <v>178825</v>
      </c>
      <c r="CF492" s="2">
        <f t="shared" si="353"/>
        <v>178825</v>
      </c>
      <c r="CG492" s="2">
        <f t="shared" si="353"/>
        <v>0</v>
      </c>
      <c r="CH492" s="2">
        <f t="shared" si="353"/>
        <v>178825</v>
      </c>
      <c r="CI492" s="2">
        <f t="shared" si="353"/>
        <v>0</v>
      </c>
      <c r="CJ492" s="2">
        <f t="shared" si="353"/>
        <v>0</v>
      </c>
      <c r="CK492" s="2">
        <f t="shared" si="353"/>
        <v>0</v>
      </c>
      <c r="CL492" s="2">
        <f t="shared" si="353"/>
        <v>0</v>
      </c>
      <c r="CM492" s="2">
        <f t="shared" si="353"/>
        <v>0</v>
      </c>
      <c r="CN492" s="2">
        <f t="shared" si="353"/>
        <v>0</v>
      </c>
      <c r="CO492" s="2">
        <f t="shared" si="353"/>
        <v>0</v>
      </c>
      <c r="CP492" s="2">
        <f t="shared" si="353"/>
        <v>0</v>
      </c>
      <c r="CQ492" s="2">
        <f t="shared" si="353"/>
        <v>0</v>
      </c>
      <c r="CR492" s="2">
        <f t="shared" si="353"/>
        <v>0</v>
      </c>
      <c r="CS492" s="2">
        <f t="shared" si="353"/>
        <v>0</v>
      </c>
      <c r="CT492" s="2">
        <f t="shared" si="353"/>
        <v>0</v>
      </c>
      <c r="CU492" s="2">
        <f t="shared" si="353"/>
        <v>0</v>
      </c>
      <c r="CV492" s="2">
        <f t="shared" si="353"/>
        <v>0</v>
      </c>
      <c r="CW492" s="2">
        <f t="shared" si="353"/>
        <v>0</v>
      </c>
      <c r="CX492" s="2">
        <f t="shared" si="353"/>
        <v>0</v>
      </c>
      <c r="CY492" s="2">
        <f t="shared" si="353"/>
        <v>0</v>
      </c>
      <c r="CZ492" s="2">
        <f t="shared" si="353"/>
        <v>0</v>
      </c>
      <c r="DA492" s="2">
        <f t="shared" si="353"/>
        <v>0</v>
      </c>
      <c r="DB492" s="2">
        <f t="shared" si="353"/>
        <v>0</v>
      </c>
      <c r="DC492" s="2">
        <f t="shared" si="353"/>
        <v>0</v>
      </c>
      <c r="DD492" s="2">
        <f t="shared" si="353"/>
        <v>0</v>
      </c>
      <c r="DE492" s="2">
        <f t="shared" si="353"/>
        <v>0</v>
      </c>
      <c r="DF492" s="2">
        <f t="shared" si="353"/>
        <v>0</v>
      </c>
      <c r="DG492" s="3">
        <f t="shared" ref="DG492:EL492" si="354">DG514</f>
        <v>0</v>
      </c>
      <c r="DH492" s="3">
        <f t="shared" si="354"/>
        <v>0</v>
      </c>
      <c r="DI492" s="3">
        <f t="shared" si="354"/>
        <v>0</v>
      </c>
      <c r="DJ492" s="3">
        <f t="shared" si="354"/>
        <v>0</v>
      </c>
      <c r="DK492" s="3">
        <f t="shared" si="354"/>
        <v>0</v>
      </c>
      <c r="DL492" s="3">
        <f t="shared" si="354"/>
        <v>0</v>
      </c>
      <c r="DM492" s="3">
        <f t="shared" si="354"/>
        <v>0</v>
      </c>
      <c r="DN492" s="3">
        <f t="shared" si="354"/>
        <v>0</v>
      </c>
      <c r="DO492" s="3">
        <f t="shared" si="354"/>
        <v>0</v>
      </c>
      <c r="DP492" s="3">
        <f t="shared" si="354"/>
        <v>0</v>
      </c>
      <c r="DQ492" s="3">
        <f t="shared" si="354"/>
        <v>0</v>
      </c>
      <c r="DR492" s="3">
        <f t="shared" si="354"/>
        <v>0</v>
      </c>
      <c r="DS492" s="3">
        <f t="shared" si="354"/>
        <v>0</v>
      </c>
      <c r="DT492" s="3">
        <f t="shared" si="354"/>
        <v>0</v>
      </c>
      <c r="DU492" s="3">
        <f t="shared" si="354"/>
        <v>0</v>
      </c>
      <c r="DV492" s="3">
        <f t="shared" si="354"/>
        <v>0</v>
      </c>
      <c r="DW492" s="3">
        <f t="shared" si="354"/>
        <v>0</v>
      </c>
      <c r="DX492" s="3">
        <f t="shared" si="354"/>
        <v>0</v>
      </c>
      <c r="DY492" s="3">
        <f t="shared" si="354"/>
        <v>0</v>
      </c>
      <c r="DZ492" s="3">
        <f t="shared" si="354"/>
        <v>0</v>
      </c>
      <c r="EA492" s="3">
        <f t="shared" si="354"/>
        <v>0</v>
      </c>
      <c r="EB492" s="3">
        <f t="shared" si="354"/>
        <v>0</v>
      </c>
      <c r="EC492" s="3">
        <f t="shared" si="354"/>
        <v>0</v>
      </c>
      <c r="ED492" s="3">
        <f t="shared" si="354"/>
        <v>0</v>
      </c>
      <c r="EE492" s="3">
        <f t="shared" si="354"/>
        <v>0</v>
      </c>
      <c r="EF492" s="3">
        <f t="shared" si="354"/>
        <v>0</v>
      </c>
      <c r="EG492" s="3">
        <f t="shared" si="354"/>
        <v>0</v>
      </c>
      <c r="EH492" s="3">
        <f t="shared" si="354"/>
        <v>0</v>
      </c>
      <c r="EI492" s="3">
        <f t="shared" si="354"/>
        <v>0</v>
      </c>
      <c r="EJ492" s="3">
        <f t="shared" si="354"/>
        <v>0</v>
      </c>
      <c r="EK492" s="3">
        <f t="shared" si="354"/>
        <v>0</v>
      </c>
      <c r="EL492" s="3">
        <f t="shared" si="354"/>
        <v>0</v>
      </c>
      <c r="EM492" s="3">
        <f t="shared" ref="EM492:FR492" si="355">EM514</f>
        <v>0</v>
      </c>
      <c r="EN492" s="3">
        <f t="shared" si="355"/>
        <v>0</v>
      </c>
      <c r="EO492" s="3">
        <f t="shared" si="355"/>
        <v>0</v>
      </c>
      <c r="EP492" s="3">
        <f t="shared" si="355"/>
        <v>0</v>
      </c>
      <c r="EQ492" s="3">
        <f t="shared" si="355"/>
        <v>0</v>
      </c>
      <c r="ER492" s="3">
        <f t="shared" si="355"/>
        <v>0</v>
      </c>
      <c r="ES492" s="3">
        <f t="shared" si="355"/>
        <v>0</v>
      </c>
      <c r="ET492" s="3">
        <f t="shared" si="355"/>
        <v>0</v>
      </c>
      <c r="EU492" s="3">
        <f t="shared" si="355"/>
        <v>0</v>
      </c>
      <c r="EV492" s="3">
        <f t="shared" si="355"/>
        <v>0</v>
      </c>
      <c r="EW492" s="3">
        <f t="shared" si="355"/>
        <v>0</v>
      </c>
      <c r="EX492" s="3">
        <f t="shared" si="355"/>
        <v>0</v>
      </c>
      <c r="EY492" s="3">
        <f t="shared" si="355"/>
        <v>0</v>
      </c>
      <c r="EZ492" s="3">
        <f t="shared" si="355"/>
        <v>0</v>
      </c>
      <c r="FA492" s="3">
        <f t="shared" si="355"/>
        <v>0</v>
      </c>
      <c r="FB492" s="3">
        <f t="shared" si="355"/>
        <v>0</v>
      </c>
      <c r="FC492" s="3">
        <f t="shared" si="355"/>
        <v>0</v>
      </c>
      <c r="FD492" s="3">
        <f t="shared" si="355"/>
        <v>0</v>
      </c>
      <c r="FE492" s="3">
        <f t="shared" si="355"/>
        <v>0</v>
      </c>
      <c r="FF492" s="3">
        <f t="shared" si="355"/>
        <v>0</v>
      </c>
      <c r="FG492" s="3">
        <f t="shared" si="355"/>
        <v>0</v>
      </c>
      <c r="FH492" s="3">
        <f t="shared" si="355"/>
        <v>0</v>
      </c>
      <c r="FI492" s="3">
        <f t="shared" si="355"/>
        <v>0</v>
      </c>
      <c r="FJ492" s="3">
        <f t="shared" si="355"/>
        <v>0</v>
      </c>
      <c r="FK492" s="3">
        <f t="shared" si="355"/>
        <v>0</v>
      </c>
      <c r="FL492" s="3">
        <f t="shared" si="355"/>
        <v>0</v>
      </c>
      <c r="FM492" s="3">
        <f t="shared" si="355"/>
        <v>0</v>
      </c>
      <c r="FN492" s="3">
        <f t="shared" si="355"/>
        <v>0</v>
      </c>
      <c r="FO492" s="3">
        <f t="shared" si="355"/>
        <v>0</v>
      </c>
      <c r="FP492" s="3">
        <f t="shared" si="355"/>
        <v>0</v>
      </c>
      <c r="FQ492" s="3">
        <f t="shared" si="355"/>
        <v>0</v>
      </c>
      <c r="FR492" s="3">
        <f t="shared" si="355"/>
        <v>0</v>
      </c>
      <c r="FS492" s="3">
        <f t="shared" ref="FS492:GX492" si="356">FS514</f>
        <v>0</v>
      </c>
      <c r="FT492" s="3">
        <f t="shared" si="356"/>
        <v>0</v>
      </c>
      <c r="FU492" s="3">
        <f t="shared" si="356"/>
        <v>0</v>
      </c>
      <c r="FV492" s="3">
        <f t="shared" si="356"/>
        <v>0</v>
      </c>
      <c r="FW492" s="3">
        <f t="shared" si="356"/>
        <v>0</v>
      </c>
      <c r="FX492" s="3">
        <f t="shared" si="356"/>
        <v>0</v>
      </c>
      <c r="FY492" s="3">
        <f t="shared" si="356"/>
        <v>0</v>
      </c>
      <c r="FZ492" s="3">
        <f t="shared" si="356"/>
        <v>0</v>
      </c>
      <c r="GA492" s="3">
        <f t="shared" si="356"/>
        <v>0</v>
      </c>
      <c r="GB492" s="3">
        <f t="shared" si="356"/>
        <v>0</v>
      </c>
      <c r="GC492" s="3">
        <f t="shared" si="356"/>
        <v>0</v>
      </c>
      <c r="GD492" s="3">
        <f t="shared" si="356"/>
        <v>0</v>
      </c>
      <c r="GE492" s="3">
        <f t="shared" si="356"/>
        <v>0</v>
      </c>
      <c r="GF492" s="3">
        <f t="shared" si="356"/>
        <v>0</v>
      </c>
      <c r="GG492" s="3">
        <f t="shared" si="356"/>
        <v>0</v>
      </c>
      <c r="GH492" s="3">
        <f t="shared" si="356"/>
        <v>0</v>
      </c>
      <c r="GI492" s="3">
        <f t="shared" si="356"/>
        <v>0</v>
      </c>
      <c r="GJ492" s="3">
        <f t="shared" si="356"/>
        <v>0</v>
      </c>
      <c r="GK492" s="3">
        <f t="shared" si="356"/>
        <v>0</v>
      </c>
      <c r="GL492" s="3">
        <f t="shared" si="356"/>
        <v>0</v>
      </c>
      <c r="GM492" s="3">
        <f t="shared" si="356"/>
        <v>0</v>
      </c>
      <c r="GN492" s="3">
        <f t="shared" si="356"/>
        <v>0</v>
      </c>
      <c r="GO492" s="3">
        <f t="shared" si="356"/>
        <v>0</v>
      </c>
      <c r="GP492" s="3">
        <f t="shared" si="356"/>
        <v>0</v>
      </c>
      <c r="GQ492" s="3">
        <f t="shared" si="356"/>
        <v>0</v>
      </c>
      <c r="GR492" s="3">
        <f t="shared" si="356"/>
        <v>0</v>
      </c>
      <c r="GS492" s="3">
        <f t="shared" si="356"/>
        <v>0</v>
      </c>
      <c r="GT492" s="3">
        <f t="shared" si="356"/>
        <v>0</v>
      </c>
      <c r="GU492" s="3">
        <f t="shared" si="356"/>
        <v>0</v>
      </c>
      <c r="GV492" s="3">
        <f t="shared" si="356"/>
        <v>0</v>
      </c>
      <c r="GW492" s="3">
        <f t="shared" si="356"/>
        <v>0</v>
      </c>
      <c r="GX492" s="3">
        <f t="shared" si="356"/>
        <v>0</v>
      </c>
    </row>
    <row r="494" spans="1:245" x14ac:dyDescent="0.2">
      <c r="A494">
        <v>17</v>
      </c>
      <c r="B494">
        <v>1</v>
      </c>
      <c r="C494">
        <f>ROW(SmtRes!A424)</f>
        <v>424</v>
      </c>
      <c r="D494">
        <f>ROW(EtalonRes!A411)</f>
        <v>411</v>
      </c>
      <c r="E494" t="s">
        <v>478</v>
      </c>
      <c r="F494" t="s">
        <v>386</v>
      </c>
      <c r="G494" t="s">
        <v>387</v>
      </c>
      <c r="H494" t="s">
        <v>315</v>
      </c>
      <c r="I494">
        <f>ROUND(8/100,4)</f>
        <v>0.08</v>
      </c>
      <c r="J494">
        <v>0</v>
      </c>
      <c r="O494">
        <f t="shared" ref="O494:O512" si="357">ROUND(CP494,0)</f>
        <v>312</v>
      </c>
      <c r="P494">
        <f t="shared" ref="P494:P512" si="358">ROUND(CQ494*I494,0)</f>
        <v>17</v>
      </c>
      <c r="Q494">
        <f t="shared" ref="Q494:Q512" si="359">ROUND(CR494*I494,0)</f>
        <v>275</v>
      </c>
      <c r="R494">
        <f t="shared" ref="R494:R512" si="360">ROUND(CS494*I494,0)</f>
        <v>21</v>
      </c>
      <c r="S494">
        <f t="shared" ref="S494:S512" si="361">ROUND(CT494*I494,0)</f>
        <v>20</v>
      </c>
      <c r="T494">
        <f t="shared" ref="T494:T512" si="362">ROUND(CU494*I494,0)</f>
        <v>0</v>
      </c>
      <c r="U494">
        <f t="shared" ref="U494:U512" si="363">CV494*I494</f>
        <v>2.8512</v>
      </c>
      <c r="V494">
        <f t="shared" ref="V494:V512" si="364">CW494*I494</f>
        <v>1.7336000000000003</v>
      </c>
      <c r="W494">
        <f t="shared" ref="W494:W512" si="365">ROUND(CX494*I494,0)</f>
        <v>0</v>
      </c>
      <c r="X494">
        <f t="shared" ref="X494:X512" si="366">ROUND(CY494,0)</f>
        <v>37</v>
      </c>
      <c r="Y494">
        <f t="shared" ref="Y494:Y512" si="367">ROUND(CZ494,0)</f>
        <v>30</v>
      </c>
      <c r="AA494">
        <v>50256141</v>
      </c>
      <c r="AB494">
        <f t="shared" ref="AB494:AB512" si="368">ROUND((AC494+AD494+AF494),1)</f>
        <v>3906.5</v>
      </c>
      <c r="AC494">
        <f t="shared" ref="AC494:AC512" si="369">ROUND((ES494),1)</f>
        <v>216.3</v>
      </c>
      <c r="AD494">
        <f t="shared" ref="AD494:AD512" si="370">ROUND((((ET494)-(EU494))+AE494),1)</f>
        <v>3442.9</v>
      </c>
      <c r="AE494">
        <f t="shared" ref="AE494:AE512" si="371">ROUND((EU494),1)</f>
        <v>266.8</v>
      </c>
      <c r="AF494">
        <f t="shared" ref="AF494:AF512" si="372">ROUND((EV494),1)</f>
        <v>247.3</v>
      </c>
      <c r="AG494">
        <f t="shared" ref="AG494:AG512" si="373">ROUND((AP494),1)</f>
        <v>0</v>
      </c>
      <c r="AH494">
        <f t="shared" ref="AH494:AH512" si="374">(EW494)</f>
        <v>35.64</v>
      </c>
      <c r="AI494">
        <f t="shared" ref="AI494:AI512" si="375">(EX494)</f>
        <v>21.67</v>
      </c>
      <c r="AJ494">
        <f t="shared" ref="AJ494:AJ512" si="376">(AS494)</f>
        <v>0</v>
      </c>
      <c r="AK494">
        <v>3906.53</v>
      </c>
      <c r="AL494">
        <v>216.33</v>
      </c>
      <c r="AM494">
        <v>3442.86</v>
      </c>
      <c r="AN494">
        <v>266.76</v>
      </c>
      <c r="AO494">
        <v>247.34</v>
      </c>
      <c r="AP494">
        <v>0</v>
      </c>
      <c r="AQ494">
        <v>35.64</v>
      </c>
      <c r="AR494">
        <v>21.67</v>
      </c>
      <c r="AS494">
        <v>0</v>
      </c>
      <c r="AT494">
        <v>90</v>
      </c>
      <c r="AU494">
        <v>72</v>
      </c>
      <c r="AV494">
        <v>1</v>
      </c>
      <c r="AW494">
        <v>1</v>
      </c>
      <c r="AZ494">
        <v>1</v>
      </c>
      <c r="BA494">
        <v>1</v>
      </c>
      <c r="BB494">
        <v>1</v>
      </c>
      <c r="BC494">
        <v>1</v>
      </c>
      <c r="BD494" t="s">
        <v>3</v>
      </c>
      <c r="BE494" t="s">
        <v>3</v>
      </c>
      <c r="BF494" t="s">
        <v>3</v>
      </c>
      <c r="BG494" t="s">
        <v>3</v>
      </c>
      <c r="BH494">
        <v>0</v>
      </c>
      <c r="BI494">
        <v>1</v>
      </c>
      <c r="BJ494" t="s">
        <v>388</v>
      </c>
      <c r="BM494">
        <v>9001</v>
      </c>
      <c r="BN494">
        <v>0</v>
      </c>
      <c r="BO494" t="s">
        <v>3</v>
      </c>
      <c r="BP494">
        <v>0</v>
      </c>
      <c r="BQ494">
        <v>2</v>
      </c>
      <c r="BR494">
        <v>0</v>
      </c>
      <c r="BS494">
        <v>1</v>
      </c>
      <c r="BT494">
        <v>1</v>
      </c>
      <c r="BU494">
        <v>1</v>
      </c>
      <c r="BV494">
        <v>1</v>
      </c>
      <c r="BW494">
        <v>1</v>
      </c>
      <c r="BX494">
        <v>1</v>
      </c>
      <c r="BY494" t="s">
        <v>3</v>
      </c>
      <c r="BZ494">
        <v>90</v>
      </c>
      <c r="CA494">
        <v>85</v>
      </c>
      <c r="CE494">
        <v>0</v>
      </c>
      <c r="CF494">
        <v>0</v>
      </c>
      <c r="CG494">
        <v>0</v>
      </c>
      <c r="CM494">
        <v>0</v>
      </c>
      <c r="CN494" t="s">
        <v>3</v>
      </c>
      <c r="CO494">
        <v>0</v>
      </c>
      <c r="CP494">
        <f t="shared" ref="CP494:CP512" si="377">(P494+Q494+S494)</f>
        <v>312</v>
      </c>
      <c r="CQ494">
        <f t="shared" ref="CQ494:CQ512" si="378">AC494*BC494</f>
        <v>216.3</v>
      </c>
      <c r="CR494">
        <f t="shared" ref="CR494:CR512" si="379">AD494*BB494</f>
        <v>3442.9</v>
      </c>
      <c r="CS494">
        <f t="shared" ref="CS494:CS512" si="380">AE494*BS494</f>
        <v>266.8</v>
      </c>
      <c r="CT494">
        <f t="shared" ref="CT494:CT512" si="381">AF494*BA494</f>
        <v>247.3</v>
      </c>
      <c r="CU494">
        <f t="shared" ref="CU494:CU512" si="382">AG494</f>
        <v>0</v>
      </c>
      <c r="CV494">
        <f t="shared" ref="CV494:CV512" si="383">AH494</f>
        <v>35.64</v>
      </c>
      <c r="CW494">
        <f t="shared" ref="CW494:CW512" si="384">AI494</f>
        <v>21.67</v>
      </c>
      <c r="CX494">
        <f t="shared" ref="CX494:CX512" si="385">AJ494</f>
        <v>0</v>
      </c>
      <c r="CY494">
        <f t="shared" ref="CY494:CY512" si="386">(((S494+R494)*AT494)/100)</f>
        <v>36.9</v>
      </c>
      <c r="CZ494">
        <f t="shared" ref="CZ494:CZ512" si="387">(((S494+R494)*AU494)/100)</f>
        <v>29.52</v>
      </c>
      <c r="DC494" t="s">
        <v>3</v>
      </c>
      <c r="DD494" t="s">
        <v>3</v>
      </c>
      <c r="DE494" t="s">
        <v>3</v>
      </c>
      <c r="DF494" t="s">
        <v>3</v>
      </c>
      <c r="DG494" t="s">
        <v>3</v>
      </c>
      <c r="DH494" t="s">
        <v>3</v>
      </c>
      <c r="DI494" t="s">
        <v>3</v>
      </c>
      <c r="DJ494" t="s">
        <v>3</v>
      </c>
      <c r="DK494" t="s">
        <v>3</v>
      </c>
      <c r="DL494" t="s">
        <v>3</v>
      </c>
      <c r="DM494" t="s">
        <v>3</v>
      </c>
      <c r="DN494">
        <v>0</v>
      </c>
      <c r="DO494">
        <v>0</v>
      </c>
      <c r="DP494">
        <v>1</v>
      </c>
      <c r="DQ494">
        <v>1</v>
      </c>
      <c r="DU494">
        <v>1013</v>
      </c>
      <c r="DV494" t="s">
        <v>315</v>
      </c>
      <c r="DW494" t="s">
        <v>315</v>
      </c>
      <c r="DX494">
        <v>1</v>
      </c>
      <c r="EE494">
        <v>48752214</v>
      </c>
      <c r="EF494">
        <v>2</v>
      </c>
      <c r="EG494" t="s">
        <v>37</v>
      </c>
      <c r="EH494">
        <v>0</v>
      </c>
      <c r="EI494" t="s">
        <v>3</v>
      </c>
      <c r="EJ494">
        <v>1</v>
      </c>
      <c r="EK494">
        <v>9001</v>
      </c>
      <c r="EL494" t="s">
        <v>317</v>
      </c>
      <c r="EM494" t="s">
        <v>318</v>
      </c>
      <c r="EO494" t="s">
        <v>3</v>
      </c>
      <c r="EQ494">
        <v>131072</v>
      </c>
      <c r="ER494">
        <v>3906.53</v>
      </c>
      <c r="ES494">
        <v>216.33</v>
      </c>
      <c r="ET494">
        <v>3442.86</v>
      </c>
      <c r="EU494">
        <v>266.76</v>
      </c>
      <c r="EV494">
        <v>247.34</v>
      </c>
      <c r="EW494">
        <v>35.64</v>
      </c>
      <c r="EX494">
        <v>21.67</v>
      </c>
      <c r="EY494">
        <v>0</v>
      </c>
      <c r="FQ494">
        <v>0</v>
      </c>
      <c r="FR494">
        <f t="shared" ref="FR494:FR512" si="388">ROUND(IF(AND(BH494=3,BI494=3),P494,0),0)</f>
        <v>0</v>
      </c>
      <c r="FS494">
        <v>0</v>
      </c>
      <c r="FU494" t="s">
        <v>40</v>
      </c>
      <c r="FX494">
        <v>90</v>
      </c>
      <c r="FY494">
        <v>72.25</v>
      </c>
      <c r="GA494" t="s">
        <v>3</v>
      </c>
      <c r="GD494">
        <v>1</v>
      </c>
      <c r="GF494">
        <v>1467053193</v>
      </c>
      <c r="GG494">
        <v>2</v>
      </c>
      <c r="GH494">
        <v>1</v>
      </c>
      <c r="GI494">
        <v>-2</v>
      </c>
      <c r="GJ494">
        <v>0</v>
      </c>
      <c r="GK494">
        <v>0</v>
      </c>
      <c r="GL494">
        <f t="shared" ref="GL494:GL512" si="389">ROUND(IF(AND(BH494=3,BI494=3,FS494&lt;&gt;0),P494,0),0)</f>
        <v>0</v>
      </c>
      <c r="GM494">
        <f t="shared" ref="GM494:GM512" si="390">ROUND(O494+X494+Y494,0)+GX494</f>
        <v>379</v>
      </c>
      <c r="GN494">
        <f t="shared" ref="GN494:GN512" si="391">IF(OR(BI494=0,BI494=1),ROUND(O494+X494+Y494,0),0)</f>
        <v>379</v>
      </c>
      <c r="GO494">
        <f t="shared" ref="GO494:GO512" si="392">IF(BI494=2,ROUND(O494+X494+Y494,0),0)</f>
        <v>0</v>
      </c>
      <c r="GP494">
        <f t="shared" ref="GP494:GP512" si="393">IF(BI494=4,ROUND(O494+X494+Y494,0)+GX494,0)</f>
        <v>0</v>
      </c>
      <c r="GR494">
        <v>0</v>
      </c>
      <c r="GS494">
        <v>3</v>
      </c>
      <c r="GT494">
        <v>0</v>
      </c>
      <c r="GU494" t="s">
        <v>3</v>
      </c>
      <c r="GV494">
        <f t="shared" ref="GV494:GV512" si="394">ROUND((GT494),1)</f>
        <v>0</v>
      </c>
      <c r="GW494">
        <v>1</v>
      </c>
      <c r="GX494">
        <f t="shared" ref="GX494:GX512" si="395">ROUND(HC494*I494,0)</f>
        <v>0</v>
      </c>
      <c r="HA494">
        <v>0</v>
      </c>
      <c r="HB494">
        <v>0</v>
      </c>
      <c r="HC494">
        <f t="shared" ref="HC494:HC512" si="396">GV494*GW494</f>
        <v>0</v>
      </c>
      <c r="IK494">
        <v>0</v>
      </c>
    </row>
    <row r="495" spans="1:245" x14ac:dyDescent="0.2">
      <c r="A495">
        <v>18</v>
      </c>
      <c r="B495">
        <v>1</v>
      </c>
      <c r="C495">
        <v>424</v>
      </c>
      <c r="E495" t="s">
        <v>479</v>
      </c>
      <c r="F495" t="s">
        <v>480</v>
      </c>
      <c r="G495" t="s">
        <v>481</v>
      </c>
      <c r="H495" t="s">
        <v>202</v>
      </c>
      <c r="I495">
        <f>I494*J495</f>
        <v>1</v>
      </c>
      <c r="J495">
        <v>12.5</v>
      </c>
      <c r="O495">
        <f t="shared" si="357"/>
        <v>103543</v>
      </c>
      <c r="P495">
        <f t="shared" si="358"/>
        <v>103543</v>
      </c>
      <c r="Q495">
        <f t="shared" si="359"/>
        <v>0</v>
      </c>
      <c r="R495">
        <f t="shared" si="360"/>
        <v>0</v>
      </c>
      <c r="S495">
        <f t="shared" si="361"/>
        <v>0</v>
      </c>
      <c r="T495">
        <f t="shared" si="362"/>
        <v>0</v>
      </c>
      <c r="U495">
        <f t="shared" si="363"/>
        <v>0</v>
      </c>
      <c r="V495">
        <f t="shared" si="364"/>
        <v>0</v>
      </c>
      <c r="W495">
        <f t="shared" si="365"/>
        <v>0</v>
      </c>
      <c r="X495">
        <f t="shared" si="366"/>
        <v>0</v>
      </c>
      <c r="Y495">
        <f t="shared" si="367"/>
        <v>0</v>
      </c>
      <c r="AA495">
        <v>50256141</v>
      </c>
      <c r="AB495">
        <f t="shared" si="368"/>
        <v>103542.6</v>
      </c>
      <c r="AC495">
        <f t="shared" si="369"/>
        <v>103542.6</v>
      </c>
      <c r="AD495">
        <f t="shared" si="370"/>
        <v>0</v>
      </c>
      <c r="AE495">
        <f t="shared" si="371"/>
        <v>0</v>
      </c>
      <c r="AF495">
        <f t="shared" si="372"/>
        <v>0</v>
      </c>
      <c r="AG495">
        <f t="shared" si="373"/>
        <v>0</v>
      </c>
      <c r="AH495">
        <f t="shared" si="374"/>
        <v>0</v>
      </c>
      <c r="AI495">
        <f t="shared" si="375"/>
        <v>0</v>
      </c>
      <c r="AJ495">
        <f t="shared" si="376"/>
        <v>0</v>
      </c>
      <c r="AK495">
        <v>103542.63</v>
      </c>
      <c r="AL495">
        <v>103542.63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90</v>
      </c>
      <c r="AU495">
        <v>72</v>
      </c>
      <c r="AV495">
        <v>1</v>
      </c>
      <c r="AW495">
        <v>1</v>
      </c>
      <c r="AZ495">
        <v>1</v>
      </c>
      <c r="BA495">
        <v>1</v>
      </c>
      <c r="BB495">
        <v>1</v>
      </c>
      <c r="BC495">
        <v>1</v>
      </c>
      <c r="BD495" t="s">
        <v>3</v>
      </c>
      <c r="BE495" t="s">
        <v>3</v>
      </c>
      <c r="BF495" t="s">
        <v>3</v>
      </c>
      <c r="BG495" t="s">
        <v>3</v>
      </c>
      <c r="BH495">
        <v>3</v>
      </c>
      <c r="BI495">
        <v>1</v>
      </c>
      <c r="BJ495" t="s">
        <v>334</v>
      </c>
      <c r="BM495">
        <v>9001</v>
      </c>
      <c r="BN495">
        <v>0</v>
      </c>
      <c r="BO495" t="s">
        <v>3</v>
      </c>
      <c r="BP495">
        <v>0</v>
      </c>
      <c r="BQ495">
        <v>2</v>
      </c>
      <c r="BR495">
        <v>0</v>
      </c>
      <c r="BS495">
        <v>1</v>
      </c>
      <c r="BT495">
        <v>1</v>
      </c>
      <c r="BU495">
        <v>1</v>
      </c>
      <c r="BV495">
        <v>1</v>
      </c>
      <c r="BW495">
        <v>1</v>
      </c>
      <c r="BX495">
        <v>1</v>
      </c>
      <c r="BY495" t="s">
        <v>3</v>
      </c>
      <c r="BZ495">
        <v>90</v>
      </c>
      <c r="CA495">
        <v>85</v>
      </c>
      <c r="CE495">
        <v>0</v>
      </c>
      <c r="CF495">
        <v>0</v>
      </c>
      <c r="CG495">
        <v>0</v>
      </c>
      <c r="CM495">
        <v>0</v>
      </c>
      <c r="CN495" t="s">
        <v>3</v>
      </c>
      <c r="CO495">
        <v>0</v>
      </c>
      <c r="CP495">
        <f t="shared" si="377"/>
        <v>103543</v>
      </c>
      <c r="CQ495">
        <f t="shared" si="378"/>
        <v>103542.6</v>
      </c>
      <c r="CR495">
        <f t="shared" si="379"/>
        <v>0</v>
      </c>
      <c r="CS495">
        <f t="shared" si="380"/>
        <v>0</v>
      </c>
      <c r="CT495">
        <f t="shared" si="381"/>
        <v>0</v>
      </c>
      <c r="CU495">
        <f t="shared" si="382"/>
        <v>0</v>
      </c>
      <c r="CV495">
        <f t="shared" si="383"/>
        <v>0</v>
      </c>
      <c r="CW495">
        <f t="shared" si="384"/>
        <v>0</v>
      </c>
      <c r="CX495">
        <f t="shared" si="385"/>
        <v>0</v>
      </c>
      <c r="CY495">
        <f t="shared" si="386"/>
        <v>0</v>
      </c>
      <c r="CZ495">
        <f t="shared" si="387"/>
        <v>0</v>
      </c>
      <c r="DC495" t="s">
        <v>3</v>
      </c>
      <c r="DD495" t="s">
        <v>3</v>
      </c>
      <c r="DE495" t="s">
        <v>3</v>
      </c>
      <c r="DF495" t="s">
        <v>3</v>
      </c>
      <c r="DG495" t="s">
        <v>3</v>
      </c>
      <c r="DH495" t="s">
        <v>3</v>
      </c>
      <c r="DI495" t="s">
        <v>3</v>
      </c>
      <c r="DJ495" t="s">
        <v>3</v>
      </c>
      <c r="DK495" t="s">
        <v>3</v>
      </c>
      <c r="DL495" t="s">
        <v>3</v>
      </c>
      <c r="DM495" t="s">
        <v>3</v>
      </c>
      <c r="DN495">
        <v>0</v>
      </c>
      <c r="DO495">
        <v>0</v>
      </c>
      <c r="DP495">
        <v>1</v>
      </c>
      <c r="DQ495">
        <v>1</v>
      </c>
      <c r="DU495">
        <v>1010</v>
      </c>
      <c r="DV495" t="s">
        <v>202</v>
      </c>
      <c r="DW495" t="s">
        <v>202</v>
      </c>
      <c r="DX495">
        <v>1</v>
      </c>
      <c r="EE495">
        <v>48752214</v>
      </c>
      <c r="EF495">
        <v>2</v>
      </c>
      <c r="EG495" t="s">
        <v>37</v>
      </c>
      <c r="EH495">
        <v>0</v>
      </c>
      <c r="EI495" t="s">
        <v>3</v>
      </c>
      <c r="EJ495">
        <v>1</v>
      </c>
      <c r="EK495">
        <v>9001</v>
      </c>
      <c r="EL495" t="s">
        <v>317</v>
      </c>
      <c r="EM495" t="s">
        <v>318</v>
      </c>
      <c r="EO495" t="s">
        <v>3</v>
      </c>
      <c r="EQ495">
        <v>0</v>
      </c>
      <c r="ER495">
        <v>103542.63</v>
      </c>
      <c r="ES495">
        <v>103542.63</v>
      </c>
      <c r="ET495">
        <v>0</v>
      </c>
      <c r="EU495">
        <v>0</v>
      </c>
      <c r="EV495">
        <v>0</v>
      </c>
      <c r="EW495">
        <v>0</v>
      </c>
      <c r="EX495">
        <v>0</v>
      </c>
      <c r="EZ495">
        <v>5</v>
      </c>
      <c r="FC495">
        <v>1</v>
      </c>
      <c r="FD495">
        <v>18</v>
      </c>
      <c r="FF495">
        <v>1000100</v>
      </c>
      <c r="FQ495">
        <v>0</v>
      </c>
      <c r="FR495">
        <f t="shared" si="388"/>
        <v>0</v>
      </c>
      <c r="FS495">
        <v>0</v>
      </c>
      <c r="FU495" t="s">
        <v>40</v>
      </c>
      <c r="FX495">
        <v>90</v>
      </c>
      <c r="FY495">
        <v>72.25</v>
      </c>
      <c r="GA495" t="s">
        <v>482</v>
      </c>
      <c r="GD495">
        <v>1</v>
      </c>
      <c r="GF495">
        <v>-1954482550</v>
      </c>
      <c r="GG495">
        <v>2</v>
      </c>
      <c r="GH495">
        <v>3</v>
      </c>
      <c r="GI495">
        <v>3</v>
      </c>
      <c r="GJ495">
        <v>0</v>
      </c>
      <c r="GK495">
        <v>0</v>
      </c>
      <c r="GL495">
        <f t="shared" si="389"/>
        <v>0</v>
      </c>
      <c r="GM495">
        <f t="shared" si="390"/>
        <v>103543</v>
      </c>
      <c r="GN495">
        <f t="shared" si="391"/>
        <v>103543</v>
      </c>
      <c r="GO495">
        <f t="shared" si="392"/>
        <v>0</v>
      </c>
      <c r="GP495">
        <f t="shared" si="393"/>
        <v>0</v>
      </c>
      <c r="GR495">
        <v>1</v>
      </c>
      <c r="GS495">
        <v>1</v>
      </c>
      <c r="GT495">
        <v>0</v>
      </c>
      <c r="GU495" t="s">
        <v>3</v>
      </c>
      <c r="GV495">
        <f t="shared" si="394"/>
        <v>0</v>
      </c>
      <c r="GW495">
        <v>1</v>
      </c>
      <c r="GX495">
        <f t="shared" si="395"/>
        <v>0</v>
      </c>
      <c r="HA495">
        <v>0</v>
      </c>
      <c r="HB495">
        <v>0</v>
      </c>
      <c r="HC495">
        <f t="shared" si="396"/>
        <v>0</v>
      </c>
      <c r="IK495">
        <v>0</v>
      </c>
    </row>
    <row r="496" spans="1:245" x14ac:dyDescent="0.2">
      <c r="A496">
        <v>18</v>
      </c>
      <c r="B496">
        <v>1</v>
      </c>
      <c r="C496">
        <v>423</v>
      </c>
      <c r="E496" t="s">
        <v>483</v>
      </c>
      <c r="F496" t="s">
        <v>484</v>
      </c>
      <c r="G496" t="s">
        <v>485</v>
      </c>
      <c r="H496" t="s">
        <v>192</v>
      </c>
      <c r="I496">
        <f>I494*J496</f>
        <v>0.50719999999999998</v>
      </c>
      <c r="J496">
        <v>6.34</v>
      </c>
      <c r="O496">
        <f t="shared" si="357"/>
        <v>314</v>
      </c>
      <c r="P496">
        <f t="shared" si="358"/>
        <v>314</v>
      </c>
      <c r="Q496">
        <f t="shared" si="359"/>
        <v>0</v>
      </c>
      <c r="R496">
        <f t="shared" si="360"/>
        <v>0</v>
      </c>
      <c r="S496">
        <f t="shared" si="361"/>
        <v>0</v>
      </c>
      <c r="T496">
        <f t="shared" si="362"/>
        <v>0</v>
      </c>
      <c r="U496">
        <f t="shared" si="363"/>
        <v>0</v>
      </c>
      <c r="V496">
        <f t="shared" si="364"/>
        <v>0</v>
      </c>
      <c r="W496">
        <f t="shared" si="365"/>
        <v>0</v>
      </c>
      <c r="X496">
        <f t="shared" si="366"/>
        <v>0</v>
      </c>
      <c r="Y496">
        <f t="shared" si="367"/>
        <v>0</v>
      </c>
      <c r="AA496">
        <v>50256141</v>
      </c>
      <c r="AB496">
        <f t="shared" si="368"/>
        <v>618.4</v>
      </c>
      <c r="AC496">
        <f t="shared" si="369"/>
        <v>618.4</v>
      </c>
      <c r="AD496">
        <f t="shared" si="370"/>
        <v>0</v>
      </c>
      <c r="AE496">
        <f t="shared" si="371"/>
        <v>0</v>
      </c>
      <c r="AF496">
        <f t="shared" si="372"/>
        <v>0</v>
      </c>
      <c r="AG496">
        <f t="shared" si="373"/>
        <v>0</v>
      </c>
      <c r="AH496">
        <f t="shared" si="374"/>
        <v>0</v>
      </c>
      <c r="AI496">
        <f t="shared" si="375"/>
        <v>0</v>
      </c>
      <c r="AJ496">
        <f t="shared" si="376"/>
        <v>0</v>
      </c>
      <c r="AK496">
        <v>618.41999999999996</v>
      </c>
      <c r="AL496">
        <v>618.41999999999996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90</v>
      </c>
      <c r="AU496">
        <v>72</v>
      </c>
      <c r="AV496">
        <v>1</v>
      </c>
      <c r="AW496">
        <v>1</v>
      </c>
      <c r="AZ496">
        <v>1</v>
      </c>
      <c r="BA496">
        <v>1</v>
      </c>
      <c r="BB496">
        <v>1</v>
      </c>
      <c r="BC496">
        <v>1</v>
      </c>
      <c r="BD496" t="s">
        <v>3</v>
      </c>
      <c r="BE496" t="s">
        <v>3</v>
      </c>
      <c r="BF496" t="s">
        <v>3</v>
      </c>
      <c r="BG496" t="s">
        <v>3</v>
      </c>
      <c r="BH496">
        <v>3</v>
      </c>
      <c r="BI496">
        <v>1</v>
      </c>
      <c r="BJ496" t="s">
        <v>486</v>
      </c>
      <c r="BM496">
        <v>9001</v>
      </c>
      <c r="BN496">
        <v>0</v>
      </c>
      <c r="BO496" t="s">
        <v>3</v>
      </c>
      <c r="BP496">
        <v>0</v>
      </c>
      <c r="BQ496">
        <v>2</v>
      </c>
      <c r="BR496">
        <v>0</v>
      </c>
      <c r="BS496">
        <v>1</v>
      </c>
      <c r="BT496">
        <v>1</v>
      </c>
      <c r="BU496">
        <v>1</v>
      </c>
      <c r="BV496">
        <v>1</v>
      </c>
      <c r="BW496">
        <v>1</v>
      </c>
      <c r="BX496">
        <v>1</v>
      </c>
      <c r="BY496" t="s">
        <v>3</v>
      </c>
      <c r="BZ496">
        <v>90</v>
      </c>
      <c r="CA496">
        <v>85</v>
      </c>
      <c r="CE496">
        <v>0</v>
      </c>
      <c r="CF496">
        <v>0</v>
      </c>
      <c r="CG496">
        <v>0</v>
      </c>
      <c r="CM496">
        <v>0</v>
      </c>
      <c r="CN496" t="s">
        <v>3</v>
      </c>
      <c r="CO496">
        <v>0</v>
      </c>
      <c r="CP496">
        <f t="shared" si="377"/>
        <v>314</v>
      </c>
      <c r="CQ496">
        <f t="shared" si="378"/>
        <v>618.4</v>
      </c>
      <c r="CR496">
        <f t="shared" si="379"/>
        <v>0</v>
      </c>
      <c r="CS496">
        <f t="shared" si="380"/>
        <v>0</v>
      </c>
      <c r="CT496">
        <f t="shared" si="381"/>
        <v>0</v>
      </c>
      <c r="CU496">
        <f t="shared" si="382"/>
        <v>0</v>
      </c>
      <c r="CV496">
        <f t="shared" si="383"/>
        <v>0</v>
      </c>
      <c r="CW496">
        <f t="shared" si="384"/>
        <v>0</v>
      </c>
      <c r="CX496">
        <f t="shared" si="385"/>
        <v>0</v>
      </c>
      <c r="CY496">
        <f t="shared" si="386"/>
        <v>0</v>
      </c>
      <c r="CZ496">
        <f t="shared" si="387"/>
        <v>0</v>
      </c>
      <c r="DC496" t="s">
        <v>3</v>
      </c>
      <c r="DD496" t="s">
        <v>3</v>
      </c>
      <c r="DE496" t="s">
        <v>3</v>
      </c>
      <c r="DF496" t="s">
        <v>3</v>
      </c>
      <c r="DG496" t="s">
        <v>3</v>
      </c>
      <c r="DH496" t="s">
        <v>3</v>
      </c>
      <c r="DI496" t="s">
        <v>3</v>
      </c>
      <c r="DJ496" t="s">
        <v>3</v>
      </c>
      <c r="DK496" t="s">
        <v>3</v>
      </c>
      <c r="DL496" t="s">
        <v>3</v>
      </c>
      <c r="DM496" t="s">
        <v>3</v>
      </c>
      <c r="DN496">
        <v>0</v>
      </c>
      <c r="DO496">
        <v>0</v>
      </c>
      <c r="DP496">
        <v>1</v>
      </c>
      <c r="DQ496">
        <v>1</v>
      </c>
      <c r="DU496">
        <v>1007</v>
      </c>
      <c r="DV496" t="s">
        <v>192</v>
      </c>
      <c r="DW496" t="s">
        <v>192</v>
      </c>
      <c r="DX496">
        <v>1</v>
      </c>
      <c r="EE496">
        <v>48752214</v>
      </c>
      <c r="EF496">
        <v>2</v>
      </c>
      <c r="EG496" t="s">
        <v>37</v>
      </c>
      <c r="EH496">
        <v>0</v>
      </c>
      <c r="EI496" t="s">
        <v>3</v>
      </c>
      <c r="EJ496">
        <v>1</v>
      </c>
      <c r="EK496">
        <v>9001</v>
      </c>
      <c r="EL496" t="s">
        <v>317</v>
      </c>
      <c r="EM496" t="s">
        <v>318</v>
      </c>
      <c r="EO496" t="s">
        <v>3</v>
      </c>
      <c r="EQ496">
        <v>0</v>
      </c>
      <c r="ER496">
        <v>618.41999999999996</v>
      </c>
      <c r="ES496">
        <v>618.41999999999996</v>
      </c>
      <c r="ET496">
        <v>0</v>
      </c>
      <c r="EU496">
        <v>0</v>
      </c>
      <c r="EV496">
        <v>0</v>
      </c>
      <c r="EW496">
        <v>0</v>
      </c>
      <c r="EX496">
        <v>0</v>
      </c>
      <c r="FQ496">
        <v>0</v>
      </c>
      <c r="FR496">
        <f t="shared" si="388"/>
        <v>0</v>
      </c>
      <c r="FS496">
        <v>0</v>
      </c>
      <c r="FU496" t="s">
        <v>40</v>
      </c>
      <c r="FX496">
        <v>90</v>
      </c>
      <c r="FY496">
        <v>72.25</v>
      </c>
      <c r="GA496" t="s">
        <v>3</v>
      </c>
      <c r="GD496">
        <v>1</v>
      </c>
      <c r="GF496">
        <v>2141767752</v>
      </c>
      <c r="GG496">
        <v>2</v>
      </c>
      <c r="GH496">
        <v>1</v>
      </c>
      <c r="GI496">
        <v>-2</v>
      </c>
      <c r="GJ496">
        <v>0</v>
      </c>
      <c r="GK496">
        <v>0</v>
      </c>
      <c r="GL496">
        <f t="shared" si="389"/>
        <v>0</v>
      </c>
      <c r="GM496">
        <f t="shared" si="390"/>
        <v>314</v>
      </c>
      <c r="GN496">
        <f t="shared" si="391"/>
        <v>314</v>
      </c>
      <c r="GO496">
        <f t="shared" si="392"/>
        <v>0</v>
      </c>
      <c r="GP496">
        <f t="shared" si="393"/>
        <v>0</v>
      </c>
      <c r="GR496">
        <v>0</v>
      </c>
      <c r="GS496">
        <v>3</v>
      </c>
      <c r="GT496">
        <v>0</v>
      </c>
      <c r="GU496" t="s">
        <v>3</v>
      </c>
      <c r="GV496">
        <f t="shared" si="394"/>
        <v>0</v>
      </c>
      <c r="GW496">
        <v>1</v>
      </c>
      <c r="GX496">
        <f t="shared" si="395"/>
        <v>0</v>
      </c>
      <c r="HA496">
        <v>0</v>
      </c>
      <c r="HB496">
        <v>0</v>
      </c>
      <c r="HC496">
        <f t="shared" si="396"/>
        <v>0</v>
      </c>
      <c r="IK496">
        <v>0</v>
      </c>
    </row>
    <row r="497" spans="1:245" x14ac:dyDescent="0.2">
      <c r="A497">
        <v>17</v>
      </c>
      <c r="B497">
        <v>1</v>
      </c>
      <c r="C497">
        <f>ROW(SmtRes!A432)</f>
        <v>432</v>
      </c>
      <c r="D497">
        <f>ROW(EtalonRes!A419)</f>
        <v>419</v>
      </c>
      <c r="E497" t="s">
        <v>487</v>
      </c>
      <c r="F497" t="s">
        <v>386</v>
      </c>
      <c r="G497" t="s">
        <v>387</v>
      </c>
      <c r="H497" t="s">
        <v>315</v>
      </c>
      <c r="I497">
        <f>ROUND(18/100,4)</f>
        <v>0.18</v>
      </c>
      <c r="J497">
        <v>0</v>
      </c>
      <c r="O497">
        <f t="shared" si="357"/>
        <v>704</v>
      </c>
      <c r="P497">
        <f t="shared" si="358"/>
        <v>39</v>
      </c>
      <c r="Q497">
        <f t="shared" si="359"/>
        <v>620</v>
      </c>
      <c r="R497">
        <f t="shared" si="360"/>
        <v>48</v>
      </c>
      <c r="S497">
        <f t="shared" si="361"/>
        <v>45</v>
      </c>
      <c r="T497">
        <f t="shared" si="362"/>
        <v>0</v>
      </c>
      <c r="U497">
        <f t="shared" si="363"/>
        <v>6.4151999999999996</v>
      </c>
      <c r="V497">
        <f t="shared" si="364"/>
        <v>3.9006000000000003</v>
      </c>
      <c r="W497">
        <f t="shared" si="365"/>
        <v>0</v>
      </c>
      <c r="X497">
        <f t="shared" si="366"/>
        <v>84</v>
      </c>
      <c r="Y497">
        <f t="shared" si="367"/>
        <v>67</v>
      </c>
      <c r="AA497">
        <v>50256141</v>
      </c>
      <c r="AB497">
        <f t="shared" si="368"/>
        <v>3906.5</v>
      </c>
      <c r="AC497">
        <f t="shared" si="369"/>
        <v>216.3</v>
      </c>
      <c r="AD497">
        <f t="shared" si="370"/>
        <v>3442.9</v>
      </c>
      <c r="AE497">
        <f t="shared" si="371"/>
        <v>266.8</v>
      </c>
      <c r="AF497">
        <f t="shared" si="372"/>
        <v>247.3</v>
      </c>
      <c r="AG497">
        <f t="shared" si="373"/>
        <v>0</v>
      </c>
      <c r="AH497">
        <f t="shared" si="374"/>
        <v>35.64</v>
      </c>
      <c r="AI497">
        <f t="shared" si="375"/>
        <v>21.67</v>
      </c>
      <c r="AJ497">
        <f t="shared" si="376"/>
        <v>0</v>
      </c>
      <c r="AK497">
        <v>3906.53</v>
      </c>
      <c r="AL497">
        <v>216.33</v>
      </c>
      <c r="AM497">
        <v>3442.86</v>
      </c>
      <c r="AN497">
        <v>266.76</v>
      </c>
      <c r="AO497">
        <v>247.34</v>
      </c>
      <c r="AP497">
        <v>0</v>
      </c>
      <c r="AQ497">
        <v>35.64</v>
      </c>
      <c r="AR497">
        <v>21.67</v>
      </c>
      <c r="AS497">
        <v>0</v>
      </c>
      <c r="AT497">
        <v>90</v>
      </c>
      <c r="AU497">
        <v>72</v>
      </c>
      <c r="AV497">
        <v>1</v>
      </c>
      <c r="AW497">
        <v>1</v>
      </c>
      <c r="AZ497">
        <v>1</v>
      </c>
      <c r="BA497">
        <v>1</v>
      </c>
      <c r="BB497">
        <v>1</v>
      </c>
      <c r="BC497">
        <v>1</v>
      </c>
      <c r="BD497" t="s">
        <v>3</v>
      </c>
      <c r="BE497" t="s">
        <v>3</v>
      </c>
      <c r="BF497" t="s">
        <v>3</v>
      </c>
      <c r="BG497" t="s">
        <v>3</v>
      </c>
      <c r="BH497">
        <v>0</v>
      </c>
      <c r="BI497">
        <v>1</v>
      </c>
      <c r="BJ497" t="s">
        <v>388</v>
      </c>
      <c r="BM497">
        <v>9001</v>
      </c>
      <c r="BN497">
        <v>0</v>
      </c>
      <c r="BO497" t="s">
        <v>3</v>
      </c>
      <c r="BP497">
        <v>0</v>
      </c>
      <c r="BQ497">
        <v>2</v>
      </c>
      <c r="BR497">
        <v>0</v>
      </c>
      <c r="BS497">
        <v>1</v>
      </c>
      <c r="BT497">
        <v>1</v>
      </c>
      <c r="BU497">
        <v>1</v>
      </c>
      <c r="BV497">
        <v>1</v>
      </c>
      <c r="BW497">
        <v>1</v>
      </c>
      <c r="BX497">
        <v>1</v>
      </c>
      <c r="BY497" t="s">
        <v>3</v>
      </c>
      <c r="BZ497">
        <v>90</v>
      </c>
      <c r="CA497">
        <v>85</v>
      </c>
      <c r="CE497">
        <v>0</v>
      </c>
      <c r="CF497">
        <v>0</v>
      </c>
      <c r="CG497">
        <v>0</v>
      </c>
      <c r="CM497">
        <v>0</v>
      </c>
      <c r="CN497" t="s">
        <v>3</v>
      </c>
      <c r="CO497">
        <v>0</v>
      </c>
      <c r="CP497">
        <f t="shared" si="377"/>
        <v>704</v>
      </c>
      <c r="CQ497">
        <f t="shared" si="378"/>
        <v>216.3</v>
      </c>
      <c r="CR497">
        <f t="shared" si="379"/>
        <v>3442.9</v>
      </c>
      <c r="CS497">
        <f t="shared" si="380"/>
        <v>266.8</v>
      </c>
      <c r="CT497">
        <f t="shared" si="381"/>
        <v>247.3</v>
      </c>
      <c r="CU497">
        <f t="shared" si="382"/>
        <v>0</v>
      </c>
      <c r="CV497">
        <f t="shared" si="383"/>
        <v>35.64</v>
      </c>
      <c r="CW497">
        <f t="shared" si="384"/>
        <v>21.67</v>
      </c>
      <c r="CX497">
        <f t="shared" si="385"/>
        <v>0</v>
      </c>
      <c r="CY497">
        <f t="shared" si="386"/>
        <v>83.7</v>
      </c>
      <c r="CZ497">
        <f t="shared" si="387"/>
        <v>66.959999999999994</v>
      </c>
      <c r="DC497" t="s">
        <v>3</v>
      </c>
      <c r="DD497" t="s">
        <v>3</v>
      </c>
      <c r="DE497" t="s">
        <v>3</v>
      </c>
      <c r="DF497" t="s">
        <v>3</v>
      </c>
      <c r="DG497" t="s">
        <v>3</v>
      </c>
      <c r="DH497" t="s">
        <v>3</v>
      </c>
      <c r="DI497" t="s">
        <v>3</v>
      </c>
      <c r="DJ497" t="s">
        <v>3</v>
      </c>
      <c r="DK497" t="s">
        <v>3</v>
      </c>
      <c r="DL497" t="s">
        <v>3</v>
      </c>
      <c r="DM497" t="s">
        <v>3</v>
      </c>
      <c r="DN497">
        <v>0</v>
      </c>
      <c r="DO497">
        <v>0</v>
      </c>
      <c r="DP497">
        <v>1</v>
      </c>
      <c r="DQ497">
        <v>1</v>
      </c>
      <c r="DU497">
        <v>1013</v>
      </c>
      <c r="DV497" t="s">
        <v>315</v>
      </c>
      <c r="DW497" t="s">
        <v>315</v>
      </c>
      <c r="DX497">
        <v>1</v>
      </c>
      <c r="EE497">
        <v>48752214</v>
      </c>
      <c r="EF497">
        <v>2</v>
      </c>
      <c r="EG497" t="s">
        <v>37</v>
      </c>
      <c r="EH497">
        <v>0</v>
      </c>
      <c r="EI497" t="s">
        <v>3</v>
      </c>
      <c r="EJ497">
        <v>1</v>
      </c>
      <c r="EK497">
        <v>9001</v>
      </c>
      <c r="EL497" t="s">
        <v>317</v>
      </c>
      <c r="EM497" t="s">
        <v>318</v>
      </c>
      <c r="EO497" t="s">
        <v>3</v>
      </c>
      <c r="EQ497">
        <v>131072</v>
      </c>
      <c r="ER497">
        <v>3906.53</v>
      </c>
      <c r="ES497">
        <v>216.33</v>
      </c>
      <c r="ET497">
        <v>3442.86</v>
      </c>
      <c r="EU497">
        <v>266.76</v>
      </c>
      <c r="EV497">
        <v>247.34</v>
      </c>
      <c r="EW497">
        <v>35.64</v>
      </c>
      <c r="EX497">
        <v>21.67</v>
      </c>
      <c r="EY497">
        <v>0</v>
      </c>
      <c r="FQ497">
        <v>0</v>
      </c>
      <c r="FR497">
        <f t="shared" si="388"/>
        <v>0</v>
      </c>
      <c r="FS497">
        <v>0</v>
      </c>
      <c r="FU497" t="s">
        <v>40</v>
      </c>
      <c r="FX497">
        <v>90</v>
      </c>
      <c r="FY497">
        <v>72.25</v>
      </c>
      <c r="GA497" t="s">
        <v>3</v>
      </c>
      <c r="GD497">
        <v>1</v>
      </c>
      <c r="GF497">
        <v>1467053193</v>
      </c>
      <c r="GG497">
        <v>2</v>
      </c>
      <c r="GH497">
        <v>1</v>
      </c>
      <c r="GI497">
        <v>-2</v>
      </c>
      <c r="GJ497">
        <v>0</v>
      </c>
      <c r="GK497">
        <v>0</v>
      </c>
      <c r="GL497">
        <f t="shared" si="389"/>
        <v>0</v>
      </c>
      <c r="GM497">
        <f t="shared" si="390"/>
        <v>855</v>
      </c>
      <c r="GN497">
        <f t="shared" si="391"/>
        <v>855</v>
      </c>
      <c r="GO497">
        <f t="shared" si="392"/>
        <v>0</v>
      </c>
      <c r="GP497">
        <f t="shared" si="393"/>
        <v>0</v>
      </c>
      <c r="GR497">
        <v>0</v>
      </c>
      <c r="GS497">
        <v>3</v>
      </c>
      <c r="GT497">
        <v>0</v>
      </c>
      <c r="GU497" t="s">
        <v>3</v>
      </c>
      <c r="GV497">
        <f t="shared" si="394"/>
        <v>0</v>
      </c>
      <c r="GW497">
        <v>1</v>
      </c>
      <c r="GX497">
        <f t="shared" si="395"/>
        <v>0</v>
      </c>
      <c r="HA497">
        <v>0</v>
      </c>
      <c r="HB497">
        <v>0</v>
      </c>
      <c r="HC497">
        <f t="shared" si="396"/>
        <v>0</v>
      </c>
      <c r="IK497">
        <v>0</v>
      </c>
    </row>
    <row r="498" spans="1:245" x14ac:dyDescent="0.2">
      <c r="A498">
        <v>18</v>
      </c>
      <c r="B498">
        <v>1</v>
      </c>
      <c r="C498">
        <v>432</v>
      </c>
      <c r="E498" t="s">
        <v>488</v>
      </c>
      <c r="F498" t="s">
        <v>480</v>
      </c>
      <c r="G498" t="s">
        <v>489</v>
      </c>
      <c r="H498" t="s">
        <v>202</v>
      </c>
      <c r="I498">
        <f>I497*J498</f>
        <v>0.99999999999999989</v>
      </c>
      <c r="J498">
        <v>5.5555555555555554</v>
      </c>
      <c r="O498">
        <f t="shared" si="357"/>
        <v>6160</v>
      </c>
      <c r="P498">
        <f t="shared" si="358"/>
        <v>6160</v>
      </c>
      <c r="Q498">
        <f t="shared" si="359"/>
        <v>0</v>
      </c>
      <c r="R498">
        <f t="shared" si="360"/>
        <v>0</v>
      </c>
      <c r="S498">
        <f t="shared" si="361"/>
        <v>0</v>
      </c>
      <c r="T498">
        <f t="shared" si="362"/>
        <v>0</v>
      </c>
      <c r="U498">
        <f t="shared" si="363"/>
        <v>0</v>
      </c>
      <c r="V498">
        <f t="shared" si="364"/>
        <v>0</v>
      </c>
      <c r="W498">
        <f t="shared" si="365"/>
        <v>0</v>
      </c>
      <c r="X498">
        <f t="shared" si="366"/>
        <v>0</v>
      </c>
      <c r="Y498">
        <f t="shared" si="367"/>
        <v>0</v>
      </c>
      <c r="AA498">
        <v>50256141</v>
      </c>
      <c r="AB498">
        <f t="shared" si="368"/>
        <v>6160.2</v>
      </c>
      <c r="AC498">
        <f t="shared" si="369"/>
        <v>6160.2</v>
      </c>
      <c r="AD498">
        <f t="shared" si="370"/>
        <v>0</v>
      </c>
      <c r="AE498">
        <f t="shared" si="371"/>
        <v>0</v>
      </c>
      <c r="AF498">
        <f t="shared" si="372"/>
        <v>0</v>
      </c>
      <c r="AG498">
        <f t="shared" si="373"/>
        <v>0</v>
      </c>
      <c r="AH498">
        <f t="shared" si="374"/>
        <v>0</v>
      </c>
      <c r="AI498">
        <f t="shared" si="375"/>
        <v>0</v>
      </c>
      <c r="AJ498">
        <f t="shared" si="376"/>
        <v>0</v>
      </c>
      <c r="AK498">
        <v>6160.17</v>
      </c>
      <c r="AL498">
        <v>6160.17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90</v>
      </c>
      <c r="AU498">
        <v>72</v>
      </c>
      <c r="AV498">
        <v>1</v>
      </c>
      <c r="AW498">
        <v>1</v>
      </c>
      <c r="AZ498">
        <v>1</v>
      </c>
      <c r="BA498">
        <v>1</v>
      </c>
      <c r="BB498">
        <v>1</v>
      </c>
      <c r="BC498">
        <v>1</v>
      </c>
      <c r="BD498" t="s">
        <v>3</v>
      </c>
      <c r="BE498" t="s">
        <v>3</v>
      </c>
      <c r="BF498" t="s">
        <v>3</v>
      </c>
      <c r="BG498" t="s">
        <v>3</v>
      </c>
      <c r="BH498">
        <v>3</v>
      </c>
      <c r="BI498">
        <v>1</v>
      </c>
      <c r="BJ498" t="s">
        <v>334</v>
      </c>
      <c r="BM498">
        <v>9001</v>
      </c>
      <c r="BN498">
        <v>0</v>
      </c>
      <c r="BO498" t="s">
        <v>3</v>
      </c>
      <c r="BP498">
        <v>0</v>
      </c>
      <c r="BQ498">
        <v>2</v>
      </c>
      <c r="BR498">
        <v>0</v>
      </c>
      <c r="BS498">
        <v>1</v>
      </c>
      <c r="BT498">
        <v>1</v>
      </c>
      <c r="BU498">
        <v>1</v>
      </c>
      <c r="BV498">
        <v>1</v>
      </c>
      <c r="BW498">
        <v>1</v>
      </c>
      <c r="BX498">
        <v>1</v>
      </c>
      <c r="BY498" t="s">
        <v>3</v>
      </c>
      <c r="BZ498">
        <v>90</v>
      </c>
      <c r="CA498">
        <v>85</v>
      </c>
      <c r="CE498">
        <v>0</v>
      </c>
      <c r="CF498">
        <v>0</v>
      </c>
      <c r="CG498">
        <v>0</v>
      </c>
      <c r="CM498">
        <v>0</v>
      </c>
      <c r="CN498" t="s">
        <v>3</v>
      </c>
      <c r="CO498">
        <v>0</v>
      </c>
      <c r="CP498">
        <f t="shared" si="377"/>
        <v>6160</v>
      </c>
      <c r="CQ498">
        <f t="shared" si="378"/>
        <v>6160.2</v>
      </c>
      <c r="CR498">
        <f t="shared" si="379"/>
        <v>0</v>
      </c>
      <c r="CS498">
        <f t="shared" si="380"/>
        <v>0</v>
      </c>
      <c r="CT498">
        <f t="shared" si="381"/>
        <v>0</v>
      </c>
      <c r="CU498">
        <f t="shared" si="382"/>
        <v>0</v>
      </c>
      <c r="CV498">
        <f t="shared" si="383"/>
        <v>0</v>
      </c>
      <c r="CW498">
        <f t="shared" si="384"/>
        <v>0</v>
      </c>
      <c r="CX498">
        <f t="shared" si="385"/>
        <v>0</v>
      </c>
      <c r="CY498">
        <f t="shared" si="386"/>
        <v>0</v>
      </c>
      <c r="CZ498">
        <f t="shared" si="387"/>
        <v>0</v>
      </c>
      <c r="DC498" t="s">
        <v>3</v>
      </c>
      <c r="DD498" t="s">
        <v>3</v>
      </c>
      <c r="DE498" t="s">
        <v>3</v>
      </c>
      <c r="DF498" t="s">
        <v>3</v>
      </c>
      <c r="DG498" t="s">
        <v>3</v>
      </c>
      <c r="DH498" t="s">
        <v>3</v>
      </c>
      <c r="DI498" t="s">
        <v>3</v>
      </c>
      <c r="DJ498" t="s">
        <v>3</v>
      </c>
      <c r="DK498" t="s">
        <v>3</v>
      </c>
      <c r="DL498" t="s">
        <v>3</v>
      </c>
      <c r="DM498" t="s">
        <v>3</v>
      </c>
      <c r="DN498">
        <v>0</v>
      </c>
      <c r="DO498">
        <v>0</v>
      </c>
      <c r="DP498">
        <v>1</v>
      </c>
      <c r="DQ498">
        <v>1</v>
      </c>
      <c r="DU498">
        <v>1010</v>
      </c>
      <c r="DV498" t="s">
        <v>202</v>
      </c>
      <c r="DW498" t="s">
        <v>202</v>
      </c>
      <c r="DX498">
        <v>1</v>
      </c>
      <c r="EE498">
        <v>48752214</v>
      </c>
      <c r="EF498">
        <v>2</v>
      </c>
      <c r="EG498" t="s">
        <v>37</v>
      </c>
      <c r="EH498">
        <v>0</v>
      </c>
      <c r="EI498" t="s">
        <v>3</v>
      </c>
      <c r="EJ498">
        <v>1</v>
      </c>
      <c r="EK498">
        <v>9001</v>
      </c>
      <c r="EL498" t="s">
        <v>317</v>
      </c>
      <c r="EM498" t="s">
        <v>318</v>
      </c>
      <c r="EO498" t="s">
        <v>3</v>
      </c>
      <c r="EQ498">
        <v>0</v>
      </c>
      <c r="ER498">
        <v>6160.17</v>
      </c>
      <c r="ES498">
        <v>6160.17</v>
      </c>
      <c r="ET498">
        <v>0</v>
      </c>
      <c r="EU498">
        <v>0</v>
      </c>
      <c r="EV498">
        <v>0</v>
      </c>
      <c r="EW498">
        <v>0</v>
      </c>
      <c r="EX498">
        <v>0</v>
      </c>
      <c r="EZ498">
        <v>5</v>
      </c>
      <c r="FC498">
        <v>1</v>
      </c>
      <c r="FD498">
        <v>18</v>
      </c>
      <c r="FF498">
        <v>59500</v>
      </c>
      <c r="FQ498">
        <v>0</v>
      </c>
      <c r="FR498">
        <f t="shared" si="388"/>
        <v>0</v>
      </c>
      <c r="FS498">
        <v>0</v>
      </c>
      <c r="FU498" t="s">
        <v>40</v>
      </c>
      <c r="FX498">
        <v>90</v>
      </c>
      <c r="FY498">
        <v>72.25</v>
      </c>
      <c r="GA498" t="s">
        <v>490</v>
      </c>
      <c r="GD498">
        <v>1</v>
      </c>
      <c r="GF498">
        <v>939119543</v>
      </c>
      <c r="GG498">
        <v>2</v>
      </c>
      <c r="GH498">
        <v>3</v>
      </c>
      <c r="GI498">
        <v>3</v>
      </c>
      <c r="GJ498">
        <v>0</v>
      </c>
      <c r="GK498">
        <v>0</v>
      </c>
      <c r="GL498">
        <f t="shared" si="389"/>
        <v>0</v>
      </c>
      <c r="GM498">
        <f t="shared" si="390"/>
        <v>6160</v>
      </c>
      <c r="GN498">
        <f t="shared" si="391"/>
        <v>6160</v>
      </c>
      <c r="GO498">
        <f t="shared" si="392"/>
        <v>0</v>
      </c>
      <c r="GP498">
        <f t="shared" si="393"/>
        <v>0</v>
      </c>
      <c r="GR498">
        <v>1</v>
      </c>
      <c r="GS498">
        <v>1</v>
      </c>
      <c r="GT498">
        <v>0</v>
      </c>
      <c r="GU498" t="s">
        <v>3</v>
      </c>
      <c r="GV498">
        <f t="shared" si="394"/>
        <v>0</v>
      </c>
      <c r="GW498">
        <v>1</v>
      </c>
      <c r="GX498">
        <f t="shared" si="395"/>
        <v>0</v>
      </c>
      <c r="HA498">
        <v>0</v>
      </c>
      <c r="HB498">
        <v>0</v>
      </c>
      <c r="HC498">
        <f t="shared" si="396"/>
        <v>0</v>
      </c>
      <c r="IK498">
        <v>0</v>
      </c>
    </row>
    <row r="499" spans="1:245" x14ac:dyDescent="0.2">
      <c r="A499">
        <v>18</v>
      </c>
      <c r="B499">
        <v>1</v>
      </c>
      <c r="C499">
        <v>431</v>
      </c>
      <c r="E499" t="s">
        <v>491</v>
      </c>
      <c r="F499" t="s">
        <v>484</v>
      </c>
      <c r="G499" t="s">
        <v>485</v>
      </c>
      <c r="H499" t="s">
        <v>192</v>
      </c>
      <c r="I499">
        <f>I497*J499</f>
        <v>1.1412</v>
      </c>
      <c r="J499">
        <v>6.34</v>
      </c>
      <c r="O499">
        <f t="shared" si="357"/>
        <v>706</v>
      </c>
      <c r="P499">
        <f t="shared" si="358"/>
        <v>706</v>
      </c>
      <c r="Q499">
        <f t="shared" si="359"/>
        <v>0</v>
      </c>
      <c r="R499">
        <f t="shared" si="360"/>
        <v>0</v>
      </c>
      <c r="S499">
        <f t="shared" si="361"/>
        <v>0</v>
      </c>
      <c r="T499">
        <f t="shared" si="362"/>
        <v>0</v>
      </c>
      <c r="U499">
        <f t="shared" si="363"/>
        <v>0</v>
      </c>
      <c r="V499">
        <f t="shared" si="364"/>
        <v>0</v>
      </c>
      <c r="W499">
        <f t="shared" si="365"/>
        <v>0</v>
      </c>
      <c r="X499">
        <f t="shared" si="366"/>
        <v>0</v>
      </c>
      <c r="Y499">
        <f t="shared" si="367"/>
        <v>0</v>
      </c>
      <c r="AA499">
        <v>50256141</v>
      </c>
      <c r="AB499">
        <f t="shared" si="368"/>
        <v>618.4</v>
      </c>
      <c r="AC499">
        <f t="shared" si="369"/>
        <v>618.4</v>
      </c>
      <c r="AD499">
        <f t="shared" si="370"/>
        <v>0</v>
      </c>
      <c r="AE499">
        <f t="shared" si="371"/>
        <v>0</v>
      </c>
      <c r="AF499">
        <f t="shared" si="372"/>
        <v>0</v>
      </c>
      <c r="AG499">
        <f t="shared" si="373"/>
        <v>0</v>
      </c>
      <c r="AH499">
        <f t="shared" si="374"/>
        <v>0</v>
      </c>
      <c r="AI499">
        <f t="shared" si="375"/>
        <v>0</v>
      </c>
      <c r="AJ499">
        <f t="shared" si="376"/>
        <v>0</v>
      </c>
      <c r="AK499">
        <v>618.41999999999996</v>
      </c>
      <c r="AL499">
        <v>618.41999999999996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90</v>
      </c>
      <c r="AU499">
        <v>72</v>
      </c>
      <c r="AV499">
        <v>1</v>
      </c>
      <c r="AW499">
        <v>1</v>
      </c>
      <c r="AZ499">
        <v>1</v>
      </c>
      <c r="BA499">
        <v>1</v>
      </c>
      <c r="BB499">
        <v>1</v>
      </c>
      <c r="BC499">
        <v>1</v>
      </c>
      <c r="BD499" t="s">
        <v>3</v>
      </c>
      <c r="BE499" t="s">
        <v>3</v>
      </c>
      <c r="BF499" t="s">
        <v>3</v>
      </c>
      <c r="BG499" t="s">
        <v>3</v>
      </c>
      <c r="BH499">
        <v>3</v>
      </c>
      <c r="BI499">
        <v>1</v>
      </c>
      <c r="BJ499" t="s">
        <v>486</v>
      </c>
      <c r="BM499">
        <v>9001</v>
      </c>
      <c r="BN499">
        <v>0</v>
      </c>
      <c r="BO499" t="s">
        <v>3</v>
      </c>
      <c r="BP499">
        <v>0</v>
      </c>
      <c r="BQ499">
        <v>2</v>
      </c>
      <c r="BR499">
        <v>0</v>
      </c>
      <c r="BS499">
        <v>1</v>
      </c>
      <c r="BT499">
        <v>1</v>
      </c>
      <c r="BU499">
        <v>1</v>
      </c>
      <c r="BV499">
        <v>1</v>
      </c>
      <c r="BW499">
        <v>1</v>
      </c>
      <c r="BX499">
        <v>1</v>
      </c>
      <c r="BY499" t="s">
        <v>3</v>
      </c>
      <c r="BZ499">
        <v>90</v>
      </c>
      <c r="CA499">
        <v>85</v>
      </c>
      <c r="CE499">
        <v>0</v>
      </c>
      <c r="CF499">
        <v>0</v>
      </c>
      <c r="CG499">
        <v>0</v>
      </c>
      <c r="CM499">
        <v>0</v>
      </c>
      <c r="CN499" t="s">
        <v>3</v>
      </c>
      <c r="CO499">
        <v>0</v>
      </c>
      <c r="CP499">
        <f t="shared" si="377"/>
        <v>706</v>
      </c>
      <c r="CQ499">
        <f t="shared" si="378"/>
        <v>618.4</v>
      </c>
      <c r="CR499">
        <f t="shared" si="379"/>
        <v>0</v>
      </c>
      <c r="CS499">
        <f t="shared" si="380"/>
        <v>0</v>
      </c>
      <c r="CT499">
        <f t="shared" si="381"/>
        <v>0</v>
      </c>
      <c r="CU499">
        <f t="shared" si="382"/>
        <v>0</v>
      </c>
      <c r="CV499">
        <f t="shared" si="383"/>
        <v>0</v>
      </c>
      <c r="CW499">
        <f t="shared" si="384"/>
        <v>0</v>
      </c>
      <c r="CX499">
        <f t="shared" si="385"/>
        <v>0</v>
      </c>
      <c r="CY499">
        <f t="shared" si="386"/>
        <v>0</v>
      </c>
      <c r="CZ499">
        <f t="shared" si="387"/>
        <v>0</v>
      </c>
      <c r="DC499" t="s">
        <v>3</v>
      </c>
      <c r="DD499" t="s">
        <v>3</v>
      </c>
      <c r="DE499" t="s">
        <v>3</v>
      </c>
      <c r="DF499" t="s">
        <v>3</v>
      </c>
      <c r="DG499" t="s">
        <v>3</v>
      </c>
      <c r="DH499" t="s">
        <v>3</v>
      </c>
      <c r="DI499" t="s">
        <v>3</v>
      </c>
      <c r="DJ499" t="s">
        <v>3</v>
      </c>
      <c r="DK499" t="s">
        <v>3</v>
      </c>
      <c r="DL499" t="s">
        <v>3</v>
      </c>
      <c r="DM499" t="s">
        <v>3</v>
      </c>
      <c r="DN499">
        <v>0</v>
      </c>
      <c r="DO499">
        <v>0</v>
      </c>
      <c r="DP499">
        <v>1</v>
      </c>
      <c r="DQ499">
        <v>1</v>
      </c>
      <c r="DU499">
        <v>1007</v>
      </c>
      <c r="DV499" t="s">
        <v>192</v>
      </c>
      <c r="DW499" t="s">
        <v>192</v>
      </c>
      <c r="DX499">
        <v>1</v>
      </c>
      <c r="EE499">
        <v>48752214</v>
      </c>
      <c r="EF499">
        <v>2</v>
      </c>
      <c r="EG499" t="s">
        <v>37</v>
      </c>
      <c r="EH499">
        <v>0</v>
      </c>
      <c r="EI499" t="s">
        <v>3</v>
      </c>
      <c r="EJ499">
        <v>1</v>
      </c>
      <c r="EK499">
        <v>9001</v>
      </c>
      <c r="EL499" t="s">
        <v>317</v>
      </c>
      <c r="EM499" t="s">
        <v>318</v>
      </c>
      <c r="EO499" t="s">
        <v>3</v>
      </c>
      <c r="EQ499">
        <v>0</v>
      </c>
      <c r="ER499">
        <v>618.41999999999996</v>
      </c>
      <c r="ES499">
        <v>618.41999999999996</v>
      </c>
      <c r="ET499">
        <v>0</v>
      </c>
      <c r="EU499">
        <v>0</v>
      </c>
      <c r="EV499">
        <v>0</v>
      </c>
      <c r="EW499">
        <v>0</v>
      </c>
      <c r="EX499">
        <v>0</v>
      </c>
      <c r="FQ499">
        <v>0</v>
      </c>
      <c r="FR499">
        <f t="shared" si="388"/>
        <v>0</v>
      </c>
      <c r="FS499">
        <v>0</v>
      </c>
      <c r="FU499" t="s">
        <v>40</v>
      </c>
      <c r="FX499">
        <v>90</v>
      </c>
      <c r="FY499">
        <v>72.25</v>
      </c>
      <c r="GA499" t="s">
        <v>3</v>
      </c>
      <c r="GD499">
        <v>1</v>
      </c>
      <c r="GF499">
        <v>2141767752</v>
      </c>
      <c r="GG499">
        <v>2</v>
      </c>
      <c r="GH499">
        <v>1</v>
      </c>
      <c r="GI499">
        <v>-2</v>
      </c>
      <c r="GJ499">
        <v>0</v>
      </c>
      <c r="GK499">
        <v>0</v>
      </c>
      <c r="GL499">
        <f t="shared" si="389"/>
        <v>0</v>
      </c>
      <c r="GM499">
        <f t="shared" si="390"/>
        <v>706</v>
      </c>
      <c r="GN499">
        <f t="shared" si="391"/>
        <v>706</v>
      </c>
      <c r="GO499">
        <f t="shared" si="392"/>
        <v>0</v>
      </c>
      <c r="GP499">
        <f t="shared" si="393"/>
        <v>0</v>
      </c>
      <c r="GR499">
        <v>0</v>
      </c>
      <c r="GS499">
        <v>3</v>
      </c>
      <c r="GT499">
        <v>0</v>
      </c>
      <c r="GU499" t="s">
        <v>3</v>
      </c>
      <c r="GV499">
        <f t="shared" si="394"/>
        <v>0</v>
      </c>
      <c r="GW499">
        <v>1</v>
      </c>
      <c r="GX499">
        <f t="shared" si="395"/>
        <v>0</v>
      </c>
      <c r="HA499">
        <v>0</v>
      </c>
      <c r="HB499">
        <v>0</v>
      </c>
      <c r="HC499">
        <f t="shared" si="396"/>
        <v>0</v>
      </c>
      <c r="IK499">
        <v>0</v>
      </c>
    </row>
    <row r="500" spans="1:245" x14ac:dyDescent="0.2">
      <c r="A500">
        <v>17</v>
      </c>
      <c r="B500">
        <v>1</v>
      </c>
      <c r="C500">
        <f>ROW(SmtRes!A440)</f>
        <v>440</v>
      </c>
      <c r="D500">
        <f>ROW(EtalonRes!A427)</f>
        <v>427</v>
      </c>
      <c r="E500" t="s">
        <v>492</v>
      </c>
      <c r="F500" t="s">
        <v>386</v>
      </c>
      <c r="G500" t="s">
        <v>387</v>
      </c>
      <c r="H500" t="s">
        <v>315</v>
      </c>
      <c r="I500">
        <f>ROUND(3/100,4)</f>
        <v>0.03</v>
      </c>
      <c r="J500">
        <v>0</v>
      </c>
      <c r="O500">
        <f t="shared" si="357"/>
        <v>116</v>
      </c>
      <c r="P500">
        <f t="shared" si="358"/>
        <v>6</v>
      </c>
      <c r="Q500">
        <f t="shared" si="359"/>
        <v>103</v>
      </c>
      <c r="R500">
        <f t="shared" si="360"/>
        <v>8</v>
      </c>
      <c r="S500">
        <f t="shared" si="361"/>
        <v>7</v>
      </c>
      <c r="T500">
        <f t="shared" si="362"/>
        <v>0</v>
      </c>
      <c r="U500">
        <f t="shared" si="363"/>
        <v>1.0691999999999999</v>
      </c>
      <c r="V500">
        <f t="shared" si="364"/>
        <v>0.65010000000000001</v>
      </c>
      <c r="W500">
        <f t="shared" si="365"/>
        <v>0</v>
      </c>
      <c r="X500">
        <f t="shared" si="366"/>
        <v>14</v>
      </c>
      <c r="Y500">
        <f t="shared" si="367"/>
        <v>11</v>
      </c>
      <c r="AA500">
        <v>50256141</v>
      </c>
      <c r="AB500">
        <f t="shared" si="368"/>
        <v>3906.5</v>
      </c>
      <c r="AC500">
        <f t="shared" si="369"/>
        <v>216.3</v>
      </c>
      <c r="AD500">
        <f t="shared" si="370"/>
        <v>3442.9</v>
      </c>
      <c r="AE500">
        <f t="shared" si="371"/>
        <v>266.8</v>
      </c>
      <c r="AF500">
        <f t="shared" si="372"/>
        <v>247.3</v>
      </c>
      <c r="AG500">
        <f t="shared" si="373"/>
        <v>0</v>
      </c>
      <c r="AH500">
        <f t="shared" si="374"/>
        <v>35.64</v>
      </c>
      <c r="AI500">
        <f t="shared" si="375"/>
        <v>21.67</v>
      </c>
      <c r="AJ500">
        <f t="shared" si="376"/>
        <v>0</v>
      </c>
      <c r="AK500">
        <v>3906.53</v>
      </c>
      <c r="AL500">
        <v>216.33</v>
      </c>
      <c r="AM500">
        <v>3442.86</v>
      </c>
      <c r="AN500">
        <v>266.76</v>
      </c>
      <c r="AO500">
        <v>247.34</v>
      </c>
      <c r="AP500">
        <v>0</v>
      </c>
      <c r="AQ500">
        <v>35.64</v>
      </c>
      <c r="AR500">
        <v>21.67</v>
      </c>
      <c r="AS500">
        <v>0</v>
      </c>
      <c r="AT500">
        <v>90</v>
      </c>
      <c r="AU500">
        <v>72</v>
      </c>
      <c r="AV500">
        <v>1</v>
      </c>
      <c r="AW500">
        <v>1</v>
      </c>
      <c r="AZ500">
        <v>1</v>
      </c>
      <c r="BA500">
        <v>1</v>
      </c>
      <c r="BB500">
        <v>1</v>
      </c>
      <c r="BC500">
        <v>1</v>
      </c>
      <c r="BD500" t="s">
        <v>3</v>
      </c>
      <c r="BE500" t="s">
        <v>3</v>
      </c>
      <c r="BF500" t="s">
        <v>3</v>
      </c>
      <c r="BG500" t="s">
        <v>3</v>
      </c>
      <c r="BH500">
        <v>0</v>
      </c>
      <c r="BI500">
        <v>1</v>
      </c>
      <c r="BJ500" t="s">
        <v>388</v>
      </c>
      <c r="BM500">
        <v>9001</v>
      </c>
      <c r="BN500">
        <v>0</v>
      </c>
      <c r="BO500" t="s">
        <v>3</v>
      </c>
      <c r="BP500">
        <v>0</v>
      </c>
      <c r="BQ500">
        <v>2</v>
      </c>
      <c r="BR500">
        <v>0</v>
      </c>
      <c r="BS500">
        <v>1</v>
      </c>
      <c r="BT500">
        <v>1</v>
      </c>
      <c r="BU500">
        <v>1</v>
      </c>
      <c r="BV500">
        <v>1</v>
      </c>
      <c r="BW500">
        <v>1</v>
      </c>
      <c r="BX500">
        <v>1</v>
      </c>
      <c r="BY500" t="s">
        <v>3</v>
      </c>
      <c r="BZ500">
        <v>90</v>
      </c>
      <c r="CA500">
        <v>85</v>
      </c>
      <c r="CE500">
        <v>0</v>
      </c>
      <c r="CF500">
        <v>0</v>
      </c>
      <c r="CG500">
        <v>0</v>
      </c>
      <c r="CM500">
        <v>0</v>
      </c>
      <c r="CN500" t="s">
        <v>3</v>
      </c>
      <c r="CO500">
        <v>0</v>
      </c>
      <c r="CP500">
        <f t="shared" si="377"/>
        <v>116</v>
      </c>
      <c r="CQ500">
        <f t="shared" si="378"/>
        <v>216.3</v>
      </c>
      <c r="CR500">
        <f t="shared" si="379"/>
        <v>3442.9</v>
      </c>
      <c r="CS500">
        <f t="shared" si="380"/>
        <v>266.8</v>
      </c>
      <c r="CT500">
        <f t="shared" si="381"/>
        <v>247.3</v>
      </c>
      <c r="CU500">
        <f t="shared" si="382"/>
        <v>0</v>
      </c>
      <c r="CV500">
        <f t="shared" si="383"/>
        <v>35.64</v>
      </c>
      <c r="CW500">
        <f t="shared" si="384"/>
        <v>21.67</v>
      </c>
      <c r="CX500">
        <f t="shared" si="385"/>
        <v>0</v>
      </c>
      <c r="CY500">
        <f t="shared" si="386"/>
        <v>13.5</v>
      </c>
      <c r="CZ500">
        <f t="shared" si="387"/>
        <v>10.8</v>
      </c>
      <c r="DC500" t="s">
        <v>3</v>
      </c>
      <c r="DD500" t="s">
        <v>3</v>
      </c>
      <c r="DE500" t="s">
        <v>3</v>
      </c>
      <c r="DF500" t="s">
        <v>3</v>
      </c>
      <c r="DG500" t="s">
        <v>3</v>
      </c>
      <c r="DH500" t="s">
        <v>3</v>
      </c>
      <c r="DI500" t="s">
        <v>3</v>
      </c>
      <c r="DJ500" t="s">
        <v>3</v>
      </c>
      <c r="DK500" t="s">
        <v>3</v>
      </c>
      <c r="DL500" t="s">
        <v>3</v>
      </c>
      <c r="DM500" t="s">
        <v>3</v>
      </c>
      <c r="DN500">
        <v>0</v>
      </c>
      <c r="DO500">
        <v>0</v>
      </c>
      <c r="DP500">
        <v>1</v>
      </c>
      <c r="DQ500">
        <v>1</v>
      </c>
      <c r="DU500">
        <v>1013</v>
      </c>
      <c r="DV500" t="s">
        <v>315</v>
      </c>
      <c r="DW500" t="s">
        <v>315</v>
      </c>
      <c r="DX500">
        <v>1</v>
      </c>
      <c r="EE500">
        <v>48752214</v>
      </c>
      <c r="EF500">
        <v>2</v>
      </c>
      <c r="EG500" t="s">
        <v>37</v>
      </c>
      <c r="EH500">
        <v>0</v>
      </c>
      <c r="EI500" t="s">
        <v>3</v>
      </c>
      <c r="EJ500">
        <v>1</v>
      </c>
      <c r="EK500">
        <v>9001</v>
      </c>
      <c r="EL500" t="s">
        <v>317</v>
      </c>
      <c r="EM500" t="s">
        <v>318</v>
      </c>
      <c r="EO500" t="s">
        <v>3</v>
      </c>
      <c r="EQ500">
        <v>131072</v>
      </c>
      <c r="ER500">
        <v>3906.53</v>
      </c>
      <c r="ES500">
        <v>216.33</v>
      </c>
      <c r="ET500">
        <v>3442.86</v>
      </c>
      <c r="EU500">
        <v>266.76</v>
      </c>
      <c r="EV500">
        <v>247.34</v>
      </c>
      <c r="EW500">
        <v>35.64</v>
      </c>
      <c r="EX500">
        <v>21.67</v>
      </c>
      <c r="EY500">
        <v>0</v>
      </c>
      <c r="FQ500">
        <v>0</v>
      </c>
      <c r="FR500">
        <f t="shared" si="388"/>
        <v>0</v>
      </c>
      <c r="FS500">
        <v>0</v>
      </c>
      <c r="FU500" t="s">
        <v>40</v>
      </c>
      <c r="FX500">
        <v>90</v>
      </c>
      <c r="FY500">
        <v>72.25</v>
      </c>
      <c r="GA500" t="s">
        <v>3</v>
      </c>
      <c r="GD500">
        <v>1</v>
      </c>
      <c r="GF500">
        <v>1467053193</v>
      </c>
      <c r="GG500">
        <v>2</v>
      </c>
      <c r="GH500">
        <v>1</v>
      </c>
      <c r="GI500">
        <v>-2</v>
      </c>
      <c r="GJ500">
        <v>0</v>
      </c>
      <c r="GK500">
        <v>0</v>
      </c>
      <c r="GL500">
        <f t="shared" si="389"/>
        <v>0</v>
      </c>
      <c r="GM500">
        <f t="shared" si="390"/>
        <v>141</v>
      </c>
      <c r="GN500">
        <f t="shared" si="391"/>
        <v>141</v>
      </c>
      <c r="GO500">
        <f t="shared" si="392"/>
        <v>0</v>
      </c>
      <c r="GP500">
        <f t="shared" si="393"/>
        <v>0</v>
      </c>
      <c r="GR500">
        <v>0</v>
      </c>
      <c r="GS500">
        <v>3</v>
      </c>
      <c r="GT500">
        <v>0</v>
      </c>
      <c r="GU500" t="s">
        <v>3</v>
      </c>
      <c r="GV500">
        <f t="shared" si="394"/>
        <v>0</v>
      </c>
      <c r="GW500">
        <v>1</v>
      </c>
      <c r="GX500">
        <f t="shared" si="395"/>
        <v>0</v>
      </c>
      <c r="HA500">
        <v>0</v>
      </c>
      <c r="HB500">
        <v>0</v>
      </c>
      <c r="HC500">
        <f t="shared" si="396"/>
        <v>0</v>
      </c>
      <c r="IK500">
        <v>0</v>
      </c>
    </row>
    <row r="501" spans="1:245" x14ac:dyDescent="0.2">
      <c r="A501">
        <v>18</v>
      </c>
      <c r="B501">
        <v>1</v>
      </c>
      <c r="C501">
        <v>440</v>
      </c>
      <c r="E501" t="s">
        <v>493</v>
      </c>
      <c r="F501" t="s">
        <v>480</v>
      </c>
      <c r="G501" t="s">
        <v>494</v>
      </c>
      <c r="H501" t="s">
        <v>202</v>
      </c>
      <c r="I501">
        <f>I500*J501</f>
        <v>1</v>
      </c>
      <c r="J501">
        <v>33.333333333333336</v>
      </c>
      <c r="O501">
        <f t="shared" si="357"/>
        <v>10208</v>
      </c>
      <c r="P501">
        <f t="shared" si="358"/>
        <v>10208</v>
      </c>
      <c r="Q501">
        <f t="shared" si="359"/>
        <v>0</v>
      </c>
      <c r="R501">
        <f t="shared" si="360"/>
        <v>0</v>
      </c>
      <c r="S501">
        <f t="shared" si="361"/>
        <v>0</v>
      </c>
      <c r="T501">
        <f t="shared" si="362"/>
        <v>0</v>
      </c>
      <c r="U501">
        <f t="shared" si="363"/>
        <v>0</v>
      </c>
      <c r="V501">
        <f t="shared" si="364"/>
        <v>0</v>
      </c>
      <c r="W501">
        <f t="shared" si="365"/>
        <v>0</v>
      </c>
      <c r="X501">
        <f t="shared" si="366"/>
        <v>0</v>
      </c>
      <c r="Y501">
        <f t="shared" si="367"/>
        <v>0</v>
      </c>
      <c r="AA501">
        <v>50256141</v>
      </c>
      <c r="AB501">
        <f t="shared" si="368"/>
        <v>10208.299999999999</v>
      </c>
      <c r="AC501">
        <f t="shared" si="369"/>
        <v>10208.299999999999</v>
      </c>
      <c r="AD501">
        <f t="shared" si="370"/>
        <v>0</v>
      </c>
      <c r="AE501">
        <f t="shared" si="371"/>
        <v>0</v>
      </c>
      <c r="AF501">
        <f t="shared" si="372"/>
        <v>0</v>
      </c>
      <c r="AG501">
        <f t="shared" si="373"/>
        <v>0</v>
      </c>
      <c r="AH501">
        <f t="shared" si="374"/>
        <v>0</v>
      </c>
      <c r="AI501">
        <f t="shared" si="375"/>
        <v>0</v>
      </c>
      <c r="AJ501">
        <f t="shared" si="376"/>
        <v>0</v>
      </c>
      <c r="AK501">
        <v>10208.280000000001</v>
      </c>
      <c r="AL501">
        <v>10208.280000000001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90</v>
      </c>
      <c r="AU501">
        <v>72</v>
      </c>
      <c r="AV501">
        <v>1</v>
      </c>
      <c r="AW501">
        <v>1</v>
      </c>
      <c r="AZ501">
        <v>1</v>
      </c>
      <c r="BA501">
        <v>1</v>
      </c>
      <c r="BB501">
        <v>1</v>
      </c>
      <c r="BC501">
        <v>1</v>
      </c>
      <c r="BD501" t="s">
        <v>3</v>
      </c>
      <c r="BE501" t="s">
        <v>3</v>
      </c>
      <c r="BF501" t="s">
        <v>3</v>
      </c>
      <c r="BG501" t="s">
        <v>3</v>
      </c>
      <c r="BH501">
        <v>3</v>
      </c>
      <c r="BI501">
        <v>1</v>
      </c>
      <c r="BJ501" t="s">
        <v>334</v>
      </c>
      <c r="BM501">
        <v>9001</v>
      </c>
      <c r="BN501">
        <v>0</v>
      </c>
      <c r="BO501" t="s">
        <v>3</v>
      </c>
      <c r="BP501">
        <v>0</v>
      </c>
      <c r="BQ501">
        <v>2</v>
      </c>
      <c r="BR501">
        <v>0</v>
      </c>
      <c r="BS501">
        <v>1</v>
      </c>
      <c r="BT501">
        <v>1</v>
      </c>
      <c r="BU501">
        <v>1</v>
      </c>
      <c r="BV501">
        <v>1</v>
      </c>
      <c r="BW501">
        <v>1</v>
      </c>
      <c r="BX501">
        <v>1</v>
      </c>
      <c r="BY501" t="s">
        <v>3</v>
      </c>
      <c r="BZ501">
        <v>90</v>
      </c>
      <c r="CA501">
        <v>85</v>
      </c>
      <c r="CE501">
        <v>0</v>
      </c>
      <c r="CF501">
        <v>0</v>
      </c>
      <c r="CG501">
        <v>0</v>
      </c>
      <c r="CM501">
        <v>0</v>
      </c>
      <c r="CN501" t="s">
        <v>3</v>
      </c>
      <c r="CO501">
        <v>0</v>
      </c>
      <c r="CP501">
        <f t="shared" si="377"/>
        <v>10208</v>
      </c>
      <c r="CQ501">
        <f t="shared" si="378"/>
        <v>10208.299999999999</v>
      </c>
      <c r="CR501">
        <f t="shared" si="379"/>
        <v>0</v>
      </c>
      <c r="CS501">
        <f t="shared" si="380"/>
        <v>0</v>
      </c>
      <c r="CT501">
        <f t="shared" si="381"/>
        <v>0</v>
      </c>
      <c r="CU501">
        <f t="shared" si="382"/>
        <v>0</v>
      </c>
      <c r="CV501">
        <f t="shared" si="383"/>
        <v>0</v>
      </c>
      <c r="CW501">
        <f t="shared" si="384"/>
        <v>0</v>
      </c>
      <c r="CX501">
        <f t="shared" si="385"/>
        <v>0</v>
      </c>
      <c r="CY501">
        <f t="shared" si="386"/>
        <v>0</v>
      </c>
      <c r="CZ501">
        <f t="shared" si="387"/>
        <v>0</v>
      </c>
      <c r="DC501" t="s">
        <v>3</v>
      </c>
      <c r="DD501" t="s">
        <v>3</v>
      </c>
      <c r="DE501" t="s">
        <v>3</v>
      </c>
      <c r="DF501" t="s">
        <v>3</v>
      </c>
      <c r="DG501" t="s">
        <v>3</v>
      </c>
      <c r="DH501" t="s">
        <v>3</v>
      </c>
      <c r="DI501" t="s">
        <v>3</v>
      </c>
      <c r="DJ501" t="s">
        <v>3</v>
      </c>
      <c r="DK501" t="s">
        <v>3</v>
      </c>
      <c r="DL501" t="s">
        <v>3</v>
      </c>
      <c r="DM501" t="s">
        <v>3</v>
      </c>
      <c r="DN501">
        <v>0</v>
      </c>
      <c r="DO501">
        <v>0</v>
      </c>
      <c r="DP501">
        <v>1</v>
      </c>
      <c r="DQ501">
        <v>1</v>
      </c>
      <c r="DU501">
        <v>1010</v>
      </c>
      <c r="DV501" t="s">
        <v>202</v>
      </c>
      <c r="DW501" t="s">
        <v>202</v>
      </c>
      <c r="DX501">
        <v>1</v>
      </c>
      <c r="EE501">
        <v>48752214</v>
      </c>
      <c r="EF501">
        <v>2</v>
      </c>
      <c r="EG501" t="s">
        <v>37</v>
      </c>
      <c r="EH501">
        <v>0</v>
      </c>
      <c r="EI501" t="s">
        <v>3</v>
      </c>
      <c r="EJ501">
        <v>1</v>
      </c>
      <c r="EK501">
        <v>9001</v>
      </c>
      <c r="EL501" t="s">
        <v>317</v>
      </c>
      <c r="EM501" t="s">
        <v>318</v>
      </c>
      <c r="EO501" t="s">
        <v>3</v>
      </c>
      <c r="EQ501">
        <v>0</v>
      </c>
      <c r="ER501">
        <v>10208.280000000001</v>
      </c>
      <c r="ES501">
        <v>10208.280000000001</v>
      </c>
      <c r="ET501">
        <v>0</v>
      </c>
      <c r="EU501">
        <v>0</v>
      </c>
      <c r="EV501">
        <v>0</v>
      </c>
      <c r="EW501">
        <v>0</v>
      </c>
      <c r="EX501">
        <v>0</v>
      </c>
      <c r="EZ501">
        <v>5</v>
      </c>
      <c r="FC501">
        <v>1</v>
      </c>
      <c r="FD501">
        <v>18</v>
      </c>
      <c r="FF501">
        <v>98600</v>
      </c>
      <c r="FQ501">
        <v>0</v>
      </c>
      <c r="FR501">
        <f t="shared" si="388"/>
        <v>0</v>
      </c>
      <c r="FS501">
        <v>0</v>
      </c>
      <c r="FU501" t="s">
        <v>40</v>
      </c>
      <c r="FX501">
        <v>90</v>
      </c>
      <c r="FY501">
        <v>72.25</v>
      </c>
      <c r="GA501" t="s">
        <v>495</v>
      </c>
      <c r="GD501">
        <v>1</v>
      </c>
      <c r="GF501">
        <v>-445317367</v>
      </c>
      <c r="GG501">
        <v>2</v>
      </c>
      <c r="GH501">
        <v>3</v>
      </c>
      <c r="GI501">
        <v>3</v>
      </c>
      <c r="GJ501">
        <v>0</v>
      </c>
      <c r="GK501">
        <v>0</v>
      </c>
      <c r="GL501">
        <f t="shared" si="389"/>
        <v>0</v>
      </c>
      <c r="GM501">
        <f t="shared" si="390"/>
        <v>10208</v>
      </c>
      <c r="GN501">
        <f t="shared" si="391"/>
        <v>10208</v>
      </c>
      <c r="GO501">
        <f t="shared" si="392"/>
        <v>0</v>
      </c>
      <c r="GP501">
        <f t="shared" si="393"/>
        <v>0</v>
      </c>
      <c r="GR501">
        <v>1</v>
      </c>
      <c r="GS501">
        <v>1</v>
      </c>
      <c r="GT501">
        <v>0</v>
      </c>
      <c r="GU501" t="s">
        <v>3</v>
      </c>
      <c r="GV501">
        <f t="shared" si="394"/>
        <v>0</v>
      </c>
      <c r="GW501">
        <v>1</v>
      </c>
      <c r="GX501">
        <f t="shared" si="395"/>
        <v>0</v>
      </c>
      <c r="HA501">
        <v>0</v>
      </c>
      <c r="HB501">
        <v>0</v>
      </c>
      <c r="HC501">
        <f t="shared" si="396"/>
        <v>0</v>
      </c>
      <c r="IK501">
        <v>0</v>
      </c>
    </row>
    <row r="502" spans="1:245" x14ac:dyDescent="0.2">
      <c r="A502">
        <v>18</v>
      </c>
      <c r="B502">
        <v>1</v>
      </c>
      <c r="C502">
        <v>439</v>
      </c>
      <c r="E502" t="s">
        <v>496</v>
      </c>
      <c r="F502" t="s">
        <v>484</v>
      </c>
      <c r="G502" t="s">
        <v>485</v>
      </c>
      <c r="H502" t="s">
        <v>192</v>
      </c>
      <c r="I502">
        <f>I500*J502</f>
        <v>0.19020000000000001</v>
      </c>
      <c r="J502">
        <v>6.3400000000000007</v>
      </c>
      <c r="O502">
        <f t="shared" si="357"/>
        <v>118</v>
      </c>
      <c r="P502">
        <f t="shared" si="358"/>
        <v>118</v>
      </c>
      <c r="Q502">
        <f t="shared" si="359"/>
        <v>0</v>
      </c>
      <c r="R502">
        <f t="shared" si="360"/>
        <v>0</v>
      </c>
      <c r="S502">
        <f t="shared" si="361"/>
        <v>0</v>
      </c>
      <c r="T502">
        <f t="shared" si="362"/>
        <v>0</v>
      </c>
      <c r="U502">
        <f t="shared" si="363"/>
        <v>0</v>
      </c>
      <c r="V502">
        <f t="shared" si="364"/>
        <v>0</v>
      </c>
      <c r="W502">
        <f t="shared" si="365"/>
        <v>0</v>
      </c>
      <c r="X502">
        <f t="shared" si="366"/>
        <v>0</v>
      </c>
      <c r="Y502">
        <f t="shared" si="367"/>
        <v>0</v>
      </c>
      <c r="AA502">
        <v>50256141</v>
      </c>
      <c r="AB502">
        <f t="shared" si="368"/>
        <v>618.4</v>
      </c>
      <c r="AC502">
        <f t="shared" si="369"/>
        <v>618.4</v>
      </c>
      <c r="AD502">
        <f t="shared" si="370"/>
        <v>0</v>
      </c>
      <c r="AE502">
        <f t="shared" si="371"/>
        <v>0</v>
      </c>
      <c r="AF502">
        <f t="shared" si="372"/>
        <v>0</v>
      </c>
      <c r="AG502">
        <f t="shared" si="373"/>
        <v>0</v>
      </c>
      <c r="AH502">
        <f t="shared" si="374"/>
        <v>0</v>
      </c>
      <c r="AI502">
        <f t="shared" si="375"/>
        <v>0</v>
      </c>
      <c r="AJ502">
        <f t="shared" si="376"/>
        <v>0</v>
      </c>
      <c r="AK502">
        <v>618.41999999999996</v>
      </c>
      <c r="AL502">
        <v>618.41999999999996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90</v>
      </c>
      <c r="AU502">
        <v>72</v>
      </c>
      <c r="AV502">
        <v>1</v>
      </c>
      <c r="AW502">
        <v>1</v>
      </c>
      <c r="AZ502">
        <v>1</v>
      </c>
      <c r="BA502">
        <v>1</v>
      </c>
      <c r="BB502">
        <v>1</v>
      </c>
      <c r="BC502">
        <v>1</v>
      </c>
      <c r="BD502" t="s">
        <v>3</v>
      </c>
      <c r="BE502" t="s">
        <v>3</v>
      </c>
      <c r="BF502" t="s">
        <v>3</v>
      </c>
      <c r="BG502" t="s">
        <v>3</v>
      </c>
      <c r="BH502">
        <v>3</v>
      </c>
      <c r="BI502">
        <v>1</v>
      </c>
      <c r="BJ502" t="s">
        <v>486</v>
      </c>
      <c r="BM502">
        <v>9001</v>
      </c>
      <c r="BN502">
        <v>0</v>
      </c>
      <c r="BO502" t="s">
        <v>3</v>
      </c>
      <c r="BP502">
        <v>0</v>
      </c>
      <c r="BQ502">
        <v>2</v>
      </c>
      <c r="BR502">
        <v>0</v>
      </c>
      <c r="BS502">
        <v>1</v>
      </c>
      <c r="BT502">
        <v>1</v>
      </c>
      <c r="BU502">
        <v>1</v>
      </c>
      <c r="BV502">
        <v>1</v>
      </c>
      <c r="BW502">
        <v>1</v>
      </c>
      <c r="BX502">
        <v>1</v>
      </c>
      <c r="BY502" t="s">
        <v>3</v>
      </c>
      <c r="BZ502">
        <v>90</v>
      </c>
      <c r="CA502">
        <v>85</v>
      </c>
      <c r="CE502">
        <v>0</v>
      </c>
      <c r="CF502">
        <v>0</v>
      </c>
      <c r="CG502">
        <v>0</v>
      </c>
      <c r="CM502">
        <v>0</v>
      </c>
      <c r="CN502" t="s">
        <v>3</v>
      </c>
      <c r="CO502">
        <v>0</v>
      </c>
      <c r="CP502">
        <f t="shared" si="377"/>
        <v>118</v>
      </c>
      <c r="CQ502">
        <f t="shared" si="378"/>
        <v>618.4</v>
      </c>
      <c r="CR502">
        <f t="shared" si="379"/>
        <v>0</v>
      </c>
      <c r="CS502">
        <f t="shared" si="380"/>
        <v>0</v>
      </c>
      <c r="CT502">
        <f t="shared" si="381"/>
        <v>0</v>
      </c>
      <c r="CU502">
        <f t="shared" si="382"/>
        <v>0</v>
      </c>
      <c r="CV502">
        <f t="shared" si="383"/>
        <v>0</v>
      </c>
      <c r="CW502">
        <f t="shared" si="384"/>
        <v>0</v>
      </c>
      <c r="CX502">
        <f t="shared" si="385"/>
        <v>0</v>
      </c>
      <c r="CY502">
        <f t="shared" si="386"/>
        <v>0</v>
      </c>
      <c r="CZ502">
        <f t="shared" si="387"/>
        <v>0</v>
      </c>
      <c r="DC502" t="s">
        <v>3</v>
      </c>
      <c r="DD502" t="s">
        <v>3</v>
      </c>
      <c r="DE502" t="s">
        <v>3</v>
      </c>
      <c r="DF502" t="s">
        <v>3</v>
      </c>
      <c r="DG502" t="s">
        <v>3</v>
      </c>
      <c r="DH502" t="s">
        <v>3</v>
      </c>
      <c r="DI502" t="s">
        <v>3</v>
      </c>
      <c r="DJ502" t="s">
        <v>3</v>
      </c>
      <c r="DK502" t="s">
        <v>3</v>
      </c>
      <c r="DL502" t="s">
        <v>3</v>
      </c>
      <c r="DM502" t="s">
        <v>3</v>
      </c>
      <c r="DN502">
        <v>0</v>
      </c>
      <c r="DO502">
        <v>0</v>
      </c>
      <c r="DP502">
        <v>1</v>
      </c>
      <c r="DQ502">
        <v>1</v>
      </c>
      <c r="DU502">
        <v>1007</v>
      </c>
      <c r="DV502" t="s">
        <v>192</v>
      </c>
      <c r="DW502" t="s">
        <v>192</v>
      </c>
      <c r="DX502">
        <v>1</v>
      </c>
      <c r="EE502">
        <v>48752214</v>
      </c>
      <c r="EF502">
        <v>2</v>
      </c>
      <c r="EG502" t="s">
        <v>37</v>
      </c>
      <c r="EH502">
        <v>0</v>
      </c>
      <c r="EI502" t="s">
        <v>3</v>
      </c>
      <c r="EJ502">
        <v>1</v>
      </c>
      <c r="EK502">
        <v>9001</v>
      </c>
      <c r="EL502" t="s">
        <v>317</v>
      </c>
      <c r="EM502" t="s">
        <v>318</v>
      </c>
      <c r="EO502" t="s">
        <v>3</v>
      </c>
      <c r="EQ502">
        <v>0</v>
      </c>
      <c r="ER502">
        <v>618.41999999999996</v>
      </c>
      <c r="ES502">
        <v>618.41999999999996</v>
      </c>
      <c r="ET502">
        <v>0</v>
      </c>
      <c r="EU502">
        <v>0</v>
      </c>
      <c r="EV502">
        <v>0</v>
      </c>
      <c r="EW502">
        <v>0</v>
      </c>
      <c r="EX502">
        <v>0</v>
      </c>
      <c r="FQ502">
        <v>0</v>
      </c>
      <c r="FR502">
        <f t="shared" si="388"/>
        <v>0</v>
      </c>
      <c r="FS502">
        <v>0</v>
      </c>
      <c r="FU502" t="s">
        <v>40</v>
      </c>
      <c r="FX502">
        <v>90</v>
      </c>
      <c r="FY502">
        <v>72.25</v>
      </c>
      <c r="GA502" t="s">
        <v>3</v>
      </c>
      <c r="GD502">
        <v>1</v>
      </c>
      <c r="GF502">
        <v>2141767752</v>
      </c>
      <c r="GG502">
        <v>2</v>
      </c>
      <c r="GH502">
        <v>1</v>
      </c>
      <c r="GI502">
        <v>-2</v>
      </c>
      <c r="GJ502">
        <v>0</v>
      </c>
      <c r="GK502">
        <v>0</v>
      </c>
      <c r="GL502">
        <f t="shared" si="389"/>
        <v>0</v>
      </c>
      <c r="GM502">
        <f t="shared" si="390"/>
        <v>118</v>
      </c>
      <c r="GN502">
        <f t="shared" si="391"/>
        <v>118</v>
      </c>
      <c r="GO502">
        <f t="shared" si="392"/>
        <v>0</v>
      </c>
      <c r="GP502">
        <f t="shared" si="393"/>
        <v>0</v>
      </c>
      <c r="GR502">
        <v>0</v>
      </c>
      <c r="GS502">
        <v>3</v>
      </c>
      <c r="GT502">
        <v>0</v>
      </c>
      <c r="GU502" t="s">
        <v>3</v>
      </c>
      <c r="GV502">
        <f t="shared" si="394"/>
        <v>0</v>
      </c>
      <c r="GW502">
        <v>1</v>
      </c>
      <c r="GX502">
        <f t="shared" si="395"/>
        <v>0</v>
      </c>
      <c r="HA502">
        <v>0</v>
      </c>
      <c r="HB502">
        <v>0</v>
      </c>
      <c r="HC502">
        <f t="shared" si="396"/>
        <v>0</v>
      </c>
      <c r="IK502">
        <v>0</v>
      </c>
    </row>
    <row r="503" spans="1:245" x14ac:dyDescent="0.2">
      <c r="A503">
        <v>17</v>
      </c>
      <c r="B503">
        <v>1</v>
      </c>
      <c r="E503" t="s">
        <v>497</v>
      </c>
      <c r="F503" t="s">
        <v>480</v>
      </c>
      <c r="G503" t="s">
        <v>498</v>
      </c>
      <c r="H503" t="s">
        <v>202</v>
      </c>
      <c r="I503">
        <v>1</v>
      </c>
      <c r="J503">
        <v>0</v>
      </c>
      <c r="O503">
        <f t="shared" si="357"/>
        <v>10208</v>
      </c>
      <c r="P503">
        <f t="shared" si="358"/>
        <v>10208</v>
      </c>
      <c r="Q503">
        <f t="shared" si="359"/>
        <v>0</v>
      </c>
      <c r="R503">
        <f t="shared" si="360"/>
        <v>0</v>
      </c>
      <c r="S503">
        <f t="shared" si="361"/>
        <v>0</v>
      </c>
      <c r="T503">
        <f t="shared" si="362"/>
        <v>0</v>
      </c>
      <c r="U503">
        <f t="shared" si="363"/>
        <v>0</v>
      </c>
      <c r="V503">
        <f t="shared" si="364"/>
        <v>0</v>
      </c>
      <c r="W503">
        <f t="shared" si="365"/>
        <v>0</v>
      </c>
      <c r="X503">
        <f t="shared" si="366"/>
        <v>0</v>
      </c>
      <c r="Y503">
        <f t="shared" si="367"/>
        <v>0</v>
      </c>
      <c r="AA503">
        <v>50256141</v>
      </c>
      <c r="AB503">
        <f t="shared" si="368"/>
        <v>10208.299999999999</v>
      </c>
      <c r="AC503">
        <f t="shared" si="369"/>
        <v>10208.299999999999</v>
      </c>
      <c r="AD503">
        <f t="shared" si="370"/>
        <v>0</v>
      </c>
      <c r="AE503">
        <f t="shared" si="371"/>
        <v>0</v>
      </c>
      <c r="AF503">
        <f t="shared" si="372"/>
        <v>0</v>
      </c>
      <c r="AG503">
        <f t="shared" si="373"/>
        <v>0</v>
      </c>
      <c r="AH503">
        <f t="shared" si="374"/>
        <v>0</v>
      </c>
      <c r="AI503">
        <f t="shared" si="375"/>
        <v>0</v>
      </c>
      <c r="AJ503">
        <f t="shared" si="376"/>
        <v>0</v>
      </c>
      <c r="AK503">
        <v>10208.280000000001</v>
      </c>
      <c r="AL503">
        <v>10208.280000000001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90</v>
      </c>
      <c r="AU503">
        <v>72</v>
      </c>
      <c r="AV503">
        <v>1</v>
      </c>
      <c r="AW503">
        <v>1</v>
      </c>
      <c r="AZ503">
        <v>1</v>
      </c>
      <c r="BA503">
        <v>1</v>
      </c>
      <c r="BB503">
        <v>1</v>
      </c>
      <c r="BC503">
        <v>1</v>
      </c>
      <c r="BD503" t="s">
        <v>3</v>
      </c>
      <c r="BE503" t="s">
        <v>3</v>
      </c>
      <c r="BF503" t="s">
        <v>3</v>
      </c>
      <c r="BG503" t="s">
        <v>3</v>
      </c>
      <c r="BH503">
        <v>3</v>
      </c>
      <c r="BI503">
        <v>1</v>
      </c>
      <c r="BJ503" t="s">
        <v>334</v>
      </c>
      <c r="BM503">
        <v>9001</v>
      </c>
      <c r="BN503">
        <v>0</v>
      </c>
      <c r="BO503" t="s">
        <v>3</v>
      </c>
      <c r="BP503">
        <v>0</v>
      </c>
      <c r="BQ503">
        <v>2</v>
      </c>
      <c r="BR503">
        <v>0</v>
      </c>
      <c r="BS503">
        <v>1</v>
      </c>
      <c r="BT503">
        <v>1</v>
      </c>
      <c r="BU503">
        <v>1</v>
      </c>
      <c r="BV503">
        <v>1</v>
      </c>
      <c r="BW503">
        <v>1</v>
      </c>
      <c r="BX503">
        <v>1</v>
      </c>
      <c r="BY503" t="s">
        <v>3</v>
      </c>
      <c r="BZ503">
        <v>90</v>
      </c>
      <c r="CA503">
        <v>85</v>
      </c>
      <c r="CE503">
        <v>0</v>
      </c>
      <c r="CF503">
        <v>0</v>
      </c>
      <c r="CG503">
        <v>0</v>
      </c>
      <c r="CM503">
        <v>0</v>
      </c>
      <c r="CN503" t="s">
        <v>3</v>
      </c>
      <c r="CO503">
        <v>0</v>
      </c>
      <c r="CP503">
        <f t="shared" si="377"/>
        <v>10208</v>
      </c>
      <c r="CQ503">
        <f t="shared" si="378"/>
        <v>10208.299999999999</v>
      </c>
      <c r="CR503">
        <f t="shared" si="379"/>
        <v>0</v>
      </c>
      <c r="CS503">
        <f t="shared" si="380"/>
        <v>0</v>
      </c>
      <c r="CT503">
        <f t="shared" si="381"/>
        <v>0</v>
      </c>
      <c r="CU503">
        <f t="shared" si="382"/>
        <v>0</v>
      </c>
      <c r="CV503">
        <f t="shared" si="383"/>
        <v>0</v>
      </c>
      <c r="CW503">
        <f t="shared" si="384"/>
        <v>0</v>
      </c>
      <c r="CX503">
        <f t="shared" si="385"/>
        <v>0</v>
      </c>
      <c r="CY503">
        <f t="shared" si="386"/>
        <v>0</v>
      </c>
      <c r="CZ503">
        <f t="shared" si="387"/>
        <v>0</v>
      </c>
      <c r="DC503" t="s">
        <v>3</v>
      </c>
      <c r="DD503" t="s">
        <v>3</v>
      </c>
      <c r="DE503" t="s">
        <v>3</v>
      </c>
      <c r="DF503" t="s">
        <v>3</v>
      </c>
      <c r="DG503" t="s">
        <v>3</v>
      </c>
      <c r="DH503" t="s">
        <v>3</v>
      </c>
      <c r="DI503" t="s">
        <v>3</v>
      </c>
      <c r="DJ503" t="s">
        <v>3</v>
      </c>
      <c r="DK503" t="s">
        <v>3</v>
      </c>
      <c r="DL503" t="s">
        <v>3</v>
      </c>
      <c r="DM503" t="s">
        <v>3</v>
      </c>
      <c r="DN503">
        <v>0</v>
      </c>
      <c r="DO503">
        <v>0</v>
      </c>
      <c r="DP503">
        <v>1</v>
      </c>
      <c r="DQ503">
        <v>1</v>
      </c>
      <c r="DU503">
        <v>1010</v>
      </c>
      <c r="DV503" t="s">
        <v>202</v>
      </c>
      <c r="DW503" t="s">
        <v>202</v>
      </c>
      <c r="DX503">
        <v>1</v>
      </c>
      <c r="EE503">
        <v>48752214</v>
      </c>
      <c r="EF503">
        <v>2</v>
      </c>
      <c r="EG503" t="s">
        <v>37</v>
      </c>
      <c r="EH503">
        <v>0</v>
      </c>
      <c r="EI503" t="s">
        <v>3</v>
      </c>
      <c r="EJ503">
        <v>1</v>
      </c>
      <c r="EK503">
        <v>9001</v>
      </c>
      <c r="EL503" t="s">
        <v>317</v>
      </c>
      <c r="EM503" t="s">
        <v>318</v>
      </c>
      <c r="EO503" t="s">
        <v>3</v>
      </c>
      <c r="EQ503">
        <v>131072</v>
      </c>
      <c r="ER503">
        <v>10208.280000000001</v>
      </c>
      <c r="ES503">
        <v>10208.280000000001</v>
      </c>
      <c r="ET503">
        <v>0</v>
      </c>
      <c r="EU503">
        <v>0</v>
      </c>
      <c r="EV503">
        <v>0</v>
      </c>
      <c r="EW503">
        <v>0</v>
      </c>
      <c r="EX503">
        <v>0</v>
      </c>
      <c r="EY503">
        <v>0</v>
      </c>
      <c r="EZ503">
        <v>5</v>
      </c>
      <c r="FC503">
        <v>1</v>
      </c>
      <c r="FD503">
        <v>18</v>
      </c>
      <c r="FF503">
        <v>98600</v>
      </c>
      <c r="FQ503">
        <v>0</v>
      </c>
      <c r="FR503">
        <f t="shared" si="388"/>
        <v>0</v>
      </c>
      <c r="FS503">
        <v>0</v>
      </c>
      <c r="FU503" t="s">
        <v>40</v>
      </c>
      <c r="FX503">
        <v>90</v>
      </c>
      <c r="FY503">
        <v>72.25</v>
      </c>
      <c r="GA503" t="s">
        <v>495</v>
      </c>
      <c r="GD503">
        <v>1</v>
      </c>
      <c r="GF503">
        <v>-946936816</v>
      </c>
      <c r="GG503">
        <v>2</v>
      </c>
      <c r="GH503">
        <v>3</v>
      </c>
      <c r="GI503">
        <v>3</v>
      </c>
      <c r="GJ503">
        <v>0</v>
      </c>
      <c r="GK503">
        <v>0</v>
      </c>
      <c r="GL503">
        <f t="shared" si="389"/>
        <v>0</v>
      </c>
      <c r="GM503">
        <f t="shared" si="390"/>
        <v>10208</v>
      </c>
      <c r="GN503">
        <f t="shared" si="391"/>
        <v>10208</v>
      </c>
      <c r="GO503">
        <f t="shared" si="392"/>
        <v>0</v>
      </c>
      <c r="GP503">
        <f t="shared" si="393"/>
        <v>0</v>
      </c>
      <c r="GR503">
        <v>1</v>
      </c>
      <c r="GS503">
        <v>1</v>
      </c>
      <c r="GT503">
        <v>0</v>
      </c>
      <c r="GU503" t="s">
        <v>3</v>
      </c>
      <c r="GV503">
        <f t="shared" si="394"/>
        <v>0</v>
      </c>
      <c r="GW503">
        <v>1</v>
      </c>
      <c r="GX503">
        <f t="shared" si="395"/>
        <v>0</v>
      </c>
      <c r="HA503">
        <v>0</v>
      </c>
      <c r="HB503">
        <v>0</v>
      </c>
      <c r="HC503">
        <f t="shared" si="396"/>
        <v>0</v>
      </c>
      <c r="IK503">
        <v>0</v>
      </c>
    </row>
    <row r="504" spans="1:245" x14ac:dyDescent="0.2">
      <c r="A504">
        <v>17</v>
      </c>
      <c r="B504">
        <v>1</v>
      </c>
      <c r="C504">
        <f>ROW(SmtRes!A445)</f>
        <v>445</v>
      </c>
      <c r="D504">
        <f>ROW(EtalonRes!A431)</f>
        <v>431</v>
      </c>
      <c r="E504" t="s">
        <v>499</v>
      </c>
      <c r="F504" t="s">
        <v>500</v>
      </c>
      <c r="G504" t="s">
        <v>501</v>
      </c>
      <c r="H504" t="s">
        <v>502</v>
      </c>
      <c r="I504">
        <f>ROUND(12.35/100,4)</f>
        <v>0.1235</v>
      </c>
      <c r="J504">
        <v>0</v>
      </c>
      <c r="O504">
        <f t="shared" si="357"/>
        <v>905</v>
      </c>
      <c r="P504">
        <f t="shared" si="358"/>
        <v>846</v>
      </c>
      <c r="Q504">
        <f t="shared" si="359"/>
        <v>59</v>
      </c>
      <c r="R504">
        <f t="shared" si="360"/>
        <v>6</v>
      </c>
      <c r="S504">
        <f t="shared" si="361"/>
        <v>0</v>
      </c>
      <c r="T504">
        <f t="shared" si="362"/>
        <v>0</v>
      </c>
      <c r="U504">
        <f t="shared" si="363"/>
        <v>0</v>
      </c>
      <c r="V504">
        <f t="shared" si="364"/>
        <v>0.60885499999999992</v>
      </c>
      <c r="W504">
        <f t="shared" si="365"/>
        <v>0</v>
      </c>
      <c r="X504">
        <f t="shared" si="366"/>
        <v>9</v>
      </c>
      <c r="Y504">
        <f t="shared" si="367"/>
        <v>5</v>
      </c>
      <c r="AA504">
        <v>50256141</v>
      </c>
      <c r="AB504">
        <f t="shared" si="368"/>
        <v>7327.5</v>
      </c>
      <c r="AC504">
        <f t="shared" si="369"/>
        <v>6853.4</v>
      </c>
      <c r="AD504">
        <f t="shared" si="370"/>
        <v>474.1</v>
      </c>
      <c r="AE504">
        <f t="shared" si="371"/>
        <v>51.9</v>
      </c>
      <c r="AF504">
        <f t="shared" si="372"/>
        <v>0</v>
      </c>
      <c r="AG504">
        <f t="shared" si="373"/>
        <v>0</v>
      </c>
      <c r="AH504">
        <f t="shared" si="374"/>
        <v>0</v>
      </c>
      <c r="AI504">
        <f t="shared" si="375"/>
        <v>4.93</v>
      </c>
      <c r="AJ504">
        <f t="shared" si="376"/>
        <v>0</v>
      </c>
      <c r="AK504">
        <v>7327.45</v>
      </c>
      <c r="AL504">
        <v>6853.38</v>
      </c>
      <c r="AM504">
        <v>474.07</v>
      </c>
      <c r="AN504">
        <v>51.91</v>
      </c>
      <c r="AO504">
        <v>0</v>
      </c>
      <c r="AP504">
        <v>0</v>
      </c>
      <c r="AQ504">
        <v>0</v>
      </c>
      <c r="AR504">
        <v>4.93</v>
      </c>
      <c r="AS504">
        <v>0</v>
      </c>
      <c r="AT504">
        <v>142</v>
      </c>
      <c r="AU504">
        <v>81</v>
      </c>
      <c r="AV504">
        <v>1</v>
      </c>
      <c r="AW504">
        <v>1</v>
      </c>
      <c r="AZ504">
        <v>1</v>
      </c>
      <c r="BA504">
        <v>1</v>
      </c>
      <c r="BB504">
        <v>1</v>
      </c>
      <c r="BC504">
        <v>1</v>
      </c>
      <c r="BD504" t="s">
        <v>3</v>
      </c>
      <c r="BE504" t="s">
        <v>3</v>
      </c>
      <c r="BF504" t="s">
        <v>3</v>
      </c>
      <c r="BG504" t="s">
        <v>3</v>
      </c>
      <c r="BH504">
        <v>0</v>
      </c>
      <c r="BI504">
        <v>1</v>
      </c>
      <c r="BJ504" t="s">
        <v>503</v>
      </c>
      <c r="BM504">
        <v>27001</v>
      </c>
      <c r="BN504">
        <v>0</v>
      </c>
      <c r="BO504" t="s">
        <v>3</v>
      </c>
      <c r="BP504">
        <v>0</v>
      </c>
      <c r="BQ504">
        <v>2</v>
      </c>
      <c r="BR504">
        <v>0</v>
      </c>
      <c r="BS504">
        <v>1</v>
      </c>
      <c r="BT504">
        <v>1</v>
      </c>
      <c r="BU504">
        <v>1</v>
      </c>
      <c r="BV504">
        <v>1</v>
      </c>
      <c r="BW504">
        <v>1</v>
      </c>
      <c r="BX504">
        <v>1</v>
      </c>
      <c r="BY504" t="s">
        <v>3</v>
      </c>
      <c r="BZ504">
        <v>142</v>
      </c>
      <c r="CA504">
        <v>95</v>
      </c>
      <c r="CE504">
        <v>0</v>
      </c>
      <c r="CF504">
        <v>0</v>
      </c>
      <c r="CG504">
        <v>0</v>
      </c>
      <c r="CM504">
        <v>0</v>
      </c>
      <c r="CN504" t="s">
        <v>3</v>
      </c>
      <c r="CO504">
        <v>0</v>
      </c>
      <c r="CP504">
        <f t="shared" si="377"/>
        <v>905</v>
      </c>
      <c r="CQ504">
        <f t="shared" si="378"/>
        <v>6853.4</v>
      </c>
      <c r="CR504">
        <f t="shared" si="379"/>
        <v>474.1</v>
      </c>
      <c r="CS504">
        <f t="shared" si="380"/>
        <v>51.9</v>
      </c>
      <c r="CT504">
        <f t="shared" si="381"/>
        <v>0</v>
      </c>
      <c r="CU504">
        <f t="shared" si="382"/>
        <v>0</v>
      </c>
      <c r="CV504">
        <f t="shared" si="383"/>
        <v>0</v>
      </c>
      <c r="CW504">
        <f t="shared" si="384"/>
        <v>4.93</v>
      </c>
      <c r="CX504">
        <f t="shared" si="385"/>
        <v>0</v>
      </c>
      <c r="CY504">
        <f t="shared" si="386"/>
        <v>8.52</v>
      </c>
      <c r="CZ504">
        <f t="shared" si="387"/>
        <v>4.8600000000000003</v>
      </c>
      <c r="DC504" t="s">
        <v>3</v>
      </c>
      <c r="DD504" t="s">
        <v>3</v>
      </c>
      <c r="DE504" t="s">
        <v>3</v>
      </c>
      <c r="DF504" t="s">
        <v>3</v>
      </c>
      <c r="DG504" t="s">
        <v>3</v>
      </c>
      <c r="DH504" t="s">
        <v>3</v>
      </c>
      <c r="DI504" t="s">
        <v>3</v>
      </c>
      <c r="DJ504" t="s">
        <v>3</v>
      </c>
      <c r="DK504" t="s">
        <v>3</v>
      </c>
      <c r="DL504" t="s">
        <v>3</v>
      </c>
      <c r="DM504" t="s">
        <v>3</v>
      </c>
      <c r="DN504">
        <v>0</v>
      </c>
      <c r="DO504">
        <v>0</v>
      </c>
      <c r="DP504">
        <v>1</v>
      </c>
      <c r="DQ504">
        <v>1</v>
      </c>
      <c r="DU504">
        <v>1013</v>
      </c>
      <c r="DV504" t="s">
        <v>502</v>
      </c>
      <c r="DW504" t="s">
        <v>502</v>
      </c>
      <c r="DX504">
        <v>1</v>
      </c>
      <c r="EE504">
        <v>48752256</v>
      </c>
      <c r="EF504">
        <v>2</v>
      </c>
      <c r="EG504" t="s">
        <v>37</v>
      </c>
      <c r="EH504">
        <v>0</v>
      </c>
      <c r="EI504" t="s">
        <v>3</v>
      </c>
      <c r="EJ504">
        <v>1</v>
      </c>
      <c r="EK504">
        <v>27001</v>
      </c>
      <c r="EL504" t="s">
        <v>87</v>
      </c>
      <c r="EM504" t="s">
        <v>88</v>
      </c>
      <c r="EO504" t="s">
        <v>3</v>
      </c>
      <c r="EQ504">
        <v>131072</v>
      </c>
      <c r="ER504">
        <v>7327.45</v>
      </c>
      <c r="ES504">
        <v>6853.38</v>
      </c>
      <c r="ET504">
        <v>474.07</v>
      </c>
      <c r="EU504">
        <v>51.91</v>
      </c>
      <c r="EV504">
        <v>0</v>
      </c>
      <c r="EW504">
        <v>0</v>
      </c>
      <c r="EX504">
        <v>4.93</v>
      </c>
      <c r="EY504">
        <v>0</v>
      </c>
      <c r="FQ504">
        <v>0</v>
      </c>
      <c r="FR504">
        <f t="shared" si="388"/>
        <v>0</v>
      </c>
      <c r="FS504">
        <v>0</v>
      </c>
      <c r="FU504" t="s">
        <v>40</v>
      </c>
      <c r="FX504">
        <v>142</v>
      </c>
      <c r="FY504">
        <v>80.75</v>
      </c>
      <c r="GA504" t="s">
        <v>3</v>
      </c>
      <c r="GD504">
        <v>1</v>
      </c>
      <c r="GF504">
        <v>-763257991</v>
      </c>
      <c r="GG504">
        <v>2</v>
      </c>
      <c r="GH504">
        <v>1</v>
      </c>
      <c r="GI504">
        <v>-2</v>
      </c>
      <c r="GJ504">
        <v>0</v>
      </c>
      <c r="GK504">
        <v>0</v>
      </c>
      <c r="GL504">
        <f t="shared" si="389"/>
        <v>0</v>
      </c>
      <c r="GM504">
        <f t="shared" si="390"/>
        <v>919</v>
      </c>
      <c r="GN504">
        <f t="shared" si="391"/>
        <v>919</v>
      </c>
      <c r="GO504">
        <f t="shared" si="392"/>
        <v>0</v>
      </c>
      <c r="GP504">
        <f t="shared" si="393"/>
        <v>0</v>
      </c>
      <c r="GR504">
        <v>0</v>
      </c>
      <c r="GS504">
        <v>3</v>
      </c>
      <c r="GT504">
        <v>0</v>
      </c>
      <c r="GU504" t="s">
        <v>3</v>
      </c>
      <c r="GV504">
        <f t="shared" si="394"/>
        <v>0</v>
      </c>
      <c r="GW504">
        <v>1</v>
      </c>
      <c r="GX504">
        <f t="shared" si="395"/>
        <v>0</v>
      </c>
      <c r="HA504">
        <v>0</v>
      </c>
      <c r="HB504">
        <v>0</v>
      </c>
      <c r="HC504">
        <f t="shared" si="396"/>
        <v>0</v>
      </c>
      <c r="IK504">
        <v>0</v>
      </c>
    </row>
    <row r="505" spans="1:245" x14ac:dyDescent="0.2">
      <c r="A505">
        <v>18</v>
      </c>
      <c r="B505">
        <v>1</v>
      </c>
      <c r="C505">
        <v>445</v>
      </c>
      <c r="E505" t="s">
        <v>504</v>
      </c>
      <c r="F505" t="s">
        <v>505</v>
      </c>
      <c r="G505" t="s">
        <v>506</v>
      </c>
      <c r="H505" t="s">
        <v>192</v>
      </c>
      <c r="I505">
        <f>I504*J505</f>
        <v>-12.597</v>
      </c>
      <c r="J505">
        <v>-102</v>
      </c>
      <c r="O505">
        <f t="shared" si="357"/>
        <v>-847</v>
      </c>
      <c r="P505">
        <f t="shared" si="358"/>
        <v>-847</v>
      </c>
      <c r="Q505">
        <f t="shared" si="359"/>
        <v>0</v>
      </c>
      <c r="R505">
        <f t="shared" si="360"/>
        <v>0</v>
      </c>
      <c r="S505">
        <f t="shared" si="361"/>
        <v>0</v>
      </c>
      <c r="T505">
        <f t="shared" si="362"/>
        <v>0</v>
      </c>
      <c r="U505">
        <f t="shared" si="363"/>
        <v>0</v>
      </c>
      <c r="V505">
        <f t="shared" si="364"/>
        <v>0</v>
      </c>
      <c r="W505">
        <f t="shared" si="365"/>
        <v>0</v>
      </c>
      <c r="X505">
        <f t="shared" si="366"/>
        <v>0</v>
      </c>
      <c r="Y505">
        <f t="shared" si="367"/>
        <v>0</v>
      </c>
      <c r="AA505">
        <v>50256141</v>
      </c>
      <c r="AB505">
        <f t="shared" si="368"/>
        <v>67.2</v>
      </c>
      <c r="AC505">
        <f t="shared" si="369"/>
        <v>67.2</v>
      </c>
      <c r="AD505">
        <f t="shared" si="370"/>
        <v>0</v>
      </c>
      <c r="AE505">
        <f t="shared" si="371"/>
        <v>0</v>
      </c>
      <c r="AF505">
        <f t="shared" si="372"/>
        <v>0</v>
      </c>
      <c r="AG505">
        <f t="shared" si="373"/>
        <v>0</v>
      </c>
      <c r="AH505">
        <f t="shared" si="374"/>
        <v>0</v>
      </c>
      <c r="AI505">
        <f t="shared" si="375"/>
        <v>0</v>
      </c>
      <c r="AJ505">
        <f t="shared" si="376"/>
        <v>0</v>
      </c>
      <c r="AK505">
        <v>67.19</v>
      </c>
      <c r="AL505">
        <v>67.19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142</v>
      </c>
      <c r="AU505">
        <v>81</v>
      </c>
      <c r="AV505">
        <v>1</v>
      </c>
      <c r="AW505">
        <v>1</v>
      </c>
      <c r="AZ505">
        <v>1</v>
      </c>
      <c r="BA505">
        <v>1</v>
      </c>
      <c r="BB505">
        <v>1</v>
      </c>
      <c r="BC505">
        <v>1</v>
      </c>
      <c r="BD505" t="s">
        <v>3</v>
      </c>
      <c r="BE505" t="s">
        <v>3</v>
      </c>
      <c r="BF505" t="s">
        <v>3</v>
      </c>
      <c r="BG505" t="s">
        <v>3</v>
      </c>
      <c r="BH505">
        <v>3</v>
      </c>
      <c r="BI505">
        <v>1</v>
      </c>
      <c r="BJ505" t="s">
        <v>507</v>
      </c>
      <c r="BM505">
        <v>27001</v>
      </c>
      <c r="BN505">
        <v>0</v>
      </c>
      <c r="BO505" t="s">
        <v>3</v>
      </c>
      <c r="BP505">
        <v>0</v>
      </c>
      <c r="BQ505">
        <v>2</v>
      </c>
      <c r="BR505">
        <v>1</v>
      </c>
      <c r="BS505">
        <v>1</v>
      </c>
      <c r="BT505">
        <v>1</v>
      </c>
      <c r="BU505">
        <v>1</v>
      </c>
      <c r="BV505">
        <v>1</v>
      </c>
      <c r="BW505">
        <v>1</v>
      </c>
      <c r="BX505">
        <v>1</v>
      </c>
      <c r="BY505" t="s">
        <v>3</v>
      </c>
      <c r="BZ505">
        <v>142</v>
      </c>
      <c r="CA505">
        <v>95</v>
      </c>
      <c r="CE505">
        <v>0</v>
      </c>
      <c r="CF505">
        <v>0</v>
      </c>
      <c r="CG505">
        <v>0</v>
      </c>
      <c r="CM505">
        <v>0</v>
      </c>
      <c r="CN505" t="s">
        <v>3</v>
      </c>
      <c r="CO505">
        <v>0</v>
      </c>
      <c r="CP505">
        <f t="shared" si="377"/>
        <v>-847</v>
      </c>
      <c r="CQ505">
        <f t="shared" si="378"/>
        <v>67.2</v>
      </c>
      <c r="CR505">
        <f t="shared" si="379"/>
        <v>0</v>
      </c>
      <c r="CS505">
        <f t="shared" si="380"/>
        <v>0</v>
      </c>
      <c r="CT505">
        <f t="shared" si="381"/>
        <v>0</v>
      </c>
      <c r="CU505">
        <f t="shared" si="382"/>
        <v>0</v>
      </c>
      <c r="CV505">
        <f t="shared" si="383"/>
        <v>0</v>
      </c>
      <c r="CW505">
        <f t="shared" si="384"/>
        <v>0</v>
      </c>
      <c r="CX505">
        <f t="shared" si="385"/>
        <v>0</v>
      </c>
      <c r="CY505">
        <f t="shared" si="386"/>
        <v>0</v>
      </c>
      <c r="CZ505">
        <f t="shared" si="387"/>
        <v>0</v>
      </c>
      <c r="DC505" t="s">
        <v>3</v>
      </c>
      <c r="DD505" t="s">
        <v>3</v>
      </c>
      <c r="DE505" t="s">
        <v>3</v>
      </c>
      <c r="DF505" t="s">
        <v>3</v>
      </c>
      <c r="DG505" t="s">
        <v>3</v>
      </c>
      <c r="DH505" t="s">
        <v>3</v>
      </c>
      <c r="DI505" t="s">
        <v>3</v>
      </c>
      <c r="DJ505" t="s">
        <v>3</v>
      </c>
      <c r="DK505" t="s">
        <v>3</v>
      </c>
      <c r="DL505" t="s">
        <v>3</v>
      </c>
      <c r="DM505" t="s">
        <v>3</v>
      </c>
      <c r="DN505">
        <v>0</v>
      </c>
      <c r="DO505">
        <v>0</v>
      </c>
      <c r="DP505">
        <v>1</v>
      </c>
      <c r="DQ505">
        <v>1</v>
      </c>
      <c r="DU505">
        <v>1007</v>
      </c>
      <c r="DV505" t="s">
        <v>192</v>
      </c>
      <c r="DW505" t="s">
        <v>192</v>
      </c>
      <c r="DX505">
        <v>1</v>
      </c>
      <c r="EE505">
        <v>48752256</v>
      </c>
      <c r="EF505">
        <v>2</v>
      </c>
      <c r="EG505" t="s">
        <v>37</v>
      </c>
      <c r="EH505">
        <v>0</v>
      </c>
      <c r="EI505" t="s">
        <v>3</v>
      </c>
      <c r="EJ505">
        <v>1</v>
      </c>
      <c r="EK505">
        <v>27001</v>
      </c>
      <c r="EL505" t="s">
        <v>87</v>
      </c>
      <c r="EM505" t="s">
        <v>88</v>
      </c>
      <c r="EO505" t="s">
        <v>3</v>
      </c>
      <c r="EQ505">
        <v>0</v>
      </c>
      <c r="ER505">
        <v>67.19</v>
      </c>
      <c r="ES505">
        <v>67.19</v>
      </c>
      <c r="ET505">
        <v>0</v>
      </c>
      <c r="EU505">
        <v>0</v>
      </c>
      <c r="EV505">
        <v>0</v>
      </c>
      <c r="EW505">
        <v>0</v>
      </c>
      <c r="EX505">
        <v>0</v>
      </c>
      <c r="FQ505">
        <v>0</v>
      </c>
      <c r="FR505">
        <f t="shared" si="388"/>
        <v>0</v>
      </c>
      <c r="FS505">
        <v>0</v>
      </c>
      <c r="FU505" t="s">
        <v>40</v>
      </c>
      <c r="FX505">
        <v>142</v>
      </c>
      <c r="FY505">
        <v>80.75</v>
      </c>
      <c r="GA505" t="s">
        <v>3</v>
      </c>
      <c r="GD505">
        <v>1</v>
      </c>
      <c r="GF505">
        <v>1850804320</v>
      </c>
      <c r="GG505">
        <v>2</v>
      </c>
      <c r="GH505">
        <v>1</v>
      </c>
      <c r="GI505">
        <v>-2</v>
      </c>
      <c r="GJ505">
        <v>0</v>
      </c>
      <c r="GK505">
        <v>0</v>
      </c>
      <c r="GL505">
        <f t="shared" si="389"/>
        <v>0</v>
      </c>
      <c r="GM505">
        <f t="shared" si="390"/>
        <v>-847</v>
      </c>
      <c r="GN505">
        <f t="shared" si="391"/>
        <v>-847</v>
      </c>
      <c r="GO505">
        <f t="shared" si="392"/>
        <v>0</v>
      </c>
      <c r="GP505">
        <f t="shared" si="393"/>
        <v>0</v>
      </c>
      <c r="GR505">
        <v>0</v>
      </c>
      <c r="GS505">
        <v>3</v>
      </c>
      <c r="GT505">
        <v>0</v>
      </c>
      <c r="GU505" t="s">
        <v>3</v>
      </c>
      <c r="GV505">
        <f t="shared" si="394"/>
        <v>0</v>
      </c>
      <c r="GW505">
        <v>1</v>
      </c>
      <c r="GX505">
        <f t="shared" si="395"/>
        <v>0</v>
      </c>
      <c r="HA505">
        <v>0</v>
      </c>
      <c r="HB505">
        <v>0</v>
      </c>
      <c r="HC505">
        <f t="shared" si="396"/>
        <v>0</v>
      </c>
      <c r="IK505">
        <v>0</v>
      </c>
    </row>
    <row r="506" spans="1:245" x14ac:dyDescent="0.2">
      <c r="A506">
        <v>18</v>
      </c>
      <c r="B506">
        <v>1</v>
      </c>
      <c r="C506">
        <v>444</v>
      </c>
      <c r="E506" t="s">
        <v>508</v>
      </c>
      <c r="F506" t="s">
        <v>509</v>
      </c>
      <c r="G506" t="s">
        <v>510</v>
      </c>
      <c r="H506" t="s">
        <v>192</v>
      </c>
      <c r="I506">
        <f>I504*J506</f>
        <v>12.597</v>
      </c>
      <c r="J506">
        <v>102</v>
      </c>
      <c r="O506">
        <f t="shared" si="357"/>
        <v>700</v>
      </c>
      <c r="P506">
        <f t="shared" si="358"/>
        <v>700</v>
      </c>
      <c r="Q506">
        <f t="shared" si="359"/>
        <v>0</v>
      </c>
      <c r="R506">
        <f t="shared" si="360"/>
        <v>0</v>
      </c>
      <c r="S506">
        <f t="shared" si="361"/>
        <v>0</v>
      </c>
      <c r="T506">
        <f t="shared" si="362"/>
        <v>0</v>
      </c>
      <c r="U506">
        <f t="shared" si="363"/>
        <v>0</v>
      </c>
      <c r="V506">
        <f t="shared" si="364"/>
        <v>0</v>
      </c>
      <c r="W506">
        <f t="shared" si="365"/>
        <v>0</v>
      </c>
      <c r="X506">
        <f t="shared" si="366"/>
        <v>0</v>
      </c>
      <c r="Y506">
        <f t="shared" si="367"/>
        <v>0</v>
      </c>
      <c r="AA506">
        <v>50256141</v>
      </c>
      <c r="AB506">
        <f t="shared" si="368"/>
        <v>55.6</v>
      </c>
      <c r="AC506">
        <f t="shared" si="369"/>
        <v>55.6</v>
      </c>
      <c r="AD506">
        <f t="shared" si="370"/>
        <v>0</v>
      </c>
      <c r="AE506">
        <f t="shared" si="371"/>
        <v>0</v>
      </c>
      <c r="AF506">
        <f t="shared" si="372"/>
        <v>0</v>
      </c>
      <c r="AG506">
        <f t="shared" si="373"/>
        <v>0</v>
      </c>
      <c r="AH506">
        <f t="shared" si="374"/>
        <v>0</v>
      </c>
      <c r="AI506">
        <f t="shared" si="375"/>
        <v>0</v>
      </c>
      <c r="AJ506">
        <f t="shared" si="376"/>
        <v>0</v>
      </c>
      <c r="AK506">
        <v>55.55</v>
      </c>
      <c r="AL506">
        <v>55.55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142</v>
      </c>
      <c r="AU506">
        <v>81</v>
      </c>
      <c r="AV506">
        <v>1</v>
      </c>
      <c r="AW506">
        <v>1</v>
      </c>
      <c r="AZ506">
        <v>1</v>
      </c>
      <c r="BA506">
        <v>1</v>
      </c>
      <c r="BB506">
        <v>1</v>
      </c>
      <c r="BC506">
        <v>1</v>
      </c>
      <c r="BD506" t="s">
        <v>3</v>
      </c>
      <c r="BE506" t="s">
        <v>3</v>
      </c>
      <c r="BF506" t="s">
        <v>3</v>
      </c>
      <c r="BG506" t="s">
        <v>3</v>
      </c>
      <c r="BH506">
        <v>3</v>
      </c>
      <c r="BI506">
        <v>1</v>
      </c>
      <c r="BJ506" t="s">
        <v>511</v>
      </c>
      <c r="BM506">
        <v>27001</v>
      </c>
      <c r="BN506">
        <v>0</v>
      </c>
      <c r="BO506" t="s">
        <v>3</v>
      </c>
      <c r="BP506">
        <v>0</v>
      </c>
      <c r="BQ506">
        <v>2</v>
      </c>
      <c r="BR506">
        <v>0</v>
      </c>
      <c r="BS506">
        <v>1</v>
      </c>
      <c r="BT506">
        <v>1</v>
      </c>
      <c r="BU506">
        <v>1</v>
      </c>
      <c r="BV506">
        <v>1</v>
      </c>
      <c r="BW506">
        <v>1</v>
      </c>
      <c r="BX506">
        <v>1</v>
      </c>
      <c r="BY506" t="s">
        <v>3</v>
      </c>
      <c r="BZ506">
        <v>142</v>
      </c>
      <c r="CA506">
        <v>95</v>
      </c>
      <c r="CE506">
        <v>0</v>
      </c>
      <c r="CF506">
        <v>0</v>
      </c>
      <c r="CG506">
        <v>0</v>
      </c>
      <c r="CM506">
        <v>0</v>
      </c>
      <c r="CN506" t="s">
        <v>3</v>
      </c>
      <c r="CO506">
        <v>0</v>
      </c>
      <c r="CP506">
        <f t="shared" si="377"/>
        <v>700</v>
      </c>
      <c r="CQ506">
        <f t="shared" si="378"/>
        <v>55.6</v>
      </c>
      <c r="CR506">
        <f t="shared" si="379"/>
        <v>0</v>
      </c>
      <c r="CS506">
        <f t="shared" si="380"/>
        <v>0</v>
      </c>
      <c r="CT506">
        <f t="shared" si="381"/>
        <v>0</v>
      </c>
      <c r="CU506">
        <f t="shared" si="382"/>
        <v>0</v>
      </c>
      <c r="CV506">
        <f t="shared" si="383"/>
        <v>0</v>
      </c>
      <c r="CW506">
        <f t="shared" si="384"/>
        <v>0</v>
      </c>
      <c r="CX506">
        <f t="shared" si="385"/>
        <v>0</v>
      </c>
      <c r="CY506">
        <f t="shared" si="386"/>
        <v>0</v>
      </c>
      <c r="CZ506">
        <f t="shared" si="387"/>
        <v>0</v>
      </c>
      <c r="DC506" t="s">
        <v>3</v>
      </c>
      <c r="DD506" t="s">
        <v>3</v>
      </c>
      <c r="DE506" t="s">
        <v>3</v>
      </c>
      <c r="DF506" t="s">
        <v>3</v>
      </c>
      <c r="DG506" t="s">
        <v>3</v>
      </c>
      <c r="DH506" t="s">
        <v>3</v>
      </c>
      <c r="DI506" t="s">
        <v>3</v>
      </c>
      <c r="DJ506" t="s">
        <v>3</v>
      </c>
      <c r="DK506" t="s">
        <v>3</v>
      </c>
      <c r="DL506" t="s">
        <v>3</v>
      </c>
      <c r="DM506" t="s">
        <v>3</v>
      </c>
      <c r="DN506">
        <v>0</v>
      </c>
      <c r="DO506">
        <v>0</v>
      </c>
      <c r="DP506">
        <v>1</v>
      </c>
      <c r="DQ506">
        <v>1</v>
      </c>
      <c r="DU506">
        <v>1007</v>
      </c>
      <c r="DV506" t="s">
        <v>192</v>
      </c>
      <c r="DW506" t="s">
        <v>192</v>
      </c>
      <c r="DX506">
        <v>1</v>
      </c>
      <c r="EE506">
        <v>48752256</v>
      </c>
      <c r="EF506">
        <v>2</v>
      </c>
      <c r="EG506" t="s">
        <v>37</v>
      </c>
      <c r="EH506">
        <v>0</v>
      </c>
      <c r="EI506" t="s">
        <v>3</v>
      </c>
      <c r="EJ506">
        <v>1</v>
      </c>
      <c r="EK506">
        <v>27001</v>
      </c>
      <c r="EL506" t="s">
        <v>87</v>
      </c>
      <c r="EM506" t="s">
        <v>88</v>
      </c>
      <c r="EO506" t="s">
        <v>3</v>
      </c>
      <c r="EQ506">
        <v>0</v>
      </c>
      <c r="ER506">
        <v>55.55</v>
      </c>
      <c r="ES506">
        <v>55.55</v>
      </c>
      <c r="ET506">
        <v>0</v>
      </c>
      <c r="EU506">
        <v>0</v>
      </c>
      <c r="EV506">
        <v>0</v>
      </c>
      <c r="EW506">
        <v>0</v>
      </c>
      <c r="EX506">
        <v>0</v>
      </c>
      <c r="FQ506">
        <v>0</v>
      </c>
      <c r="FR506">
        <f t="shared" si="388"/>
        <v>0</v>
      </c>
      <c r="FS506">
        <v>0</v>
      </c>
      <c r="FU506" t="s">
        <v>40</v>
      </c>
      <c r="FX506">
        <v>142</v>
      </c>
      <c r="FY506">
        <v>80.75</v>
      </c>
      <c r="GA506" t="s">
        <v>3</v>
      </c>
      <c r="GD506">
        <v>1</v>
      </c>
      <c r="GF506">
        <v>-1287930952</v>
      </c>
      <c r="GG506">
        <v>2</v>
      </c>
      <c r="GH506">
        <v>1</v>
      </c>
      <c r="GI506">
        <v>-2</v>
      </c>
      <c r="GJ506">
        <v>0</v>
      </c>
      <c r="GK506">
        <v>0</v>
      </c>
      <c r="GL506">
        <f t="shared" si="389"/>
        <v>0</v>
      </c>
      <c r="GM506">
        <f t="shared" si="390"/>
        <v>700</v>
      </c>
      <c r="GN506">
        <f t="shared" si="391"/>
        <v>700</v>
      </c>
      <c r="GO506">
        <f t="shared" si="392"/>
        <v>0</v>
      </c>
      <c r="GP506">
        <f t="shared" si="393"/>
        <v>0</v>
      </c>
      <c r="GR506">
        <v>0</v>
      </c>
      <c r="GS506">
        <v>3</v>
      </c>
      <c r="GT506">
        <v>0</v>
      </c>
      <c r="GU506" t="s">
        <v>3</v>
      </c>
      <c r="GV506">
        <f t="shared" si="394"/>
        <v>0</v>
      </c>
      <c r="GW506">
        <v>1</v>
      </c>
      <c r="GX506">
        <f t="shared" si="395"/>
        <v>0</v>
      </c>
      <c r="HA506">
        <v>0</v>
      </c>
      <c r="HB506">
        <v>0</v>
      </c>
      <c r="HC506">
        <f t="shared" si="396"/>
        <v>0</v>
      </c>
      <c r="IK506">
        <v>0</v>
      </c>
    </row>
    <row r="507" spans="1:245" x14ac:dyDescent="0.2">
      <c r="A507">
        <v>17</v>
      </c>
      <c r="B507">
        <v>1</v>
      </c>
      <c r="C507">
        <f>ROW(SmtRes!A453)</f>
        <v>453</v>
      </c>
      <c r="D507">
        <f>ROW(EtalonRes!A439)</f>
        <v>439</v>
      </c>
      <c r="E507" t="s">
        <v>512</v>
      </c>
      <c r="F507" t="s">
        <v>386</v>
      </c>
      <c r="G507" t="s">
        <v>387</v>
      </c>
      <c r="H507" t="s">
        <v>315</v>
      </c>
      <c r="I507">
        <f>ROUND(13/100,4)</f>
        <v>0.13</v>
      </c>
      <c r="J507">
        <v>0</v>
      </c>
      <c r="O507">
        <f t="shared" si="357"/>
        <v>508</v>
      </c>
      <c r="P507">
        <f t="shared" si="358"/>
        <v>28</v>
      </c>
      <c r="Q507">
        <f t="shared" si="359"/>
        <v>448</v>
      </c>
      <c r="R507">
        <f t="shared" si="360"/>
        <v>35</v>
      </c>
      <c r="S507">
        <f t="shared" si="361"/>
        <v>32</v>
      </c>
      <c r="T507">
        <f t="shared" si="362"/>
        <v>0</v>
      </c>
      <c r="U507">
        <f t="shared" si="363"/>
        <v>4.6332000000000004</v>
      </c>
      <c r="V507">
        <f t="shared" si="364"/>
        <v>2.8171000000000004</v>
      </c>
      <c r="W507">
        <f t="shared" si="365"/>
        <v>0</v>
      </c>
      <c r="X507">
        <f t="shared" si="366"/>
        <v>60</v>
      </c>
      <c r="Y507">
        <f t="shared" si="367"/>
        <v>48</v>
      </c>
      <c r="AA507">
        <v>50256141</v>
      </c>
      <c r="AB507">
        <f t="shared" si="368"/>
        <v>3906.5</v>
      </c>
      <c r="AC507">
        <f t="shared" si="369"/>
        <v>216.3</v>
      </c>
      <c r="AD507">
        <f t="shared" si="370"/>
        <v>3442.9</v>
      </c>
      <c r="AE507">
        <f t="shared" si="371"/>
        <v>266.8</v>
      </c>
      <c r="AF507">
        <f t="shared" si="372"/>
        <v>247.3</v>
      </c>
      <c r="AG507">
        <f t="shared" si="373"/>
        <v>0</v>
      </c>
      <c r="AH507">
        <f t="shared" si="374"/>
        <v>35.64</v>
      </c>
      <c r="AI507">
        <f t="shared" si="375"/>
        <v>21.67</v>
      </c>
      <c r="AJ507">
        <f t="shared" si="376"/>
        <v>0</v>
      </c>
      <c r="AK507">
        <v>3906.53</v>
      </c>
      <c r="AL507">
        <v>216.33</v>
      </c>
      <c r="AM507">
        <v>3442.86</v>
      </c>
      <c r="AN507">
        <v>266.76</v>
      </c>
      <c r="AO507">
        <v>247.34</v>
      </c>
      <c r="AP507">
        <v>0</v>
      </c>
      <c r="AQ507">
        <v>35.64</v>
      </c>
      <c r="AR507">
        <v>21.67</v>
      </c>
      <c r="AS507">
        <v>0</v>
      </c>
      <c r="AT507">
        <v>90</v>
      </c>
      <c r="AU507">
        <v>72</v>
      </c>
      <c r="AV507">
        <v>1</v>
      </c>
      <c r="AW507">
        <v>1</v>
      </c>
      <c r="AZ507">
        <v>1</v>
      </c>
      <c r="BA507">
        <v>1</v>
      </c>
      <c r="BB507">
        <v>1</v>
      </c>
      <c r="BC507">
        <v>1</v>
      </c>
      <c r="BD507" t="s">
        <v>3</v>
      </c>
      <c r="BE507" t="s">
        <v>3</v>
      </c>
      <c r="BF507" t="s">
        <v>3</v>
      </c>
      <c r="BG507" t="s">
        <v>3</v>
      </c>
      <c r="BH507">
        <v>0</v>
      </c>
      <c r="BI507">
        <v>1</v>
      </c>
      <c r="BJ507" t="s">
        <v>388</v>
      </c>
      <c r="BM507">
        <v>9001</v>
      </c>
      <c r="BN507">
        <v>0</v>
      </c>
      <c r="BO507" t="s">
        <v>3</v>
      </c>
      <c r="BP507">
        <v>0</v>
      </c>
      <c r="BQ507">
        <v>2</v>
      </c>
      <c r="BR507">
        <v>0</v>
      </c>
      <c r="BS507">
        <v>1</v>
      </c>
      <c r="BT507">
        <v>1</v>
      </c>
      <c r="BU507">
        <v>1</v>
      </c>
      <c r="BV507">
        <v>1</v>
      </c>
      <c r="BW507">
        <v>1</v>
      </c>
      <c r="BX507">
        <v>1</v>
      </c>
      <c r="BY507" t="s">
        <v>3</v>
      </c>
      <c r="BZ507">
        <v>90</v>
      </c>
      <c r="CA507">
        <v>85</v>
      </c>
      <c r="CE507">
        <v>0</v>
      </c>
      <c r="CF507">
        <v>0</v>
      </c>
      <c r="CG507">
        <v>0</v>
      </c>
      <c r="CM507">
        <v>0</v>
      </c>
      <c r="CN507" t="s">
        <v>3</v>
      </c>
      <c r="CO507">
        <v>0</v>
      </c>
      <c r="CP507">
        <f t="shared" si="377"/>
        <v>508</v>
      </c>
      <c r="CQ507">
        <f t="shared" si="378"/>
        <v>216.3</v>
      </c>
      <c r="CR507">
        <f t="shared" si="379"/>
        <v>3442.9</v>
      </c>
      <c r="CS507">
        <f t="shared" si="380"/>
        <v>266.8</v>
      </c>
      <c r="CT507">
        <f t="shared" si="381"/>
        <v>247.3</v>
      </c>
      <c r="CU507">
        <f t="shared" si="382"/>
        <v>0</v>
      </c>
      <c r="CV507">
        <f t="shared" si="383"/>
        <v>35.64</v>
      </c>
      <c r="CW507">
        <f t="shared" si="384"/>
        <v>21.67</v>
      </c>
      <c r="CX507">
        <f t="shared" si="385"/>
        <v>0</v>
      </c>
      <c r="CY507">
        <f t="shared" si="386"/>
        <v>60.3</v>
      </c>
      <c r="CZ507">
        <f t="shared" si="387"/>
        <v>48.24</v>
      </c>
      <c r="DC507" t="s">
        <v>3</v>
      </c>
      <c r="DD507" t="s">
        <v>3</v>
      </c>
      <c r="DE507" t="s">
        <v>3</v>
      </c>
      <c r="DF507" t="s">
        <v>3</v>
      </c>
      <c r="DG507" t="s">
        <v>3</v>
      </c>
      <c r="DH507" t="s">
        <v>3</v>
      </c>
      <c r="DI507" t="s">
        <v>3</v>
      </c>
      <c r="DJ507" t="s">
        <v>3</v>
      </c>
      <c r="DK507" t="s">
        <v>3</v>
      </c>
      <c r="DL507" t="s">
        <v>3</v>
      </c>
      <c r="DM507" t="s">
        <v>3</v>
      </c>
      <c r="DN507">
        <v>0</v>
      </c>
      <c r="DO507">
        <v>0</v>
      </c>
      <c r="DP507">
        <v>1</v>
      </c>
      <c r="DQ507">
        <v>1</v>
      </c>
      <c r="DU507">
        <v>1013</v>
      </c>
      <c r="DV507" t="s">
        <v>315</v>
      </c>
      <c r="DW507" t="s">
        <v>315</v>
      </c>
      <c r="DX507">
        <v>1</v>
      </c>
      <c r="EE507">
        <v>48752214</v>
      </c>
      <c r="EF507">
        <v>2</v>
      </c>
      <c r="EG507" t="s">
        <v>37</v>
      </c>
      <c r="EH507">
        <v>0</v>
      </c>
      <c r="EI507" t="s">
        <v>3</v>
      </c>
      <c r="EJ507">
        <v>1</v>
      </c>
      <c r="EK507">
        <v>9001</v>
      </c>
      <c r="EL507" t="s">
        <v>317</v>
      </c>
      <c r="EM507" t="s">
        <v>318</v>
      </c>
      <c r="EO507" t="s">
        <v>3</v>
      </c>
      <c r="EQ507">
        <v>131072</v>
      </c>
      <c r="ER507">
        <v>3906.53</v>
      </c>
      <c r="ES507">
        <v>216.33</v>
      </c>
      <c r="ET507">
        <v>3442.86</v>
      </c>
      <c r="EU507">
        <v>266.76</v>
      </c>
      <c r="EV507">
        <v>247.34</v>
      </c>
      <c r="EW507">
        <v>35.64</v>
      </c>
      <c r="EX507">
        <v>21.67</v>
      </c>
      <c r="EY507">
        <v>0</v>
      </c>
      <c r="FQ507">
        <v>0</v>
      </c>
      <c r="FR507">
        <f t="shared" si="388"/>
        <v>0</v>
      </c>
      <c r="FS507">
        <v>0</v>
      </c>
      <c r="FU507" t="s">
        <v>40</v>
      </c>
      <c r="FX507">
        <v>90</v>
      </c>
      <c r="FY507">
        <v>72.25</v>
      </c>
      <c r="GA507" t="s">
        <v>3</v>
      </c>
      <c r="GD507">
        <v>1</v>
      </c>
      <c r="GF507">
        <v>1467053193</v>
      </c>
      <c r="GG507">
        <v>2</v>
      </c>
      <c r="GH507">
        <v>1</v>
      </c>
      <c r="GI507">
        <v>-2</v>
      </c>
      <c r="GJ507">
        <v>0</v>
      </c>
      <c r="GK507">
        <v>0</v>
      </c>
      <c r="GL507">
        <f t="shared" si="389"/>
        <v>0</v>
      </c>
      <c r="GM507">
        <f t="shared" si="390"/>
        <v>616</v>
      </c>
      <c r="GN507">
        <f t="shared" si="391"/>
        <v>616</v>
      </c>
      <c r="GO507">
        <f t="shared" si="392"/>
        <v>0</v>
      </c>
      <c r="GP507">
        <f t="shared" si="393"/>
        <v>0</v>
      </c>
      <c r="GR507">
        <v>0</v>
      </c>
      <c r="GS507">
        <v>3</v>
      </c>
      <c r="GT507">
        <v>0</v>
      </c>
      <c r="GU507" t="s">
        <v>3</v>
      </c>
      <c r="GV507">
        <f t="shared" si="394"/>
        <v>0</v>
      </c>
      <c r="GW507">
        <v>1</v>
      </c>
      <c r="GX507">
        <f t="shared" si="395"/>
        <v>0</v>
      </c>
      <c r="HA507">
        <v>0</v>
      </c>
      <c r="HB507">
        <v>0</v>
      </c>
      <c r="HC507">
        <f t="shared" si="396"/>
        <v>0</v>
      </c>
      <c r="IK507">
        <v>0</v>
      </c>
    </row>
    <row r="508" spans="1:245" x14ac:dyDescent="0.2">
      <c r="A508">
        <v>18</v>
      </c>
      <c r="B508">
        <v>1</v>
      </c>
      <c r="C508">
        <v>453</v>
      </c>
      <c r="E508" t="s">
        <v>513</v>
      </c>
      <c r="F508" t="s">
        <v>480</v>
      </c>
      <c r="G508" t="s">
        <v>514</v>
      </c>
      <c r="H508" t="s">
        <v>202</v>
      </c>
      <c r="I508">
        <f>I507*J508</f>
        <v>1</v>
      </c>
      <c r="J508">
        <v>7.6923076923076916</v>
      </c>
      <c r="O508">
        <f t="shared" si="357"/>
        <v>30718</v>
      </c>
      <c r="P508">
        <f t="shared" si="358"/>
        <v>30718</v>
      </c>
      <c r="Q508">
        <f t="shared" si="359"/>
        <v>0</v>
      </c>
      <c r="R508">
        <f t="shared" si="360"/>
        <v>0</v>
      </c>
      <c r="S508">
        <f t="shared" si="361"/>
        <v>0</v>
      </c>
      <c r="T508">
        <f t="shared" si="362"/>
        <v>0</v>
      </c>
      <c r="U508">
        <f t="shared" si="363"/>
        <v>0</v>
      </c>
      <c r="V508">
        <f t="shared" si="364"/>
        <v>0</v>
      </c>
      <c r="W508">
        <f t="shared" si="365"/>
        <v>0</v>
      </c>
      <c r="X508">
        <f t="shared" si="366"/>
        <v>0</v>
      </c>
      <c r="Y508">
        <f t="shared" si="367"/>
        <v>0</v>
      </c>
      <c r="AA508">
        <v>50256141</v>
      </c>
      <c r="AB508">
        <f t="shared" si="368"/>
        <v>30718</v>
      </c>
      <c r="AC508">
        <f t="shared" si="369"/>
        <v>30718</v>
      </c>
      <c r="AD508">
        <f t="shared" si="370"/>
        <v>0</v>
      </c>
      <c r="AE508">
        <f t="shared" si="371"/>
        <v>0</v>
      </c>
      <c r="AF508">
        <f t="shared" si="372"/>
        <v>0</v>
      </c>
      <c r="AG508">
        <f t="shared" si="373"/>
        <v>0</v>
      </c>
      <c r="AH508">
        <f t="shared" si="374"/>
        <v>0</v>
      </c>
      <c r="AI508">
        <f t="shared" si="375"/>
        <v>0</v>
      </c>
      <c r="AJ508">
        <f t="shared" si="376"/>
        <v>0</v>
      </c>
      <c r="AK508">
        <v>30718.02</v>
      </c>
      <c r="AL508">
        <v>30718.02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90</v>
      </c>
      <c r="AU508">
        <v>72</v>
      </c>
      <c r="AV508">
        <v>1</v>
      </c>
      <c r="AW508">
        <v>1</v>
      </c>
      <c r="AZ508">
        <v>1</v>
      </c>
      <c r="BA508">
        <v>1</v>
      </c>
      <c r="BB508">
        <v>1</v>
      </c>
      <c r="BC508">
        <v>1</v>
      </c>
      <c r="BD508" t="s">
        <v>3</v>
      </c>
      <c r="BE508" t="s">
        <v>3</v>
      </c>
      <c r="BF508" t="s">
        <v>3</v>
      </c>
      <c r="BG508" t="s">
        <v>3</v>
      </c>
      <c r="BH508">
        <v>3</v>
      </c>
      <c r="BI508">
        <v>1</v>
      </c>
      <c r="BJ508" t="s">
        <v>334</v>
      </c>
      <c r="BM508">
        <v>9001</v>
      </c>
      <c r="BN508">
        <v>0</v>
      </c>
      <c r="BO508" t="s">
        <v>3</v>
      </c>
      <c r="BP508">
        <v>0</v>
      </c>
      <c r="BQ508">
        <v>2</v>
      </c>
      <c r="BR508">
        <v>0</v>
      </c>
      <c r="BS508">
        <v>1</v>
      </c>
      <c r="BT508">
        <v>1</v>
      </c>
      <c r="BU508">
        <v>1</v>
      </c>
      <c r="BV508">
        <v>1</v>
      </c>
      <c r="BW508">
        <v>1</v>
      </c>
      <c r="BX508">
        <v>1</v>
      </c>
      <c r="BY508" t="s">
        <v>3</v>
      </c>
      <c r="BZ508">
        <v>90</v>
      </c>
      <c r="CA508">
        <v>85</v>
      </c>
      <c r="CE508">
        <v>0</v>
      </c>
      <c r="CF508">
        <v>0</v>
      </c>
      <c r="CG508">
        <v>0</v>
      </c>
      <c r="CM508">
        <v>0</v>
      </c>
      <c r="CN508" t="s">
        <v>3</v>
      </c>
      <c r="CO508">
        <v>0</v>
      </c>
      <c r="CP508">
        <f t="shared" si="377"/>
        <v>30718</v>
      </c>
      <c r="CQ508">
        <f t="shared" si="378"/>
        <v>30718</v>
      </c>
      <c r="CR508">
        <f t="shared" si="379"/>
        <v>0</v>
      </c>
      <c r="CS508">
        <f t="shared" si="380"/>
        <v>0</v>
      </c>
      <c r="CT508">
        <f t="shared" si="381"/>
        <v>0</v>
      </c>
      <c r="CU508">
        <f t="shared" si="382"/>
        <v>0</v>
      </c>
      <c r="CV508">
        <f t="shared" si="383"/>
        <v>0</v>
      </c>
      <c r="CW508">
        <f t="shared" si="384"/>
        <v>0</v>
      </c>
      <c r="CX508">
        <f t="shared" si="385"/>
        <v>0</v>
      </c>
      <c r="CY508">
        <f t="shared" si="386"/>
        <v>0</v>
      </c>
      <c r="CZ508">
        <f t="shared" si="387"/>
        <v>0</v>
      </c>
      <c r="DC508" t="s">
        <v>3</v>
      </c>
      <c r="DD508" t="s">
        <v>3</v>
      </c>
      <c r="DE508" t="s">
        <v>3</v>
      </c>
      <c r="DF508" t="s">
        <v>3</v>
      </c>
      <c r="DG508" t="s">
        <v>3</v>
      </c>
      <c r="DH508" t="s">
        <v>3</v>
      </c>
      <c r="DI508" t="s">
        <v>3</v>
      </c>
      <c r="DJ508" t="s">
        <v>3</v>
      </c>
      <c r="DK508" t="s">
        <v>3</v>
      </c>
      <c r="DL508" t="s">
        <v>3</v>
      </c>
      <c r="DM508" t="s">
        <v>3</v>
      </c>
      <c r="DN508">
        <v>0</v>
      </c>
      <c r="DO508">
        <v>0</v>
      </c>
      <c r="DP508">
        <v>1</v>
      </c>
      <c r="DQ508">
        <v>1</v>
      </c>
      <c r="DU508">
        <v>1010</v>
      </c>
      <c r="DV508" t="s">
        <v>202</v>
      </c>
      <c r="DW508" t="s">
        <v>202</v>
      </c>
      <c r="DX508">
        <v>1</v>
      </c>
      <c r="EE508">
        <v>48752214</v>
      </c>
      <c r="EF508">
        <v>2</v>
      </c>
      <c r="EG508" t="s">
        <v>37</v>
      </c>
      <c r="EH508">
        <v>0</v>
      </c>
      <c r="EI508" t="s">
        <v>3</v>
      </c>
      <c r="EJ508">
        <v>1</v>
      </c>
      <c r="EK508">
        <v>9001</v>
      </c>
      <c r="EL508" t="s">
        <v>317</v>
      </c>
      <c r="EM508" t="s">
        <v>318</v>
      </c>
      <c r="EO508" t="s">
        <v>3</v>
      </c>
      <c r="EQ508">
        <v>0</v>
      </c>
      <c r="ER508">
        <v>30718.02</v>
      </c>
      <c r="ES508">
        <v>30718.02</v>
      </c>
      <c r="ET508">
        <v>0</v>
      </c>
      <c r="EU508">
        <v>0</v>
      </c>
      <c r="EV508">
        <v>0</v>
      </c>
      <c r="EW508">
        <v>0</v>
      </c>
      <c r="EX508">
        <v>0</v>
      </c>
      <c r="EZ508">
        <v>5</v>
      </c>
      <c r="FC508">
        <v>1</v>
      </c>
      <c r="FD508">
        <v>18</v>
      </c>
      <c r="FF508">
        <v>296700</v>
      </c>
      <c r="FQ508">
        <v>0</v>
      </c>
      <c r="FR508">
        <f t="shared" si="388"/>
        <v>0</v>
      </c>
      <c r="FS508">
        <v>0</v>
      </c>
      <c r="FU508" t="s">
        <v>40</v>
      </c>
      <c r="FX508">
        <v>90</v>
      </c>
      <c r="FY508">
        <v>72.25</v>
      </c>
      <c r="GA508" t="s">
        <v>515</v>
      </c>
      <c r="GD508">
        <v>1</v>
      </c>
      <c r="GF508">
        <v>-1609839772</v>
      </c>
      <c r="GG508">
        <v>2</v>
      </c>
      <c r="GH508">
        <v>3</v>
      </c>
      <c r="GI508">
        <v>3</v>
      </c>
      <c r="GJ508">
        <v>0</v>
      </c>
      <c r="GK508">
        <v>0</v>
      </c>
      <c r="GL508">
        <f t="shared" si="389"/>
        <v>0</v>
      </c>
      <c r="GM508">
        <f t="shared" si="390"/>
        <v>30718</v>
      </c>
      <c r="GN508">
        <f t="shared" si="391"/>
        <v>30718</v>
      </c>
      <c r="GO508">
        <f t="shared" si="392"/>
        <v>0</v>
      </c>
      <c r="GP508">
        <f t="shared" si="393"/>
        <v>0</v>
      </c>
      <c r="GR508">
        <v>1</v>
      </c>
      <c r="GS508">
        <v>1</v>
      </c>
      <c r="GT508">
        <v>0</v>
      </c>
      <c r="GU508" t="s">
        <v>3</v>
      </c>
      <c r="GV508">
        <f t="shared" si="394"/>
        <v>0</v>
      </c>
      <c r="GW508">
        <v>1</v>
      </c>
      <c r="GX508">
        <f t="shared" si="395"/>
        <v>0</v>
      </c>
      <c r="HA508">
        <v>0</v>
      </c>
      <c r="HB508">
        <v>0</v>
      </c>
      <c r="HC508">
        <f t="shared" si="396"/>
        <v>0</v>
      </c>
      <c r="IK508">
        <v>0</v>
      </c>
    </row>
    <row r="509" spans="1:245" x14ac:dyDescent="0.2">
      <c r="A509">
        <v>18</v>
      </c>
      <c r="B509">
        <v>1</v>
      </c>
      <c r="C509">
        <v>452</v>
      </c>
      <c r="E509" t="s">
        <v>516</v>
      </c>
      <c r="F509" t="s">
        <v>484</v>
      </c>
      <c r="G509" t="s">
        <v>485</v>
      </c>
      <c r="H509" t="s">
        <v>192</v>
      </c>
      <c r="I509">
        <f>I507*J509</f>
        <v>0.82420000000000004</v>
      </c>
      <c r="J509">
        <v>6.34</v>
      </c>
      <c r="O509">
        <f t="shared" si="357"/>
        <v>510</v>
      </c>
      <c r="P509">
        <f t="shared" si="358"/>
        <v>510</v>
      </c>
      <c r="Q509">
        <f t="shared" si="359"/>
        <v>0</v>
      </c>
      <c r="R509">
        <f t="shared" si="360"/>
        <v>0</v>
      </c>
      <c r="S509">
        <f t="shared" si="361"/>
        <v>0</v>
      </c>
      <c r="T509">
        <f t="shared" si="362"/>
        <v>0</v>
      </c>
      <c r="U509">
        <f t="shared" si="363"/>
        <v>0</v>
      </c>
      <c r="V509">
        <f t="shared" si="364"/>
        <v>0</v>
      </c>
      <c r="W509">
        <f t="shared" si="365"/>
        <v>0</v>
      </c>
      <c r="X509">
        <f t="shared" si="366"/>
        <v>0</v>
      </c>
      <c r="Y509">
        <f t="shared" si="367"/>
        <v>0</v>
      </c>
      <c r="AA509">
        <v>50256141</v>
      </c>
      <c r="AB509">
        <f t="shared" si="368"/>
        <v>618.4</v>
      </c>
      <c r="AC509">
        <f t="shared" si="369"/>
        <v>618.4</v>
      </c>
      <c r="AD509">
        <f t="shared" si="370"/>
        <v>0</v>
      </c>
      <c r="AE509">
        <f t="shared" si="371"/>
        <v>0</v>
      </c>
      <c r="AF509">
        <f t="shared" si="372"/>
        <v>0</v>
      </c>
      <c r="AG509">
        <f t="shared" si="373"/>
        <v>0</v>
      </c>
      <c r="AH509">
        <f t="shared" si="374"/>
        <v>0</v>
      </c>
      <c r="AI509">
        <f t="shared" si="375"/>
        <v>0</v>
      </c>
      <c r="AJ509">
        <f t="shared" si="376"/>
        <v>0</v>
      </c>
      <c r="AK509">
        <v>618.41999999999996</v>
      </c>
      <c r="AL509">
        <v>618.41999999999996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90</v>
      </c>
      <c r="AU509">
        <v>72</v>
      </c>
      <c r="AV509">
        <v>1</v>
      </c>
      <c r="AW509">
        <v>1</v>
      </c>
      <c r="AZ509">
        <v>1</v>
      </c>
      <c r="BA509">
        <v>1</v>
      </c>
      <c r="BB509">
        <v>1</v>
      </c>
      <c r="BC509">
        <v>1</v>
      </c>
      <c r="BD509" t="s">
        <v>3</v>
      </c>
      <c r="BE509" t="s">
        <v>3</v>
      </c>
      <c r="BF509" t="s">
        <v>3</v>
      </c>
      <c r="BG509" t="s">
        <v>3</v>
      </c>
      <c r="BH509">
        <v>3</v>
      </c>
      <c r="BI509">
        <v>1</v>
      </c>
      <c r="BJ509" t="s">
        <v>486</v>
      </c>
      <c r="BM509">
        <v>9001</v>
      </c>
      <c r="BN509">
        <v>0</v>
      </c>
      <c r="BO509" t="s">
        <v>3</v>
      </c>
      <c r="BP509">
        <v>0</v>
      </c>
      <c r="BQ509">
        <v>2</v>
      </c>
      <c r="BR509">
        <v>0</v>
      </c>
      <c r="BS509">
        <v>1</v>
      </c>
      <c r="BT509">
        <v>1</v>
      </c>
      <c r="BU509">
        <v>1</v>
      </c>
      <c r="BV509">
        <v>1</v>
      </c>
      <c r="BW509">
        <v>1</v>
      </c>
      <c r="BX509">
        <v>1</v>
      </c>
      <c r="BY509" t="s">
        <v>3</v>
      </c>
      <c r="BZ509">
        <v>90</v>
      </c>
      <c r="CA509">
        <v>85</v>
      </c>
      <c r="CE509">
        <v>0</v>
      </c>
      <c r="CF509">
        <v>0</v>
      </c>
      <c r="CG509">
        <v>0</v>
      </c>
      <c r="CM509">
        <v>0</v>
      </c>
      <c r="CN509" t="s">
        <v>3</v>
      </c>
      <c r="CO509">
        <v>0</v>
      </c>
      <c r="CP509">
        <f t="shared" si="377"/>
        <v>510</v>
      </c>
      <c r="CQ509">
        <f t="shared" si="378"/>
        <v>618.4</v>
      </c>
      <c r="CR509">
        <f t="shared" si="379"/>
        <v>0</v>
      </c>
      <c r="CS509">
        <f t="shared" si="380"/>
        <v>0</v>
      </c>
      <c r="CT509">
        <f t="shared" si="381"/>
        <v>0</v>
      </c>
      <c r="CU509">
        <f t="shared" si="382"/>
        <v>0</v>
      </c>
      <c r="CV509">
        <f t="shared" si="383"/>
        <v>0</v>
      </c>
      <c r="CW509">
        <f t="shared" si="384"/>
        <v>0</v>
      </c>
      <c r="CX509">
        <f t="shared" si="385"/>
        <v>0</v>
      </c>
      <c r="CY509">
        <f t="shared" si="386"/>
        <v>0</v>
      </c>
      <c r="CZ509">
        <f t="shared" si="387"/>
        <v>0</v>
      </c>
      <c r="DC509" t="s">
        <v>3</v>
      </c>
      <c r="DD509" t="s">
        <v>3</v>
      </c>
      <c r="DE509" t="s">
        <v>3</v>
      </c>
      <c r="DF509" t="s">
        <v>3</v>
      </c>
      <c r="DG509" t="s">
        <v>3</v>
      </c>
      <c r="DH509" t="s">
        <v>3</v>
      </c>
      <c r="DI509" t="s">
        <v>3</v>
      </c>
      <c r="DJ509" t="s">
        <v>3</v>
      </c>
      <c r="DK509" t="s">
        <v>3</v>
      </c>
      <c r="DL509" t="s">
        <v>3</v>
      </c>
      <c r="DM509" t="s">
        <v>3</v>
      </c>
      <c r="DN509">
        <v>0</v>
      </c>
      <c r="DO509">
        <v>0</v>
      </c>
      <c r="DP509">
        <v>1</v>
      </c>
      <c r="DQ509">
        <v>1</v>
      </c>
      <c r="DU509">
        <v>1007</v>
      </c>
      <c r="DV509" t="s">
        <v>192</v>
      </c>
      <c r="DW509" t="s">
        <v>192</v>
      </c>
      <c r="DX509">
        <v>1</v>
      </c>
      <c r="EE509">
        <v>48752214</v>
      </c>
      <c r="EF509">
        <v>2</v>
      </c>
      <c r="EG509" t="s">
        <v>37</v>
      </c>
      <c r="EH509">
        <v>0</v>
      </c>
      <c r="EI509" t="s">
        <v>3</v>
      </c>
      <c r="EJ509">
        <v>1</v>
      </c>
      <c r="EK509">
        <v>9001</v>
      </c>
      <c r="EL509" t="s">
        <v>317</v>
      </c>
      <c r="EM509" t="s">
        <v>318</v>
      </c>
      <c r="EO509" t="s">
        <v>3</v>
      </c>
      <c r="EQ509">
        <v>0</v>
      </c>
      <c r="ER509">
        <v>618.41999999999996</v>
      </c>
      <c r="ES509">
        <v>618.41999999999996</v>
      </c>
      <c r="ET509">
        <v>0</v>
      </c>
      <c r="EU509">
        <v>0</v>
      </c>
      <c r="EV509">
        <v>0</v>
      </c>
      <c r="EW509">
        <v>0</v>
      </c>
      <c r="EX509">
        <v>0</v>
      </c>
      <c r="FQ509">
        <v>0</v>
      </c>
      <c r="FR509">
        <f t="shared" si="388"/>
        <v>0</v>
      </c>
      <c r="FS509">
        <v>0</v>
      </c>
      <c r="FU509" t="s">
        <v>40</v>
      </c>
      <c r="FX509">
        <v>90</v>
      </c>
      <c r="FY509">
        <v>72.25</v>
      </c>
      <c r="GA509" t="s">
        <v>3</v>
      </c>
      <c r="GD509">
        <v>1</v>
      </c>
      <c r="GF509">
        <v>2141767752</v>
      </c>
      <c r="GG509">
        <v>2</v>
      </c>
      <c r="GH509">
        <v>1</v>
      </c>
      <c r="GI509">
        <v>-2</v>
      </c>
      <c r="GJ509">
        <v>0</v>
      </c>
      <c r="GK509">
        <v>0</v>
      </c>
      <c r="GL509">
        <f t="shared" si="389"/>
        <v>0</v>
      </c>
      <c r="GM509">
        <f t="shared" si="390"/>
        <v>510</v>
      </c>
      <c r="GN509">
        <f t="shared" si="391"/>
        <v>510</v>
      </c>
      <c r="GO509">
        <f t="shared" si="392"/>
        <v>0</v>
      </c>
      <c r="GP509">
        <f t="shared" si="393"/>
        <v>0</v>
      </c>
      <c r="GR509">
        <v>0</v>
      </c>
      <c r="GS509">
        <v>3</v>
      </c>
      <c r="GT509">
        <v>0</v>
      </c>
      <c r="GU509" t="s">
        <v>3</v>
      </c>
      <c r="GV509">
        <f t="shared" si="394"/>
        <v>0</v>
      </c>
      <c r="GW509">
        <v>1</v>
      </c>
      <c r="GX509">
        <f t="shared" si="395"/>
        <v>0</v>
      </c>
      <c r="HA509">
        <v>0</v>
      </c>
      <c r="HB509">
        <v>0</v>
      </c>
      <c r="HC509">
        <f t="shared" si="396"/>
        <v>0</v>
      </c>
      <c r="IK509">
        <v>0</v>
      </c>
    </row>
    <row r="510" spans="1:245" x14ac:dyDescent="0.2">
      <c r="A510">
        <v>17</v>
      </c>
      <c r="B510">
        <v>1</v>
      </c>
      <c r="C510">
        <f>ROW(SmtRes!A461)</f>
        <v>461</v>
      </c>
      <c r="D510">
        <f>ROW(EtalonRes!A447)</f>
        <v>447</v>
      </c>
      <c r="E510" t="s">
        <v>517</v>
      </c>
      <c r="F510" t="s">
        <v>386</v>
      </c>
      <c r="G510" t="s">
        <v>387</v>
      </c>
      <c r="H510" t="s">
        <v>315</v>
      </c>
      <c r="I510">
        <f>ROUND(4/100,4)</f>
        <v>0.04</v>
      </c>
      <c r="J510">
        <v>0</v>
      </c>
      <c r="O510">
        <f t="shared" si="357"/>
        <v>157</v>
      </c>
      <c r="P510">
        <f t="shared" si="358"/>
        <v>9</v>
      </c>
      <c r="Q510">
        <f t="shared" si="359"/>
        <v>138</v>
      </c>
      <c r="R510">
        <f t="shared" si="360"/>
        <v>11</v>
      </c>
      <c r="S510">
        <f t="shared" si="361"/>
        <v>10</v>
      </c>
      <c r="T510">
        <f t="shared" si="362"/>
        <v>0</v>
      </c>
      <c r="U510">
        <f t="shared" si="363"/>
        <v>1.4256</v>
      </c>
      <c r="V510">
        <f t="shared" si="364"/>
        <v>0.86680000000000013</v>
      </c>
      <c r="W510">
        <f t="shared" si="365"/>
        <v>0</v>
      </c>
      <c r="X510">
        <f t="shared" si="366"/>
        <v>19</v>
      </c>
      <c r="Y510">
        <f t="shared" si="367"/>
        <v>15</v>
      </c>
      <c r="AA510">
        <v>50256141</v>
      </c>
      <c r="AB510">
        <f t="shared" si="368"/>
        <v>3906.5</v>
      </c>
      <c r="AC510">
        <f t="shared" si="369"/>
        <v>216.3</v>
      </c>
      <c r="AD510">
        <f t="shared" si="370"/>
        <v>3442.9</v>
      </c>
      <c r="AE510">
        <f t="shared" si="371"/>
        <v>266.8</v>
      </c>
      <c r="AF510">
        <f t="shared" si="372"/>
        <v>247.3</v>
      </c>
      <c r="AG510">
        <f t="shared" si="373"/>
        <v>0</v>
      </c>
      <c r="AH510">
        <f t="shared" si="374"/>
        <v>35.64</v>
      </c>
      <c r="AI510">
        <f t="shared" si="375"/>
        <v>21.67</v>
      </c>
      <c r="AJ510">
        <f t="shared" si="376"/>
        <v>0</v>
      </c>
      <c r="AK510">
        <v>3906.53</v>
      </c>
      <c r="AL510">
        <v>216.33</v>
      </c>
      <c r="AM510">
        <v>3442.86</v>
      </c>
      <c r="AN510">
        <v>266.76</v>
      </c>
      <c r="AO510">
        <v>247.34</v>
      </c>
      <c r="AP510">
        <v>0</v>
      </c>
      <c r="AQ510">
        <v>35.64</v>
      </c>
      <c r="AR510">
        <v>21.67</v>
      </c>
      <c r="AS510">
        <v>0</v>
      </c>
      <c r="AT510">
        <v>90</v>
      </c>
      <c r="AU510">
        <v>72</v>
      </c>
      <c r="AV510">
        <v>1</v>
      </c>
      <c r="AW510">
        <v>1</v>
      </c>
      <c r="AZ510">
        <v>1</v>
      </c>
      <c r="BA510">
        <v>1</v>
      </c>
      <c r="BB510">
        <v>1</v>
      </c>
      <c r="BC510">
        <v>1</v>
      </c>
      <c r="BD510" t="s">
        <v>3</v>
      </c>
      <c r="BE510" t="s">
        <v>3</v>
      </c>
      <c r="BF510" t="s">
        <v>3</v>
      </c>
      <c r="BG510" t="s">
        <v>3</v>
      </c>
      <c r="BH510">
        <v>0</v>
      </c>
      <c r="BI510">
        <v>1</v>
      </c>
      <c r="BJ510" t="s">
        <v>388</v>
      </c>
      <c r="BM510">
        <v>9001</v>
      </c>
      <c r="BN510">
        <v>0</v>
      </c>
      <c r="BO510" t="s">
        <v>3</v>
      </c>
      <c r="BP510">
        <v>0</v>
      </c>
      <c r="BQ510">
        <v>2</v>
      </c>
      <c r="BR510">
        <v>0</v>
      </c>
      <c r="BS510">
        <v>1</v>
      </c>
      <c r="BT510">
        <v>1</v>
      </c>
      <c r="BU510">
        <v>1</v>
      </c>
      <c r="BV510">
        <v>1</v>
      </c>
      <c r="BW510">
        <v>1</v>
      </c>
      <c r="BX510">
        <v>1</v>
      </c>
      <c r="BY510" t="s">
        <v>3</v>
      </c>
      <c r="BZ510">
        <v>90</v>
      </c>
      <c r="CA510">
        <v>85</v>
      </c>
      <c r="CE510">
        <v>0</v>
      </c>
      <c r="CF510">
        <v>0</v>
      </c>
      <c r="CG510">
        <v>0</v>
      </c>
      <c r="CM510">
        <v>0</v>
      </c>
      <c r="CN510" t="s">
        <v>3</v>
      </c>
      <c r="CO510">
        <v>0</v>
      </c>
      <c r="CP510">
        <f t="shared" si="377"/>
        <v>157</v>
      </c>
      <c r="CQ510">
        <f t="shared" si="378"/>
        <v>216.3</v>
      </c>
      <c r="CR510">
        <f t="shared" si="379"/>
        <v>3442.9</v>
      </c>
      <c r="CS510">
        <f t="shared" si="380"/>
        <v>266.8</v>
      </c>
      <c r="CT510">
        <f t="shared" si="381"/>
        <v>247.3</v>
      </c>
      <c r="CU510">
        <f t="shared" si="382"/>
        <v>0</v>
      </c>
      <c r="CV510">
        <f t="shared" si="383"/>
        <v>35.64</v>
      </c>
      <c r="CW510">
        <f t="shared" si="384"/>
        <v>21.67</v>
      </c>
      <c r="CX510">
        <f t="shared" si="385"/>
        <v>0</v>
      </c>
      <c r="CY510">
        <f t="shared" si="386"/>
        <v>18.899999999999999</v>
      </c>
      <c r="CZ510">
        <f t="shared" si="387"/>
        <v>15.12</v>
      </c>
      <c r="DC510" t="s">
        <v>3</v>
      </c>
      <c r="DD510" t="s">
        <v>3</v>
      </c>
      <c r="DE510" t="s">
        <v>3</v>
      </c>
      <c r="DF510" t="s">
        <v>3</v>
      </c>
      <c r="DG510" t="s">
        <v>3</v>
      </c>
      <c r="DH510" t="s">
        <v>3</v>
      </c>
      <c r="DI510" t="s">
        <v>3</v>
      </c>
      <c r="DJ510" t="s">
        <v>3</v>
      </c>
      <c r="DK510" t="s">
        <v>3</v>
      </c>
      <c r="DL510" t="s">
        <v>3</v>
      </c>
      <c r="DM510" t="s">
        <v>3</v>
      </c>
      <c r="DN510">
        <v>0</v>
      </c>
      <c r="DO510">
        <v>0</v>
      </c>
      <c r="DP510">
        <v>1</v>
      </c>
      <c r="DQ510">
        <v>1</v>
      </c>
      <c r="DU510">
        <v>1013</v>
      </c>
      <c r="DV510" t="s">
        <v>315</v>
      </c>
      <c r="DW510" t="s">
        <v>315</v>
      </c>
      <c r="DX510">
        <v>1</v>
      </c>
      <c r="EE510">
        <v>48752214</v>
      </c>
      <c r="EF510">
        <v>2</v>
      </c>
      <c r="EG510" t="s">
        <v>37</v>
      </c>
      <c r="EH510">
        <v>0</v>
      </c>
      <c r="EI510" t="s">
        <v>3</v>
      </c>
      <c r="EJ510">
        <v>1</v>
      </c>
      <c r="EK510">
        <v>9001</v>
      </c>
      <c r="EL510" t="s">
        <v>317</v>
      </c>
      <c r="EM510" t="s">
        <v>318</v>
      </c>
      <c r="EO510" t="s">
        <v>3</v>
      </c>
      <c r="EQ510">
        <v>131072</v>
      </c>
      <c r="ER510">
        <v>3906.53</v>
      </c>
      <c r="ES510">
        <v>216.33</v>
      </c>
      <c r="ET510">
        <v>3442.86</v>
      </c>
      <c r="EU510">
        <v>266.76</v>
      </c>
      <c r="EV510">
        <v>247.34</v>
      </c>
      <c r="EW510">
        <v>35.64</v>
      </c>
      <c r="EX510">
        <v>21.67</v>
      </c>
      <c r="EY510">
        <v>0</v>
      </c>
      <c r="FQ510">
        <v>0</v>
      </c>
      <c r="FR510">
        <f t="shared" si="388"/>
        <v>0</v>
      </c>
      <c r="FS510">
        <v>0</v>
      </c>
      <c r="FU510" t="s">
        <v>40</v>
      </c>
      <c r="FX510">
        <v>90</v>
      </c>
      <c r="FY510">
        <v>72.25</v>
      </c>
      <c r="GA510" t="s">
        <v>3</v>
      </c>
      <c r="GD510">
        <v>1</v>
      </c>
      <c r="GF510">
        <v>1467053193</v>
      </c>
      <c r="GG510">
        <v>2</v>
      </c>
      <c r="GH510">
        <v>1</v>
      </c>
      <c r="GI510">
        <v>-2</v>
      </c>
      <c r="GJ510">
        <v>0</v>
      </c>
      <c r="GK510">
        <v>0</v>
      </c>
      <c r="GL510">
        <f t="shared" si="389"/>
        <v>0</v>
      </c>
      <c r="GM510">
        <f t="shared" si="390"/>
        <v>191</v>
      </c>
      <c r="GN510">
        <f t="shared" si="391"/>
        <v>191</v>
      </c>
      <c r="GO510">
        <f t="shared" si="392"/>
        <v>0</v>
      </c>
      <c r="GP510">
        <f t="shared" si="393"/>
        <v>0</v>
      </c>
      <c r="GR510">
        <v>0</v>
      </c>
      <c r="GS510">
        <v>3</v>
      </c>
      <c r="GT510">
        <v>0</v>
      </c>
      <c r="GU510" t="s">
        <v>3</v>
      </c>
      <c r="GV510">
        <f t="shared" si="394"/>
        <v>0</v>
      </c>
      <c r="GW510">
        <v>1</v>
      </c>
      <c r="GX510">
        <f t="shared" si="395"/>
        <v>0</v>
      </c>
      <c r="HA510">
        <v>0</v>
      </c>
      <c r="HB510">
        <v>0</v>
      </c>
      <c r="HC510">
        <f t="shared" si="396"/>
        <v>0</v>
      </c>
      <c r="IK510">
        <v>0</v>
      </c>
    </row>
    <row r="511" spans="1:245" x14ac:dyDescent="0.2">
      <c r="A511">
        <v>18</v>
      </c>
      <c r="B511">
        <v>1</v>
      </c>
      <c r="C511">
        <v>461</v>
      </c>
      <c r="E511" t="s">
        <v>518</v>
      </c>
      <c r="F511" t="s">
        <v>480</v>
      </c>
      <c r="G511" t="s">
        <v>519</v>
      </c>
      <c r="H511" t="s">
        <v>202</v>
      </c>
      <c r="I511">
        <f>I510*J511</f>
        <v>2</v>
      </c>
      <c r="J511">
        <v>50</v>
      </c>
      <c r="O511">
        <f t="shared" si="357"/>
        <v>15385</v>
      </c>
      <c r="P511">
        <f t="shared" si="358"/>
        <v>15385</v>
      </c>
      <c r="Q511">
        <f t="shared" si="359"/>
        <v>0</v>
      </c>
      <c r="R511">
        <f t="shared" si="360"/>
        <v>0</v>
      </c>
      <c r="S511">
        <f t="shared" si="361"/>
        <v>0</v>
      </c>
      <c r="T511">
        <f t="shared" si="362"/>
        <v>0</v>
      </c>
      <c r="U511">
        <f t="shared" si="363"/>
        <v>0</v>
      </c>
      <c r="V511">
        <f t="shared" si="364"/>
        <v>0</v>
      </c>
      <c r="W511">
        <f t="shared" si="365"/>
        <v>0</v>
      </c>
      <c r="X511">
        <f t="shared" si="366"/>
        <v>0</v>
      </c>
      <c r="Y511">
        <f t="shared" si="367"/>
        <v>0</v>
      </c>
      <c r="AA511">
        <v>50256141</v>
      </c>
      <c r="AB511">
        <f t="shared" si="368"/>
        <v>7692.5</v>
      </c>
      <c r="AC511">
        <f t="shared" si="369"/>
        <v>7692.5</v>
      </c>
      <c r="AD511">
        <f t="shared" si="370"/>
        <v>0</v>
      </c>
      <c r="AE511">
        <f t="shared" si="371"/>
        <v>0</v>
      </c>
      <c r="AF511">
        <f t="shared" si="372"/>
        <v>0</v>
      </c>
      <c r="AG511">
        <f t="shared" si="373"/>
        <v>0</v>
      </c>
      <c r="AH511">
        <f t="shared" si="374"/>
        <v>0</v>
      </c>
      <c r="AI511">
        <f t="shared" si="375"/>
        <v>0</v>
      </c>
      <c r="AJ511">
        <f t="shared" si="376"/>
        <v>0</v>
      </c>
      <c r="AK511">
        <v>7692.45</v>
      </c>
      <c r="AL511">
        <v>7692.45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90</v>
      </c>
      <c r="AU511">
        <v>72</v>
      </c>
      <c r="AV511">
        <v>1</v>
      </c>
      <c r="AW511">
        <v>1</v>
      </c>
      <c r="AZ511">
        <v>1</v>
      </c>
      <c r="BA511">
        <v>1</v>
      </c>
      <c r="BB511">
        <v>1</v>
      </c>
      <c r="BC511">
        <v>1</v>
      </c>
      <c r="BD511" t="s">
        <v>3</v>
      </c>
      <c r="BE511" t="s">
        <v>3</v>
      </c>
      <c r="BF511" t="s">
        <v>3</v>
      </c>
      <c r="BG511" t="s">
        <v>3</v>
      </c>
      <c r="BH511">
        <v>3</v>
      </c>
      <c r="BI511">
        <v>1</v>
      </c>
      <c r="BJ511" t="s">
        <v>334</v>
      </c>
      <c r="BM511">
        <v>9001</v>
      </c>
      <c r="BN511">
        <v>0</v>
      </c>
      <c r="BO511" t="s">
        <v>3</v>
      </c>
      <c r="BP511">
        <v>0</v>
      </c>
      <c r="BQ511">
        <v>2</v>
      </c>
      <c r="BR511">
        <v>0</v>
      </c>
      <c r="BS511">
        <v>1</v>
      </c>
      <c r="BT511">
        <v>1</v>
      </c>
      <c r="BU511">
        <v>1</v>
      </c>
      <c r="BV511">
        <v>1</v>
      </c>
      <c r="BW511">
        <v>1</v>
      </c>
      <c r="BX511">
        <v>1</v>
      </c>
      <c r="BY511" t="s">
        <v>3</v>
      </c>
      <c r="BZ511">
        <v>90</v>
      </c>
      <c r="CA511">
        <v>85</v>
      </c>
      <c r="CE511">
        <v>0</v>
      </c>
      <c r="CF511">
        <v>0</v>
      </c>
      <c r="CG511">
        <v>0</v>
      </c>
      <c r="CM511">
        <v>0</v>
      </c>
      <c r="CN511" t="s">
        <v>3</v>
      </c>
      <c r="CO511">
        <v>0</v>
      </c>
      <c r="CP511">
        <f t="shared" si="377"/>
        <v>15385</v>
      </c>
      <c r="CQ511">
        <f t="shared" si="378"/>
        <v>7692.5</v>
      </c>
      <c r="CR511">
        <f t="shared" si="379"/>
        <v>0</v>
      </c>
      <c r="CS511">
        <f t="shared" si="380"/>
        <v>0</v>
      </c>
      <c r="CT511">
        <f t="shared" si="381"/>
        <v>0</v>
      </c>
      <c r="CU511">
        <f t="shared" si="382"/>
        <v>0</v>
      </c>
      <c r="CV511">
        <f t="shared" si="383"/>
        <v>0</v>
      </c>
      <c r="CW511">
        <f t="shared" si="384"/>
        <v>0</v>
      </c>
      <c r="CX511">
        <f t="shared" si="385"/>
        <v>0</v>
      </c>
      <c r="CY511">
        <f t="shared" si="386"/>
        <v>0</v>
      </c>
      <c r="CZ511">
        <f t="shared" si="387"/>
        <v>0</v>
      </c>
      <c r="DC511" t="s">
        <v>3</v>
      </c>
      <c r="DD511" t="s">
        <v>3</v>
      </c>
      <c r="DE511" t="s">
        <v>3</v>
      </c>
      <c r="DF511" t="s">
        <v>3</v>
      </c>
      <c r="DG511" t="s">
        <v>3</v>
      </c>
      <c r="DH511" t="s">
        <v>3</v>
      </c>
      <c r="DI511" t="s">
        <v>3</v>
      </c>
      <c r="DJ511" t="s">
        <v>3</v>
      </c>
      <c r="DK511" t="s">
        <v>3</v>
      </c>
      <c r="DL511" t="s">
        <v>3</v>
      </c>
      <c r="DM511" t="s">
        <v>3</v>
      </c>
      <c r="DN511">
        <v>0</v>
      </c>
      <c r="DO511">
        <v>0</v>
      </c>
      <c r="DP511">
        <v>1</v>
      </c>
      <c r="DQ511">
        <v>1</v>
      </c>
      <c r="DU511">
        <v>1010</v>
      </c>
      <c r="DV511" t="s">
        <v>202</v>
      </c>
      <c r="DW511" t="s">
        <v>202</v>
      </c>
      <c r="DX511">
        <v>1</v>
      </c>
      <c r="EE511">
        <v>48752214</v>
      </c>
      <c r="EF511">
        <v>2</v>
      </c>
      <c r="EG511" t="s">
        <v>37</v>
      </c>
      <c r="EH511">
        <v>0</v>
      </c>
      <c r="EI511" t="s">
        <v>3</v>
      </c>
      <c r="EJ511">
        <v>1</v>
      </c>
      <c r="EK511">
        <v>9001</v>
      </c>
      <c r="EL511" t="s">
        <v>317</v>
      </c>
      <c r="EM511" t="s">
        <v>318</v>
      </c>
      <c r="EO511" t="s">
        <v>3</v>
      </c>
      <c r="EQ511">
        <v>0</v>
      </c>
      <c r="ER511">
        <v>7692.45</v>
      </c>
      <c r="ES511">
        <v>7692.45</v>
      </c>
      <c r="ET511">
        <v>0</v>
      </c>
      <c r="EU511">
        <v>0</v>
      </c>
      <c r="EV511">
        <v>0</v>
      </c>
      <c r="EW511">
        <v>0</v>
      </c>
      <c r="EX511">
        <v>0</v>
      </c>
      <c r="EZ511">
        <v>5</v>
      </c>
      <c r="FC511">
        <v>1</v>
      </c>
      <c r="FD511">
        <v>18</v>
      </c>
      <c r="FF511">
        <v>74300</v>
      </c>
      <c r="FQ511">
        <v>0</v>
      </c>
      <c r="FR511">
        <f t="shared" si="388"/>
        <v>0</v>
      </c>
      <c r="FS511">
        <v>0</v>
      </c>
      <c r="FU511" t="s">
        <v>40</v>
      </c>
      <c r="FX511">
        <v>90</v>
      </c>
      <c r="FY511">
        <v>72.25</v>
      </c>
      <c r="GA511" t="s">
        <v>520</v>
      </c>
      <c r="GD511">
        <v>1</v>
      </c>
      <c r="GF511">
        <v>236970613</v>
      </c>
      <c r="GG511">
        <v>2</v>
      </c>
      <c r="GH511">
        <v>3</v>
      </c>
      <c r="GI511">
        <v>3</v>
      </c>
      <c r="GJ511">
        <v>0</v>
      </c>
      <c r="GK511">
        <v>0</v>
      </c>
      <c r="GL511">
        <f t="shared" si="389"/>
        <v>0</v>
      </c>
      <c r="GM511">
        <f t="shared" si="390"/>
        <v>15385</v>
      </c>
      <c r="GN511">
        <f t="shared" si="391"/>
        <v>15385</v>
      </c>
      <c r="GO511">
        <f t="shared" si="392"/>
        <v>0</v>
      </c>
      <c r="GP511">
        <f t="shared" si="393"/>
        <v>0</v>
      </c>
      <c r="GR511">
        <v>1</v>
      </c>
      <c r="GS511">
        <v>1</v>
      </c>
      <c r="GT511">
        <v>0</v>
      </c>
      <c r="GU511" t="s">
        <v>3</v>
      </c>
      <c r="GV511">
        <f t="shared" si="394"/>
        <v>0</v>
      </c>
      <c r="GW511">
        <v>1</v>
      </c>
      <c r="GX511">
        <f t="shared" si="395"/>
        <v>0</v>
      </c>
      <c r="HA511">
        <v>0</v>
      </c>
      <c r="HB511">
        <v>0</v>
      </c>
      <c r="HC511">
        <f t="shared" si="396"/>
        <v>0</v>
      </c>
      <c r="IK511">
        <v>0</v>
      </c>
    </row>
    <row r="512" spans="1:245" x14ac:dyDescent="0.2">
      <c r="A512">
        <v>18</v>
      </c>
      <c r="B512">
        <v>1</v>
      </c>
      <c r="C512">
        <v>460</v>
      </c>
      <c r="E512" t="s">
        <v>521</v>
      </c>
      <c r="F512" t="s">
        <v>484</v>
      </c>
      <c r="G512" t="s">
        <v>485</v>
      </c>
      <c r="H512" t="s">
        <v>192</v>
      </c>
      <c r="I512">
        <f>I510*J512</f>
        <v>0.25359999999999999</v>
      </c>
      <c r="J512">
        <v>6.34</v>
      </c>
      <c r="O512">
        <f t="shared" si="357"/>
        <v>157</v>
      </c>
      <c r="P512">
        <f t="shared" si="358"/>
        <v>157</v>
      </c>
      <c r="Q512">
        <f t="shared" si="359"/>
        <v>0</v>
      </c>
      <c r="R512">
        <f t="shared" si="360"/>
        <v>0</v>
      </c>
      <c r="S512">
        <f t="shared" si="361"/>
        <v>0</v>
      </c>
      <c r="T512">
        <f t="shared" si="362"/>
        <v>0</v>
      </c>
      <c r="U512">
        <f t="shared" si="363"/>
        <v>0</v>
      </c>
      <c r="V512">
        <f t="shared" si="364"/>
        <v>0</v>
      </c>
      <c r="W512">
        <f t="shared" si="365"/>
        <v>0</v>
      </c>
      <c r="X512">
        <f t="shared" si="366"/>
        <v>0</v>
      </c>
      <c r="Y512">
        <f t="shared" si="367"/>
        <v>0</v>
      </c>
      <c r="AA512">
        <v>50256141</v>
      </c>
      <c r="AB512">
        <f t="shared" si="368"/>
        <v>618.4</v>
      </c>
      <c r="AC512">
        <f t="shared" si="369"/>
        <v>618.4</v>
      </c>
      <c r="AD512">
        <f t="shared" si="370"/>
        <v>0</v>
      </c>
      <c r="AE512">
        <f t="shared" si="371"/>
        <v>0</v>
      </c>
      <c r="AF512">
        <f t="shared" si="372"/>
        <v>0</v>
      </c>
      <c r="AG512">
        <f t="shared" si="373"/>
        <v>0</v>
      </c>
      <c r="AH512">
        <f t="shared" si="374"/>
        <v>0</v>
      </c>
      <c r="AI512">
        <f t="shared" si="375"/>
        <v>0</v>
      </c>
      <c r="AJ512">
        <f t="shared" si="376"/>
        <v>0</v>
      </c>
      <c r="AK512">
        <v>618.41999999999996</v>
      </c>
      <c r="AL512">
        <v>618.41999999999996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90</v>
      </c>
      <c r="AU512">
        <v>72</v>
      </c>
      <c r="AV512">
        <v>1</v>
      </c>
      <c r="AW512">
        <v>1</v>
      </c>
      <c r="AZ512">
        <v>1</v>
      </c>
      <c r="BA512">
        <v>1</v>
      </c>
      <c r="BB512">
        <v>1</v>
      </c>
      <c r="BC512">
        <v>1</v>
      </c>
      <c r="BD512" t="s">
        <v>3</v>
      </c>
      <c r="BE512" t="s">
        <v>3</v>
      </c>
      <c r="BF512" t="s">
        <v>3</v>
      </c>
      <c r="BG512" t="s">
        <v>3</v>
      </c>
      <c r="BH512">
        <v>3</v>
      </c>
      <c r="BI512">
        <v>1</v>
      </c>
      <c r="BJ512" t="s">
        <v>486</v>
      </c>
      <c r="BM512">
        <v>9001</v>
      </c>
      <c r="BN512">
        <v>0</v>
      </c>
      <c r="BO512" t="s">
        <v>3</v>
      </c>
      <c r="BP512">
        <v>0</v>
      </c>
      <c r="BQ512">
        <v>2</v>
      </c>
      <c r="BR512">
        <v>0</v>
      </c>
      <c r="BS512">
        <v>1</v>
      </c>
      <c r="BT512">
        <v>1</v>
      </c>
      <c r="BU512">
        <v>1</v>
      </c>
      <c r="BV512">
        <v>1</v>
      </c>
      <c r="BW512">
        <v>1</v>
      </c>
      <c r="BX512">
        <v>1</v>
      </c>
      <c r="BY512" t="s">
        <v>3</v>
      </c>
      <c r="BZ512">
        <v>90</v>
      </c>
      <c r="CA512">
        <v>85</v>
      </c>
      <c r="CE512">
        <v>0</v>
      </c>
      <c r="CF512">
        <v>0</v>
      </c>
      <c r="CG512">
        <v>0</v>
      </c>
      <c r="CM512">
        <v>0</v>
      </c>
      <c r="CN512" t="s">
        <v>3</v>
      </c>
      <c r="CO512">
        <v>0</v>
      </c>
      <c r="CP512">
        <f t="shared" si="377"/>
        <v>157</v>
      </c>
      <c r="CQ512">
        <f t="shared" si="378"/>
        <v>618.4</v>
      </c>
      <c r="CR512">
        <f t="shared" si="379"/>
        <v>0</v>
      </c>
      <c r="CS512">
        <f t="shared" si="380"/>
        <v>0</v>
      </c>
      <c r="CT512">
        <f t="shared" si="381"/>
        <v>0</v>
      </c>
      <c r="CU512">
        <f t="shared" si="382"/>
        <v>0</v>
      </c>
      <c r="CV512">
        <f t="shared" si="383"/>
        <v>0</v>
      </c>
      <c r="CW512">
        <f t="shared" si="384"/>
        <v>0</v>
      </c>
      <c r="CX512">
        <f t="shared" si="385"/>
        <v>0</v>
      </c>
      <c r="CY512">
        <f t="shared" si="386"/>
        <v>0</v>
      </c>
      <c r="CZ512">
        <f t="shared" si="387"/>
        <v>0</v>
      </c>
      <c r="DC512" t="s">
        <v>3</v>
      </c>
      <c r="DD512" t="s">
        <v>3</v>
      </c>
      <c r="DE512" t="s">
        <v>3</v>
      </c>
      <c r="DF512" t="s">
        <v>3</v>
      </c>
      <c r="DG512" t="s">
        <v>3</v>
      </c>
      <c r="DH512" t="s">
        <v>3</v>
      </c>
      <c r="DI512" t="s">
        <v>3</v>
      </c>
      <c r="DJ512" t="s">
        <v>3</v>
      </c>
      <c r="DK512" t="s">
        <v>3</v>
      </c>
      <c r="DL512" t="s">
        <v>3</v>
      </c>
      <c r="DM512" t="s">
        <v>3</v>
      </c>
      <c r="DN512">
        <v>0</v>
      </c>
      <c r="DO512">
        <v>0</v>
      </c>
      <c r="DP512">
        <v>1</v>
      </c>
      <c r="DQ512">
        <v>1</v>
      </c>
      <c r="DU512">
        <v>1007</v>
      </c>
      <c r="DV512" t="s">
        <v>192</v>
      </c>
      <c r="DW512" t="s">
        <v>192</v>
      </c>
      <c r="DX512">
        <v>1</v>
      </c>
      <c r="EE512">
        <v>48752214</v>
      </c>
      <c r="EF512">
        <v>2</v>
      </c>
      <c r="EG512" t="s">
        <v>37</v>
      </c>
      <c r="EH512">
        <v>0</v>
      </c>
      <c r="EI512" t="s">
        <v>3</v>
      </c>
      <c r="EJ512">
        <v>1</v>
      </c>
      <c r="EK512">
        <v>9001</v>
      </c>
      <c r="EL512" t="s">
        <v>317</v>
      </c>
      <c r="EM512" t="s">
        <v>318</v>
      </c>
      <c r="EO512" t="s">
        <v>3</v>
      </c>
      <c r="EQ512">
        <v>0</v>
      </c>
      <c r="ER512">
        <v>618.41999999999996</v>
      </c>
      <c r="ES512">
        <v>618.41999999999996</v>
      </c>
      <c r="ET512">
        <v>0</v>
      </c>
      <c r="EU512">
        <v>0</v>
      </c>
      <c r="EV512">
        <v>0</v>
      </c>
      <c r="EW512">
        <v>0</v>
      </c>
      <c r="EX512">
        <v>0</v>
      </c>
      <c r="FQ512">
        <v>0</v>
      </c>
      <c r="FR512">
        <f t="shared" si="388"/>
        <v>0</v>
      </c>
      <c r="FS512">
        <v>0</v>
      </c>
      <c r="FU512" t="s">
        <v>40</v>
      </c>
      <c r="FX512">
        <v>90</v>
      </c>
      <c r="FY512">
        <v>72.25</v>
      </c>
      <c r="GA512" t="s">
        <v>3</v>
      </c>
      <c r="GD512">
        <v>1</v>
      </c>
      <c r="GF512">
        <v>2141767752</v>
      </c>
      <c r="GG512">
        <v>2</v>
      </c>
      <c r="GH512">
        <v>1</v>
      </c>
      <c r="GI512">
        <v>-2</v>
      </c>
      <c r="GJ512">
        <v>0</v>
      </c>
      <c r="GK512">
        <v>0</v>
      </c>
      <c r="GL512">
        <f t="shared" si="389"/>
        <v>0</v>
      </c>
      <c r="GM512">
        <f t="shared" si="390"/>
        <v>157</v>
      </c>
      <c r="GN512">
        <f t="shared" si="391"/>
        <v>157</v>
      </c>
      <c r="GO512">
        <f t="shared" si="392"/>
        <v>0</v>
      </c>
      <c r="GP512">
        <f t="shared" si="393"/>
        <v>0</v>
      </c>
      <c r="GR512">
        <v>0</v>
      </c>
      <c r="GS512">
        <v>3</v>
      </c>
      <c r="GT512">
        <v>0</v>
      </c>
      <c r="GU512" t="s">
        <v>3</v>
      </c>
      <c r="GV512">
        <f t="shared" si="394"/>
        <v>0</v>
      </c>
      <c r="GW512">
        <v>1</v>
      </c>
      <c r="GX512">
        <f t="shared" si="395"/>
        <v>0</v>
      </c>
      <c r="HA512">
        <v>0</v>
      </c>
      <c r="HB512">
        <v>0</v>
      </c>
      <c r="HC512">
        <f t="shared" si="396"/>
        <v>0</v>
      </c>
      <c r="IK512">
        <v>0</v>
      </c>
    </row>
    <row r="514" spans="1:206" x14ac:dyDescent="0.2">
      <c r="A514" s="2">
        <v>51</v>
      </c>
      <c r="B514" s="2">
        <f>B490</f>
        <v>1</v>
      </c>
      <c r="C514" s="2">
        <f>A490</f>
        <v>5</v>
      </c>
      <c r="D514" s="2">
        <f>ROW(A490)</f>
        <v>490</v>
      </c>
      <c r="E514" s="2"/>
      <c r="F514" s="2" t="str">
        <f>IF(F490&lt;&gt;"",F490,"")</f>
        <v>Новый подраздел</v>
      </c>
      <c r="G514" s="2" t="str">
        <f>IF(G490&lt;&gt;"",G490,"")</f>
        <v>Малые архитектурные формы</v>
      </c>
      <c r="H514" s="2">
        <v>0</v>
      </c>
      <c r="I514" s="2"/>
      <c r="J514" s="2"/>
      <c r="K514" s="2"/>
      <c r="L514" s="2"/>
      <c r="M514" s="2"/>
      <c r="N514" s="2"/>
      <c r="O514" s="2">
        <f t="shared" ref="O514:T514" si="397">ROUND(AB514,0)</f>
        <v>180582</v>
      </c>
      <c r="P514" s="2">
        <f t="shared" si="397"/>
        <v>178825</v>
      </c>
      <c r="Q514" s="2">
        <f t="shared" si="397"/>
        <v>1643</v>
      </c>
      <c r="R514" s="2">
        <f t="shared" si="397"/>
        <v>129</v>
      </c>
      <c r="S514" s="2">
        <f t="shared" si="397"/>
        <v>114</v>
      </c>
      <c r="T514" s="2">
        <f t="shared" si="397"/>
        <v>0</v>
      </c>
      <c r="U514" s="2">
        <f>AH514</f>
        <v>16.394400000000001</v>
      </c>
      <c r="V514" s="2">
        <f>AI514</f>
        <v>10.577055000000001</v>
      </c>
      <c r="W514" s="2">
        <f>ROUND(AJ514,0)</f>
        <v>0</v>
      </c>
      <c r="X514" s="2">
        <f>ROUND(AK514,0)</f>
        <v>223</v>
      </c>
      <c r="Y514" s="2">
        <f>ROUND(AL514,0)</f>
        <v>176</v>
      </c>
      <c r="Z514" s="2"/>
      <c r="AA514" s="2"/>
      <c r="AB514" s="2">
        <f>ROUND(SUMIF(AA494:AA512,"=50256141",O494:O512),0)</f>
        <v>180582</v>
      </c>
      <c r="AC514" s="2">
        <f>ROUND(SUMIF(AA494:AA512,"=50256141",P494:P512),0)</f>
        <v>178825</v>
      </c>
      <c r="AD514" s="2">
        <f>ROUND(SUMIF(AA494:AA512,"=50256141",Q494:Q512),0)</f>
        <v>1643</v>
      </c>
      <c r="AE514" s="2">
        <f>ROUND(SUMIF(AA494:AA512,"=50256141",R494:R512),0)</f>
        <v>129</v>
      </c>
      <c r="AF514" s="2">
        <f>ROUND(SUMIF(AA494:AA512,"=50256141",S494:S512),0)</f>
        <v>114</v>
      </c>
      <c r="AG514" s="2">
        <f>ROUND(SUMIF(AA494:AA512,"=50256141",T494:T512),0)</f>
        <v>0</v>
      </c>
      <c r="AH514" s="2">
        <f>SUMIF(AA494:AA512,"=50256141",U494:U512)</f>
        <v>16.394400000000001</v>
      </c>
      <c r="AI514" s="2">
        <f>SUMIF(AA494:AA512,"=50256141",V494:V512)</f>
        <v>10.577055000000001</v>
      </c>
      <c r="AJ514" s="2">
        <f>ROUND(SUMIF(AA494:AA512,"=50256141",W494:W512),0)</f>
        <v>0</v>
      </c>
      <c r="AK514" s="2">
        <f>ROUND(SUMIF(AA494:AA512,"=50256141",X494:X512),0)</f>
        <v>223</v>
      </c>
      <c r="AL514" s="2">
        <f>ROUND(SUMIF(AA494:AA512,"=50256141",Y494:Y512),0)</f>
        <v>176</v>
      </c>
      <c r="AM514" s="2"/>
      <c r="AN514" s="2"/>
      <c r="AO514" s="2">
        <f t="shared" ref="AO514:BD514" si="398">ROUND(BX514,0)</f>
        <v>0</v>
      </c>
      <c r="AP514" s="2">
        <f t="shared" si="398"/>
        <v>0</v>
      </c>
      <c r="AQ514" s="2">
        <f t="shared" si="398"/>
        <v>0</v>
      </c>
      <c r="AR514" s="2">
        <f t="shared" si="398"/>
        <v>180981</v>
      </c>
      <c r="AS514" s="2">
        <f t="shared" si="398"/>
        <v>180981</v>
      </c>
      <c r="AT514" s="2">
        <f t="shared" si="398"/>
        <v>0</v>
      </c>
      <c r="AU514" s="2">
        <f t="shared" si="398"/>
        <v>0</v>
      </c>
      <c r="AV514" s="2">
        <f t="shared" si="398"/>
        <v>178825</v>
      </c>
      <c r="AW514" s="2">
        <f t="shared" si="398"/>
        <v>178825</v>
      </c>
      <c r="AX514" s="2">
        <f t="shared" si="398"/>
        <v>0</v>
      </c>
      <c r="AY514" s="2">
        <f t="shared" si="398"/>
        <v>178825</v>
      </c>
      <c r="AZ514" s="2">
        <f t="shared" si="398"/>
        <v>0</v>
      </c>
      <c r="BA514" s="2">
        <f t="shared" si="398"/>
        <v>0</v>
      </c>
      <c r="BB514" s="2">
        <f t="shared" si="398"/>
        <v>0</v>
      </c>
      <c r="BC514" s="2">
        <f t="shared" si="398"/>
        <v>0</v>
      </c>
      <c r="BD514" s="2">
        <f t="shared" si="398"/>
        <v>0</v>
      </c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>
        <f>ROUND(SUMIF(AA494:AA512,"=50256141",FQ494:FQ512),0)</f>
        <v>0</v>
      </c>
      <c r="BY514" s="2">
        <f>ROUND(SUMIF(AA494:AA512,"=50256141",FR494:FR512),0)</f>
        <v>0</v>
      </c>
      <c r="BZ514" s="2">
        <f>ROUND(SUMIF(AA494:AA512,"=50256141",GL494:GL512),0)</f>
        <v>0</v>
      </c>
      <c r="CA514" s="2">
        <f>ROUND(SUMIF(AA494:AA512,"=50256141",GM494:GM512),0)</f>
        <v>180981</v>
      </c>
      <c r="CB514" s="2">
        <f>ROUND(SUMIF(AA494:AA512,"=50256141",GN494:GN512),0)</f>
        <v>180981</v>
      </c>
      <c r="CC514" s="2">
        <f>ROUND(SUMIF(AA494:AA512,"=50256141",GO494:GO512),0)</f>
        <v>0</v>
      </c>
      <c r="CD514" s="2">
        <f>ROUND(SUMIF(AA494:AA512,"=50256141",GP494:GP512),0)</f>
        <v>0</v>
      </c>
      <c r="CE514" s="2">
        <f>AC514-BX514</f>
        <v>178825</v>
      </c>
      <c r="CF514" s="2">
        <f>AC514-BY514</f>
        <v>178825</v>
      </c>
      <c r="CG514" s="2">
        <f>BX514-BZ514</f>
        <v>0</v>
      </c>
      <c r="CH514" s="2">
        <f>AC514-BX514-BY514+BZ514</f>
        <v>178825</v>
      </c>
      <c r="CI514" s="2">
        <f>BY514-BZ514</f>
        <v>0</v>
      </c>
      <c r="CJ514" s="2">
        <f>ROUND(SUMIF(AA494:AA512,"=50256141",GX494:GX512),0)</f>
        <v>0</v>
      </c>
      <c r="CK514" s="2">
        <f>ROUND(SUMIF(AA494:AA512,"=50256141",GY494:GY512),0)</f>
        <v>0</v>
      </c>
      <c r="CL514" s="2">
        <f>ROUND(SUMIF(AA494:AA512,"=50256141",GZ494:GZ512),0)</f>
        <v>0</v>
      </c>
      <c r="CM514" s="2">
        <f>ROUND(SUMIF(AA494:AA512,"=50256141",HD494:HD512),0)</f>
        <v>0</v>
      </c>
      <c r="CN514" s="2"/>
      <c r="CO514" s="2"/>
      <c r="CP514" s="2"/>
      <c r="CQ514" s="2"/>
      <c r="CR514" s="2"/>
      <c r="CS514" s="2"/>
      <c r="CT514" s="2"/>
      <c r="CU514" s="2"/>
      <c r="CV514" s="2"/>
      <c r="CW514" s="2"/>
      <c r="CX514" s="2"/>
      <c r="CY514" s="2"/>
      <c r="CZ514" s="2"/>
      <c r="DA514" s="2"/>
      <c r="DB514" s="2"/>
      <c r="DC514" s="2"/>
      <c r="DD514" s="2"/>
      <c r="DE514" s="2"/>
      <c r="DF514" s="2"/>
      <c r="DG514" s="3"/>
      <c r="DH514" s="3"/>
      <c r="DI514" s="3"/>
      <c r="DJ514" s="3"/>
      <c r="DK514" s="3"/>
      <c r="DL514" s="3"/>
      <c r="DM514" s="3"/>
      <c r="DN514" s="3"/>
      <c r="DO514" s="3"/>
      <c r="DP514" s="3"/>
      <c r="DQ514" s="3"/>
      <c r="DR514" s="3"/>
      <c r="DS514" s="3"/>
      <c r="DT514" s="3"/>
      <c r="DU514" s="3"/>
      <c r="DV514" s="3"/>
      <c r="DW514" s="3"/>
      <c r="DX514" s="3"/>
      <c r="DY514" s="3"/>
      <c r="DZ514" s="3"/>
      <c r="EA514" s="3"/>
      <c r="EB514" s="3"/>
      <c r="EC514" s="3"/>
      <c r="ED514" s="3"/>
      <c r="EE514" s="3"/>
      <c r="EF514" s="3"/>
      <c r="EG514" s="3"/>
      <c r="EH514" s="3"/>
      <c r="EI514" s="3"/>
      <c r="EJ514" s="3"/>
      <c r="EK514" s="3"/>
      <c r="EL514" s="3"/>
      <c r="EM514" s="3"/>
      <c r="EN514" s="3"/>
      <c r="EO514" s="3"/>
      <c r="EP514" s="3"/>
      <c r="EQ514" s="3"/>
      <c r="ER514" s="3"/>
      <c r="ES514" s="3"/>
      <c r="ET514" s="3"/>
      <c r="EU514" s="3"/>
      <c r="EV514" s="3"/>
      <c r="EW514" s="3"/>
      <c r="EX514" s="3"/>
      <c r="EY514" s="3"/>
      <c r="EZ514" s="3"/>
      <c r="FA514" s="3"/>
      <c r="FB514" s="3"/>
      <c r="FC514" s="3"/>
      <c r="FD514" s="3"/>
      <c r="FE514" s="3"/>
      <c r="FF514" s="3"/>
      <c r="FG514" s="3"/>
      <c r="FH514" s="3"/>
      <c r="FI514" s="3"/>
      <c r="FJ514" s="3"/>
      <c r="FK514" s="3"/>
      <c r="FL514" s="3"/>
      <c r="FM514" s="3"/>
      <c r="FN514" s="3"/>
      <c r="FO514" s="3"/>
      <c r="FP514" s="3"/>
      <c r="FQ514" s="3"/>
      <c r="FR514" s="3"/>
      <c r="FS514" s="3"/>
      <c r="FT514" s="3"/>
      <c r="FU514" s="3"/>
      <c r="FV514" s="3"/>
      <c r="FW514" s="3"/>
      <c r="FX514" s="3"/>
      <c r="FY514" s="3"/>
      <c r="FZ514" s="3"/>
      <c r="GA514" s="3"/>
      <c r="GB514" s="3"/>
      <c r="GC514" s="3"/>
      <c r="GD514" s="3"/>
      <c r="GE514" s="3"/>
      <c r="GF514" s="3"/>
      <c r="GG514" s="3"/>
      <c r="GH514" s="3"/>
      <c r="GI514" s="3"/>
      <c r="GJ514" s="3"/>
      <c r="GK514" s="3"/>
      <c r="GL514" s="3"/>
      <c r="GM514" s="3"/>
      <c r="GN514" s="3"/>
      <c r="GO514" s="3"/>
      <c r="GP514" s="3"/>
      <c r="GQ514" s="3"/>
      <c r="GR514" s="3"/>
      <c r="GS514" s="3"/>
      <c r="GT514" s="3"/>
      <c r="GU514" s="3"/>
      <c r="GV514" s="3"/>
      <c r="GW514" s="3"/>
      <c r="GX514" s="3">
        <v>0</v>
      </c>
    </row>
    <row r="516" spans="1:206" x14ac:dyDescent="0.2">
      <c r="A516" s="4">
        <v>50</v>
      </c>
      <c r="B516" s="4">
        <v>0</v>
      </c>
      <c r="C516" s="4">
        <v>0</v>
      </c>
      <c r="D516" s="4">
        <v>1</v>
      </c>
      <c r="E516" s="4">
        <v>201</v>
      </c>
      <c r="F516" s="4">
        <f>ROUND(Source!O514,O516)</f>
        <v>180582</v>
      </c>
      <c r="G516" s="4" t="s">
        <v>108</v>
      </c>
      <c r="H516" s="4" t="s">
        <v>109</v>
      </c>
      <c r="I516" s="4"/>
      <c r="J516" s="4"/>
      <c r="K516" s="4">
        <v>201</v>
      </c>
      <c r="L516" s="4">
        <v>1</v>
      </c>
      <c r="M516" s="4">
        <v>3</v>
      </c>
      <c r="N516" s="4" t="s">
        <v>3</v>
      </c>
      <c r="O516" s="4">
        <v>0</v>
      </c>
      <c r="P516" s="4"/>
      <c r="Q516" s="4"/>
      <c r="R516" s="4"/>
      <c r="S516" s="4"/>
      <c r="T516" s="4"/>
      <c r="U516" s="4"/>
      <c r="V516" s="4"/>
      <c r="W516" s="4"/>
    </row>
    <row r="517" spans="1:206" x14ac:dyDescent="0.2">
      <c r="A517" s="4">
        <v>50</v>
      </c>
      <c r="B517" s="4">
        <v>0</v>
      </c>
      <c r="C517" s="4">
        <v>0</v>
      </c>
      <c r="D517" s="4">
        <v>1</v>
      </c>
      <c r="E517" s="4">
        <v>202</v>
      </c>
      <c r="F517" s="4">
        <f>ROUND(Source!P514,O517)</f>
        <v>178825</v>
      </c>
      <c r="G517" s="4" t="s">
        <v>110</v>
      </c>
      <c r="H517" s="4" t="s">
        <v>111</v>
      </c>
      <c r="I517" s="4"/>
      <c r="J517" s="4"/>
      <c r="K517" s="4">
        <v>202</v>
      </c>
      <c r="L517" s="4">
        <v>2</v>
      </c>
      <c r="M517" s="4">
        <v>3</v>
      </c>
      <c r="N517" s="4" t="s">
        <v>3</v>
      </c>
      <c r="O517" s="4">
        <v>0</v>
      </c>
      <c r="P517" s="4"/>
      <c r="Q517" s="4"/>
      <c r="R517" s="4"/>
      <c r="S517" s="4"/>
      <c r="T517" s="4"/>
      <c r="U517" s="4"/>
      <c r="V517" s="4"/>
      <c r="W517" s="4"/>
    </row>
    <row r="518" spans="1:206" x14ac:dyDescent="0.2">
      <c r="A518" s="4">
        <v>50</v>
      </c>
      <c r="B518" s="4">
        <v>0</v>
      </c>
      <c r="C518" s="4">
        <v>0</v>
      </c>
      <c r="D518" s="4">
        <v>1</v>
      </c>
      <c r="E518" s="4">
        <v>222</v>
      </c>
      <c r="F518" s="4">
        <f>ROUND(Source!AO514,O518)</f>
        <v>0</v>
      </c>
      <c r="G518" s="4" t="s">
        <v>112</v>
      </c>
      <c r="H518" s="4" t="s">
        <v>113</v>
      </c>
      <c r="I518" s="4"/>
      <c r="J518" s="4"/>
      <c r="K518" s="4">
        <v>222</v>
      </c>
      <c r="L518" s="4">
        <v>3</v>
      </c>
      <c r="M518" s="4">
        <v>3</v>
      </c>
      <c r="N518" s="4" t="s">
        <v>3</v>
      </c>
      <c r="O518" s="4">
        <v>0</v>
      </c>
      <c r="P518" s="4"/>
      <c r="Q518" s="4"/>
      <c r="R518" s="4"/>
      <c r="S518" s="4"/>
      <c r="T518" s="4"/>
      <c r="U518" s="4"/>
      <c r="V518" s="4"/>
      <c r="W518" s="4"/>
    </row>
    <row r="519" spans="1:206" x14ac:dyDescent="0.2">
      <c r="A519" s="4">
        <v>50</v>
      </c>
      <c r="B519" s="4">
        <v>0</v>
      </c>
      <c r="C519" s="4">
        <v>0</v>
      </c>
      <c r="D519" s="4">
        <v>1</v>
      </c>
      <c r="E519" s="4">
        <v>225</v>
      </c>
      <c r="F519" s="4">
        <f>ROUND(Source!AV514,O519)</f>
        <v>178825</v>
      </c>
      <c r="G519" s="4" t="s">
        <v>114</v>
      </c>
      <c r="H519" s="4" t="s">
        <v>115</v>
      </c>
      <c r="I519" s="4"/>
      <c r="J519" s="4"/>
      <c r="K519" s="4">
        <v>225</v>
      </c>
      <c r="L519" s="4">
        <v>4</v>
      </c>
      <c r="M519" s="4">
        <v>3</v>
      </c>
      <c r="N519" s="4" t="s">
        <v>3</v>
      </c>
      <c r="O519" s="4">
        <v>0</v>
      </c>
      <c r="P519" s="4"/>
      <c r="Q519" s="4"/>
      <c r="R519" s="4"/>
      <c r="S519" s="4"/>
      <c r="T519" s="4"/>
      <c r="U519" s="4"/>
      <c r="V519" s="4"/>
      <c r="W519" s="4"/>
    </row>
    <row r="520" spans="1:206" x14ac:dyDescent="0.2">
      <c r="A520" s="4">
        <v>50</v>
      </c>
      <c r="B520" s="4">
        <v>0</v>
      </c>
      <c r="C520" s="4">
        <v>0</v>
      </c>
      <c r="D520" s="4">
        <v>1</v>
      </c>
      <c r="E520" s="4">
        <v>226</v>
      </c>
      <c r="F520" s="4">
        <f>ROUND(Source!AW514,O520)</f>
        <v>178825</v>
      </c>
      <c r="G520" s="4" t="s">
        <v>116</v>
      </c>
      <c r="H520" s="4" t="s">
        <v>117</v>
      </c>
      <c r="I520" s="4"/>
      <c r="J520" s="4"/>
      <c r="K520" s="4">
        <v>226</v>
      </c>
      <c r="L520" s="4">
        <v>5</v>
      </c>
      <c r="M520" s="4">
        <v>3</v>
      </c>
      <c r="N520" s="4" t="s">
        <v>3</v>
      </c>
      <c r="O520" s="4">
        <v>0</v>
      </c>
      <c r="P520" s="4"/>
      <c r="Q520" s="4"/>
      <c r="R520" s="4"/>
      <c r="S520" s="4"/>
      <c r="T520" s="4"/>
      <c r="U520" s="4"/>
      <c r="V520" s="4"/>
      <c r="W520" s="4"/>
    </row>
    <row r="521" spans="1:206" x14ac:dyDescent="0.2">
      <c r="A521" s="4">
        <v>50</v>
      </c>
      <c r="B521" s="4">
        <v>0</v>
      </c>
      <c r="C521" s="4">
        <v>0</v>
      </c>
      <c r="D521" s="4">
        <v>1</v>
      </c>
      <c r="E521" s="4">
        <v>227</v>
      </c>
      <c r="F521" s="4">
        <f>ROUND(Source!AX514,O521)</f>
        <v>0</v>
      </c>
      <c r="G521" s="4" t="s">
        <v>118</v>
      </c>
      <c r="H521" s="4" t="s">
        <v>119</v>
      </c>
      <c r="I521" s="4"/>
      <c r="J521" s="4"/>
      <c r="K521" s="4">
        <v>227</v>
      </c>
      <c r="L521" s="4">
        <v>6</v>
      </c>
      <c r="M521" s="4">
        <v>3</v>
      </c>
      <c r="N521" s="4" t="s">
        <v>3</v>
      </c>
      <c r="O521" s="4">
        <v>0</v>
      </c>
      <c r="P521" s="4"/>
      <c r="Q521" s="4"/>
      <c r="R521" s="4"/>
      <c r="S521" s="4"/>
      <c r="T521" s="4"/>
      <c r="U521" s="4"/>
      <c r="V521" s="4"/>
      <c r="W521" s="4"/>
    </row>
    <row r="522" spans="1:206" x14ac:dyDescent="0.2">
      <c r="A522" s="4">
        <v>50</v>
      </c>
      <c r="B522" s="4">
        <v>0</v>
      </c>
      <c r="C522" s="4">
        <v>0</v>
      </c>
      <c r="D522" s="4">
        <v>1</v>
      </c>
      <c r="E522" s="4">
        <v>228</v>
      </c>
      <c r="F522" s="4">
        <f>ROUND(Source!AY514,O522)</f>
        <v>178825</v>
      </c>
      <c r="G522" s="4" t="s">
        <v>120</v>
      </c>
      <c r="H522" s="4" t="s">
        <v>121</v>
      </c>
      <c r="I522" s="4"/>
      <c r="J522" s="4"/>
      <c r="K522" s="4">
        <v>228</v>
      </c>
      <c r="L522" s="4">
        <v>7</v>
      </c>
      <c r="M522" s="4">
        <v>3</v>
      </c>
      <c r="N522" s="4" t="s">
        <v>3</v>
      </c>
      <c r="O522" s="4">
        <v>0</v>
      </c>
      <c r="P522" s="4"/>
      <c r="Q522" s="4"/>
      <c r="R522" s="4"/>
      <c r="S522" s="4"/>
      <c r="T522" s="4"/>
      <c r="U522" s="4"/>
      <c r="V522" s="4"/>
      <c r="W522" s="4"/>
    </row>
    <row r="523" spans="1:206" x14ac:dyDescent="0.2">
      <c r="A523" s="4">
        <v>50</v>
      </c>
      <c r="B523" s="4">
        <v>0</v>
      </c>
      <c r="C523" s="4">
        <v>0</v>
      </c>
      <c r="D523" s="4">
        <v>1</v>
      </c>
      <c r="E523" s="4">
        <v>216</v>
      </c>
      <c r="F523" s="4">
        <f>ROUND(Source!AP514,O523)</f>
        <v>0</v>
      </c>
      <c r="G523" s="4" t="s">
        <v>122</v>
      </c>
      <c r="H523" s="4" t="s">
        <v>123</v>
      </c>
      <c r="I523" s="4"/>
      <c r="J523" s="4"/>
      <c r="K523" s="4">
        <v>216</v>
      </c>
      <c r="L523" s="4">
        <v>8</v>
      </c>
      <c r="M523" s="4">
        <v>3</v>
      </c>
      <c r="N523" s="4" t="s">
        <v>3</v>
      </c>
      <c r="O523" s="4">
        <v>0</v>
      </c>
      <c r="P523" s="4"/>
      <c r="Q523" s="4"/>
      <c r="R523" s="4"/>
      <c r="S523" s="4"/>
      <c r="T523" s="4"/>
      <c r="U523" s="4"/>
      <c r="V523" s="4"/>
      <c r="W523" s="4"/>
    </row>
    <row r="524" spans="1:206" x14ac:dyDescent="0.2">
      <c r="A524" s="4">
        <v>50</v>
      </c>
      <c r="B524" s="4">
        <v>0</v>
      </c>
      <c r="C524" s="4">
        <v>0</v>
      </c>
      <c r="D524" s="4">
        <v>1</v>
      </c>
      <c r="E524" s="4">
        <v>223</v>
      </c>
      <c r="F524" s="4">
        <f>ROUND(Source!AQ514,O524)</f>
        <v>0</v>
      </c>
      <c r="G524" s="4" t="s">
        <v>124</v>
      </c>
      <c r="H524" s="4" t="s">
        <v>125</v>
      </c>
      <c r="I524" s="4"/>
      <c r="J524" s="4"/>
      <c r="K524" s="4">
        <v>223</v>
      </c>
      <c r="L524" s="4">
        <v>9</v>
      </c>
      <c r="M524" s="4">
        <v>3</v>
      </c>
      <c r="N524" s="4" t="s">
        <v>3</v>
      </c>
      <c r="O524" s="4">
        <v>0</v>
      </c>
      <c r="P524" s="4"/>
      <c r="Q524" s="4"/>
      <c r="R524" s="4"/>
      <c r="S524" s="4"/>
      <c r="T524" s="4"/>
      <c r="U524" s="4"/>
      <c r="V524" s="4"/>
      <c r="W524" s="4"/>
    </row>
    <row r="525" spans="1:206" x14ac:dyDescent="0.2">
      <c r="A525" s="4">
        <v>50</v>
      </c>
      <c r="B525" s="4">
        <v>0</v>
      </c>
      <c r="C525" s="4">
        <v>0</v>
      </c>
      <c r="D525" s="4">
        <v>1</v>
      </c>
      <c r="E525" s="4">
        <v>229</v>
      </c>
      <c r="F525" s="4">
        <f>ROUND(Source!AZ514,O525)</f>
        <v>0</v>
      </c>
      <c r="G525" s="4" t="s">
        <v>126</v>
      </c>
      <c r="H525" s="4" t="s">
        <v>127</v>
      </c>
      <c r="I525" s="4"/>
      <c r="J525" s="4"/>
      <c r="K525" s="4">
        <v>229</v>
      </c>
      <c r="L525" s="4">
        <v>10</v>
      </c>
      <c r="M525" s="4">
        <v>3</v>
      </c>
      <c r="N525" s="4" t="s">
        <v>3</v>
      </c>
      <c r="O525" s="4">
        <v>0</v>
      </c>
      <c r="P525" s="4"/>
      <c r="Q525" s="4"/>
      <c r="R525" s="4"/>
      <c r="S525" s="4"/>
      <c r="T525" s="4"/>
      <c r="U525" s="4"/>
      <c r="V525" s="4"/>
      <c r="W525" s="4"/>
    </row>
    <row r="526" spans="1:206" x14ac:dyDescent="0.2">
      <c r="A526" s="4">
        <v>50</v>
      </c>
      <c r="B526" s="4">
        <v>0</v>
      </c>
      <c r="C526" s="4">
        <v>0</v>
      </c>
      <c r="D526" s="4">
        <v>1</v>
      </c>
      <c r="E526" s="4">
        <v>203</v>
      </c>
      <c r="F526" s="4">
        <f>ROUND(Source!Q514,O526)</f>
        <v>1643</v>
      </c>
      <c r="G526" s="4" t="s">
        <v>128</v>
      </c>
      <c r="H526" s="4" t="s">
        <v>129</v>
      </c>
      <c r="I526" s="4"/>
      <c r="J526" s="4"/>
      <c r="K526" s="4">
        <v>203</v>
      </c>
      <c r="L526" s="4">
        <v>11</v>
      </c>
      <c r="M526" s="4">
        <v>3</v>
      </c>
      <c r="N526" s="4" t="s">
        <v>3</v>
      </c>
      <c r="O526" s="4">
        <v>0</v>
      </c>
      <c r="P526" s="4"/>
      <c r="Q526" s="4"/>
      <c r="R526" s="4"/>
      <c r="S526" s="4"/>
      <c r="T526" s="4"/>
      <c r="U526" s="4"/>
      <c r="V526" s="4"/>
      <c r="W526" s="4"/>
    </row>
    <row r="527" spans="1:206" x14ac:dyDescent="0.2">
      <c r="A527" s="4">
        <v>50</v>
      </c>
      <c r="B527" s="4">
        <v>0</v>
      </c>
      <c r="C527" s="4">
        <v>0</v>
      </c>
      <c r="D527" s="4">
        <v>1</v>
      </c>
      <c r="E527" s="4">
        <v>231</v>
      </c>
      <c r="F527" s="4">
        <f>ROUND(Source!BB514,O527)</f>
        <v>0</v>
      </c>
      <c r="G527" s="4" t="s">
        <v>130</v>
      </c>
      <c r="H527" s="4" t="s">
        <v>131</v>
      </c>
      <c r="I527" s="4"/>
      <c r="J527" s="4"/>
      <c r="K527" s="4">
        <v>231</v>
      </c>
      <c r="L527" s="4">
        <v>12</v>
      </c>
      <c r="M527" s="4">
        <v>3</v>
      </c>
      <c r="N527" s="4" t="s">
        <v>3</v>
      </c>
      <c r="O527" s="4">
        <v>0</v>
      </c>
      <c r="P527" s="4"/>
      <c r="Q527" s="4"/>
      <c r="R527" s="4"/>
      <c r="S527" s="4"/>
      <c r="T527" s="4"/>
      <c r="U527" s="4"/>
      <c r="V527" s="4"/>
      <c r="W527" s="4"/>
    </row>
    <row r="528" spans="1:206" x14ac:dyDescent="0.2">
      <c r="A528" s="4">
        <v>50</v>
      </c>
      <c r="B528" s="4">
        <v>0</v>
      </c>
      <c r="C528" s="4">
        <v>0</v>
      </c>
      <c r="D528" s="4">
        <v>1</v>
      </c>
      <c r="E528" s="4">
        <v>204</v>
      </c>
      <c r="F528" s="4">
        <f>ROUND(Source!R514,O528)</f>
        <v>129</v>
      </c>
      <c r="G528" s="4" t="s">
        <v>132</v>
      </c>
      <c r="H528" s="4" t="s">
        <v>133</v>
      </c>
      <c r="I528" s="4"/>
      <c r="J528" s="4"/>
      <c r="K528" s="4">
        <v>204</v>
      </c>
      <c r="L528" s="4">
        <v>13</v>
      </c>
      <c r="M528" s="4">
        <v>3</v>
      </c>
      <c r="N528" s="4" t="s">
        <v>3</v>
      </c>
      <c r="O528" s="4">
        <v>0</v>
      </c>
      <c r="P528" s="4"/>
      <c r="Q528" s="4"/>
      <c r="R528" s="4"/>
      <c r="S528" s="4"/>
      <c r="T528" s="4"/>
      <c r="U528" s="4"/>
      <c r="V528" s="4"/>
      <c r="W528" s="4"/>
    </row>
    <row r="529" spans="1:23" x14ac:dyDescent="0.2">
      <c r="A529" s="4">
        <v>50</v>
      </c>
      <c r="B529" s="4">
        <v>0</v>
      </c>
      <c r="C529" s="4">
        <v>0</v>
      </c>
      <c r="D529" s="4">
        <v>1</v>
      </c>
      <c r="E529" s="4">
        <v>205</v>
      </c>
      <c r="F529" s="4">
        <f>ROUND(Source!S514,O529)</f>
        <v>114</v>
      </c>
      <c r="G529" s="4" t="s">
        <v>134</v>
      </c>
      <c r="H529" s="4" t="s">
        <v>135</v>
      </c>
      <c r="I529" s="4"/>
      <c r="J529" s="4"/>
      <c r="K529" s="4">
        <v>205</v>
      </c>
      <c r="L529" s="4">
        <v>14</v>
      </c>
      <c r="M529" s="4">
        <v>3</v>
      </c>
      <c r="N529" s="4" t="s">
        <v>3</v>
      </c>
      <c r="O529" s="4">
        <v>0</v>
      </c>
      <c r="P529" s="4"/>
      <c r="Q529" s="4"/>
      <c r="R529" s="4"/>
      <c r="S529" s="4"/>
      <c r="T529" s="4"/>
      <c r="U529" s="4"/>
      <c r="V529" s="4"/>
      <c r="W529" s="4"/>
    </row>
    <row r="530" spans="1:23" x14ac:dyDescent="0.2">
      <c r="A530" s="4">
        <v>50</v>
      </c>
      <c r="B530" s="4">
        <v>0</v>
      </c>
      <c r="C530" s="4">
        <v>0</v>
      </c>
      <c r="D530" s="4">
        <v>1</v>
      </c>
      <c r="E530" s="4">
        <v>232</v>
      </c>
      <c r="F530" s="4">
        <f>ROUND(Source!BC514,O530)</f>
        <v>0</v>
      </c>
      <c r="G530" s="4" t="s">
        <v>136</v>
      </c>
      <c r="H530" s="4" t="s">
        <v>137</v>
      </c>
      <c r="I530" s="4"/>
      <c r="J530" s="4"/>
      <c r="K530" s="4">
        <v>232</v>
      </c>
      <c r="L530" s="4">
        <v>15</v>
      </c>
      <c r="M530" s="4">
        <v>3</v>
      </c>
      <c r="N530" s="4" t="s">
        <v>3</v>
      </c>
      <c r="O530" s="4">
        <v>0</v>
      </c>
      <c r="P530" s="4"/>
      <c r="Q530" s="4"/>
      <c r="R530" s="4"/>
      <c r="S530" s="4"/>
      <c r="T530" s="4"/>
      <c r="U530" s="4"/>
      <c r="V530" s="4"/>
      <c r="W530" s="4"/>
    </row>
    <row r="531" spans="1:23" x14ac:dyDescent="0.2">
      <c r="A531" s="4">
        <v>50</v>
      </c>
      <c r="B531" s="4">
        <v>0</v>
      </c>
      <c r="C531" s="4">
        <v>0</v>
      </c>
      <c r="D531" s="4">
        <v>1</v>
      </c>
      <c r="E531" s="4">
        <v>214</v>
      </c>
      <c r="F531" s="4">
        <f>ROUND(Source!AS514,O531)</f>
        <v>180981</v>
      </c>
      <c r="G531" s="4" t="s">
        <v>138</v>
      </c>
      <c r="H531" s="4" t="s">
        <v>139</v>
      </c>
      <c r="I531" s="4"/>
      <c r="J531" s="4"/>
      <c r="K531" s="4">
        <v>214</v>
      </c>
      <c r="L531" s="4">
        <v>16</v>
      </c>
      <c r="M531" s="4">
        <v>3</v>
      </c>
      <c r="N531" s="4" t="s">
        <v>3</v>
      </c>
      <c r="O531" s="4">
        <v>0</v>
      </c>
      <c r="P531" s="4"/>
      <c r="Q531" s="4"/>
      <c r="R531" s="4"/>
      <c r="S531" s="4"/>
      <c r="T531" s="4"/>
      <c r="U531" s="4"/>
      <c r="V531" s="4"/>
      <c r="W531" s="4"/>
    </row>
    <row r="532" spans="1:23" x14ac:dyDescent="0.2">
      <c r="A532" s="4">
        <v>50</v>
      </c>
      <c r="B532" s="4">
        <v>0</v>
      </c>
      <c r="C532" s="4">
        <v>0</v>
      </c>
      <c r="D532" s="4">
        <v>1</v>
      </c>
      <c r="E532" s="4">
        <v>215</v>
      </c>
      <c r="F532" s="4">
        <f>ROUND(Source!AT514,O532)</f>
        <v>0</v>
      </c>
      <c r="G532" s="4" t="s">
        <v>140</v>
      </c>
      <c r="H532" s="4" t="s">
        <v>141</v>
      </c>
      <c r="I532" s="4"/>
      <c r="J532" s="4"/>
      <c r="K532" s="4">
        <v>215</v>
      </c>
      <c r="L532" s="4">
        <v>17</v>
      </c>
      <c r="M532" s="4">
        <v>3</v>
      </c>
      <c r="N532" s="4" t="s">
        <v>3</v>
      </c>
      <c r="O532" s="4">
        <v>0</v>
      </c>
      <c r="P532" s="4"/>
      <c r="Q532" s="4"/>
      <c r="R532" s="4"/>
      <c r="S532" s="4"/>
      <c r="T532" s="4"/>
      <c r="U532" s="4"/>
      <c r="V532" s="4"/>
      <c r="W532" s="4"/>
    </row>
    <row r="533" spans="1:23" x14ac:dyDescent="0.2">
      <c r="A533" s="4">
        <v>50</v>
      </c>
      <c r="B533" s="4">
        <v>0</v>
      </c>
      <c r="C533" s="4">
        <v>0</v>
      </c>
      <c r="D533" s="4">
        <v>1</v>
      </c>
      <c r="E533" s="4">
        <v>217</v>
      </c>
      <c r="F533" s="4">
        <f>ROUND(Source!AU514,O533)</f>
        <v>0</v>
      </c>
      <c r="G533" s="4" t="s">
        <v>142</v>
      </c>
      <c r="H533" s="4" t="s">
        <v>143</v>
      </c>
      <c r="I533" s="4"/>
      <c r="J533" s="4"/>
      <c r="K533" s="4">
        <v>217</v>
      </c>
      <c r="L533" s="4">
        <v>18</v>
      </c>
      <c r="M533" s="4">
        <v>3</v>
      </c>
      <c r="N533" s="4" t="s">
        <v>3</v>
      </c>
      <c r="O533" s="4">
        <v>0</v>
      </c>
      <c r="P533" s="4"/>
      <c r="Q533" s="4"/>
      <c r="R533" s="4"/>
      <c r="S533" s="4"/>
      <c r="T533" s="4"/>
      <c r="U533" s="4"/>
      <c r="V533" s="4"/>
      <c r="W533" s="4"/>
    </row>
    <row r="534" spans="1:23" x14ac:dyDescent="0.2">
      <c r="A534" s="4">
        <v>50</v>
      </c>
      <c r="B534" s="4">
        <v>0</v>
      </c>
      <c r="C534" s="4">
        <v>0</v>
      </c>
      <c r="D534" s="4">
        <v>1</v>
      </c>
      <c r="E534" s="4">
        <v>230</v>
      </c>
      <c r="F534" s="4">
        <f>ROUND(Source!BA514,O534)</f>
        <v>0</v>
      </c>
      <c r="G534" s="4" t="s">
        <v>144</v>
      </c>
      <c r="H534" s="4" t="s">
        <v>145</v>
      </c>
      <c r="I534" s="4"/>
      <c r="J534" s="4"/>
      <c r="K534" s="4">
        <v>230</v>
      </c>
      <c r="L534" s="4">
        <v>19</v>
      </c>
      <c r="M534" s="4">
        <v>3</v>
      </c>
      <c r="N534" s="4" t="s">
        <v>3</v>
      </c>
      <c r="O534" s="4">
        <v>0</v>
      </c>
      <c r="P534" s="4"/>
      <c r="Q534" s="4"/>
      <c r="R534" s="4"/>
      <c r="S534" s="4"/>
      <c r="T534" s="4"/>
      <c r="U534" s="4"/>
      <c r="V534" s="4"/>
      <c r="W534" s="4"/>
    </row>
    <row r="535" spans="1:23" x14ac:dyDescent="0.2">
      <c r="A535" s="4">
        <v>50</v>
      </c>
      <c r="B535" s="4">
        <v>0</v>
      </c>
      <c r="C535" s="4">
        <v>0</v>
      </c>
      <c r="D535" s="4">
        <v>1</v>
      </c>
      <c r="E535" s="4">
        <v>206</v>
      </c>
      <c r="F535" s="4">
        <f>ROUND(Source!T514,O535)</f>
        <v>0</v>
      </c>
      <c r="G535" s="4" t="s">
        <v>146</v>
      </c>
      <c r="H535" s="4" t="s">
        <v>147</v>
      </c>
      <c r="I535" s="4"/>
      <c r="J535" s="4"/>
      <c r="K535" s="4">
        <v>206</v>
      </c>
      <c r="L535" s="4">
        <v>20</v>
      </c>
      <c r="M535" s="4">
        <v>3</v>
      </c>
      <c r="N535" s="4" t="s">
        <v>3</v>
      </c>
      <c r="O535" s="4">
        <v>0</v>
      </c>
      <c r="P535" s="4"/>
      <c r="Q535" s="4"/>
      <c r="R535" s="4"/>
      <c r="S535" s="4"/>
      <c r="T535" s="4"/>
      <c r="U535" s="4"/>
      <c r="V535" s="4"/>
      <c r="W535" s="4"/>
    </row>
    <row r="536" spans="1:23" x14ac:dyDescent="0.2">
      <c r="A536" s="4">
        <v>50</v>
      </c>
      <c r="B536" s="4">
        <v>0</v>
      </c>
      <c r="C536" s="4">
        <v>0</v>
      </c>
      <c r="D536" s="4">
        <v>1</v>
      </c>
      <c r="E536" s="4">
        <v>207</v>
      </c>
      <c r="F536" s="4">
        <f>Source!U514</f>
        <v>16.394400000000001</v>
      </c>
      <c r="G536" s="4" t="s">
        <v>148</v>
      </c>
      <c r="H536" s="4" t="s">
        <v>149</v>
      </c>
      <c r="I536" s="4"/>
      <c r="J536" s="4"/>
      <c r="K536" s="4">
        <v>207</v>
      </c>
      <c r="L536" s="4">
        <v>21</v>
      </c>
      <c r="M536" s="4">
        <v>3</v>
      </c>
      <c r="N536" s="4" t="s">
        <v>3</v>
      </c>
      <c r="O536" s="4">
        <v>-1</v>
      </c>
      <c r="P536" s="4"/>
      <c r="Q536" s="4"/>
      <c r="R536" s="4"/>
      <c r="S536" s="4"/>
      <c r="T536" s="4"/>
      <c r="U536" s="4"/>
      <c r="V536" s="4"/>
      <c r="W536" s="4"/>
    </row>
    <row r="537" spans="1:23" x14ac:dyDescent="0.2">
      <c r="A537" s="4">
        <v>50</v>
      </c>
      <c r="B537" s="4">
        <v>0</v>
      </c>
      <c r="C537" s="4">
        <v>0</v>
      </c>
      <c r="D537" s="4">
        <v>1</v>
      </c>
      <c r="E537" s="4">
        <v>208</v>
      </c>
      <c r="F537" s="4">
        <f>Source!V514</f>
        <v>10.577055000000001</v>
      </c>
      <c r="G537" s="4" t="s">
        <v>150</v>
      </c>
      <c r="H537" s="4" t="s">
        <v>151</v>
      </c>
      <c r="I537" s="4"/>
      <c r="J537" s="4"/>
      <c r="K537" s="4">
        <v>208</v>
      </c>
      <c r="L537" s="4">
        <v>22</v>
      </c>
      <c r="M537" s="4">
        <v>3</v>
      </c>
      <c r="N537" s="4" t="s">
        <v>3</v>
      </c>
      <c r="O537" s="4">
        <v>-1</v>
      </c>
      <c r="P537" s="4"/>
      <c r="Q537" s="4"/>
      <c r="R537" s="4"/>
      <c r="S537" s="4"/>
      <c r="T537" s="4"/>
      <c r="U537" s="4"/>
      <c r="V537" s="4"/>
      <c r="W537" s="4"/>
    </row>
    <row r="538" spans="1:23" x14ac:dyDescent="0.2">
      <c r="A538" s="4">
        <v>50</v>
      </c>
      <c r="B538" s="4">
        <v>0</v>
      </c>
      <c r="C538" s="4">
        <v>0</v>
      </c>
      <c r="D538" s="4">
        <v>1</v>
      </c>
      <c r="E538" s="4">
        <v>209</v>
      </c>
      <c r="F538" s="4">
        <f>ROUND(Source!W514,O538)</f>
        <v>0</v>
      </c>
      <c r="G538" s="4" t="s">
        <v>152</v>
      </c>
      <c r="H538" s="4" t="s">
        <v>153</v>
      </c>
      <c r="I538" s="4"/>
      <c r="J538" s="4"/>
      <c r="K538" s="4">
        <v>209</v>
      </c>
      <c r="L538" s="4">
        <v>23</v>
      </c>
      <c r="M538" s="4">
        <v>3</v>
      </c>
      <c r="N538" s="4" t="s">
        <v>3</v>
      </c>
      <c r="O538" s="4">
        <v>0</v>
      </c>
      <c r="P538" s="4"/>
      <c r="Q538" s="4"/>
      <c r="R538" s="4"/>
      <c r="S538" s="4"/>
      <c r="T538" s="4"/>
      <c r="U538" s="4"/>
      <c r="V538" s="4"/>
      <c r="W538" s="4"/>
    </row>
    <row r="539" spans="1:23" x14ac:dyDescent="0.2">
      <c r="A539" s="4">
        <v>50</v>
      </c>
      <c r="B539" s="4">
        <v>0</v>
      </c>
      <c r="C539" s="4">
        <v>0</v>
      </c>
      <c r="D539" s="4">
        <v>1</v>
      </c>
      <c r="E539" s="4">
        <v>233</v>
      </c>
      <c r="F539" s="4">
        <f>ROUND(Source!BD514,O539)</f>
        <v>0</v>
      </c>
      <c r="G539" s="4" t="s">
        <v>154</v>
      </c>
      <c r="H539" s="4" t="s">
        <v>155</v>
      </c>
      <c r="I539" s="4"/>
      <c r="J539" s="4"/>
      <c r="K539" s="4">
        <v>233</v>
      </c>
      <c r="L539" s="4">
        <v>24</v>
      </c>
      <c r="M539" s="4">
        <v>3</v>
      </c>
      <c r="N539" s="4" t="s">
        <v>3</v>
      </c>
      <c r="O539" s="4">
        <v>0</v>
      </c>
      <c r="P539" s="4"/>
      <c r="Q539" s="4"/>
      <c r="R539" s="4"/>
      <c r="S539" s="4"/>
      <c r="T539" s="4"/>
      <c r="U539" s="4"/>
      <c r="V539" s="4"/>
      <c r="W539" s="4"/>
    </row>
    <row r="540" spans="1:23" x14ac:dyDescent="0.2">
      <c r="A540" s="4">
        <v>50</v>
      </c>
      <c r="B540" s="4">
        <v>0</v>
      </c>
      <c r="C540" s="4">
        <v>0</v>
      </c>
      <c r="D540" s="4">
        <v>1</v>
      </c>
      <c r="E540" s="4">
        <v>210</v>
      </c>
      <c r="F540" s="4">
        <f>ROUND(Source!X514,O540)</f>
        <v>223</v>
      </c>
      <c r="G540" s="4" t="s">
        <v>156</v>
      </c>
      <c r="H540" s="4" t="s">
        <v>157</v>
      </c>
      <c r="I540" s="4"/>
      <c r="J540" s="4"/>
      <c r="K540" s="4">
        <v>210</v>
      </c>
      <c r="L540" s="4">
        <v>25</v>
      </c>
      <c r="M540" s="4">
        <v>3</v>
      </c>
      <c r="N540" s="4" t="s">
        <v>3</v>
      </c>
      <c r="O540" s="4">
        <v>0</v>
      </c>
      <c r="P540" s="4"/>
      <c r="Q540" s="4"/>
      <c r="R540" s="4"/>
      <c r="S540" s="4"/>
      <c r="T540" s="4"/>
      <c r="U540" s="4"/>
      <c r="V540" s="4"/>
      <c r="W540" s="4"/>
    </row>
    <row r="541" spans="1:23" x14ac:dyDescent="0.2">
      <c r="A541" s="4">
        <v>50</v>
      </c>
      <c r="B541" s="4">
        <v>0</v>
      </c>
      <c r="C541" s="4">
        <v>0</v>
      </c>
      <c r="D541" s="4">
        <v>1</v>
      </c>
      <c r="E541" s="4">
        <v>211</v>
      </c>
      <c r="F541" s="4">
        <f>ROUND(Source!Y514,O541)</f>
        <v>176</v>
      </c>
      <c r="G541" s="4" t="s">
        <v>158</v>
      </c>
      <c r="H541" s="4" t="s">
        <v>159</v>
      </c>
      <c r="I541" s="4"/>
      <c r="J541" s="4"/>
      <c r="K541" s="4">
        <v>211</v>
      </c>
      <c r="L541" s="4">
        <v>26</v>
      </c>
      <c r="M541" s="4">
        <v>3</v>
      </c>
      <c r="N541" s="4" t="s">
        <v>3</v>
      </c>
      <c r="O541" s="4">
        <v>0</v>
      </c>
      <c r="P541" s="4"/>
      <c r="Q541" s="4"/>
      <c r="R541" s="4"/>
      <c r="S541" s="4"/>
      <c r="T541" s="4"/>
      <c r="U541" s="4"/>
      <c r="V541" s="4"/>
      <c r="W541" s="4"/>
    </row>
    <row r="542" spans="1:23" x14ac:dyDescent="0.2">
      <c r="A542" s="4">
        <v>50</v>
      </c>
      <c r="B542" s="4">
        <v>0</v>
      </c>
      <c r="C542" s="4">
        <v>0</v>
      </c>
      <c r="D542" s="4">
        <v>1</v>
      </c>
      <c r="E542" s="4">
        <v>224</v>
      </c>
      <c r="F542" s="4">
        <f>ROUND(Source!AR514,O542)</f>
        <v>180981</v>
      </c>
      <c r="G542" s="4" t="s">
        <v>160</v>
      </c>
      <c r="H542" s="4" t="s">
        <v>161</v>
      </c>
      <c r="I542" s="4"/>
      <c r="J542" s="4"/>
      <c r="K542" s="4">
        <v>224</v>
      </c>
      <c r="L542" s="4">
        <v>27</v>
      </c>
      <c r="M542" s="4">
        <v>3</v>
      </c>
      <c r="N542" s="4" t="s">
        <v>3</v>
      </c>
      <c r="O542" s="4">
        <v>0</v>
      </c>
      <c r="P542" s="4"/>
      <c r="Q542" s="4"/>
      <c r="R542" s="4"/>
      <c r="S542" s="4"/>
      <c r="T542" s="4"/>
      <c r="U542" s="4"/>
      <c r="V542" s="4"/>
      <c r="W542" s="4"/>
    </row>
    <row r="543" spans="1:23" x14ac:dyDescent="0.2">
      <c r="A543" s="4">
        <v>50</v>
      </c>
      <c r="B543" s="4">
        <v>1</v>
      </c>
      <c r="C543" s="4">
        <v>0</v>
      </c>
      <c r="D543" s="4">
        <v>2</v>
      </c>
      <c r="E543" s="4">
        <v>0</v>
      </c>
      <c r="F543" s="4">
        <f>ROUND((F542-F523)*8.21,O543)</f>
        <v>1485854.01</v>
      </c>
      <c r="G543" s="4" t="s">
        <v>162</v>
      </c>
      <c r="H543" s="4" t="s">
        <v>163</v>
      </c>
      <c r="I543" s="4"/>
      <c r="J543" s="4"/>
      <c r="K543" s="4">
        <v>212</v>
      </c>
      <c r="L543" s="4">
        <v>28</v>
      </c>
      <c r="M543" s="4">
        <v>0</v>
      </c>
      <c r="N543" s="4" t="s">
        <v>3</v>
      </c>
      <c r="O543" s="4">
        <v>2</v>
      </c>
      <c r="P543" s="4"/>
      <c r="Q543" s="4"/>
      <c r="R543" s="4"/>
      <c r="S543" s="4"/>
      <c r="T543" s="4"/>
      <c r="U543" s="4"/>
      <c r="V543" s="4"/>
      <c r="W543" s="4"/>
    </row>
    <row r="544" spans="1:23" x14ac:dyDescent="0.2">
      <c r="A544" s="4">
        <v>50</v>
      </c>
      <c r="B544" s="4">
        <v>1</v>
      </c>
      <c r="C544" s="4">
        <v>0</v>
      </c>
      <c r="D544" s="4">
        <v>2</v>
      </c>
      <c r="E544" s="4">
        <v>0</v>
      </c>
      <c r="F544" s="4">
        <f>ROUND(F543*0.2,O544)</f>
        <v>297170.8</v>
      </c>
      <c r="G544" s="4" t="s">
        <v>164</v>
      </c>
      <c r="H544" s="4" t="s">
        <v>165</v>
      </c>
      <c r="I544" s="4"/>
      <c r="J544" s="4"/>
      <c r="K544" s="4">
        <v>212</v>
      </c>
      <c r="L544" s="4">
        <v>29</v>
      </c>
      <c r="M544" s="4">
        <v>0</v>
      </c>
      <c r="N544" s="4" t="s">
        <v>3</v>
      </c>
      <c r="O544" s="4">
        <v>2</v>
      </c>
      <c r="P544" s="4"/>
      <c r="Q544" s="4"/>
      <c r="R544" s="4"/>
      <c r="S544" s="4"/>
      <c r="T544" s="4"/>
      <c r="U544" s="4"/>
      <c r="V544" s="4"/>
      <c r="W544" s="4"/>
    </row>
    <row r="545" spans="1:206" x14ac:dyDescent="0.2">
      <c r="A545" s="4">
        <v>50</v>
      </c>
      <c r="B545" s="4">
        <v>1</v>
      </c>
      <c r="C545" s="4">
        <v>0</v>
      </c>
      <c r="D545" s="4">
        <v>2</v>
      </c>
      <c r="E545" s="4">
        <v>0</v>
      </c>
      <c r="F545" s="4">
        <f>ROUND(F543+F544,O545)</f>
        <v>1783024.81</v>
      </c>
      <c r="G545" s="4" t="s">
        <v>166</v>
      </c>
      <c r="H545" s="4" t="s">
        <v>167</v>
      </c>
      <c r="I545" s="4"/>
      <c r="J545" s="4"/>
      <c r="K545" s="4">
        <v>212</v>
      </c>
      <c r="L545" s="4">
        <v>30</v>
      </c>
      <c r="M545" s="4">
        <v>0</v>
      </c>
      <c r="N545" s="4" t="s">
        <v>3</v>
      </c>
      <c r="O545" s="4">
        <v>2</v>
      </c>
      <c r="P545" s="4"/>
      <c r="Q545" s="4"/>
      <c r="R545" s="4"/>
      <c r="S545" s="4"/>
      <c r="T545" s="4"/>
      <c r="U545" s="4"/>
      <c r="V545" s="4"/>
      <c r="W545" s="4"/>
    </row>
    <row r="547" spans="1:206" x14ac:dyDescent="0.2">
      <c r="A547" s="2">
        <v>51</v>
      </c>
      <c r="B547" s="2">
        <f>B411</f>
        <v>1</v>
      </c>
      <c r="C547" s="2">
        <f>A411</f>
        <v>4</v>
      </c>
      <c r="D547" s="2">
        <f>ROW(A411)</f>
        <v>411</v>
      </c>
      <c r="E547" s="2"/>
      <c r="F547" s="2" t="str">
        <f>IF(F411&lt;&gt;"",F411,"")</f>
        <v>Новый раздел</v>
      </c>
      <c r="G547" s="2" t="str">
        <f>IF(G411&lt;&gt;"",G411,"")</f>
        <v>4.  Детская игровая площадка</v>
      </c>
      <c r="H547" s="2">
        <v>0</v>
      </c>
      <c r="I547" s="2"/>
      <c r="J547" s="2"/>
      <c r="K547" s="2"/>
      <c r="L547" s="2"/>
      <c r="M547" s="2"/>
      <c r="N547" s="2"/>
      <c r="O547" s="2">
        <f t="shared" ref="O547:T547" si="399">ROUND(O457+O514+AB547,0)</f>
        <v>261710</v>
      </c>
      <c r="P547" s="2">
        <f t="shared" si="399"/>
        <v>252782</v>
      </c>
      <c r="Q547" s="2">
        <f t="shared" si="399"/>
        <v>7087</v>
      </c>
      <c r="R547" s="2">
        <f t="shared" si="399"/>
        <v>565</v>
      </c>
      <c r="S547" s="2">
        <f t="shared" si="399"/>
        <v>1841</v>
      </c>
      <c r="T547" s="2">
        <f t="shared" si="399"/>
        <v>0</v>
      </c>
      <c r="U547" s="2">
        <f>U457+U514+AH547</f>
        <v>276.02908500000001</v>
      </c>
      <c r="V547" s="2">
        <f>V457+V514+AI547</f>
        <v>43.857881000000006</v>
      </c>
      <c r="W547" s="2">
        <f>ROUND(W457+W514+AJ547,0)</f>
        <v>0</v>
      </c>
      <c r="X547" s="2">
        <f>ROUND(X457+X514+AK547,0)</f>
        <v>3034</v>
      </c>
      <c r="Y547" s="2">
        <f>ROUND(Y457+Y514+AL547,0)</f>
        <v>1711</v>
      </c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>
        <f t="shared" ref="AO547:BD547" si="400">ROUND(AO457+AO514+BX547,0)</f>
        <v>0</v>
      </c>
      <c r="AP547" s="2">
        <f t="shared" si="400"/>
        <v>0</v>
      </c>
      <c r="AQ547" s="2">
        <f t="shared" si="400"/>
        <v>0</v>
      </c>
      <c r="AR547" s="2">
        <f t="shared" si="400"/>
        <v>266455</v>
      </c>
      <c r="AS547" s="2">
        <f t="shared" si="400"/>
        <v>266455</v>
      </c>
      <c r="AT547" s="2">
        <f t="shared" si="400"/>
        <v>0</v>
      </c>
      <c r="AU547" s="2">
        <f t="shared" si="400"/>
        <v>0</v>
      </c>
      <c r="AV547" s="2">
        <f t="shared" si="400"/>
        <v>252782</v>
      </c>
      <c r="AW547" s="2">
        <f t="shared" si="400"/>
        <v>252782</v>
      </c>
      <c r="AX547" s="2">
        <f t="shared" si="400"/>
        <v>0</v>
      </c>
      <c r="AY547" s="2">
        <f t="shared" si="400"/>
        <v>252782</v>
      </c>
      <c r="AZ547" s="2">
        <f t="shared" si="400"/>
        <v>0</v>
      </c>
      <c r="BA547" s="2">
        <f t="shared" si="400"/>
        <v>0</v>
      </c>
      <c r="BB547" s="2">
        <f t="shared" si="400"/>
        <v>0</v>
      </c>
      <c r="BC547" s="2">
        <f t="shared" si="400"/>
        <v>0</v>
      </c>
      <c r="BD547" s="2">
        <f t="shared" si="400"/>
        <v>1320</v>
      </c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2"/>
      <c r="CM547" s="2"/>
      <c r="CN547" s="2"/>
      <c r="CO547" s="2"/>
      <c r="CP547" s="2"/>
      <c r="CQ547" s="2"/>
      <c r="CR547" s="2"/>
      <c r="CS547" s="2"/>
      <c r="CT547" s="2"/>
      <c r="CU547" s="2"/>
      <c r="CV547" s="2"/>
      <c r="CW547" s="2"/>
      <c r="CX547" s="2"/>
      <c r="CY547" s="2"/>
      <c r="CZ547" s="2"/>
      <c r="DA547" s="2"/>
      <c r="DB547" s="2"/>
      <c r="DC547" s="2"/>
      <c r="DD547" s="2"/>
      <c r="DE547" s="2"/>
      <c r="DF547" s="2"/>
      <c r="DG547" s="3"/>
      <c r="DH547" s="3"/>
      <c r="DI547" s="3"/>
      <c r="DJ547" s="3"/>
      <c r="DK547" s="3"/>
      <c r="DL547" s="3"/>
      <c r="DM547" s="3"/>
      <c r="DN547" s="3"/>
      <c r="DO547" s="3"/>
      <c r="DP547" s="3"/>
      <c r="DQ547" s="3"/>
      <c r="DR547" s="3"/>
      <c r="DS547" s="3"/>
      <c r="DT547" s="3"/>
      <c r="DU547" s="3"/>
      <c r="DV547" s="3"/>
      <c r="DW547" s="3"/>
      <c r="DX547" s="3"/>
      <c r="DY547" s="3"/>
      <c r="DZ547" s="3"/>
      <c r="EA547" s="3"/>
      <c r="EB547" s="3"/>
      <c r="EC547" s="3"/>
      <c r="ED547" s="3"/>
      <c r="EE547" s="3"/>
      <c r="EF547" s="3"/>
      <c r="EG547" s="3"/>
      <c r="EH547" s="3"/>
      <c r="EI547" s="3"/>
      <c r="EJ547" s="3"/>
      <c r="EK547" s="3"/>
      <c r="EL547" s="3"/>
      <c r="EM547" s="3"/>
      <c r="EN547" s="3"/>
      <c r="EO547" s="3"/>
      <c r="EP547" s="3"/>
      <c r="EQ547" s="3"/>
      <c r="ER547" s="3"/>
      <c r="ES547" s="3"/>
      <c r="ET547" s="3"/>
      <c r="EU547" s="3"/>
      <c r="EV547" s="3"/>
      <c r="EW547" s="3"/>
      <c r="EX547" s="3"/>
      <c r="EY547" s="3"/>
      <c r="EZ547" s="3"/>
      <c r="FA547" s="3"/>
      <c r="FB547" s="3"/>
      <c r="FC547" s="3"/>
      <c r="FD547" s="3"/>
      <c r="FE547" s="3"/>
      <c r="FF547" s="3"/>
      <c r="FG547" s="3"/>
      <c r="FH547" s="3"/>
      <c r="FI547" s="3"/>
      <c r="FJ547" s="3"/>
      <c r="FK547" s="3"/>
      <c r="FL547" s="3"/>
      <c r="FM547" s="3"/>
      <c r="FN547" s="3"/>
      <c r="FO547" s="3"/>
      <c r="FP547" s="3"/>
      <c r="FQ547" s="3"/>
      <c r="FR547" s="3"/>
      <c r="FS547" s="3"/>
      <c r="FT547" s="3"/>
      <c r="FU547" s="3"/>
      <c r="FV547" s="3"/>
      <c r="FW547" s="3"/>
      <c r="FX547" s="3"/>
      <c r="FY547" s="3"/>
      <c r="FZ547" s="3"/>
      <c r="GA547" s="3"/>
      <c r="GB547" s="3"/>
      <c r="GC547" s="3"/>
      <c r="GD547" s="3"/>
      <c r="GE547" s="3"/>
      <c r="GF547" s="3"/>
      <c r="GG547" s="3"/>
      <c r="GH547" s="3"/>
      <c r="GI547" s="3"/>
      <c r="GJ547" s="3"/>
      <c r="GK547" s="3"/>
      <c r="GL547" s="3"/>
      <c r="GM547" s="3"/>
      <c r="GN547" s="3"/>
      <c r="GO547" s="3"/>
      <c r="GP547" s="3"/>
      <c r="GQ547" s="3"/>
      <c r="GR547" s="3"/>
      <c r="GS547" s="3"/>
      <c r="GT547" s="3"/>
      <c r="GU547" s="3"/>
      <c r="GV547" s="3"/>
      <c r="GW547" s="3"/>
      <c r="GX547" s="3">
        <v>0</v>
      </c>
    </row>
    <row r="549" spans="1:206" x14ac:dyDescent="0.2">
      <c r="A549" s="4">
        <v>50</v>
      </c>
      <c r="B549" s="4">
        <v>0</v>
      </c>
      <c r="C549" s="4">
        <v>0</v>
      </c>
      <c r="D549" s="4">
        <v>1</v>
      </c>
      <c r="E549" s="4">
        <v>201</v>
      </c>
      <c r="F549" s="4">
        <f>ROUND(Source!O547,O549)</f>
        <v>261710</v>
      </c>
      <c r="G549" s="4" t="s">
        <v>108</v>
      </c>
      <c r="H549" s="4" t="s">
        <v>109</v>
      </c>
      <c r="I549" s="4"/>
      <c r="J549" s="4"/>
      <c r="K549" s="4">
        <v>201</v>
      </c>
      <c r="L549" s="4">
        <v>1</v>
      </c>
      <c r="M549" s="4">
        <v>3</v>
      </c>
      <c r="N549" s="4" t="s">
        <v>3</v>
      </c>
      <c r="O549" s="4">
        <v>0</v>
      </c>
      <c r="P549" s="4"/>
      <c r="Q549" s="4"/>
      <c r="R549" s="4"/>
      <c r="S549" s="4"/>
      <c r="T549" s="4"/>
      <c r="U549" s="4"/>
      <c r="V549" s="4"/>
      <c r="W549" s="4"/>
    </row>
    <row r="550" spans="1:206" x14ac:dyDescent="0.2">
      <c r="A550" s="4">
        <v>50</v>
      </c>
      <c r="B550" s="4">
        <v>0</v>
      </c>
      <c r="C550" s="4">
        <v>0</v>
      </c>
      <c r="D550" s="4">
        <v>1</v>
      </c>
      <c r="E550" s="4">
        <v>202</v>
      </c>
      <c r="F550" s="4">
        <f>ROUND(Source!P547,O550)</f>
        <v>252782</v>
      </c>
      <c r="G550" s="4" t="s">
        <v>110</v>
      </c>
      <c r="H550" s="4" t="s">
        <v>111</v>
      </c>
      <c r="I550" s="4"/>
      <c r="J550" s="4"/>
      <c r="K550" s="4">
        <v>202</v>
      </c>
      <c r="L550" s="4">
        <v>2</v>
      </c>
      <c r="M550" s="4">
        <v>3</v>
      </c>
      <c r="N550" s="4" t="s">
        <v>3</v>
      </c>
      <c r="O550" s="4">
        <v>0</v>
      </c>
      <c r="P550" s="4"/>
      <c r="Q550" s="4"/>
      <c r="R550" s="4"/>
      <c r="S550" s="4"/>
      <c r="T550" s="4"/>
      <c r="U550" s="4"/>
      <c r="V550" s="4"/>
      <c r="W550" s="4"/>
    </row>
    <row r="551" spans="1:206" x14ac:dyDescent="0.2">
      <c r="A551" s="4">
        <v>50</v>
      </c>
      <c r="B551" s="4">
        <v>0</v>
      </c>
      <c r="C551" s="4">
        <v>0</v>
      </c>
      <c r="D551" s="4">
        <v>1</v>
      </c>
      <c r="E551" s="4">
        <v>222</v>
      </c>
      <c r="F551" s="4">
        <f>ROUND(Source!AO547,O551)</f>
        <v>0</v>
      </c>
      <c r="G551" s="4" t="s">
        <v>112</v>
      </c>
      <c r="H551" s="4" t="s">
        <v>113</v>
      </c>
      <c r="I551" s="4"/>
      <c r="J551" s="4"/>
      <c r="K551" s="4">
        <v>222</v>
      </c>
      <c r="L551" s="4">
        <v>3</v>
      </c>
      <c r="M551" s="4">
        <v>3</v>
      </c>
      <c r="N551" s="4" t="s">
        <v>3</v>
      </c>
      <c r="O551" s="4">
        <v>0</v>
      </c>
      <c r="P551" s="4"/>
      <c r="Q551" s="4"/>
      <c r="R551" s="4"/>
      <c r="S551" s="4"/>
      <c r="T551" s="4"/>
      <c r="U551" s="4"/>
      <c r="V551" s="4"/>
      <c r="W551" s="4"/>
    </row>
    <row r="552" spans="1:206" x14ac:dyDescent="0.2">
      <c r="A552" s="4">
        <v>50</v>
      </c>
      <c r="B552" s="4">
        <v>0</v>
      </c>
      <c r="C552" s="4">
        <v>0</v>
      </c>
      <c r="D552" s="4">
        <v>1</v>
      </c>
      <c r="E552" s="4">
        <v>225</v>
      </c>
      <c r="F552" s="4">
        <f>ROUND(Source!AV547,O552)</f>
        <v>252782</v>
      </c>
      <c r="G552" s="4" t="s">
        <v>114</v>
      </c>
      <c r="H552" s="4" t="s">
        <v>115</v>
      </c>
      <c r="I552" s="4"/>
      <c r="J552" s="4"/>
      <c r="K552" s="4">
        <v>225</v>
      </c>
      <c r="L552" s="4">
        <v>4</v>
      </c>
      <c r="M552" s="4">
        <v>3</v>
      </c>
      <c r="N552" s="4" t="s">
        <v>3</v>
      </c>
      <c r="O552" s="4">
        <v>0</v>
      </c>
      <c r="P552" s="4"/>
      <c r="Q552" s="4"/>
      <c r="R552" s="4"/>
      <c r="S552" s="4"/>
      <c r="T552" s="4"/>
      <c r="U552" s="4"/>
      <c r="V552" s="4"/>
      <c r="W552" s="4"/>
    </row>
    <row r="553" spans="1:206" x14ac:dyDescent="0.2">
      <c r="A553" s="4">
        <v>50</v>
      </c>
      <c r="B553" s="4">
        <v>0</v>
      </c>
      <c r="C553" s="4">
        <v>0</v>
      </c>
      <c r="D553" s="4">
        <v>1</v>
      </c>
      <c r="E553" s="4">
        <v>226</v>
      </c>
      <c r="F553" s="4">
        <f>ROUND(Source!AW547,O553)</f>
        <v>252782</v>
      </c>
      <c r="G553" s="4" t="s">
        <v>116</v>
      </c>
      <c r="H553" s="4" t="s">
        <v>117</v>
      </c>
      <c r="I553" s="4"/>
      <c r="J553" s="4"/>
      <c r="K553" s="4">
        <v>226</v>
      </c>
      <c r="L553" s="4">
        <v>5</v>
      </c>
      <c r="M553" s="4">
        <v>3</v>
      </c>
      <c r="N553" s="4" t="s">
        <v>3</v>
      </c>
      <c r="O553" s="4">
        <v>0</v>
      </c>
      <c r="P553" s="4"/>
      <c r="Q553" s="4"/>
      <c r="R553" s="4"/>
      <c r="S553" s="4"/>
      <c r="T553" s="4"/>
      <c r="U553" s="4"/>
      <c r="V553" s="4"/>
      <c r="W553" s="4"/>
    </row>
    <row r="554" spans="1:206" x14ac:dyDescent="0.2">
      <c r="A554" s="4">
        <v>50</v>
      </c>
      <c r="B554" s="4">
        <v>0</v>
      </c>
      <c r="C554" s="4">
        <v>0</v>
      </c>
      <c r="D554" s="4">
        <v>1</v>
      </c>
      <c r="E554" s="4">
        <v>227</v>
      </c>
      <c r="F554" s="4">
        <f>ROUND(Source!AX547,O554)</f>
        <v>0</v>
      </c>
      <c r="G554" s="4" t="s">
        <v>118</v>
      </c>
      <c r="H554" s="4" t="s">
        <v>119</v>
      </c>
      <c r="I554" s="4"/>
      <c r="J554" s="4"/>
      <c r="K554" s="4">
        <v>227</v>
      </c>
      <c r="L554" s="4">
        <v>6</v>
      </c>
      <c r="M554" s="4">
        <v>3</v>
      </c>
      <c r="N554" s="4" t="s">
        <v>3</v>
      </c>
      <c r="O554" s="4">
        <v>0</v>
      </c>
      <c r="P554" s="4"/>
      <c r="Q554" s="4"/>
      <c r="R554" s="4"/>
      <c r="S554" s="4"/>
      <c r="T554" s="4"/>
      <c r="U554" s="4"/>
      <c r="V554" s="4"/>
      <c r="W554" s="4"/>
    </row>
    <row r="555" spans="1:206" x14ac:dyDescent="0.2">
      <c r="A555" s="4">
        <v>50</v>
      </c>
      <c r="B555" s="4">
        <v>0</v>
      </c>
      <c r="C555" s="4">
        <v>0</v>
      </c>
      <c r="D555" s="4">
        <v>1</v>
      </c>
      <c r="E555" s="4">
        <v>228</v>
      </c>
      <c r="F555" s="4">
        <f>ROUND(Source!AY547,O555)</f>
        <v>252782</v>
      </c>
      <c r="G555" s="4" t="s">
        <v>120</v>
      </c>
      <c r="H555" s="4" t="s">
        <v>121</v>
      </c>
      <c r="I555" s="4"/>
      <c r="J555" s="4"/>
      <c r="K555" s="4">
        <v>228</v>
      </c>
      <c r="L555" s="4">
        <v>7</v>
      </c>
      <c r="M555" s="4">
        <v>3</v>
      </c>
      <c r="N555" s="4" t="s">
        <v>3</v>
      </c>
      <c r="O555" s="4">
        <v>0</v>
      </c>
      <c r="P555" s="4"/>
      <c r="Q555" s="4"/>
      <c r="R555" s="4"/>
      <c r="S555" s="4"/>
      <c r="T555" s="4"/>
      <c r="U555" s="4"/>
      <c r="V555" s="4"/>
      <c r="W555" s="4"/>
    </row>
    <row r="556" spans="1:206" x14ac:dyDescent="0.2">
      <c r="A556" s="4">
        <v>50</v>
      </c>
      <c r="B556" s="4">
        <v>0</v>
      </c>
      <c r="C556" s="4">
        <v>0</v>
      </c>
      <c r="D556" s="4">
        <v>1</v>
      </c>
      <c r="E556" s="4">
        <v>216</v>
      </c>
      <c r="F556" s="4">
        <f>ROUND(Source!AP547,O556)</f>
        <v>0</v>
      </c>
      <c r="G556" s="4" t="s">
        <v>122</v>
      </c>
      <c r="H556" s="4" t="s">
        <v>123</v>
      </c>
      <c r="I556" s="4"/>
      <c r="J556" s="4"/>
      <c r="K556" s="4">
        <v>216</v>
      </c>
      <c r="L556" s="4">
        <v>8</v>
      </c>
      <c r="M556" s="4">
        <v>3</v>
      </c>
      <c r="N556" s="4" t="s">
        <v>3</v>
      </c>
      <c r="O556" s="4">
        <v>0</v>
      </c>
      <c r="P556" s="4"/>
      <c r="Q556" s="4"/>
      <c r="R556" s="4"/>
      <c r="S556" s="4"/>
      <c r="T556" s="4"/>
      <c r="U556" s="4"/>
      <c r="V556" s="4"/>
      <c r="W556" s="4"/>
    </row>
    <row r="557" spans="1:206" x14ac:dyDescent="0.2">
      <c r="A557" s="4">
        <v>50</v>
      </c>
      <c r="B557" s="4">
        <v>0</v>
      </c>
      <c r="C557" s="4">
        <v>0</v>
      </c>
      <c r="D557" s="4">
        <v>1</v>
      </c>
      <c r="E557" s="4">
        <v>223</v>
      </c>
      <c r="F557" s="4">
        <f>ROUND(Source!AQ547,O557)</f>
        <v>0</v>
      </c>
      <c r="G557" s="4" t="s">
        <v>124</v>
      </c>
      <c r="H557" s="4" t="s">
        <v>125</v>
      </c>
      <c r="I557" s="4"/>
      <c r="J557" s="4"/>
      <c r="K557" s="4">
        <v>223</v>
      </c>
      <c r="L557" s="4">
        <v>9</v>
      </c>
      <c r="M557" s="4">
        <v>3</v>
      </c>
      <c r="N557" s="4" t="s">
        <v>3</v>
      </c>
      <c r="O557" s="4">
        <v>0</v>
      </c>
      <c r="P557" s="4"/>
      <c r="Q557" s="4"/>
      <c r="R557" s="4"/>
      <c r="S557" s="4"/>
      <c r="T557" s="4"/>
      <c r="U557" s="4"/>
      <c r="V557" s="4"/>
      <c r="W557" s="4"/>
    </row>
    <row r="558" spans="1:206" x14ac:dyDescent="0.2">
      <c r="A558" s="4">
        <v>50</v>
      </c>
      <c r="B558" s="4">
        <v>0</v>
      </c>
      <c r="C558" s="4">
        <v>0</v>
      </c>
      <c r="D558" s="4">
        <v>1</v>
      </c>
      <c r="E558" s="4">
        <v>229</v>
      </c>
      <c r="F558" s="4">
        <f>ROUND(Source!AZ547,O558)</f>
        <v>0</v>
      </c>
      <c r="G558" s="4" t="s">
        <v>126</v>
      </c>
      <c r="H558" s="4" t="s">
        <v>127</v>
      </c>
      <c r="I558" s="4"/>
      <c r="J558" s="4"/>
      <c r="K558" s="4">
        <v>229</v>
      </c>
      <c r="L558" s="4">
        <v>10</v>
      </c>
      <c r="M558" s="4">
        <v>3</v>
      </c>
      <c r="N558" s="4" t="s">
        <v>3</v>
      </c>
      <c r="O558" s="4">
        <v>0</v>
      </c>
      <c r="P558" s="4"/>
      <c r="Q558" s="4"/>
      <c r="R558" s="4"/>
      <c r="S558" s="4"/>
      <c r="T558" s="4"/>
      <c r="U558" s="4"/>
      <c r="V558" s="4"/>
      <c r="W558" s="4"/>
    </row>
    <row r="559" spans="1:206" x14ac:dyDescent="0.2">
      <c r="A559" s="4">
        <v>50</v>
      </c>
      <c r="B559" s="4">
        <v>0</v>
      </c>
      <c r="C559" s="4">
        <v>0</v>
      </c>
      <c r="D559" s="4">
        <v>1</v>
      </c>
      <c r="E559" s="4">
        <v>203</v>
      </c>
      <c r="F559" s="4">
        <f>ROUND(Source!Q547,O559)</f>
        <v>7087</v>
      </c>
      <c r="G559" s="4" t="s">
        <v>128</v>
      </c>
      <c r="H559" s="4" t="s">
        <v>129</v>
      </c>
      <c r="I559" s="4"/>
      <c r="J559" s="4"/>
      <c r="K559" s="4">
        <v>203</v>
      </c>
      <c r="L559" s="4">
        <v>11</v>
      </c>
      <c r="M559" s="4">
        <v>3</v>
      </c>
      <c r="N559" s="4" t="s">
        <v>3</v>
      </c>
      <c r="O559" s="4">
        <v>0</v>
      </c>
      <c r="P559" s="4"/>
      <c r="Q559" s="4"/>
      <c r="R559" s="4"/>
      <c r="S559" s="4"/>
      <c r="T559" s="4"/>
      <c r="U559" s="4"/>
      <c r="V559" s="4"/>
      <c r="W559" s="4"/>
    </row>
    <row r="560" spans="1:206" x14ac:dyDescent="0.2">
      <c r="A560" s="4">
        <v>50</v>
      </c>
      <c r="B560" s="4">
        <v>0</v>
      </c>
      <c r="C560" s="4">
        <v>0</v>
      </c>
      <c r="D560" s="4">
        <v>1</v>
      </c>
      <c r="E560" s="4">
        <v>231</v>
      </c>
      <c r="F560" s="4">
        <f>ROUND(Source!BB547,O560)</f>
        <v>0</v>
      </c>
      <c r="G560" s="4" t="s">
        <v>130</v>
      </c>
      <c r="H560" s="4" t="s">
        <v>131</v>
      </c>
      <c r="I560" s="4"/>
      <c r="J560" s="4"/>
      <c r="K560" s="4">
        <v>231</v>
      </c>
      <c r="L560" s="4">
        <v>12</v>
      </c>
      <c r="M560" s="4">
        <v>3</v>
      </c>
      <c r="N560" s="4" t="s">
        <v>3</v>
      </c>
      <c r="O560" s="4">
        <v>0</v>
      </c>
      <c r="P560" s="4"/>
      <c r="Q560" s="4"/>
      <c r="R560" s="4"/>
      <c r="S560" s="4"/>
      <c r="T560" s="4"/>
      <c r="U560" s="4"/>
      <c r="V560" s="4"/>
      <c r="W560" s="4"/>
    </row>
    <row r="561" spans="1:23" x14ac:dyDescent="0.2">
      <c r="A561" s="4">
        <v>50</v>
      </c>
      <c r="B561" s="4">
        <v>0</v>
      </c>
      <c r="C561" s="4">
        <v>0</v>
      </c>
      <c r="D561" s="4">
        <v>1</v>
      </c>
      <c r="E561" s="4">
        <v>204</v>
      </c>
      <c r="F561" s="4">
        <f>ROUND(Source!R547,O561)</f>
        <v>565</v>
      </c>
      <c r="G561" s="4" t="s">
        <v>132</v>
      </c>
      <c r="H561" s="4" t="s">
        <v>133</v>
      </c>
      <c r="I561" s="4"/>
      <c r="J561" s="4"/>
      <c r="K561" s="4">
        <v>204</v>
      </c>
      <c r="L561" s="4">
        <v>13</v>
      </c>
      <c r="M561" s="4">
        <v>3</v>
      </c>
      <c r="N561" s="4" t="s">
        <v>3</v>
      </c>
      <c r="O561" s="4">
        <v>0</v>
      </c>
      <c r="P561" s="4"/>
      <c r="Q561" s="4"/>
      <c r="R561" s="4"/>
      <c r="S561" s="4"/>
      <c r="T561" s="4"/>
      <c r="U561" s="4"/>
      <c r="V561" s="4"/>
      <c r="W561" s="4"/>
    </row>
    <row r="562" spans="1:23" x14ac:dyDescent="0.2">
      <c r="A562" s="4">
        <v>50</v>
      </c>
      <c r="B562" s="4">
        <v>0</v>
      </c>
      <c r="C562" s="4">
        <v>0</v>
      </c>
      <c r="D562" s="4">
        <v>1</v>
      </c>
      <c r="E562" s="4">
        <v>205</v>
      </c>
      <c r="F562" s="4">
        <f>ROUND(Source!S547,O562)</f>
        <v>1841</v>
      </c>
      <c r="G562" s="4" t="s">
        <v>134</v>
      </c>
      <c r="H562" s="4" t="s">
        <v>135</v>
      </c>
      <c r="I562" s="4"/>
      <c r="J562" s="4"/>
      <c r="K562" s="4">
        <v>205</v>
      </c>
      <c r="L562" s="4">
        <v>14</v>
      </c>
      <c r="M562" s="4">
        <v>3</v>
      </c>
      <c r="N562" s="4" t="s">
        <v>3</v>
      </c>
      <c r="O562" s="4">
        <v>0</v>
      </c>
      <c r="P562" s="4"/>
      <c r="Q562" s="4"/>
      <c r="R562" s="4"/>
      <c r="S562" s="4"/>
      <c r="T562" s="4"/>
      <c r="U562" s="4"/>
      <c r="V562" s="4"/>
      <c r="W562" s="4"/>
    </row>
    <row r="563" spans="1:23" x14ac:dyDescent="0.2">
      <c r="A563" s="4">
        <v>50</v>
      </c>
      <c r="B563" s="4">
        <v>0</v>
      </c>
      <c r="C563" s="4">
        <v>0</v>
      </c>
      <c r="D563" s="4">
        <v>1</v>
      </c>
      <c r="E563" s="4">
        <v>232</v>
      </c>
      <c r="F563" s="4">
        <f>ROUND(Source!BC547,O563)</f>
        <v>0</v>
      </c>
      <c r="G563" s="4" t="s">
        <v>136</v>
      </c>
      <c r="H563" s="4" t="s">
        <v>137</v>
      </c>
      <c r="I563" s="4"/>
      <c r="J563" s="4"/>
      <c r="K563" s="4">
        <v>232</v>
      </c>
      <c r="L563" s="4">
        <v>15</v>
      </c>
      <c r="M563" s="4">
        <v>3</v>
      </c>
      <c r="N563" s="4" t="s">
        <v>3</v>
      </c>
      <c r="O563" s="4">
        <v>0</v>
      </c>
      <c r="P563" s="4"/>
      <c r="Q563" s="4"/>
      <c r="R563" s="4"/>
      <c r="S563" s="4"/>
      <c r="T563" s="4"/>
      <c r="U563" s="4"/>
      <c r="V563" s="4"/>
      <c r="W563" s="4"/>
    </row>
    <row r="564" spans="1:23" x14ac:dyDescent="0.2">
      <c r="A564" s="4">
        <v>50</v>
      </c>
      <c r="B564" s="4">
        <v>0</v>
      </c>
      <c r="C564" s="4">
        <v>0</v>
      </c>
      <c r="D564" s="4">
        <v>1</v>
      </c>
      <c r="E564" s="4">
        <v>214</v>
      </c>
      <c r="F564" s="4">
        <f>ROUND(Source!AS547,O564)</f>
        <v>266455</v>
      </c>
      <c r="G564" s="4" t="s">
        <v>138</v>
      </c>
      <c r="H564" s="4" t="s">
        <v>139</v>
      </c>
      <c r="I564" s="4"/>
      <c r="J564" s="4"/>
      <c r="K564" s="4">
        <v>214</v>
      </c>
      <c r="L564" s="4">
        <v>16</v>
      </c>
      <c r="M564" s="4">
        <v>3</v>
      </c>
      <c r="N564" s="4" t="s">
        <v>3</v>
      </c>
      <c r="O564" s="4">
        <v>0</v>
      </c>
      <c r="P564" s="4"/>
      <c r="Q564" s="4"/>
      <c r="R564" s="4"/>
      <c r="S564" s="4"/>
      <c r="T564" s="4"/>
      <c r="U564" s="4"/>
      <c r="V564" s="4"/>
      <c r="W564" s="4"/>
    </row>
    <row r="565" spans="1:23" x14ac:dyDescent="0.2">
      <c r="A565" s="4">
        <v>50</v>
      </c>
      <c r="B565" s="4">
        <v>0</v>
      </c>
      <c r="C565" s="4">
        <v>0</v>
      </c>
      <c r="D565" s="4">
        <v>1</v>
      </c>
      <c r="E565" s="4">
        <v>215</v>
      </c>
      <c r="F565" s="4">
        <f>ROUND(Source!AT547,O565)</f>
        <v>0</v>
      </c>
      <c r="G565" s="4" t="s">
        <v>140</v>
      </c>
      <c r="H565" s="4" t="s">
        <v>141</v>
      </c>
      <c r="I565" s="4"/>
      <c r="J565" s="4"/>
      <c r="K565" s="4">
        <v>215</v>
      </c>
      <c r="L565" s="4">
        <v>17</v>
      </c>
      <c r="M565" s="4">
        <v>3</v>
      </c>
      <c r="N565" s="4" t="s">
        <v>3</v>
      </c>
      <c r="O565" s="4">
        <v>0</v>
      </c>
      <c r="P565" s="4"/>
      <c r="Q565" s="4"/>
      <c r="R565" s="4"/>
      <c r="S565" s="4"/>
      <c r="T565" s="4"/>
      <c r="U565" s="4"/>
      <c r="V565" s="4"/>
      <c r="W565" s="4"/>
    </row>
    <row r="566" spans="1:23" x14ac:dyDescent="0.2">
      <c r="A566" s="4">
        <v>50</v>
      </c>
      <c r="B566" s="4">
        <v>0</v>
      </c>
      <c r="C566" s="4">
        <v>0</v>
      </c>
      <c r="D566" s="4">
        <v>1</v>
      </c>
      <c r="E566" s="4">
        <v>217</v>
      </c>
      <c r="F566" s="4">
        <f>ROUND(Source!AU547,O566)</f>
        <v>0</v>
      </c>
      <c r="G566" s="4" t="s">
        <v>142</v>
      </c>
      <c r="H566" s="4" t="s">
        <v>143</v>
      </c>
      <c r="I566" s="4"/>
      <c r="J566" s="4"/>
      <c r="K566" s="4">
        <v>217</v>
      </c>
      <c r="L566" s="4">
        <v>18</v>
      </c>
      <c r="M566" s="4">
        <v>3</v>
      </c>
      <c r="N566" s="4" t="s">
        <v>3</v>
      </c>
      <c r="O566" s="4">
        <v>0</v>
      </c>
      <c r="P566" s="4"/>
      <c r="Q566" s="4"/>
      <c r="R566" s="4"/>
      <c r="S566" s="4"/>
      <c r="T566" s="4"/>
      <c r="U566" s="4"/>
      <c r="V566" s="4"/>
      <c r="W566" s="4"/>
    </row>
    <row r="567" spans="1:23" x14ac:dyDescent="0.2">
      <c r="A567" s="4">
        <v>50</v>
      </c>
      <c r="B567" s="4">
        <v>0</v>
      </c>
      <c r="C567" s="4">
        <v>0</v>
      </c>
      <c r="D567" s="4">
        <v>1</v>
      </c>
      <c r="E567" s="4">
        <v>230</v>
      </c>
      <c r="F567" s="4">
        <f>ROUND(Source!BA547,O567)</f>
        <v>0</v>
      </c>
      <c r="G567" s="4" t="s">
        <v>144</v>
      </c>
      <c r="H567" s="4" t="s">
        <v>145</v>
      </c>
      <c r="I567" s="4"/>
      <c r="J567" s="4"/>
      <c r="K567" s="4">
        <v>230</v>
      </c>
      <c r="L567" s="4">
        <v>19</v>
      </c>
      <c r="M567" s="4">
        <v>3</v>
      </c>
      <c r="N567" s="4" t="s">
        <v>3</v>
      </c>
      <c r="O567" s="4">
        <v>0</v>
      </c>
      <c r="P567" s="4"/>
      <c r="Q567" s="4"/>
      <c r="R567" s="4"/>
      <c r="S567" s="4"/>
      <c r="T567" s="4"/>
      <c r="U567" s="4"/>
      <c r="V567" s="4"/>
      <c r="W567" s="4"/>
    </row>
    <row r="568" spans="1:23" x14ac:dyDescent="0.2">
      <c r="A568" s="4">
        <v>50</v>
      </c>
      <c r="B568" s="4">
        <v>0</v>
      </c>
      <c r="C568" s="4">
        <v>0</v>
      </c>
      <c r="D568" s="4">
        <v>1</v>
      </c>
      <c r="E568" s="4">
        <v>206</v>
      </c>
      <c r="F568" s="4">
        <f>ROUND(Source!T547,O568)</f>
        <v>0</v>
      </c>
      <c r="G568" s="4" t="s">
        <v>146</v>
      </c>
      <c r="H568" s="4" t="s">
        <v>147</v>
      </c>
      <c r="I568" s="4"/>
      <c r="J568" s="4"/>
      <c r="K568" s="4">
        <v>206</v>
      </c>
      <c r="L568" s="4">
        <v>20</v>
      </c>
      <c r="M568" s="4">
        <v>3</v>
      </c>
      <c r="N568" s="4" t="s">
        <v>3</v>
      </c>
      <c r="O568" s="4">
        <v>0</v>
      </c>
      <c r="P568" s="4"/>
      <c r="Q568" s="4"/>
      <c r="R568" s="4"/>
      <c r="S568" s="4"/>
      <c r="T568" s="4"/>
      <c r="U568" s="4"/>
      <c r="V568" s="4"/>
      <c r="W568" s="4"/>
    </row>
    <row r="569" spans="1:23" x14ac:dyDescent="0.2">
      <c r="A569" s="4">
        <v>50</v>
      </c>
      <c r="B569" s="4">
        <v>0</v>
      </c>
      <c r="C569" s="4">
        <v>0</v>
      </c>
      <c r="D569" s="4">
        <v>1</v>
      </c>
      <c r="E569" s="4">
        <v>207</v>
      </c>
      <c r="F569" s="4">
        <f>Source!U547</f>
        <v>276.02908500000001</v>
      </c>
      <c r="G569" s="4" t="s">
        <v>148</v>
      </c>
      <c r="H569" s="4" t="s">
        <v>149</v>
      </c>
      <c r="I569" s="4"/>
      <c r="J569" s="4"/>
      <c r="K569" s="4">
        <v>207</v>
      </c>
      <c r="L569" s="4">
        <v>21</v>
      </c>
      <c r="M569" s="4">
        <v>3</v>
      </c>
      <c r="N569" s="4" t="s">
        <v>3</v>
      </c>
      <c r="O569" s="4">
        <v>-1</v>
      </c>
      <c r="P569" s="4"/>
      <c r="Q569" s="4"/>
      <c r="R569" s="4"/>
      <c r="S569" s="4"/>
      <c r="T569" s="4"/>
      <c r="U569" s="4"/>
      <c r="V569" s="4"/>
      <c r="W569" s="4"/>
    </row>
    <row r="570" spans="1:23" x14ac:dyDescent="0.2">
      <c r="A570" s="4">
        <v>50</v>
      </c>
      <c r="B570" s="4">
        <v>0</v>
      </c>
      <c r="C570" s="4">
        <v>0</v>
      </c>
      <c r="D570" s="4">
        <v>1</v>
      </c>
      <c r="E570" s="4">
        <v>208</v>
      </c>
      <c r="F570" s="4">
        <f>Source!V547</f>
        <v>43.857881000000006</v>
      </c>
      <c r="G570" s="4" t="s">
        <v>150</v>
      </c>
      <c r="H570" s="4" t="s">
        <v>151</v>
      </c>
      <c r="I570" s="4"/>
      <c r="J570" s="4"/>
      <c r="K570" s="4">
        <v>208</v>
      </c>
      <c r="L570" s="4">
        <v>22</v>
      </c>
      <c r="M570" s="4">
        <v>3</v>
      </c>
      <c r="N570" s="4" t="s">
        <v>3</v>
      </c>
      <c r="O570" s="4">
        <v>-1</v>
      </c>
      <c r="P570" s="4"/>
      <c r="Q570" s="4"/>
      <c r="R570" s="4"/>
      <c r="S570" s="4"/>
      <c r="T570" s="4"/>
      <c r="U570" s="4"/>
      <c r="V570" s="4"/>
      <c r="W570" s="4"/>
    </row>
    <row r="571" spans="1:23" x14ac:dyDescent="0.2">
      <c r="A571" s="4">
        <v>50</v>
      </c>
      <c r="B571" s="4">
        <v>0</v>
      </c>
      <c r="C571" s="4">
        <v>0</v>
      </c>
      <c r="D571" s="4">
        <v>1</v>
      </c>
      <c r="E571" s="4">
        <v>209</v>
      </c>
      <c r="F571" s="4">
        <f>ROUND(Source!W547,O571)</f>
        <v>0</v>
      </c>
      <c r="G571" s="4" t="s">
        <v>152</v>
      </c>
      <c r="H571" s="4" t="s">
        <v>153</v>
      </c>
      <c r="I571" s="4"/>
      <c r="J571" s="4"/>
      <c r="K571" s="4">
        <v>209</v>
      </c>
      <c r="L571" s="4">
        <v>23</v>
      </c>
      <c r="M571" s="4">
        <v>3</v>
      </c>
      <c r="N571" s="4" t="s">
        <v>3</v>
      </c>
      <c r="O571" s="4">
        <v>0</v>
      </c>
      <c r="P571" s="4"/>
      <c r="Q571" s="4"/>
      <c r="R571" s="4"/>
      <c r="S571" s="4"/>
      <c r="T571" s="4"/>
      <c r="U571" s="4"/>
      <c r="V571" s="4"/>
      <c r="W571" s="4"/>
    </row>
    <row r="572" spans="1:23" x14ac:dyDescent="0.2">
      <c r="A572" s="4">
        <v>50</v>
      </c>
      <c r="B572" s="4">
        <v>0</v>
      </c>
      <c r="C572" s="4">
        <v>0</v>
      </c>
      <c r="D572" s="4">
        <v>1</v>
      </c>
      <c r="E572" s="4">
        <v>233</v>
      </c>
      <c r="F572" s="4">
        <f>ROUND(Source!BD547,O572)</f>
        <v>1320</v>
      </c>
      <c r="G572" s="4" t="s">
        <v>154</v>
      </c>
      <c r="H572" s="4" t="s">
        <v>155</v>
      </c>
      <c r="I572" s="4"/>
      <c r="J572" s="4"/>
      <c r="K572" s="4">
        <v>233</v>
      </c>
      <c r="L572" s="4">
        <v>24</v>
      </c>
      <c r="M572" s="4">
        <v>3</v>
      </c>
      <c r="N572" s="4" t="s">
        <v>3</v>
      </c>
      <c r="O572" s="4">
        <v>0</v>
      </c>
      <c r="P572" s="4"/>
      <c r="Q572" s="4"/>
      <c r="R572" s="4"/>
      <c r="S572" s="4"/>
      <c r="T572" s="4"/>
      <c r="U572" s="4"/>
      <c r="V572" s="4"/>
      <c r="W572" s="4"/>
    </row>
    <row r="573" spans="1:23" x14ac:dyDescent="0.2">
      <c r="A573" s="4">
        <v>50</v>
      </c>
      <c r="B573" s="4">
        <v>0</v>
      </c>
      <c r="C573" s="4">
        <v>0</v>
      </c>
      <c r="D573" s="4">
        <v>1</v>
      </c>
      <c r="E573" s="4">
        <v>210</v>
      </c>
      <c r="F573" s="4">
        <f>ROUND(Source!X547,O573)</f>
        <v>3034</v>
      </c>
      <c r="G573" s="4" t="s">
        <v>156</v>
      </c>
      <c r="H573" s="4" t="s">
        <v>157</v>
      </c>
      <c r="I573" s="4"/>
      <c r="J573" s="4"/>
      <c r="K573" s="4">
        <v>210</v>
      </c>
      <c r="L573" s="4">
        <v>25</v>
      </c>
      <c r="M573" s="4">
        <v>3</v>
      </c>
      <c r="N573" s="4" t="s">
        <v>3</v>
      </c>
      <c r="O573" s="4">
        <v>0</v>
      </c>
      <c r="P573" s="4"/>
      <c r="Q573" s="4"/>
      <c r="R573" s="4"/>
      <c r="S573" s="4"/>
      <c r="T573" s="4"/>
      <c r="U573" s="4"/>
      <c r="V573" s="4"/>
      <c r="W573" s="4"/>
    </row>
    <row r="574" spans="1:23" x14ac:dyDescent="0.2">
      <c r="A574" s="4">
        <v>50</v>
      </c>
      <c r="B574" s="4">
        <v>0</v>
      </c>
      <c r="C574" s="4">
        <v>0</v>
      </c>
      <c r="D574" s="4">
        <v>1</v>
      </c>
      <c r="E574" s="4">
        <v>211</v>
      </c>
      <c r="F574" s="4">
        <f>ROUND(Source!Y547,O574)</f>
        <v>1711</v>
      </c>
      <c r="G574" s="4" t="s">
        <v>158</v>
      </c>
      <c r="H574" s="4" t="s">
        <v>159</v>
      </c>
      <c r="I574" s="4"/>
      <c r="J574" s="4"/>
      <c r="K574" s="4">
        <v>211</v>
      </c>
      <c r="L574" s="4">
        <v>26</v>
      </c>
      <c r="M574" s="4">
        <v>3</v>
      </c>
      <c r="N574" s="4" t="s">
        <v>3</v>
      </c>
      <c r="O574" s="4">
        <v>0</v>
      </c>
      <c r="P574" s="4"/>
      <c r="Q574" s="4"/>
      <c r="R574" s="4"/>
      <c r="S574" s="4"/>
      <c r="T574" s="4"/>
      <c r="U574" s="4"/>
      <c r="V574" s="4"/>
      <c r="W574" s="4"/>
    </row>
    <row r="575" spans="1:23" x14ac:dyDescent="0.2">
      <c r="A575" s="4">
        <v>50</v>
      </c>
      <c r="B575" s="4">
        <v>0</v>
      </c>
      <c r="C575" s="4">
        <v>0</v>
      </c>
      <c r="D575" s="4">
        <v>1</v>
      </c>
      <c r="E575" s="4">
        <v>224</v>
      </c>
      <c r="F575" s="4">
        <f>ROUND(Source!AR547,O575)</f>
        <v>266455</v>
      </c>
      <c r="G575" s="4" t="s">
        <v>160</v>
      </c>
      <c r="H575" s="4" t="s">
        <v>161</v>
      </c>
      <c r="I575" s="4"/>
      <c r="J575" s="4"/>
      <c r="K575" s="4">
        <v>224</v>
      </c>
      <c r="L575" s="4">
        <v>27</v>
      </c>
      <c r="M575" s="4">
        <v>3</v>
      </c>
      <c r="N575" s="4" t="s">
        <v>3</v>
      </c>
      <c r="O575" s="4">
        <v>0</v>
      </c>
      <c r="P575" s="4"/>
      <c r="Q575" s="4"/>
      <c r="R575" s="4"/>
      <c r="S575" s="4"/>
      <c r="T575" s="4"/>
      <c r="U575" s="4"/>
      <c r="V575" s="4"/>
      <c r="W575" s="4"/>
    </row>
    <row r="576" spans="1:23" x14ac:dyDescent="0.2">
      <c r="A576" s="4">
        <v>50</v>
      </c>
      <c r="B576" s="4">
        <v>1</v>
      </c>
      <c r="C576" s="4">
        <v>0</v>
      </c>
      <c r="D576" s="4">
        <v>2</v>
      </c>
      <c r="E576" s="4">
        <v>0</v>
      </c>
      <c r="F576" s="4">
        <f>ROUND((F575-F556)*8.21,O576)</f>
        <v>2187595.5499999998</v>
      </c>
      <c r="G576" s="4" t="s">
        <v>162</v>
      </c>
      <c r="H576" s="4" t="s">
        <v>163</v>
      </c>
      <c r="I576" s="4"/>
      <c r="J576" s="4"/>
      <c r="K576" s="4">
        <v>212</v>
      </c>
      <c r="L576" s="4">
        <v>28</v>
      </c>
      <c r="M576" s="4">
        <v>0</v>
      </c>
      <c r="N576" s="4" t="s">
        <v>3</v>
      </c>
      <c r="O576" s="4">
        <v>2</v>
      </c>
      <c r="P576" s="4"/>
      <c r="Q576" s="4"/>
      <c r="R576" s="4"/>
      <c r="S576" s="4"/>
      <c r="T576" s="4"/>
      <c r="U576" s="4"/>
      <c r="V576" s="4"/>
      <c r="W576" s="4"/>
    </row>
    <row r="577" spans="1:245" x14ac:dyDescent="0.2">
      <c r="A577" s="4">
        <v>50</v>
      </c>
      <c r="B577" s="4">
        <v>1</v>
      </c>
      <c r="C577" s="4">
        <v>0</v>
      </c>
      <c r="D577" s="4">
        <v>2</v>
      </c>
      <c r="E577" s="4">
        <v>0</v>
      </c>
      <c r="F577" s="4">
        <f>ROUND(F576*0.2,O577)</f>
        <v>437519.11</v>
      </c>
      <c r="G577" s="4" t="s">
        <v>164</v>
      </c>
      <c r="H577" s="4" t="s">
        <v>165</v>
      </c>
      <c r="I577" s="4"/>
      <c r="J577" s="4"/>
      <c r="K577" s="4">
        <v>212</v>
      </c>
      <c r="L577" s="4">
        <v>29</v>
      </c>
      <c r="M577" s="4">
        <v>0</v>
      </c>
      <c r="N577" s="4" t="s">
        <v>3</v>
      </c>
      <c r="O577" s="4">
        <v>2</v>
      </c>
      <c r="P577" s="4"/>
      <c r="Q577" s="4"/>
      <c r="R577" s="4"/>
      <c r="S577" s="4"/>
      <c r="T577" s="4"/>
      <c r="U577" s="4"/>
      <c r="V577" s="4"/>
      <c r="W577" s="4"/>
    </row>
    <row r="578" spans="1:245" x14ac:dyDescent="0.2">
      <c r="A578" s="4">
        <v>50</v>
      </c>
      <c r="B578" s="4">
        <v>1</v>
      </c>
      <c r="C578" s="4">
        <v>0</v>
      </c>
      <c r="D578" s="4">
        <v>2</v>
      </c>
      <c r="E578" s="4">
        <v>0</v>
      </c>
      <c r="F578" s="4">
        <f>ROUND(F576+F577,O578)</f>
        <v>2625114.66</v>
      </c>
      <c r="G578" s="4" t="s">
        <v>166</v>
      </c>
      <c r="H578" s="4" t="s">
        <v>167</v>
      </c>
      <c r="I578" s="4"/>
      <c r="J578" s="4"/>
      <c r="K578" s="4">
        <v>212</v>
      </c>
      <c r="L578" s="4">
        <v>30</v>
      </c>
      <c r="M578" s="4">
        <v>0</v>
      </c>
      <c r="N578" s="4" t="s">
        <v>3</v>
      </c>
      <c r="O578" s="4">
        <v>2</v>
      </c>
      <c r="P578" s="4"/>
      <c r="Q578" s="4"/>
      <c r="R578" s="4"/>
      <c r="S578" s="4"/>
      <c r="T578" s="4"/>
      <c r="U578" s="4"/>
      <c r="V578" s="4"/>
      <c r="W578" s="4"/>
    </row>
    <row r="580" spans="1:245" x14ac:dyDescent="0.2">
      <c r="A580" s="1">
        <v>4</v>
      </c>
      <c r="B580" s="1">
        <v>1</v>
      </c>
      <c r="C580" s="1"/>
      <c r="D580" s="1">
        <f>ROW(A608)</f>
        <v>608</v>
      </c>
      <c r="E580" s="1"/>
      <c r="F580" s="1" t="s">
        <v>14</v>
      </c>
      <c r="G580" s="1" t="s">
        <v>522</v>
      </c>
      <c r="H580" s="1" t="s">
        <v>3</v>
      </c>
      <c r="I580" s="1">
        <v>0</v>
      </c>
      <c r="J580" s="1"/>
      <c r="K580" s="1">
        <v>-1</v>
      </c>
      <c r="L580" s="1"/>
      <c r="M580" s="1"/>
      <c r="N580" s="1"/>
      <c r="O580" s="1"/>
      <c r="P580" s="1"/>
      <c r="Q580" s="1"/>
      <c r="R580" s="1"/>
      <c r="S580" s="1"/>
      <c r="T580" s="1"/>
      <c r="U580" s="1" t="s">
        <v>3</v>
      </c>
      <c r="V580" s="1">
        <v>0</v>
      </c>
      <c r="W580" s="1"/>
      <c r="X580" s="1"/>
      <c r="Y580" s="1"/>
      <c r="Z580" s="1"/>
      <c r="AA580" s="1"/>
      <c r="AB580" s="1" t="s">
        <v>3</v>
      </c>
      <c r="AC580" s="1" t="s">
        <v>3</v>
      </c>
      <c r="AD580" s="1" t="s">
        <v>3</v>
      </c>
      <c r="AE580" s="1" t="s">
        <v>3</v>
      </c>
      <c r="AF580" s="1" t="s">
        <v>3</v>
      </c>
      <c r="AG580" s="1" t="s">
        <v>3</v>
      </c>
      <c r="AH580" s="1"/>
      <c r="AI580" s="1"/>
      <c r="AJ580" s="1"/>
      <c r="AK580" s="1"/>
      <c r="AL580" s="1"/>
      <c r="AM580" s="1"/>
      <c r="AN580" s="1"/>
      <c r="AO580" s="1"/>
      <c r="AP580" s="1" t="s">
        <v>3</v>
      </c>
      <c r="AQ580" s="1" t="s">
        <v>3</v>
      </c>
      <c r="AR580" s="1" t="s">
        <v>3</v>
      </c>
      <c r="AS580" s="1"/>
      <c r="AT580" s="1"/>
      <c r="AU580" s="1"/>
      <c r="AV580" s="1"/>
      <c r="AW580" s="1"/>
      <c r="AX580" s="1"/>
      <c r="AY580" s="1"/>
      <c r="AZ580" s="1" t="s">
        <v>3</v>
      </c>
      <c r="BA580" s="1"/>
      <c r="BB580" s="1" t="s">
        <v>3</v>
      </c>
      <c r="BC580" s="1" t="s">
        <v>3</v>
      </c>
      <c r="BD580" s="1" t="s">
        <v>12</v>
      </c>
      <c r="BE580" s="1" t="s">
        <v>12</v>
      </c>
      <c r="BF580" s="1" t="s">
        <v>13</v>
      </c>
      <c r="BG580" s="1" t="s">
        <v>3</v>
      </c>
      <c r="BH580" s="1" t="s">
        <v>13</v>
      </c>
      <c r="BI580" s="1" t="s">
        <v>12</v>
      </c>
      <c r="BJ580" s="1" t="s">
        <v>3</v>
      </c>
      <c r="BK580" s="1" t="s">
        <v>3</v>
      </c>
      <c r="BL580" s="1" t="s">
        <v>3</v>
      </c>
      <c r="BM580" s="1" t="s">
        <v>3</v>
      </c>
      <c r="BN580" s="1" t="s">
        <v>12</v>
      </c>
      <c r="BO580" s="1" t="s">
        <v>3</v>
      </c>
      <c r="BP580" s="1" t="s">
        <v>3</v>
      </c>
      <c r="BQ580" s="1"/>
      <c r="BR580" s="1"/>
      <c r="BS580" s="1"/>
      <c r="BT580" s="1"/>
      <c r="BU580" s="1"/>
      <c r="BV580" s="1"/>
      <c r="BW580" s="1"/>
      <c r="BX580" s="1">
        <v>0</v>
      </c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>
        <v>0</v>
      </c>
    </row>
    <row r="582" spans="1:245" x14ac:dyDescent="0.2">
      <c r="A582" s="2">
        <v>52</v>
      </c>
      <c r="B582" s="2">
        <f t="shared" ref="B582:G582" si="401">B608</f>
        <v>1</v>
      </c>
      <c r="C582" s="2">
        <f t="shared" si="401"/>
        <v>4</v>
      </c>
      <c r="D582" s="2">
        <f t="shared" si="401"/>
        <v>580</v>
      </c>
      <c r="E582" s="2">
        <f t="shared" si="401"/>
        <v>0</v>
      </c>
      <c r="F582" s="2" t="str">
        <f t="shared" si="401"/>
        <v>Новый раздел</v>
      </c>
      <c r="G582" s="2" t="str">
        <f t="shared" si="401"/>
        <v>5.  Тротуары и дорожки</v>
      </c>
      <c r="H582" s="2"/>
      <c r="I582" s="2"/>
      <c r="J582" s="2"/>
      <c r="K582" s="2"/>
      <c r="L582" s="2"/>
      <c r="M582" s="2"/>
      <c r="N582" s="2"/>
      <c r="O582" s="2">
        <f t="shared" ref="O582:AT582" si="402">O608</f>
        <v>130541</v>
      </c>
      <c r="P582" s="2">
        <f t="shared" si="402"/>
        <v>114901</v>
      </c>
      <c r="Q582" s="2">
        <f t="shared" si="402"/>
        <v>9877</v>
      </c>
      <c r="R582" s="2">
        <f t="shared" si="402"/>
        <v>483</v>
      </c>
      <c r="S582" s="2">
        <f t="shared" si="402"/>
        <v>5763</v>
      </c>
      <c r="T582" s="2">
        <f t="shared" si="402"/>
        <v>0</v>
      </c>
      <c r="U582" s="2">
        <f t="shared" si="402"/>
        <v>854.669625</v>
      </c>
      <c r="V582" s="2">
        <f t="shared" si="402"/>
        <v>36.935111999999997</v>
      </c>
      <c r="W582" s="2">
        <f t="shared" si="402"/>
        <v>0</v>
      </c>
      <c r="X582" s="2">
        <f t="shared" si="402"/>
        <v>8454</v>
      </c>
      <c r="Y582" s="2">
        <f t="shared" si="402"/>
        <v>4765</v>
      </c>
      <c r="Z582" s="2">
        <f t="shared" si="402"/>
        <v>0</v>
      </c>
      <c r="AA582" s="2">
        <f t="shared" si="402"/>
        <v>0</v>
      </c>
      <c r="AB582" s="2">
        <f t="shared" si="402"/>
        <v>130541</v>
      </c>
      <c r="AC582" s="2">
        <f t="shared" si="402"/>
        <v>114901</v>
      </c>
      <c r="AD582" s="2">
        <f t="shared" si="402"/>
        <v>9877</v>
      </c>
      <c r="AE582" s="2">
        <f t="shared" si="402"/>
        <v>483</v>
      </c>
      <c r="AF582" s="2">
        <f t="shared" si="402"/>
        <v>5763</v>
      </c>
      <c r="AG582" s="2">
        <f t="shared" si="402"/>
        <v>0</v>
      </c>
      <c r="AH582" s="2">
        <f t="shared" si="402"/>
        <v>854.669625</v>
      </c>
      <c r="AI582" s="2">
        <f t="shared" si="402"/>
        <v>36.935111999999997</v>
      </c>
      <c r="AJ582" s="2">
        <f t="shared" si="402"/>
        <v>0</v>
      </c>
      <c r="AK582" s="2">
        <f t="shared" si="402"/>
        <v>8454</v>
      </c>
      <c r="AL582" s="2">
        <f t="shared" si="402"/>
        <v>4765</v>
      </c>
      <c r="AM582" s="2">
        <f t="shared" si="402"/>
        <v>0</v>
      </c>
      <c r="AN582" s="2">
        <f t="shared" si="402"/>
        <v>0</v>
      </c>
      <c r="AO582" s="2">
        <f t="shared" si="402"/>
        <v>0</v>
      </c>
      <c r="AP582" s="2">
        <f t="shared" si="402"/>
        <v>0</v>
      </c>
      <c r="AQ582" s="2">
        <f t="shared" si="402"/>
        <v>0</v>
      </c>
      <c r="AR582" s="2">
        <f t="shared" si="402"/>
        <v>143760</v>
      </c>
      <c r="AS582" s="2">
        <f t="shared" si="402"/>
        <v>143760</v>
      </c>
      <c r="AT582" s="2">
        <f t="shared" si="402"/>
        <v>0</v>
      </c>
      <c r="AU582" s="2">
        <f t="shared" ref="AU582:BZ582" si="403">AU608</f>
        <v>0</v>
      </c>
      <c r="AV582" s="2">
        <f t="shared" si="403"/>
        <v>114901</v>
      </c>
      <c r="AW582" s="2">
        <f t="shared" si="403"/>
        <v>114901</v>
      </c>
      <c r="AX582" s="2">
        <f t="shared" si="403"/>
        <v>0</v>
      </c>
      <c r="AY582" s="2">
        <f t="shared" si="403"/>
        <v>114901</v>
      </c>
      <c r="AZ582" s="2">
        <f t="shared" si="403"/>
        <v>0</v>
      </c>
      <c r="BA582" s="2">
        <f t="shared" si="403"/>
        <v>0</v>
      </c>
      <c r="BB582" s="2">
        <f t="shared" si="403"/>
        <v>0</v>
      </c>
      <c r="BC582" s="2">
        <f t="shared" si="403"/>
        <v>0</v>
      </c>
      <c r="BD582" s="2">
        <f t="shared" si="403"/>
        <v>2695</v>
      </c>
      <c r="BE582" s="2">
        <f t="shared" si="403"/>
        <v>0</v>
      </c>
      <c r="BF582" s="2">
        <f t="shared" si="403"/>
        <v>0</v>
      </c>
      <c r="BG582" s="2">
        <f t="shared" si="403"/>
        <v>0</v>
      </c>
      <c r="BH582" s="2">
        <f t="shared" si="403"/>
        <v>0</v>
      </c>
      <c r="BI582" s="2">
        <f t="shared" si="403"/>
        <v>0</v>
      </c>
      <c r="BJ582" s="2">
        <f t="shared" si="403"/>
        <v>0</v>
      </c>
      <c r="BK582" s="2">
        <f t="shared" si="403"/>
        <v>0</v>
      </c>
      <c r="BL582" s="2">
        <f t="shared" si="403"/>
        <v>0</v>
      </c>
      <c r="BM582" s="2">
        <f t="shared" si="403"/>
        <v>0</v>
      </c>
      <c r="BN582" s="2">
        <f t="shared" si="403"/>
        <v>0</v>
      </c>
      <c r="BO582" s="2">
        <f t="shared" si="403"/>
        <v>0</v>
      </c>
      <c r="BP582" s="2">
        <f t="shared" si="403"/>
        <v>0</v>
      </c>
      <c r="BQ582" s="2">
        <f t="shared" si="403"/>
        <v>0</v>
      </c>
      <c r="BR582" s="2">
        <f t="shared" si="403"/>
        <v>0</v>
      </c>
      <c r="BS582" s="2">
        <f t="shared" si="403"/>
        <v>0</v>
      </c>
      <c r="BT582" s="2">
        <f t="shared" si="403"/>
        <v>0</v>
      </c>
      <c r="BU582" s="2">
        <f t="shared" si="403"/>
        <v>0</v>
      </c>
      <c r="BV582" s="2">
        <f t="shared" si="403"/>
        <v>0</v>
      </c>
      <c r="BW582" s="2">
        <f t="shared" si="403"/>
        <v>0</v>
      </c>
      <c r="BX582" s="2">
        <f t="shared" si="403"/>
        <v>0</v>
      </c>
      <c r="BY582" s="2">
        <f t="shared" si="403"/>
        <v>0</v>
      </c>
      <c r="BZ582" s="2">
        <f t="shared" si="403"/>
        <v>0</v>
      </c>
      <c r="CA582" s="2">
        <f t="shared" ref="CA582:DF582" si="404">CA608</f>
        <v>143760</v>
      </c>
      <c r="CB582" s="2">
        <f t="shared" si="404"/>
        <v>143760</v>
      </c>
      <c r="CC582" s="2">
        <f t="shared" si="404"/>
        <v>0</v>
      </c>
      <c r="CD582" s="2">
        <f t="shared" si="404"/>
        <v>0</v>
      </c>
      <c r="CE582" s="2">
        <f t="shared" si="404"/>
        <v>114901</v>
      </c>
      <c r="CF582" s="2">
        <f t="shared" si="404"/>
        <v>114901</v>
      </c>
      <c r="CG582" s="2">
        <f t="shared" si="404"/>
        <v>0</v>
      </c>
      <c r="CH582" s="2">
        <f t="shared" si="404"/>
        <v>114901</v>
      </c>
      <c r="CI582" s="2">
        <f t="shared" si="404"/>
        <v>0</v>
      </c>
      <c r="CJ582" s="2">
        <f t="shared" si="404"/>
        <v>0</v>
      </c>
      <c r="CK582" s="2">
        <f t="shared" si="404"/>
        <v>0</v>
      </c>
      <c r="CL582" s="2">
        <f t="shared" si="404"/>
        <v>0</v>
      </c>
      <c r="CM582" s="2">
        <f t="shared" si="404"/>
        <v>2695</v>
      </c>
      <c r="CN582" s="2">
        <f t="shared" si="404"/>
        <v>0</v>
      </c>
      <c r="CO582" s="2">
        <f t="shared" si="404"/>
        <v>0</v>
      </c>
      <c r="CP582" s="2">
        <f t="shared" si="404"/>
        <v>0</v>
      </c>
      <c r="CQ582" s="2">
        <f t="shared" si="404"/>
        <v>0</v>
      </c>
      <c r="CR582" s="2">
        <f t="shared" si="404"/>
        <v>0</v>
      </c>
      <c r="CS582" s="2">
        <f t="shared" si="404"/>
        <v>0</v>
      </c>
      <c r="CT582" s="2">
        <f t="shared" si="404"/>
        <v>0</v>
      </c>
      <c r="CU582" s="2">
        <f t="shared" si="404"/>
        <v>0</v>
      </c>
      <c r="CV582" s="2">
        <f t="shared" si="404"/>
        <v>0</v>
      </c>
      <c r="CW582" s="2">
        <f t="shared" si="404"/>
        <v>0</v>
      </c>
      <c r="CX582" s="2">
        <f t="shared" si="404"/>
        <v>0</v>
      </c>
      <c r="CY582" s="2">
        <f t="shared" si="404"/>
        <v>0</v>
      </c>
      <c r="CZ582" s="2">
        <f t="shared" si="404"/>
        <v>0</v>
      </c>
      <c r="DA582" s="2">
        <f t="shared" si="404"/>
        <v>0</v>
      </c>
      <c r="DB582" s="2">
        <f t="shared" si="404"/>
        <v>0</v>
      </c>
      <c r="DC582" s="2">
        <f t="shared" si="404"/>
        <v>0</v>
      </c>
      <c r="DD582" s="2">
        <f t="shared" si="404"/>
        <v>0</v>
      </c>
      <c r="DE582" s="2">
        <f t="shared" si="404"/>
        <v>0</v>
      </c>
      <c r="DF582" s="2">
        <f t="shared" si="404"/>
        <v>0</v>
      </c>
      <c r="DG582" s="3">
        <f t="shared" ref="DG582:EL582" si="405">DG608</f>
        <v>0</v>
      </c>
      <c r="DH582" s="3">
        <f t="shared" si="405"/>
        <v>0</v>
      </c>
      <c r="DI582" s="3">
        <f t="shared" si="405"/>
        <v>0</v>
      </c>
      <c r="DJ582" s="3">
        <f t="shared" si="405"/>
        <v>0</v>
      </c>
      <c r="DK582" s="3">
        <f t="shared" si="405"/>
        <v>0</v>
      </c>
      <c r="DL582" s="3">
        <f t="shared" si="405"/>
        <v>0</v>
      </c>
      <c r="DM582" s="3">
        <f t="shared" si="405"/>
        <v>0</v>
      </c>
      <c r="DN582" s="3">
        <f t="shared" si="405"/>
        <v>0</v>
      </c>
      <c r="DO582" s="3">
        <f t="shared" si="405"/>
        <v>0</v>
      </c>
      <c r="DP582" s="3">
        <f t="shared" si="405"/>
        <v>0</v>
      </c>
      <c r="DQ582" s="3">
        <f t="shared" si="405"/>
        <v>0</v>
      </c>
      <c r="DR582" s="3">
        <f t="shared" si="405"/>
        <v>0</v>
      </c>
      <c r="DS582" s="3">
        <f t="shared" si="405"/>
        <v>0</v>
      </c>
      <c r="DT582" s="3">
        <f t="shared" si="405"/>
        <v>0</v>
      </c>
      <c r="DU582" s="3">
        <f t="shared" si="405"/>
        <v>0</v>
      </c>
      <c r="DV582" s="3">
        <f t="shared" si="405"/>
        <v>0</v>
      </c>
      <c r="DW582" s="3">
        <f t="shared" si="405"/>
        <v>0</v>
      </c>
      <c r="DX582" s="3">
        <f t="shared" si="405"/>
        <v>0</v>
      </c>
      <c r="DY582" s="3">
        <f t="shared" si="405"/>
        <v>0</v>
      </c>
      <c r="DZ582" s="3">
        <f t="shared" si="405"/>
        <v>0</v>
      </c>
      <c r="EA582" s="3">
        <f t="shared" si="405"/>
        <v>0</v>
      </c>
      <c r="EB582" s="3">
        <f t="shared" si="405"/>
        <v>0</v>
      </c>
      <c r="EC582" s="3">
        <f t="shared" si="405"/>
        <v>0</v>
      </c>
      <c r="ED582" s="3">
        <f t="shared" si="405"/>
        <v>0</v>
      </c>
      <c r="EE582" s="3">
        <f t="shared" si="405"/>
        <v>0</v>
      </c>
      <c r="EF582" s="3">
        <f t="shared" si="405"/>
        <v>0</v>
      </c>
      <c r="EG582" s="3">
        <f t="shared" si="405"/>
        <v>0</v>
      </c>
      <c r="EH582" s="3">
        <f t="shared" si="405"/>
        <v>0</v>
      </c>
      <c r="EI582" s="3">
        <f t="shared" si="405"/>
        <v>0</v>
      </c>
      <c r="EJ582" s="3">
        <f t="shared" si="405"/>
        <v>0</v>
      </c>
      <c r="EK582" s="3">
        <f t="shared" si="405"/>
        <v>0</v>
      </c>
      <c r="EL582" s="3">
        <f t="shared" si="405"/>
        <v>0</v>
      </c>
      <c r="EM582" s="3">
        <f t="shared" ref="EM582:FR582" si="406">EM608</f>
        <v>0</v>
      </c>
      <c r="EN582" s="3">
        <f t="shared" si="406"/>
        <v>0</v>
      </c>
      <c r="EO582" s="3">
        <f t="shared" si="406"/>
        <v>0</v>
      </c>
      <c r="EP582" s="3">
        <f t="shared" si="406"/>
        <v>0</v>
      </c>
      <c r="EQ582" s="3">
        <f t="shared" si="406"/>
        <v>0</v>
      </c>
      <c r="ER582" s="3">
        <f t="shared" si="406"/>
        <v>0</v>
      </c>
      <c r="ES582" s="3">
        <f t="shared" si="406"/>
        <v>0</v>
      </c>
      <c r="ET582" s="3">
        <f t="shared" si="406"/>
        <v>0</v>
      </c>
      <c r="EU582" s="3">
        <f t="shared" si="406"/>
        <v>0</v>
      </c>
      <c r="EV582" s="3">
        <f t="shared" si="406"/>
        <v>0</v>
      </c>
      <c r="EW582" s="3">
        <f t="shared" si="406"/>
        <v>0</v>
      </c>
      <c r="EX582" s="3">
        <f t="shared" si="406"/>
        <v>0</v>
      </c>
      <c r="EY582" s="3">
        <f t="shared" si="406"/>
        <v>0</v>
      </c>
      <c r="EZ582" s="3">
        <f t="shared" si="406"/>
        <v>0</v>
      </c>
      <c r="FA582" s="3">
        <f t="shared" si="406"/>
        <v>0</v>
      </c>
      <c r="FB582" s="3">
        <f t="shared" si="406"/>
        <v>0</v>
      </c>
      <c r="FC582" s="3">
        <f t="shared" si="406"/>
        <v>0</v>
      </c>
      <c r="FD582" s="3">
        <f t="shared" si="406"/>
        <v>0</v>
      </c>
      <c r="FE582" s="3">
        <f t="shared" si="406"/>
        <v>0</v>
      </c>
      <c r="FF582" s="3">
        <f t="shared" si="406"/>
        <v>0</v>
      </c>
      <c r="FG582" s="3">
        <f t="shared" si="406"/>
        <v>0</v>
      </c>
      <c r="FH582" s="3">
        <f t="shared" si="406"/>
        <v>0</v>
      </c>
      <c r="FI582" s="3">
        <f t="shared" si="406"/>
        <v>0</v>
      </c>
      <c r="FJ582" s="3">
        <f t="shared" si="406"/>
        <v>0</v>
      </c>
      <c r="FK582" s="3">
        <f t="shared" si="406"/>
        <v>0</v>
      </c>
      <c r="FL582" s="3">
        <f t="shared" si="406"/>
        <v>0</v>
      </c>
      <c r="FM582" s="3">
        <f t="shared" si="406"/>
        <v>0</v>
      </c>
      <c r="FN582" s="3">
        <f t="shared" si="406"/>
        <v>0</v>
      </c>
      <c r="FO582" s="3">
        <f t="shared" si="406"/>
        <v>0</v>
      </c>
      <c r="FP582" s="3">
        <f t="shared" si="406"/>
        <v>0</v>
      </c>
      <c r="FQ582" s="3">
        <f t="shared" si="406"/>
        <v>0</v>
      </c>
      <c r="FR582" s="3">
        <f t="shared" si="406"/>
        <v>0</v>
      </c>
      <c r="FS582" s="3">
        <f t="shared" ref="FS582:GX582" si="407">FS608</f>
        <v>0</v>
      </c>
      <c r="FT582" s="3">
        <f t="shared" si="407"/>
        <v>0</v>
      </c>
      <c r="FU582" s="3">
        <f t="shared" si="407"/>
        <v>0</v>
      </c>
      <c r="FV582" s="3">
        <f t="shared" si="407"/>
        <v>0</v>
      </c>
      <c r="FW582" s="3">
        <f t="shared" si="407"/>
        <v>0</v>
      </c>
      <c r="FX582" s="3">
        <f t="shared" si="407"/>
        <v>0</v>
      </c>
      <c r="FY582" s="3">
        <f t="shared" si="407"/>
        <v>0</v>
      </c>
      <c r="FZ582" s="3">
        <f t="shared" si="407"/>
        <v>0</v>
      </c>
      <c r="GA582" s="3">
        <f t="shared" si="407"/>
        <v>0</v>
      </c>
      <c r="GB582" s="3">
        <f t="shared" si="407"/>
        <v>0</v>
      </c>
      <c r="GC582" s="3">
        <f t="shared" si="407"/>
        <v>0</v>
      </c>
      <c r="GD582" s="3">
        <f t="shared" si="407"/>
        <v>0</v>
      </c>
      <c r="GE582" s="3">
        <f t="shared" si="407"/>
        <v>0</v>
      </c>
      <c r="GF582" s="3">
        <f t="shared" si="407"/>
        <v>0</v>
      </c>
      <c r="GG582" s="3">
        <f t="shared" si="407"/>
        <v>0</v>
      </c>
      <c r="GH582" s="3">
        <f t="shared" si="407"/>
        <v>0</v>
      </c>
      <c r="GI582" s="3">
        <f t="shared" si="407"/>
        <v>0</v>
      </c>
      <c r="GJ582" s="3">
        <f t="shared" si="407"/>
        <v>0</v>
      </c>
      <c r="GK582" s="3">
        <f t="shared" si="407"/>
        <v>0</v>
      </c>
      <c r="GL582" s="3">
        <f t="shared" si="407"/>
        <v>0</v>
      </c>
      <c r="GM582" s="3">
        <f t="shared" si="407"/>
        <v>0</v>
      </c>
      <c r="GN582" s="3">
        <f t="shared" si="407"/>
        <v>0</v>
      </c>
      <c r="GO582" s="3">
        <f t="shared" si="407"/>
        <v>0</v>
      </c>
      <c r="GP582" s="3">
        <f t="shared" si="407"/>
        <v>0</v>
      </c>
      <c r="GQ582" s="3">
        <f t="shared" si="407"/>
        <v>0</v>
      </c>
      <c r="GR582" s="3">
        <f t="shared" si="407"/>
        <v>0</v>
      </c>
      <c r="GS582" s="3">
        <f t="shared" si="407"/>
        <v>0</v>
      </c>
      <c r="GT582" s="3">
        <f t="shared" si="407"/>
        <v>0</v>
      </c>
      <c r="GU582" s="3">
        <f t="shared" si="407"/>
        <v>0</v>
      </c>
      <c r="GV582" s="3">
        <f t="shared" si="407"/>
        <v>0</v>
      </c>
      <c r="GW582" s="3">
        <f t="shared" si="407"/>
        <v>0</v>
      </c>
      <c r="GX582" s="3">
        <f t="shared" si="407"/>
        <v>0</v>
      </c>
    </row>
    <row r="584" spans="1:245" x14ac:dyDescent="0.2">
      <c r="A584">
        <v>17</v>
      </c>
      <c r="B584">
        <v>1</v>
      </c>
      <c r="C584">
        <f>ROW(SmtRes!A466)</f>
        <v>466</v>
      </c>
      <c r="D584">
        <f>ROW(EtalonRes!A452)</f>
        <v>452</v>
      </c>
      <c r="E584" t="s">
        <v>523</v>
      </c>
      <c r="F584" t="s">
        <v>172</v>
      </c>
      <c r="G584" t="s">
        <v>173</v>
      </c>
      <c r="H584" t="s">
        <v>174</v>
      </c>
      <c r="I584">
        <f>ROUND((674.01*0.29)/1000,4)</f>
        <v>0.19550000000000001</v>
      </c>
      <c r="J584">
        <v>0</v>
      </c>
      <c r="O584">
        <f t="shared" ref="O584:O606" si="408">ROUND(CP584,0)</f>
        <v>830</v>
      </c>
      <c r="P584">
        <f t="shared" ref="P584:P606" si="409">ROUND(CQ584*I584,0)</f>
        <v>1</v>
      </c>
      <c r="Q584">
        <f t="shared" ref="Q584:Q606" si="410">ROUND(CR584*I584,0)</f>
        <v>810</v>
      </c>
      <c r="R584">
        <f t="shared" ref="R584:R606" si="411">ROUND(CS584*I584,0)</f>
        <v>113</v>
      </c>
      <c r="S584">
        <f t="shared" ref="S584:S606" si="412">ROUND(CT584*I584,0)</f>
        <v>19</v>
      </c>
      <c r="T584">
        <f t="shared" ref="T584:T606" si="413">ROUND(CU584*I584,0)</f>
        <v>0</v>
      </c>
      <c r="U584">
        <f t="shared" ref="U584:U606" si="414">CV584*I584</f>
        <v>2.94814</v>
      </c>
      <c r="V584">
        <f t="shared" ref="V584:V606" si="415">CW584*I584</f>
        <v>8.527709999999999</v>
      </c>
      <c r="W584">
        <f t="shared" ref="W584:W606" si="416">ROUND(CX584*I584,0)</f>
        <v>0</v>
      </c>
      <c r="X584">
        <f t="shared" ref="X584:X606" si="417">ROUND(CY584,0)</f>
        <v>125</v>
      </c>
      <c r="Y584">
        <f t="shared" ref="Y584:Y606" si="418">ROUND(CZ584,0)</f>
        <v>57</v>
      </c>
      <c r="AA584">
        <v>50256141</v>
      </c>
      <c r="AB584">
        <f t="shared" ref="AB584:AB606" si="419">ROUND((AC584+AD584+AF584),1)</f>
        <v>4245.2</v>
      </c>
      <c r="AC584">
        <f t="shared" ref="AC584:AC598" si="420">ROUND((ES584),1)</f>
        <v>4.8</v>
      </c>
      <c r="AD584">
        <f>ROUND((((ET584)-(EU584))+AE584),1)</f>
        <v>4144.6000000000004</v>
      </c>
      <c r="AE584">
        <f>ROUND((EU584),1)</f>
        <v>578.4</v>
      </c>
      <c r="AF584">
        <f>ROUND((EV584),1)</f>
        <v>95.8</v>
      </c>
      <c r="AG584">
        <f t="shared" ref="AG584:AG606" si="421">ROUND((AP584),1)</f>
        <v>0</v>
      </c>
      <c r="AH584">
        <f t="shared" ref="AH584:AH598" si="422">(EW584)</f>
        <v>15.08</v>
      </c>
      <c r="AI584">
        <f t="shared" ref="AI584:AI598" si="423">(EX584)</f>
        <v>43.62</v>
      </c>
      <c r="AJ584">
        <f t="shared" ref="AJ584:AJ606" si="424">(AS584)</f>
        <v>0</v>
      </c>
      <c r="AK584">
        <v>4245.2299999999996</v>
      </c>
      <c r="AL584">
        <v>4.84</v>
      </c>
      <c r="AM584">
        <v>4144.63</v>
      </c>
      <c r="AN584">
        <v>578.4</v>
      </c>
      <c r="AO584">
        <v>95.76</v>
      </c>
      <c r="AP584">
        <v>0</v>
      </c>
      <c r="AQ584">
        <v>15.08</v>
      </c>
      <c r="AR584">
        <v>43.62</v>
      </c>
      <c r="AS584">
        <v>0</v>
      </c>
      <c r="AT584">
        <v>95</v>
      </c>
      <c r="AU584">
        <v>43</v>
      </c>
      <c r="AV584">
        <v>1</v>
      </c>
      <c r="AW584">
        <v>1</v>
      </c>
      <c r="AZ584">
        <v>1</v>
      </c>
      <c r="BA584">
        <v>1</v>
      </c>
      <c r="BB584">
        <v>1</v>
      </c>
      <c r="BC584">
        <v>1</v>
      </c>
      <c r="BD584" t="s">
        <v>3</v>
      </c>
      <c r="BE584" t="s">
        <v>3</v>
      </c>
      <c r="BF584" t="s">
        <v>3</v>
      </c>
      <c r="BG584" t="s">
        <v>3</v>
      </c>
      <c r="BH584">
        <v>0</v>
      </c>
      <c r="BI584">
        <v>1</v>
      </c>
      <c r="BJ584" t="s">
        <v>175</v>
      </c>
      <c r="BM584">
        <v>1001</v>
      </c>
      <c r="BN584">
        <v>0</v>
      </c>
      <c r="BO584" t="s">
        <v>3</v>
      </c>
      <c r="BP584">
        <v>0</v>
      </c>
      <c r="BQ584">
        <v>2</v>
      </c>
      <c r="BR584">
        <v>0</v>
      </c>
      <c r="BS584">
        <v>1</v>
      </c>
      <c r="BT584">
        <v>1</v>
      </c>
      <c r="BU584">
        <v>1</v>
      </c>
      <c r="BV584">
        <v>1</v>
      </c>
      <c r="BW584">
        <v>1</v>
      </c>
      <c r="BX584">
        <v>1</v>
      </c>
      <c r="BY584" t="s">
        <v>3</v>
      </c>
      <c r="BZ584">
        <v>95</v>
      </c>
      <c r="CA584">
        <v>50</v>
      </c>
      <c r="CE584">
        <v>0</v>
      </c>
      <c r="CF584">
        <v>0</v>
      </c>
      <c r="CG584">
        <v>0</v>
      </c>
      <c r="CM584">
        <v>0</v>
      </c>
      <c r="CN584" t="s">
        <v>3</v>
      </c>
      <c r="CO584">
        <v>0</v>
      </c>
      <c r="CP584">
        <f t="shared" ref="CP584:CP606" si="425">(P584+Q584+S584)</f>
        <v>830</v>
      </c>
      <c r="CQ584">
        <f t="shared" ref="CQ584:CQ606" si="426">AC584*BC584</f>
        <v>4.8</v>
      </c>
      <c r="CR584">
        <f t="shared" ref="CR584:CR606" si="427">AD584*BB584</f>
        <v>4144.6000000000004</v>
      </c>
      <c r="CS584">
        <f t="shared" ref="CS584:CS606" si="428">AE584*BS584</f>
        <v>578.4</v>
      </c>
      <c r="CT584">
        <f t="shared" ref="CT584:CT606" si="429">AF584*BA584</f>
        <v>95.8</v>
      </c>
      <c r="CU584">
        <f t="shared" ref="CU584:CU606" si="430">AG584</f>
        <v>0</v>
      </c>
      <c r="CV584">
        <f t="shared" ref="CV584:CV606" si="431">AH584</f>
        <v>15.08</v>
      </c>
      <c r="CW584">
        <f t="shared" ref="CW584:CW606" si="432">AI584</f>
        <v>43.62</v>
      </c>
      <c r="CX584">
        <f t="shared" ref="CX584:CX606" si="433">AJ584</f>
        <v>0</v>
      </c>
      <c r="CY584">
        <f t="shared" ref="CY584:CY606" si="434">(((S584+R584)*AT584)/100)</f>
        <v>125.4</v>
      </c>
      <c r="CZ584">
        <f t="shared" ref="CZ584:CZ606" si="435">(((S584+R584)*AU584)/100)</f>
        <v>56.76</v>
      </c>
      <c r="DC584" t="s">
        <v>3</v>
      </c>
      <c r="DD584" t="s">
        <v>3</v>
      </c>
      <c r="DE584" t="s">
        <v>3</v>
      </c>
      <c r="DF584" t="s">
        <v>3</v>
      </c>
      <c r="DG584" t="s">
        <v>3</v>
      </c>
      <c r="DH584" t="s">
        <v>3</v>
      </c>
      <c r="DI584" t="s">
        <v>3</v>
      </c>
      <c r="DJ584" t="s">
        <v>3</v>
      </c>
      <c r="DK584" t="s">
        <v>3</v>
      </c>
      <c r="DL584" t="s">
        <v>3</v>
      </c>
      <c r="DM584" t="s">
        <v>3</v>
      </c>
      <c r="DN584">
        <v>0</v>
      </c>
      <c r="DO584">
        <v>0</v>
      </c>
      <c r="DP584">
        <v>1</v>
      </c>
      <c r="DQ584">
        <v>1</v>
      </c>
      <c r="DU584">
        <v>1007</v>
      </c>
      <c r="DV584" t="s">
        <v>174</v>
      </c>
      <c r="DW584" t="s">
        <v>174</v>
      </c>
      <c r="DX584">
        <v>1000</v>
      </c>
      <c r="EE584">
        <v>48752189</v>
      </c>
      <c r="EF584">
        <v>2</v>
      </c>
      <c r="EG584" t="s">
        <v>37</v>
      </c>
      <c r="EH584">
        <v>0</v>
      </c>
      <c r="EI584" t="s">
        <v>3</v>
      </c>
      <c r="EJ584">
        <v>1</v>
      </c>
      <c r="EK584">
        <v>1001</v>
      </c>
      <c r="EL584" t="s">
        <v>176</v>
      </c>
      <c r="EM584" t="s">
        <v>39</v>
      </c>
      <c r="EO584" t="s">
        <v>3</v>
      </c>
      <c r="EQ584">
        <v>131072</v>
      </c>
      <c r="ER584">
        <v>4245.2299999999996</v>
      </c>
      <c r="ES584">
        <v>4.84</v>
      </c>
      <c r="ET584">
        <v>4144.63</v>
      </c>
      <c r="EU584">
        <v>578.4</v>
      </c>
      <c r="EV584">
        <v>95.76</v>
      </c>
      <c r="EW584">
        <v>15.08</v>
      </c>
      <c r="EX584">
        <v>43.62</v>
      </c>
      <c r="EY584">
        <v>0</v>
      </c>
      <c r="FQ584">
        <v>0</v>
      </c>
      <c r="FR584">
        <f t="shared" ref="FR584:FR606" si="436">ROUND(IF(AND(BH584=3,BI584=3),P584,0),0)</f>
        <v>0</v>
      </c>
      <c r="FS584">
        <v>0</v>
      </c>
      <c r="FU584" t="s">
        <v>40</v>
      </c>
      <c r="FX584">
        <v>95</v>
      </c>
      <c r="FY584">
        <v>42.5</v>
      </c>
      <c r="GA584" t="s">
        <v>3</v>
      </c>
      <c r="GD584">
        <v>1</v>
      </c>
      <c r="GF584">
        <v>-1895246626</v>
      </c>
      <c r="GG584">
        <v>2</v>
      </c>
      <c r="GH584">
        <v>1</v>
      </c>
      <c r="GI584">
        <v>-2</v>
      </c>
      <c r="GJ584">
        <v>0</v>
      </c>
      <c r="GK584">
        <v>0</v>
      </c>
      <c r="GL584">
        <f t="shared" ref="GL584:GL606" si="437">ROUND(IF(AND(BH584=3,BI584=3,FS584&lt;&gt;0),P584,0),0)</f>
        <v>0</v>
      </c>
      <c r="GM584">
        <f t="shared" ref="GM584:GM606" si="438">ROUND(O584+X584+Y584,0)+GX584</f>
        <v>1012</v>
      </c>
      <c r="GN584">
        <f t="shared" ref="GN584:GN606" si="439">IF(OR(BI584=0,BI584=1),ROUND(O584+X584+Y584,0),0)</f>
        <v>1012</v>
      </c>
      <c r="GO584">
        <f t="shared" ref="GO584:GO606" si="440">IF(BI584=2,ROUND(O584+X584+Y584,0),0)</f>
        <v>0</v>
      </c>
      <c r="GP584">
        <f t="shared" ref="GP584:GP606" si="441">IF(BI584=4,ROUND(O584+X584+Y584,0)+GX584,0)</f>
        <v>0</v>
      </c>
      <c r="GR584">
        <v>0</v>
      </c>
      <c r="GS584">
        <v>3</v>
      </c>
      <c r="GT584">
        <v>0</v>
      </c>
      <c r="GU584" t="s">
        <v>3</v>
      </c>
      <c r="GV584">
        <f t="shared" ref="GV584:GV606" si="442">ROUND((GT584),1)</f>
        <v>0</v>
      </c>
      <c r="GW584">
        <v>1</v>
      </c>
      <c r="GX584">
        <f t="shared" ref="GX584:GX606" si="443">ROUND(HC584*I584,0)</f>
        <v>0</v>
      </c>
      <c r="HA584">
        <v>0</v>
      </c>
      <c r="HB584">
        <v>0</v>
      </c>
      <c r="HC584">
        <f t="shared" ref="HC584:HC606" si="444">GV584*GW584</f>
        <v>0</v>
      </c>
      <c r="IK584">
        <v>0</v>
      </c>
    </row>
    <row r="585" spans="1:245" x14ac:dyDescent="0.2">
      <c r="A585">
        <v>17</v>
      </c>
      <c r="B585">
        <v>1</v>
      </c>
      <c r="E585" t="s">
        <v>524</v>
      </c>
      <c r="F585" t="s">
        <v>105</v>
      </c>
      <c r="G585" t="s">
        <v>106</v>
      </c>
      <c r="H585" t="s">
        <v>61</v>
      </c>
      <c r="I585">
        <f>ROUND(I584*1000*1.5,4)</f>
        <v>293.25</v>
      </c>
      <c r="J585">
        <v>0</v>
      </c>
      <c r="O585">
        <f t="shared" si="408"/>
        <v>1965</v>
      </c>
      <c r="P585">
        <f t="shared" si="409"/>
        <v>0</v>
      </c>
      <c r="Q585">
        <f t="shared" si="410"/>
        <v>1965</v>
      </c>
      <c r="R585">
        <f t="shared" si="411"/>
        <v>0</v>
      </c>
      <c r="S585">
        <f t="shared" si="412"/>
        <v>0</v>
      </c>
      <c r="T585">
        <f t="shared" si="413"/>
        <v>0</v>
      </c>
      <c r="U585">
        <f t="shared" si="414"/>
        <v>0</v>
      </c>
      <c r="V585">
        <f t="shared" si="415"/>
        <v>0</v>
      </c>
      <c r="W585">
        <f t="shared" si="416"/>
        <v>0</v>
      </c>
      <c r="X585">
        <f t="shared" si="417"/>
        <v>0</v>
      </c>
      <c r="Y585">
        <f t="shared" si="418"/>
        <v>0</v>
      </c>
      <c r="AA585">
        <v>50256141</v>
      </c>
      <c r="AB585">
        <f t="shared" si="419"/>
        <v>6.7</v>
      </c>
      <c r="AC585">
        <f t="shared" si="420"/>
        <v>0</v>
      </c>
      <c r="AD585">
        <f>ROUND(((ET585)+ROUND(((EU585)*1.85),2)),1)</f>
        <v>6.7</v>
      </c>
      <c r="AE585">
        <f>ROUND(((EU585)+ROUND(((EU585)*1.85),2)),1)</f>
        <v>0</v>
      </c>
      <c r="AF585">
        <f>ROUND(((EV585)+ROUND(((EV585)*1.85),2)),1)</f>
        <v>0</v>
      </c>
      <c r="AG585">
        <f t="shared" si="421"/>
        <v>0</v>
      </c>
      <c r="AH585">
        <f t="shared" si="422"/>
        <v>0</v>
      </c>
      <c r="AI585">
        <f t="shared" si="423"/>
        <v>0</v>
      </c>
      <c r="AJ585">
        <f t="shared" si="424"/>
        <v>0</v>
      </c>
      <c r="AK585">
        <v>6.65</v>
      </c>
      <c r="AL585">
        <v>0</v>
      </c>
      <c r="AM585">
        <v>6.65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1</v>
      </c>
      <c r="AW585">
        <v>1</v>
      </c>
      <c r="AZ585">
        <v>1</v>
      </c>
      <c r="BA585">
        <v>1</v>
      </c>
      <c r="BB585">
        <v>1</v>
      </c>
      <c r="BC585">
        <v>1</v>
      </c>
      <c r="BD585" t="s">
        <v>3</v>
      </c>
      <c r="BE585" t="s">
        <v>3</v>
      </c>
      <c r="BF585" t="s">
        <v>3</v>
      </c>
      <c r="BG585" t="s">
        <v>3</v>
      </c>
      <c r="BH585">
        <v>0</v>
      </c>
      <c r="BI585">
        <v>1</v>
      </c>
      <c r="BJ585" t="s">
        <v>107</v>
      </c>
      <c r="BM585">
        <v>700001</v>
      </c>
      <c r="BN585">
        <v>0</v>
      </c>
      <c r="BO585" t="s">
        <v>3</v>
      </c>
      <c r="BP585">
        <v>0</v>
      </c>
      <c r="BQ585">
        <v>10</v>
      </c>
      <c r="BR585">
        <v>0</v>
      </c>
      <c r="BS585">
        <v>1</v>
      </c>
      <c r="BT585">
        <v>1</v>
      </c>
      <c r="BU585">
        <v>1</v>
      </c>
      <c r="BV585">
        <v>1</v>
      </c>
      <c r="BW585">
        <v>1</v>
      </c>
      <c r="BX585">
        <v>1</v>
      </c>
      <c r="BY585" t="s">
        <v>3</v>
      </c>
      <c r="BZ585">
        <v>0</v>
      </c>
      <c r="CA585">
        <v>0</v>
      </c>
      <c r="CE585">
        <v>0</v>
      </c>
      <c r="CF585">
        <v>0</v>
      </c>
      <c r="CG585">
        <v>0</v>
      </c>
      <c r="CM585">
        <v>0</v>
      </c>
      <c r="CN585" t="s">
        <v>3</v>
      </c>
      <c r="CO585">
        <v>0</v>
      </c>
      <c r="CP585">
        <f t="shared" si="425"/>
        <v>1965</v>
      </c>
      <c r="CQ585">
        <f t="shared" si="426"/>
        <v>0</v>
      </c>
      <c r="CR585">
        <f t="shared" si="427"/>
        <v>6.7</v>
      </c>
      <c r="CS585">
        <f t="shared" si="428"/>
        <v>0</v>
      </c>
      <c r="CT585">
        <f t="shared" si="429"/>
        <v>0</v>
      </c>
      <c r="CU585">
        <f t="shared" si="430"/>
        <v>0</v>
      </c>
      <c r="CV585">
        <f t="shared" si="431"/>
        <v>0</v>
      </c>
      <c r="CW585">
        <f t="shared" si="432"/>
        <v>0</v>
      </c>
      <c r="CX585">
        <f t="shared" si="433"/>
        <v>0</v>
      </c>
      <c r="CY585">
        <f t="shared" si="434"/>
        <v>0</v>
      </c>
      <c r="CZ585">
        <f t="shared" si="435"/>
        <v>0</v>
      </c>
      <c r="DC585" t="s">
        <v>3</v>
      </c>
      <c r="DD585" t="s">
        <v>3</v>
      </c>
      <c r="DE585" t="s">
        <v>3</v>
      </c>
      <c r="DF585" t="s">
        <v>3</v>
      </c>
      <c r="DG585" t="s">
        <v>3</v>
      </c>
      <c r="DH585" t="s">
        <v>3</v>
      </c>
      <c r="DI585" t="s">
        <v>3</v>
      </c>
      <c r="DJ585" t="s">
        <v>3</v>
      </c>
      <c r="DK585" t="s">
        <v>3</v>
      </c>
      <c r="DL585" t="s">
        <v>3</v>
      </c>
      <c r="DM585" t="s">
        <v>3</v>
      </c>
      <c r="DN585">
        <v>0</v>
      </c>
      <c r="DO585">
        <v>0</v>
      </c>
      <c r="DP585">
        <v>1</v>
      </c>
      <c r="DQ585">
        <v>1</v>
      </c>
      <c r="DU585">
        <v>1013</v>
      </c>
      <c r="DV585" t="s">
        <v>61</v>
      </c>
      <c r="DW585" t="s">
        <v>61</v>
      </c>
      <c r="DX585">
        <v>1</v>
      </c>
      <c r="EE585">
        <v>48752153</v>
      </c>
      <c r="EF585">
        <v>10</v>
      </c>
      <c r="EG585" t="s">
        <v>70</v>
      </c>
      <c r="EH585">
        <v>0</v>
      </c>
      <c r="EI585" t="s">
        <v>3</v>
      </c>
      <c r="EJ585">
        <v>1</v>
      </c>
      <c r="EK585">
        <v>700001</v>
      </c>
      <c r="EL585" t="s">
        <v>71</v>
      </c>
      <c r="EM585" t="s">
        <v>72</v>
      </c>
      <c r="EO585" t="s">
        <v>3</v>
      </c>
      <c r="EQ585">
        <v>131072</v>
      </c>
      <c r="ER585">
        <v>6.65</v>
      </c>
      <c r="ES585">
        <v>0</v>
      </c>
      <c r="ET585">
        <v>6.65</v>
      </c>
      <c r="EU585">
        <v>0</v>
      </c>
      <c r="EV585">
        <v>0</v>
      </c>
      <c r="EW585">
        <v>0</v>
      </c>
      <c r="EX585">
        <v>0</v>
      </c>
      <c r="EY585">
        <v>0</v>
      </c>
      <c r="FQ585">
        <v>0</v>
      </c>
      <c r="FR585">
        <f t="shared" si="436"/>
        <v>0</v>
      </c>
      <c r="FS585">
        <v>0</v>
      </c>
      <c r="FX585">
        <v>0</v>
      </c>
      <c r="FY585">
        <v>0</v>
      </c>
      <c r="GA585" t="s">
        <v>3</v>
      </c>
      <c r="GD585">
        <v>1</v>
      </c>
      <c r="GF585">
        <v>-811322024</v>
      </c>
      <c r="GG585">
        <v>2</v>
      </c>
      <c r="GH585">
        <v>1</v>
      </c>
      <c r="GI585">
        <v>-2</v>
      </c>
      <c r="GJ585">
        <v>0</v>
      </c>
      <c r="GK585">
        <v>0</v>
      </c>
      <c r="GL585">
        <f t="shared" si="437"/>
        <v>0</v>
      </c>
      <c r="GM585">
        <f t="shared" si="438"/>
        <v>1965</v>
      </c>
      <c r="GN585">
        <f t="shared" si="439"/>
        <v>1965</v>
      </c>
      <c r="GO585">
        <f t="shared" si="440"/>
        <v>0</v>
      </c>
      <c r="GP585">
        <f t="shared" si="441"/>
        <v>0</v>
      </c>
      <c r="GR585">
        <v>0</v>
      </c>
      <c r="GS585">
        <v>3</v>
      </c>
      <c r="GT585">
        <v>0</v>
      </c>
      <c r="GU585" t="s">
        <v>3</v>
      </c>
      <c r="GV585">
        <f t="shared" si="442"/>
        <v>0</v>
      </c>
      <c r="GW585">
        <v>1</v>
      </c>
      <c r="GX585">
        <f t="shared" si="443"/>
        <v>0</v>
      </c>
      <c r="HA585">
        <v>0</v>
      </c>
      <c r="HB585">
        <v>0</v>
      </c>
      <c r="HC585">
        <f t="shared" si="444"/>
        <v>0</v>
      </c>
      <c r="HD585">
        <f>GM585</f>
        <v>1965</v>
      </c>
      <c r="IK585">
        <v>0</v>
      </c>
    </row>
    <row r="586" spans="1:245" x14ac:dyDescent="0.2">
      <c r="A586">
        <v>17</v>
      </c>
      <c r="B586">
        <v>1</v>
      </c>
      <c r="C586">
        <f>ROW(SmtRes!A467)</f>
        <v>467</v>
      </c>
      <c r="D586">
        <f>ROW(EtalonRes!A453)</f>
        <v>453</v>
      </c>
      <c r="E586" t="s">
        <v>525</v>
      </c>
      <c r="F586" t="s">
        <v>179</v>
      </c>
      <c r="G586" t="s">
        <v>180</v>
      </c>
      <c r="H586" t="s">
        <v>181</v>
      </c>
      <c r="I586">
        <f>ROUND((I589*100*0.09)/100,4)</f>
        <v>0.53100000000000003</v>
      </c>
      <c r="J586">
        <v>0</v>
      </c>
      <c r="O586">
        <f t="shared" si="408"/>
        <v>519</v>
      </c>
      <c r="P586">
        <f t="shared" si="409"/>
        <v>0</v>
      </c>
      <c r="Q586">
        <f t="shared" si="410"/>
        <v>0</v>
      </c>
      <c r="R586">
        <f t="shared" si="411"/>
        <v>0</v>
      </c>
      <c r="S586">
        <f t="shared" si="412"/>
        <v>519</v>
      </c>
      <c r="T586">
        <f t="shared" si="413"/>
        <v>0</v>
      </c>
      <c r="U586">
        <f t="shared" si="414"/>
        <v>81.774000000000001</v>
      </c>
      <c r="V586">
        <f t="shared" si="415"/>
        <v>0</v>
      </c>
      <c r="W586">
        <f t="shared" si="416"/>
        <v>0</v>
      </c>
      <c r="X586">
        <f t="shared" si="417"/>
        <v>415</v>
      </c>
      <c r="Y586">
        <f t="shared" si="418"/>
        <v>197</v>
      </c>
      <c r="AA586">
        <v>50256141</v>
      </c>
      <c r="AB586">
        <f t="shared" si="419"/>
        <v>977.9</v>
      </c>
      <c r="AC586">
        <f t="shared" si="420"/>
        <v>0</v>
      </c>
      <c r="AD586">
        <f t="shared" ref="AD586:AD595" si="445">ROUND((((ET586)-(EU586))+AE586),1)</f>
        <v>0</v>
      </c>
      <c r="AE586">
        <f t="shared" ref="AE586:AE595" si="446">ROUND((EU586),1)</f>
        <v>0</v>
      </c>
      <c r="AF586">
        <f t="shared" ref="AF586:AF595" si="447">ROUND((EV586),1)</f>
        <v>977.9</v>
      </c>
      <c r="AG586">
        <f t="shared" si="421"/>
        <v>0</v>
      </c>
      <c r="AH586">
        <f t="shared" si="422"/>
        <v>154</v>
      </c>
      <c r="AI586">
        <f t="shared" si="423"/>
        <v>0</v>
      </c>
      <c r="AJ586">
        <f t="shared" si="424"/>
        <v>0</v>
      </c>
      <c r="AK586">
        <v>977.9</v>
      </c>
      <c r="AL586">
        <v>0</v>
      </c>
      <c r="AM586">
        <v>0</v>
      </c>
      <c r="AN586">
        <v>0</v>
      </c>
      <c r="AO586">
        <v>977.9</v>
      </c>
      <c r="AP586">
        <v>0</v>
      </c>
      <c r="AQ586">
        <v>154</v>
      </c>
      <c r="AR586">
        <v>0</v>
      </c>
      <c r="AS586">
        <v>0</v>
      </c>
      <c r="AT586">
        <v>80</v>
      </c>
      <c r="AU586">
        <v>38</v>
      </c>
      <c r="AV586">
        <v>1</v>
      </c>
      <c r="AW586">
        <v>1</v>
      </c>
      <c r="AZ586">
        <v>1</v>
      </c>
      <c r="BA586">
        <v>1</v>
      </c>
      <c r="BB586">
        <v>1</v>
      </c>
      <c r="BC586">
        <v>1</v>
      </c>
      <c r="BD586" t="s">
        <v>3</v>
      </c>
      <c r="BE586" t="s">
        <v>3</v>
      </c>
      <c r="BF586" t="s">
        <v>3</v>
      </c>
      <c r="BG586" t="s">
        <v>3</v>
      </c>
      <c r="BH586">
        <v>0</v>
      </c>
      <c r="BI586">
        <v>1</v>
      </c>
      <c r="BJ586" t="s">
        <v>182</v>
      </c>
      <c r="BM586">
        <v>1003</v>
      </c>
      <c r="BN586">
        <v>0</v>
      </c>
      <c r="BO586" t="s">
        <v>3</v>
      </c>
      <c r="BP586">
        <v>0</v>
      </c>
      <c r="BQ586">
        <v>2</v>
      </c>
      <c r="BR586">
        <v>0</v>
      </c>
      <c r="BS586">
        <v>1</v>
      </c>
      <c r="BT586">
        <v>1</v>
      </c>
      <c r="BU586">
        <v>1</v>
      </c>
      <c r="BV586">
        <v>1</v>
      </c>
      <c r="BW586">
        <v>1</v>
      </c>
      <c r="BX586">
        <v>1</v>
      </c>
      <c r="BY586" t="s">
        <v>3</v>
      </c>
      <c r="BZ586">
        <v>80</v>
      </c>
      <c r="CA586">
        <v>45</v>
      </c>
      <c r="CE586">
        <v>0</v>
      </c>
      <c r="CF586">
        <v>0</v>
      </c>
      <c r="CG586">
        <v>0</v>
      </c>
      <c r="CM586">
        <v>0</v>
      </c>
      <c r="CN586" t="s">
        <v>3</v>
      </c>
      <c r="CO586">
        <v>0</v>
      </c>
      <c r="CP586">
        <f t="shared" si="425"/>
        <v>519</v>
      </c>
      <c r="CQ586">
        <f t="shared" si="426"/>
        <v>0</v>
      </c>
      <c r="CR586">
        <f t="shared" si="427"/>
        <v>0</v>
      </c>
      <c r="CS586">
        <f t="shared" si="428"/>
        <v>0</v>
      </c>
      <c r="CT586">
        <f t="shared" si="429"/>
        <v>977.9</v>
      </c>
      <c r="CU586">
        <f t="shared" si="430"/>
        <v>0</v>
      </c>
      <c r="CV586">
        <f t="shared" si="431"/>
        <v>154</v>
      </c>
      <c r="CW586">
        <f t="shared" si="432"/>
        <v>0</v>
      </c>
      <c r="CX586">
        <f t="shared" si="433"/>
        <v>0</v>
      </c>
      <c r="CY586">
        <f t="shared" si="434"/>
        <v>415.2</v>
      </c>
      <c r="CZ586">
        <f t="shared" si="435"/>
        <v>197.22</v>
      </c>
      <c r="DC586" t="s">
        <v>3</v>
      </c>
      <c r="DD586" t="s">
        <v>3</v>
      </c>
      <c r="DE586" t="s">
        <v>3</v>
      </c>
      <c r="DF586" t="s">
        <v>3</v>
      </c>
      <c r="DG586" t="s">
        <v>3</v>
      </c>
      <c r="DH586" t="s">
        <v>3</v>
      </c>
      <c r="DI586" t="s">
        <v>3</v>
      </c>
      <c r="DJ586" t="s">
        <v>3</v>
      </c>
      <c r="DK586" t="s">
        <v>3</v>
      </c>
      <c r="DL586" t="s">
        <v>3</v>
      </c>
      <c r="DM586" t="s">
        <v>3</v>
      </c>
      <c r="DN586">
        <v>0</v>
      </c>
      <c r="DO586">
        <v>0</v>
      </c>
      <c r="DP586">
        <v>1</v>
      </c>
      <c r="DQ586">
        <v>1</v>
      </c>
      <c r="DU586">
        <v>1013</v>
      </c>
      <c r="DV586" t="s">
        <v>181</v>
      </c>
      <c r="DW586" t="s">
        <v>181</v>
      </c>
      <c r="DX586">
        <v>1</v>
      </c>
      <c r="EE586">
        <v>48752191</v>
      </c>
      <c r="EF586">
        <v>2</v>
      </c>
      <c r="EG586" t="s">
        <v>37</v>
      </c>
      <c r="EH586">
        <v>0</v>
      </c>
      <c r="EI586" t="s">
        <v>3</v>
      </c>
      <c r="EJ586">
        <v>1</v>
      </c>
      <c r="EK586">
        <v>1003</v>
      </c>
      <c r="EL586" t="s">
        <v>183</v>
      </c>
      <c r="EM586" t="s">
        <v>39</v>
      </c>
      <c r="EO586" t="s">
        <v>3</v>
      </c>
      <c r="EQ586">
        <v>131072</v>
      </c>
      <c r="ER586">
        <v>977.9</v>
      </c>
      <c r="ES586">
        <v>0</v>
      </c>
      <c r="ET586">
        <v>0</v>
      </c>
      <c r="EU586">
        <v>0</v>
      </c>
      <c r="EV586">
        <v>977.9</v>
      </c>
      <c r="EW586">
        <v>154</v>
      </c>
      <c r="EX586">
        <v>0</v>
      </c>
      <c r="EY586">
        <v>0</v>
      </c>
      <c r="FQ586">
        <v>0</v>
      </c>
      <c r="FR586">
        <f t="shared" si="436"/>
        <v>0</v>
      </c>
      <c r="FS586">
        <v>0</v>
      </c>
      <c r="FU586" t="s">
        <v>40</v>
      </c>
      <c r="FX586">
        <v>80</v>
      </c>
      <c r="FY586">
        <v>38.25</v>
      </c>
      <c r="GA586" t="s">
        <v>3</v>
      </c>
      <c r="GD586">
        <v>1</v>
      </c>
      <c r="GF586">
        <v>-584945989</v>
      </c>
      <c r="GG586">
        <v>2</v>
      </c>
      <c r="GH586">
        <v>1</v>
      </c>
      <c r="GI586">
        <v>-2</v>
      </c>
      <c r="GJ586">
        <v>0</v>
      </c>
      <c r="GK586">
        <v>0</v>
      </c>
      <c r="GL586">
        <f t="shared" si="437"/>
        <v>0</v>
      </c>
      <c r="GM586">
        <f t="shared" si="438"/>
        <v>1131</v>
      </c>
      <c r="GN586">
        <f t="shared" si="439"/>
        <v>1131</v>
      </c>
      <c r="GO586">
        <f t="shared" si="440"/>
        <v>0</v>
      </c>
      <c r="GP586">
        <f t="shared" si="441"/>
        <v>0</v>
      </c>
      <c r="GR586">
        <v>0</v>
      </c>
      <c r="GS586">
        <v>3</v>
      </c>
      <c r="GT586">
        <v>0</v>
      </c>
      <c r="GU586" t="s">
        <v>3</v>
      </c>
      <c r="GV586">
        <f t="shared" si="442"/>
        <v>0</v>
      </c>
      <c r="GW586">
        <v>1</v>
      </c>
      <c r="GX586">
        <f t="shared" si="443"/>
        <v>0</v>
      </c>
      <c r="HA586">
        <v>0</v>
      </c>
      <c r="HB586">
        <v>0</v>
      </c>
      <c r="HC586">
        <f t="shared" si="444"/>
        <v>0</v>
      </c>
      <c r="IK586">
        <v>0</v>
      </c>
    </row>
    <row r="587" spans="1:245" x14ac:dyDescent="0.2">
      <c r="A587">
        <v>17</v>
      </c>
      <c r="B587">
        <v>1</v>
      </c>
      <c r="C587">
        <f>ROW(SmtRes!A476)</f>
        <v>476</v>
      </c>
      <c r="D587">
        <f>ROW(EtalonRes!A462)</f>
        <v>462</v>
      </c>
      <c r="E587" t="s">
        <v>526</v>
      </c>
      <c r="F587" t="s">
        <v>185</v>
      </c>
      <c r="G587" t="s">
        <v>186</v>
      </c>
      <c r="H587" t="s">
        <v>187</v>
      </c>
      <c r="I587">
        <f>ROUND((I589*100*0.1*0.15)/100,4)</f>
        <v>8.8499999999999995E-2</v>
      </c>
      <c r="J587">
        <v>0</v>
      </c>
      <c r="O587">
        <f t="shared" si="408"/>
        <v>310</v>
      </c>
      <c r="P587">
        <f t="shared" si="409"/>
        <v>1</v>
      </c>
      <c r="Q587">
        <f t="shared" si="410"/>
        <v>295</v>
      </c>
      <c r="R587">
        <f t="shared" si="411"/>
        <v>24</v>
      </c>
      <c r="S587">
        <f t="shared" si="412"/>
        <v>14</v>
      </c>
      <c r="T587">
        <f t="shared" si="413"/>
        <v>0</v>
      </c>
      <c r="U587">
        <f t="shared" si="414"/>
        <v>2.1408149999999999</v>
      </c>
      <c r="V587">
        <f t="shared" si="415"/>
        <v>1.8230999999999999</v>
      </c>
      <c r="W587">
        <f t="shared" si="416"/>
        <v>0</v>
      </c>
      <c r="X587">
        <f t="shared" si="417"/>
        <v>54</v>
      </c>
      <c r="Y587">
        <f t="shared" si="418"/>
        <v>31</v>
      </c>
      <c r="AA587">
        <v>50256141</v>
      </c>
      <c r="AB587">
        <f t="shared" si="419"/>
        <v>3511.5</v>
      </c>
      <c r="AC587">
        <f t="shared" si="420"/>
        <v>15.8</v>
      </c>
      <c r="AD587">
        <f t="shared" si="445"/>
        <v>3336.5</v>
      </c>
      <c r="AE587">
        <f t="shared" si="446"/>
        <v>273.60000000000002</v>
      </c>
      <c r="AF587">
        <f t="shared" si="447"/>
        <v>159.19999999999999</v>
      </c>
      <c r="AG587">
        <f t="shared" si="421"/>
        <v>0</v>
      </c>
      <c r="AH587">
        <f t="shared" si="422"/>
        <v>24.19</v>
      </c>
      <c r="AI587">
        <f t="shared" si="423"/>
        <v>20.6</v>
      </c>
      <c r="AJ587">
        <f t="shared" si="424"/>
        <v>0</v>
      </c>
      <c r="AK587">
        <v>3511.43</v>
      </c>
      <c r="AL587">
        <v>15.82</v>
      </c>
      <c r="AM587">
        <v>3336.44</v>
      </c>
      <c r="AN587">
        <v>273.57</v>
      </c>
      <c r="AO587">
        <v>159.16999999999999</v>
      </c>
      <c r="AP587">
        <v>0</v>
      </c>
      <c r="AQ587">
        <v>24.19</v>
      </c>
      <c r="AR587">
        <v>20.6</v>
      </c>
      <c r="AS587">
        <v>0</v>
      </c>
      <c r="AT587">
        <v>142</v>
      </c>
      <c r="AU587">
        <v>81</v>
      </c>
      <c r="AV587">
        <v>1</v>
      </c>
      <c r="AW587">
        <v>1</v>
      </c>
      <c r="AZ587">
        <v>1</v>
      </c>
      <c r="BA587">
        <v>1</v>
      </c>
      <c r="BB587">
        <v>1</v>
      </c>
      <c r="BC587">
        <v>1</v>
      </c>
      <c r="BD587" t="s">
        <v>3</v>
      </c>
      <c r="BE587" t="s">
        <v>3</v>
      </c>
      <c r="BF587" t="s">
        <v>3</v>
      </c>
      <c r="BG587" t="s">
        <v>3</v>
      </c>
      <c r="BH587">
        <v>0</v>
      </c>
      <c r="BI587">
        <v>1</v>
      </c>
      <c r="BJ587" t="s">
        <v>188</v>
      </c>
      <c r="BM587">
        <v>27001</v>
      </c>
      <c r="BN587">
        <v>0</v>
      </c>
      <c r="BO587" t="s">
        <v>3</v>
      </c>
      <c r="BP587">
        <v>0</v>
      </c>
      <c r="BQ587">
        <v>2</v>
      </c>
      <c r="BR587">
        <v>0</v>
      </c>
      <c r="BS587">
        <v>1</v>
      </c>
      <c r="BT587">
        <v>1</v>
      </c>
      <c r="BU587">
        <v>1</v>
      </c>
      <c r="BV587">
        <v>1</v>
      </c>
      <c r="BW587">
        <v>1</v>
      </c>
      <c r="BX587">
        <v>1</v>
      </c>
      <c r="BY587" t="s">
        <v>3</v>
      </c>
      <c r="BZ587">
        <v>142</v>
      </c>
      <c r="CA587">
        <v>95</v>
      </c>
      <c r="CE587">
        <v>0</v>
      </c>
      <c r="CF587">
        <v>0</v>
      </c>
      <c r="CG587">
        <v>0</v>
      </c>
      <c r="CM587">
        <v>0</v>
      </c>
      <c r="CN587" t="s">
        <v>3</v>
      </c>
      <c r="CO587">
        <v>0</v>
      </c>
      <c r="CP587">
        <f t="shared" si="425"/>
        <v>310</v>
      </c>
      <c r="CQ587">
        <f t="shared" si="426"/>
        <v>15.8</v>
      </c>
      <c r="CR587">
        <f t="shared" si="427"/>
        <v>3336.5</v>
      </c>
      <c r="CS587">
        <f t="shared" si="428"/>
        <v>273.60000000000002</v>
      </c>
      <c r="CT587">
        <f t="shared" si="429"/>
        <v>159.19999999999999</v>
      </c>
      <c r="CU587">
        <f t="shared" si="430"/>
        <v>0</v>
      </c>
      <c r="CV587">
        <f t="shared" si="431"/>
        <v>24.19</v>
      </c>
      <c r="CW587">
        <f t="shared" si="432"/>
        <v>20.6</v>
      </c>
      <c r="CX587">
        <f t="shared" si="433"/>
        <v>0</v>
      </c>
      <c r="CY587">
        <f t="shared" si="434"/>
        <v>53.96</v>
      </c>
      <c r="CZ587">
        <f t="shared" si="435"/>
        <v>30.78</v>
      </c>
      <c r="DC587" t="s">
        <v>3</v>
      </c>
      <c r="DD587" t="s">
        <v>3</v>
      </c>
      <c r="DE587" t="s">
        <v>3</v>
      </c>
      <c r="DF587" t="s">
        <v>3</v>
      </c>
      <c r="DG587" t="s">
        <v>3</v>
      </c>
      <c r="DH587" t="s">
        <v>3</v>
      </c>
      <c r="DI587" t="s">
        <v>3</v>
      </c>
      <c r="DJ587" t="s">
        <v>3</v>
      </c>
      <c r="DK587" t="s">
        <v>3</v>
      </c>
      <c r="DL587" t="s">
        <v>3</v>
      </c>
      <c r="DM587" t="s">
        <v>3</v>
      </c>
      <c r="DN587">
        <v>0</v>
      </c>
      <c r="DO587">
        <v>0</v>
      </c>
      <c r="DP587">
        <v>1</v>
      </c>
      <c r="DQ587">
        <v>1</v>
      </c>
      <c r="DU587">
        <v>1013</v>
      </c>
      <c r="DV587" t="s">
        <v>187</v>
      </c>
      <c r="DW587" t="s">
        <v>187</v>
      </c>
      <c r="DX587">
        <v>1</v>
      </c>
      <c r="EE587">
        <v>48752256</v>
      </c>
      <c r="EF587">
        <v>2</v>
      </c>
      <c r="EG587" t="s">
        <v>37</v>
      </c>
      <c r="EH587">
        <v>0</v>
      </c>
      <c r="EI587" t="s">
        <v>3</v>
      </c>
      <c r="EJ587">
        <v>1</v>
      </c>
      <c r="EK587">
        <v>27001</v>
      </c>
      <c r="EL587" t="s">
        <v>87</v>
      </c>
      <c r="EM587" t="s">
        <v>88</v>
      </c>
      <c r="EO587" t="s">
        <v>3</v>
      </c>
      <c r="EQ587">
        <v>131072</v>
      </c>
      <c r="ER587">
        <v>3511.43</v>
      </c>
      <c r="ES587">
        <v>15.82</v>
      </c>
      <c r="ET587">
        <v>3336.44</v>
      </c>
      <c r="EU587">
        <v>273.57</v>
      </c>
      <c r="EV587">
        <v>159.16999999999999</v>
      </c>
      <c r="EW587">
        <v>24.19</v>
      </c>
      <c r="EX587">
        <v>20.6</v>
      </c>
      <c r="EY587">
        <v>0</v>
      </c>
      <c r="FQ587">
        <v>0</v>
      </c>
      <c r="FR587">
        <f t="shared" si="436"/>
        <v>0</v>
      </c>
      <c r="FS587">
        <v>0</v>
      </c>
      <c r="FU587" t="s">
        <v>40</v>
      </c>
      <c r="FX587">
        <v>142</v>
      </c>
      <c r="FY587">
        <v>80.75</v>
      </c>
      <c r="GA587" t="s">
        <v>3</v>
      </c>
      <c r="GD587">
        <v>1</v>
      </c>
      <c r="GF587">
        <v>-2049045877</v>
      </c>
      <c r="GG587">
        <v>2</v>
      </c>
      <c r="GH587">
        <v>1</v>
      </c>
      <c r="GI587">
        <v>-2</v>
      </c>
      <c r="GJ587">
        <v>0</v>
      </c>
      <c r="GK587">
        <v>0</v>
      </c>
      <c r="GL587">
        <f t="shared" si="437"/>
        <v>0</v>
      </c>
      <c r="GM587">
        <f t="shared" si="438"/>
        <v>395</v>
      </c>
      <c r="GN587">
        <f t="shared" si="439"/>
        <v>395</v>
      </c>
      <c r="GO587">
        <f t="shared" si="440"/>
        <v>0</v>
      </c>
      <c r="GP587">
        <f t="shared" si="441"/>
        <v>0</v>
      </c>
      <c r="GR587">
        <v>0</v>
      </c>
      <c r="GS587">
        <v>3</v>
      </c>
      <c r="GT587">
        <v>0</v>
      </c>
      <c r="GU587" t="s">
        <v>3</v>
      </c>
      <c r="GV587">
        <f t="shared" si="442"/>
        <v>0</v>
      </c>
      <c r="GW587">
        <v>1</v>
      </c>
      <c r="GX587">
        <f t="shared" si="443"/>
        <v>0</v>
      </c>
      <c r="HA587">
        <v>0</v>
      </c>
      <c r="HB587">
        <v>0</v>
      </c>
      <c r="HC587">
        <f t="shared" si="444"/>
        <v>0</v>
      </c>
      <c r="IK587">
        <v>0</v>
      </c>
    </row>
    <row r="588" spans="1:245" x14ac:dyDescent="0.2">
      <c r="A588">
        <v>18</v>
      </c>
      <c r="B588">
        <v>1</v>
      </c>
      <c r="C588">
        <v>475</v>
      </c>
      <c r="E588" t="s">
        <v>527</v>
      </c>
      <c r="F588" t="s">
        <v>190</v>
      </c>
      <c r="G588" t="s">
        <v>191</v>
      </c>
      <c r="H588" t="s">
        <v>192</v>
      </c>
      <c r="I588">
        <f>I587*J588</f>
        <v>11.151</v>
      </c>
      <c r="J588">
        <v>126</v>
      </c>
      <c r="O588">
        <f t="shared" si="408"/>
        <v>1418</v>
      </c>
      <c r="P588">
        <f t="shared" si="409"/>
        <v>1418</v>
      </c>
      <c r="Q588">
        <f t="shared" si="410"/>
        <v>0</v>
      </c>
      <c r="R588">
        <f t="shared" si="411"/>
        <v>0</v>
      </c>
      <c r="S588">
        <f t="shared" si="412"/>
        <v>0</v>
      </c>
      <c r="T588">
        <f t="shared" si="413"/>
        <v>0</v>
      </c>
      <c r="U588">
        <f t="shared" si="414"/>
        <v>0</v>
      </c>
      <c r="V588">
        <f t="shared" si="415"/>
        <v>0</v>
      </c>
      <c r="W588">
        <f t="shared" si="416"/>
        <v>0</v>
      </c>
      <c r="X588">
        <f t="shared" si="417"/>
        <v>0</v>
      </c>
      <c r="Y588">
        <f t="shared" si="418"/>
        <v>0</v>
      </c>
      <c r="AA588">
        <v>50256141</v>
      </c>
      <c r="AB588">
        <f t="shared" si="419"/>
        <v>127.2</v>
      </c>
      <c r="AC588">
        <f t="shared" si="420"/>
        <v>127.2</v>
      </c>
      <c r="AD588">
        <f t="shared" si="445"/>
        <v>0</v>
      </c>
      <c r="AE588">
        <f t="shared" si="446"/>
        <v>0</v>
      </c>
      <c r="AF588">
        <f t="shared" si="447"/>
        <v>0</v>
      </c>
      <c r="AG588">
        <f t="shared" si="421"/>
        <v>0</v>
      </c>
      <c r="AH588">
        <f t="shared" si="422"/>
        <v>0</v>
      </c>
      <c r="AI588">
        <f t="shared" si="423"/>
        <v>0</v>
      </c>
      <c r="AJ588">
        <f t="shared" si="424"/>
        <v>0</v>
      </c>
      <c r="AK588">
        <v>127.2</v>
      </c>
      <c r="AL588">
        <v>127.2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142</v>
      </c>
      <c r="AU588">
        <v>81</v>
      </c>
      <c r="AV588">
        <v>1</v>
      </c>
      <c r="AW588">
        <v>1</v>
      </c>
      <c r="AZ588">
        <v>1</v>
      </c>
      <c r="BA588">
        <v>1</v>
      </c>
      <c r="BB588">
        <v>1</v>
      </c>
      <c r="BC588">
        <v>1</v>
      </c>
      <c r="BD588" t="s">
        <v>3</v>
      </c>
      <c r="BE588" t="s">
        <v>3</v>
      </c>
      <c r="BF588" t="s">
        <v>3</v>
      </c>
      <c r="BG588" t="s">
        <v>3</v>
      </c>
      <c r="BH588">
        <v>3</v>
      </c>
      <c r="BI588">
        <v>1</v>
      </c>
      <c r="BJ588" t="s">
        <v>193</v>
      </c>
      <c r="BM588">
        <v>27001</v>
      </c>
      <c r="BN588">
        <v>0</v>
      </c>
      <c r="BO588" t="s">
        <v>3</v>
      </c>
      <c r="BP588">
        <v>0</v>
      </c>
      <c r="BQ588">
        <v>2</v>
      </c>
      <c r="BR588">
        <v>0</v>
      </c>
      <c r="BS588">
        <v>1</v>
      </c>
      <c r="BT588">
        <v>1</v>
      </c>
      <c r="BU588">
        <v>1</v>
      </c>
      <c r="BV588">
        <v>1</v>
      </c>
      <c r="BW588">
        <v>1</v>
      </c>
      <c r="BX588">
        <v>1</v>
      </c>
      <c r="BY588" t="s">
        <v>3</v>
      </c>
      <c r="BZ588">
        <v>142</v>
      </c>
      <c r="CA588">
        <v>95</v>
      </c>
      <c r="CE588">
        <v>0</v>
      </c>
      <c r="CF588">
        <v>0</v>
      </c>
      <c r="CG588">
        <v>0</v>
      </c>
      <c r="CM588">
        <v>0</v>
      </c>
      <c r="CN588" t="s">
        <v>3</v>
      </c>
      <c r="CO588">
        <v>0</v>
      </c>
      <c r="CP588">
        <f t="shared" si="425"/>
        <v>1418</v>
      </c>
      <c r="CQ588">
        <f t="shared" si="426"/>
        <v>127.2</v>
      </c>
      <c r="CR588">
        <f t="shared" si="427"/>
        <v>0</v>
      </c>
      <c r="CS588">
        <f t="shared" si="428"/>
        <v>0</v>
      </c>
      <c r="CT588">
        <f t="shared" si="429"/>
        <v>0</v>
      </c>
      <c r="CU588">
        <f t="shared" si="430"/>
        <v>0</v>
      </c>
      <c r="CV588">
        <f t="shared" si="431"/>
        <v>0</v>
      </c>
      <c r="CW588">
        <f t="shared" si="432"/>
        <v>0</v>
      </c>
      <c r="CX588">
        <f t="shared" si="433"/>
        <v>0</v>
      </c>
      <c r="CY588">
        <f t="shared" si="434"/>
        <v>0</v>
      </c>
      <c r="CZ588">
        <f t="shared" si="435"/>
        <v>0</v>
      </c>
      <c r="DC588" t="s">
        <v>3</v>
      </c>
      <c r="DD588" t="s">
        <v>3</v>
      </c>
      <c r="DE588" t="s">
        <v>3</v>
      </c>
      <c r="DF588" t="s">
        <v>3</v>
      </c>
      <c r="DG588" t="s">
        <v>3</v>
      </c>
      <c r="DH588" t="s">
        <v>3</v>
      </c>
      <c r="DI588" t="s">
        <v>3</v>
      </c>
      <c r="DJ588" t="s">
        <v>3</v>
      </c>
      <c r="DK588" t="s">
        <v>3</v>
      </c>
      <c r="DL588" t="s">
        <v>3</v>
      </c>
      <c r="DM588" t="s">
        <v>3</v>
      </c>
      <c r="DN588">
        <v>0</v>
      </c>
      <c r="DO588">
        <v>0</v>
      </c>
      <c r="DP588">
        <v>1</v>
      </c>
      <c r="DQ588">
        <v>1</v>
      </c>
      <c r="DU588">
        <v>1007</v>
      </c>
      <c r="DV588" t="s">
        <v>192</v>
      </c>
      <c r="DW588" t="s">
        <v>192</v>
      </c>
      <c r="DX588">
        <v>1</v>
      </c>
      <c r="EE588">
        <v>48752256</v>
      </c>
      <c r="EF588">
        <v>2</v>
      </c>
      <c r="EG588" t="s">
        <v>37</v>
      </c>
      <c r="EH588">
        <v>0</v>
      </c>
      <c r="EI588" t="s">
        <v>3</v>
      </c>
      <c r="EJ588">
        <v>1</v>
      </c>
      <c r="EK588">
        <v>27001</v>
      </c>
      <c r="EL588" t="s">
        <v>87</v>
      </c>
      <c r="EM588" t="s">
        <v>88</v>
      </c>
      <c r="EO588" t="s">
        <v>3</v>
      </c>
      <c r="EQ588">
        <v>0</v>
      </c>
      <c r="ER588">
        <v>127.2</v>
      </c>
      <c r="ES588">
        <v>127.2</v>
      </c>
      <c r="ET588">
        <v>0</v>
      </c>
      <c r="EU588">
        <v>0</v>
      </c>
      <c r="EV588">
        <v>0</v>
      </c>
      <c r="EW588">
        <v>0</v>
      </c>
      <c r="EX588">
        <v>0</v>
      </c>
      <c r="FQ588">
        <v>0</v>
      </c>
      <c r="FR588">
        <f t="shared" si="436"/>
        <v>0</v>
      </c>
      <c r="FS588">
        <v>0</v>
      </c>
      <c r="FU588" t="s">
        <v>40</v>
      </c>
      <c r="FX588">
        <v>142</v>
      </c>
      <c r="FY588">
        <v>80.75</v>
      </c>
      <c r="GA588" t="s">
        <v>3</v>
      </c>
      <c r="GD588">
        <v>1</v>
      </c>
      <c r="GF588">
        <v>1276216311</v>
      </c>
      <c r="GG588">
        <v>2</v>
      </c>
      <c r="GH588">
        <v>1</v>
      </c>
      <c r="GI588">
        <v>-2</v>
      </c>
      <c r="GJ588">
        <v>0</v>
      </c>
      <c r="GK588">
        <v>0</v>
      </c>
      <c r="GL588">
        <f t="shared" si="437"/>
        <v>0</v>
      </c>
      <c r="GM588">
        <f t="shared" si="438"/>
        <v>1418</v>
      </c>
      <c r="GN588">
        <f t="shared" si="439"/>
        <v>1418</v>
      </c>
      <c r="GO588">
        <f t="shared" si="440"/>
        <v>0</v>
      </c>
      <c r="GP588">
        <f t="shared" si="441"/>
        <v>0</v>
      </c>
      <c r="GR588">
        <v>0</v>
      </c>
      <c r="GS588">
        <v>3</v>
      </c>
      <c r="GT588">
        <v>0</v>
      </c>
      <c r="GU588" t="s">
        <v>3</v>
      </c>
      <c r="GV588">
        <f t="shared" si="442"/>
        <v>0</v>
      </c>
      <c r="GW588">
        <v>1</v>
      </c>
      <c r="GX588">
        <f t="shared" si="443"/>
        <v>0</v>
      </c>
      <c r="HA588">
        <v>0</v>
      </c>
      <c r="HB588">
        <v>0</v>
      </c>
      <c r="HC588">
        <f t="shared" si="444"/>
        <v>0</v>
      </c>
      <c r="IK588">
        <v>0</v>
      </c>
    </row>
    <row r="589" spans="1:245" x14ac:dyDescent="0.2">
      <c r="A589">
        <v>17</v>
      </c>
      <c r="B589">
        <v>1</v>
      </c>
      <c r="C589">
        <f>ROW(SmtRes!A487)</f>
        <v>487</v>
      </c>
      <c r="D589">
        <f>ROW(EtalonRes!A471)</f>
        <v>471</v>
      </c>
      <c r="E589" t="s">
        <v>528</v>
      </c>
      <c r="F589" t="s">
        <v>195</v>
      </c>
      <c r="G589" t="s">
        <v>196</v>
      </c>
      <c r="H589" t="s">
        <v>197</v>
      </c>
      <c r="I589">
        <f>ROUND(590/100,4)</f>
        <v>5.9</v>
      </c>
      <c r="J589">
        <v>0</v>
      </c>
      <c r="O589">
        <f t="shared" si="408"/>
        <v>23760</v>
      </c>
      <c r="P589">
        <f t="shared" si="409"/>
        <v>20204</v>
      </c>
      <c r="Q589">
        <f t="shared" si="410"/>
        <v>468</v>
      </c>
      <c r="R589">
        <f t="shared" si="411"/>
        <v>53</v>
      </c>
      <c r="S589">
        <f t="shared" si="412"/>
        <v>3088</v>
      </c>
      <c r="T589">
        <f t="shared" si="413"/>
        <v>0</v>
      </c>
      <c r="U589">
        <f t="shared" si="414"/>
        <v>448.87200000000001</v>
      </c>
      <c r="V589">
        <f t="shared" si="415"/>
        <v>4.0120000000000005</v>
      </c>
      <c r="W589">
        <f t="shared" si="416"/>
        <v>0</v>
      </c>
      <c r="X589">
        <f t="shared" si="417"/>
        <v>4460</v>
      </c>
      <c r="Y589">
        <f t="shared" si="418"/>
        <v>2544</v>
      </c>
      <c r="AA589">
        <v>50256141</v>
      </c>
      <c r="AB589">
        <f t="shared" si="419"/>
        <v>4027.2</v>
      </c>
      <c r="AC589">
        <f t="shared" si="420"/>
        <v>3424.4</v>
      </c>
      <c r="AD589">
        <f t="shared" si="445"/>
        <v>79.400000000000006</v>
      </c>
      <c r="AE589">
        <f t="shared" si="446"/>
        <v>9</v>
      </c>
      <c r="AF589">
        <f t="shared" si="447"/>
        <v>523.4</v>
      </c>
      <c r="AG589">
        <f t="shared" si="421"/>
        <v>0</v>
      </c>
      <c r="AH589">
        <f t="shared" si="422"/>
        <v>76.08</v>
      </c>
      <c r="AI589">
        <f t="shared" si="423"/>
        <v>0.68</v>
      </c>
      <c r="AJ589">
        <f t="shared" si="424"/>
        <v>0</v>
      </c>
      <c r="AK589">
        <v>4027.26</v>
      </c>
      <c r="AL589">
        <v>3424.38</v>
      </c>
      <c r="AM589">
        <v>79.45</v>
      </c>
      <c r="AN589">
        <v>9.02</v>
      </c>
      <c r="AO589">
        <v>523.42999999999995</v>
      </c>
      <c r="AP589">
        <v>0</v>
      </c>
      <c r="AQ589">
        <v>76.08</v>
      </c>
      <c r="AR589">
        <v>0.68</v>
      </c>
      <c r="AS589">
        <v>0</v>
      </c>
      <c r="AT589">
        <v>142</v>
      </c>
      <c r="AU589">
        <v>81</v>
      </c>
      <c r="AV589">
        <v>1</v>
      </c>
      <c r="AW589">
        <v>1</v>
      </c>
      <c r="AZ589">
        <v>1</v>
      </c>
      <c r="BA589">
        <v>1</v>
      </c>
      <c r="BB589">
        <v>1</v>
      </c>
      <c r="BC589">
        <v>1</v>
      </c>
      <c r="BD589" t="s">
        <v>3</v>
      </c>
      <c r="BE589" t="s">
        <v>3</v>
      </c>
      <c r="BF589" t="s">
        <v>3</v>
      </c>
      <c r="BG589" t="s">
        <v>3</v>
      </c>
      <c r="BH589">
        <v>0</v>
      </c>
      <c r="BI589">
        <v>1</v>
      </c>
      <c r="BJ589" t="s">
        <v>198</v>
      </c>
      <c r="BM589">
        <v>27001</v>
      </c>
      <c r="BN589">
        <v>0</v>
      </c>
      <c r="BO589" t="s">
        <v>3</v>
      </c>
      <c r="BP589">
        <v>0</v>
      </c>
      <c r="BQ589">
        <v>2</v>
      </c>
      <c r="BR589">
        <v>0</v>
      </c>
      <c r="BS589">
        <v>1</v>
      </c>
      <c r="BT589">
        <v>1</v>
      </c>
      <c r="BU589">
        <v>1</v>
      </c>
      <c r="BV589">
        <v>1</v>
      </c>
      <c r="BW589">
        <v>1</v>
      </c>
      <c r="BX589">
        <v>1</v>
      </c>
      <c r="BY589" t="s">
        <v>3</v>
      </c>
      <c r="BZ589">
        <v>142</v>
      </c>
      <c r="CA589">
        <v>95</v>
      </c>
      <c r="CE589">
        <v>0</v>
      </c>
      <c r="CF589">
        <v>0</v>
      </c>
      <c r="CG589">
        <v>0</v>
      </c>
      <c r="CM589">
        <v>0</v>
      </c>
      <c r="CN589" t="s">
        <v>3</v>
      </c>
      <c r="CO589">
        <v>0</v>
      </c>
      <c r="CP589">
        <f t="shared" si="425"/>
        <v>23760</v>
      </c>
      <c r="CQ589">
        <f t="shared" si="426"/>
        <v>3424.4</v>
      </c>
      <c r="CR589">
        <f t="shared" si="427"/>
        <v>79.400000000000006</v>
      </c>
      <c r="CS589">
        <f t="shared" si="428"/>
        <v>9</v>
      </c>
      <c r="CT589">
        <f t="shared" si="429"/>
        <v>523.4</v>
      </c>
      <c r="CU589">
        <f t="shared" si="430"/>
        <v>0</v>
      </c>
      <c r="CV589">
        <f t="shared" si="431"/>
        <v>76.08</v>
      </c>
      <c r="CW589">
        <f t="shared" si="432"/>
        <v>0.68</v>
      </c>
      <c r="CX589">
        <f t="shared" si="433"/>
        <v>0</v>
      </c>
      <c r="CY589">
        <f t="shared" si="434"/>
        <v>4460.22</v>
      </c>
      <c r="CZ589">
        <f t="shared" si="435"/>
        <v>2544.21</v>
      </c>
      <c r="DC589" t="s">
        <v>3</v>
      </c>
      <c r="DD589" t="s">
        <v>3</v>
      </c>
      <c r="DE589" t="s">
        <v>3</v>
      </c>
      <c r="DF589" t="s">
        <v>3</v>
      </c>
      <c r="DG589" t="s">
        <v>3</v>
      </c>
      <c r="DH589" t="s">
        <v>3</v>
      </c>
      <c r="DI589" t="s">
        <v>3</v>
      </c>
      <c r="DJ589" t="s">
        <v>3</v>
      </c>
      <c r="DK589" t="s">
        <v>3</v>
      </c>
      <c r="DL589" t="s">
        <v>3</v>
      </c>
      <c r="DM589" t="s">
        <v>3</v>
      </c>
      <c r="DN589">
        <v>0</v>
      </c>
      <c r="DO589">
        <v>0</v>
      </c>
      <c r="DP589">
        <v>1</v>
      </c>
      <c r="DQ589">
        <v>1</v>
      </c>
      <c r="DU589">
        <v>1013</v>
      </c>
      <c r="DV589" t="s">
        <v>197</v>
      </c>
      <c r="DW589" t="s">
        <v>197</v>
      </c>
      <c r="DX589">
        <v>1</v>
      </c>
      <c r="EE589">
        <v>48752256</v>
      </c>
      <c r="EF589">
        <v>2</v>
      </c>
      <c r="EG589" t="s">
        <v>37</v>
      </c>
      <c r="EH589">
        <v>0</v>
      </c>
      <c r="EI589" t="s">
        <v>3</v>
      </c>
      <c r="EJ589">
        <v>1</v>
      </c>
      <c r="EK589">
        <v>27001</v>
      </c>
      <c r="EL589" t="s">
        <v>87</v>
      </c>
      <c r="EM589" t="s">
        <v>88</v>
      </c>
      <c r="EO589" t="s">
        <v>3</v>
      </c>
      <c r="EQ589">
        <v>131072</v>
      </c>
      <c r="ER589">
        <v>4027.26</v>
      </c>
      <c r="ES589">
        <v>3424.38</v>
      </c>
      <c r="ET589">
        <v>79.45</v>
      </c>
      <c r="EU589">
        <v>9.02</v>
      </c>
      <c r="EV589">
        <v>523.42999999999995</v>
      </c>
      <c r="EW589">
        <v>76.08</v>
      </c>
      <c r="EX589">
        <v>0.68</v>
      </c>
      <c r="EY589">
        <v>0</v>
      </c>
      <c r="FQ589">
        <v>0</v>
      </c>
      <c r="FR589">
        <f t="shared" si="436"/>
        <v>0</v>
      </c>
      <c r="FS589">
        <v>0</v>
      </c>
      <c r="FU589" t="s">
        <v>40</v>
      </c>
      <c r="FX589">
        <v>142</v>
      </c>
      <c r="FY589">
        <v>80.75</v>
      </c>
      <c r="GA589" t="s">
        <v>3</v>
      </c>
      <c r="GD589">
        <v>1</v>
      </c>
      <c r="GF589">
        <v>625015884</v>
      </c>
      <c r="GG589">
        <v>2</v>
      </c>
      <c r="GH589">
        <v>1</v>
      </c>
      <c r="GI589">
        <v>-2</v>
      </c>
      <c r="GJ589">
        <v>0</v>
      </c>
      <c r="GK589">
        <v>0</v>
      </c>
      <c r="GL589">
        <f t="shared" si="437"/>
        <v>0</v>
      </c>
      <c r="GM589">
        <f t="shared" si="438"/>
        <v>30764</v>
      </c>
      <c r="GN589">
        <f t="shared" si="439"/>
        <v>30764</v>
      </c>
      <c r="GO589">
        <f t="shared" si="440"/>
        <v>0</v>
      </c>
      <c r="GP589">
        <f t="shared" si="441"/>
        <v>0</v>
      </c>
      <c r="GR589">
        <v>0</v>
      </c>
      <c r="GS589">
        <v>3</v>
      </c>
      <c r="GT589">
        <v>0</v>
      </c>
      <c r="GU589" t="s">
        <v>3</v>
      </c>
      <c r="GV589">
        <f t="shared" si="442"/>
        <v>0</v>
      </c>
      <c r="GW589">
        <v>1</v>
      </c>
      <c r="GX589">
        <f t="shared" si="443"/>
        <v>0</v>
      </c>
      <c r="HA589">
        <v>0</v>
      </c>
      <c r="HB589">
        <v>0</v>
      </c>
      <c r="HC589">
        <f t="shared" si="444"/>
        <v>0</v>
      </c>
      <c r="IK589">
        <v>0</v>
      </c>
    </row>
    <row r="590" spans="1:245" x14ac:dyDescent="0.2">
      <c r="A590">
        <v>18</v>
      </c>
      <c r="B590">
        <v>1</v>
      </c>
      <c r="C590">
        <v>487</v>
      </c>
      <c r="E590" t="s">
        <v>529</v>
      </c>
      <c r="F590" t="s">
        <v>200</v>
      </c>
      <c r="G590" t="s">
        <v>201</v>
      </c>
      <c r="H590" t="s">
        <v>202</v>
      </c>
      <c r="I590">
        <f>I589*J590</f>
        <v>590</v>
      </c>
      <c r="J590">
        <v>100</v>
      </c>
      <c r="O590">
        <f t="shared" si="408"/>
        <v>12213</v>
      </c>
      <c r="P590">
        <f t="shared" si="409"/>
        <v>12213</v>
      </c>
      <c r="Q590">
        <f t="shared" si="410"/>
        <v>0</v>
      </c>
      <c r="R590">
        <f t="shared" si="411"/>
        <v>0</v>
      </c>
      <c r="S590">
        <f t="shared" si="412"/>
        <v>0</v>
      </c>
      <c r="T590">
        <f t="shared" si="413"/>
        <v>0</v>
      </c>
      <c r="U590">
        <f t="shared" si="414"/>
        <v>0</v>
      </c>
      <c r="V590">
        <f t="shared" si="415"/>
        <v>0</v>
      </c>
      <c r="W590">
        <f t="shared" si="416"/>
        <v>0</v>
      </c>
      <c r="X590">
        <f t="shared" si="417"/>
        <v>0</v>
      </c>
      <c r="Y590">
        <f t="shared" si="418"/>
        <v>0</v>
      </c>
      <c r="AA590">
        <v>50256141</v>
      </c>
      <c r="AB590">
        <f t="shared" si="419"/>
        <v>20.7</v>
      </c>
      <c r="AC590">
        <f t="shared" si="420"/>
        <v>20.7</v>
      </c>
      <c r="AD590">
        <f t="shared" si="445"/>
        <v>0</v>
      </c>
      <c r="AE590">
        <f t="shared" si="446"/>
        <v>0</v>
      </c>
      <c r="AF590">
        <f t="shared" si="447"/>
        <v>0</v>
      </c>
      <c r="AG590">
        <f t="shared" si="421"/>
        <v>0</v>
      </c>
      <c r="AH590">
        <f t="shared" si="422"/>
        <v>0</v>
      </c>
      <c r="AI590">
        <f t="shared" si="423"/>
        <v>0</v>
      </c>
      <c r="AJ590">
        <f t="shared" si="424"/>
        <v>0</v>
      </c>
      <c r="AK590">
        <v>20.71</v>
      </c>
      <c r="AL590">
        <v>20.71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142</v>
      </c>
      <c r="AU590">
        <v>81</v>
      </c>
      <c r="AV590">
        <v>1</v>
      </c>
      <c r="AW590">
        <v>1</v>
      </c>
      <c r="AZ590">
        <v>1</v>
      </c>
      <c r="BA590">
        <v>1</v>
      </c>
      <c r="BB590">
        <v>1</v>
      </c>
      <c r="BC590">
        <v>1</v>
      </c>
      <c r="BD590" t="s">
        <v>3</v>
      </c>
      <c r="BE590" t="s">
        <v>3</v>
      </c>
      <c r="BF590" t="s">
        <v>3</v>
      </c>
      <c r="BG590" t="s">
        <v>3</v>
      </c>
      <c r="BH590">
        <v>3</v>
      </c>
      <c r="BI590">
        <v>1</v>
      </c>
      <c r="BJ590" t="s">
        <v>203</v>
      </c>
      <c r="BM590">
        <v>27001</v>
      </c>
      <c r="BN590">
        <v>0</v>
      </c>
      <c r="BO590" t="s">
        <v>3</v>
      </c>
      <c r="BP590">
        <v>0</v>
      </c>
      <c r="BQ590">
        <v>2</v>
      </c>
      <c r="BR590">
        <v>0</v>
      </c>
      <c r="BS590">
        <v>1</v>
      </c>
      <c r="BT590">
        <v>1</v>
      </c>
      <c r="BU590">
        <v>1</v>
      </c>
      <c r="BV590">
        <v>1</v>
      </c>
      <c r="BW590">
        <v>1</v>
      </c>
      <c r="BX590">
        <v>1</v>
      </c>
      <c r="BY590" t="s">
        <v>3</v>
      </c>
      <c r="BZ590">
        <v>142</v>
      </c>
      <c r="CA590">
        <v>95</v>
      </c>
      <c r="CE590">
        <v>0</v>
      </c>
      <c r="CF590">
        <v>0</v>
      </c>
      <c r="CG590">
        <v>0</v>
      </c>
      <c r="CM590">
        <v>0</v>
      </c>
      <c r="CN590" t="s">
        <v>3</v>
      </c>
      <c r="CO590">
        <v>0</v>
      </c>
      <c r="CP590">
        <f t="shared" si="425"/>
        <v>12213</v>
      </c>
      <c r="CQ590">
        <f t="shared" si="426"/>
        <v>20.7</v>
      </c>
      <c r="CR590">
        <f t="shared" si="427"/>
        <v>0</v>
      </c>
      <c r="CS590">
        <f t="shared" si="428"/>
        <v>0</v>
      </c>
      <c r="CT590">
        <f t="shared" si="429"/>
        <v>0</v>
      </c>
      <c r="CU590">
        <f t="shared" si="430"/>
        <v>0</v>
      </c>
      <c r="CV590">
        <f t="shared" si="431"/>
        <v>0</v>
      </c>
      <c r="CW590">
        <f t="shared" si="432"/>
        <v>0</v>
      </c>
      <c r="CX590">
        <f t="shared" si="433"/>
        <v>0</v>
      </c>
      <c r="CY590">
        <f t="shared" si="434"/>
        <v>0</v>
      </c>
      <c r="CZ590">
        <f t="shared" si="435"/>
        <v>0</v>
      </c>
      <c r="DC590" t="s">
        <v>3</v>
      </c>
      <c r="DD590" t="s">
        <v>3</v>
      </c>
      <c r="DE590" t="s">
        <v>3</v>
      </c>
      <c r="DF590" t="s">
        <v>3</v>
      </c>
      <c r="DG590" t="s">
        <v>3</v>
      </c>
      <c r="DH590" t="s">
        <v>3</v>
      </c>
      <c r="DI590" t="s">
        <v>3</v>
      </c>
      <c r="DJ590" t="s">
        <v>3</v>
      </c>
      <c r="DK590" t="s">
        <v>3</v>
      </c>
      <c r="DL590" t="s">
        <v>3</v>
      </c>
      <c r="DM590" t="s">
        <v>3</v>
      </c>
      <c r="DN590">
        <v>0</v>
      </c>
      <c r="DO590">
        <v>0</v>
      </c>
      <c r="DP590">
        <v>1</v>
      </c>
      <c r="DQ590">
        <v>1</v>
      </c>
      <c r="DU590">
        <v>1010</v>
      </c>
      <c r="DV590" t="s">
        <v>202</v>
      </c>
      <c r="DW590" t="s">
        <v>202</v>
      </c>
      <c r="DX590">
        <v>1</v>
      </c>
      <c r="EE590">
        <v>48752256</v>
      </c>
      <c r="EF590">
        <v>2</v>
      </c>
      <c r="EG590" t="s">
        <v>37</v>
      </c>
      <c r="EH590">
        <v>0</v>
      </c>
      <c r="EI590" t="s">
        <v>3</v>
      </c>
      <c r="EJ590">
        <v>1</v>
      </c>
      <c r="EK590">
        <v>27001</v>
      </c>
      <c r="EL590" t="s">
        <v>87</v>
      </c>
      <c r="EM590" t="s">
        <v>88</v>
      </c>
      <c r="EO590" t="s">
        <v>3</v>
      </c>
      <c r="EQ590">
        <v>0</v>
      </c>
      <c r="ER590">
        <v>20.71</v>
      </c>
      <c r="ES590">
        <v>20.71</v>
      </c>
      <c r="ET590">
        <v>0</v>
      </c>
      <c r="EU590">
        <v>0</v>
      </c>
      <c r="EV590">
        <v>0</v>
      </c>
      <c r="EW590">
        <v>0</v>
      </c>
      <c r="EX590">
        <v>0</v>
      </c>
      <c r="FQ590">
        <v>0</v>
      </c>
      <c r="FR590">
        <f t="shared" si="436"/>
        <v>0</v>
      </c>
      <c r="FS590">
        <v>0</v>
      </c>
      <c r="FU590" t="s">
        <v>40</v>
      </c>
      <c r="FX590">
        <v>142</v>
      </c>
      <c r="FY590">
        <v>80.75</v>
      </c>
      <c r="GA590" t="s">
        <v>3</v>
      </c>
      <c r="GD590">
        <v>1</v>
      </c>
      <c r="GF590">
        <v>-892694326</v>
      </c>
      <c r="GG590">
        <v>2</v>
      </c>
      <c r="GH590">
        <v>1</v>
      </c>
      <c r="GI590">
        <v>-2</v>
      </c>
      <c r="GJ590">
        <v>0</v>
      </c>
      <c r="GK590">
        <v>0</v>
      </c>
      <c r="GL590">
        <f t="shared" si="437"/>
        <v>0</v>
      </c>
      <c r="GM590">
        <f t="shared" si="438"/>
        <v>12213</v>
      </c>
      <c r="GN590">
        <f t="shared" si="439"/>
        <v>12213</v>
      </c>
      <c r="GO590">
        <f t="shared" si="440"/>
        <v>0</v>
      </c>
      <c r="GP590">
        <f t="shared" si="441"/>
        <v>0</v>
      </c>
      <c r="GR590">
        <v>0</v>
      </c>
      <c r="GS590">
        <v>3</v>
      </c>
      <c r="GT590">
        <v>0</v>
      </c>
      <c r="GU590" t="s">
        <v>3</v>
      </c>
      <c r="GV590">
        <f t="shared" si="442"/>
        <v>0</v>
      </c>
      <c r="GW590">
        <v>1</v>
      </c>
      <c r="GX590">
        <f t="shared" si="443"/>
        <v>0</v>
      </c>
      <c r="HA590">
        <v>0</v>
      </c>
      <c r="HB590">
        <v>0</v>
      </c>
      <c r="HC590">
        <f t="shared" si="444"/>
        <v>0</v>
      </c>
      <c r="IK590">
        <v>0</v>
      </c>
    </row>
    <row r="591" spans="1:245" x14ac:dyDescent="0.2">
      <c r="A591">
        <v>18</v>
      </c>
      <c r="B591">
        <v>1</v>
      </c>
      <c r="C591">
        <v>483</v>
      </c>
      <c r="E591" t="s">
        <v>530</v>
      </c>
      <c r="F591" t="s">
        <v>205</v>
      </c>
      <c r="G591" t="s">
        <v>206</v>
      </c>
      <c r="H591" t="s">
        <v>192</v>
      </c>
      <c r="I591">
        <f>I589*J591</f>
        <v>-34.81</v>
      </c>
      <c r="J591">
        <v>-5.9</v>
      </c>
      <c r="O591">
        <f t="shared" si="408"/>
        <v>-19152</v>
      </c>
      <c r="P591">
        <f t="shared" si="409"/>
        <v>-19152</v>
      </c>
      <c r="Q591">
        <f t="shared" si="410"/>
        <v>0</v>
      </c>
      <c r="R591">
        <f t="shared" si="411"/>
        <v>0</v>
      </c>
      <c r="S591">
        <f t="shared" si="412"/>
        <v>0</v>
      </c>
      <c r="T591">
        <f t="shared" si="413"/>
        <v>0</v>
      </c>
      <c r="U591">
        <f t="shared" si="414"/>
        <v>0</v>
      </c>
      <c r="V591">
        <f t="shared" si="415"/>
        <v>0</v>
      </c>
      <c r="W591">
        <f t="shared" si="416"/>
        <v>0</v>
      </c>
      <c r="X591">
        <f t="shared" si="417"/>
        <v>0</v>
      </c>
      <c r="Y591">
        <f t="shared" si="418"/>
        <v>0</v>
      </c>
      <c r="AA591">
        <v>50256141</v>
      </c>
      <c r="AB591">
        <f t="shared" si="419"/>
        <v>550.20000000000005</v>
      </c>
      <c r="AC591">
        <f t="shared" si="420"/>
        <v>550.20000000000005</v>
      </c>
      <c r="AD591">
        <f t="shared" si="445"/>
        <v>0</v>
      </c>
      <c r="AE591">
        <f t="shared" si="446"/>
        <v>0</v>
      </c>
      <c r="AF591">
        <f t="shared" si="447"/>
        <v>0</v>
      </c>
      <c r="AG591">
        <f t="shared" si="421"/>
        <v>0</v>
      </c>
      <c r="AH591">
        <f t="shared" si="422"/>
        <v>0</v>
      </c>
      <c r="AI591">
        <f t="shared" si="423"/>
        <v>0</v>
      </c>
      <c r="AJ591">
        <f t="shared" si="424"/>
        <v>0</v>
      </c>
      <c r="AK591">
        <v>550.19000000000005</v>
      </c>
      <c r="AL591">
        <v>550.19000000000005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142</v>
      </c>
      <c r="AU591">
        <v>81</v>
      </c>
      <c r="AV591">
        <v>1</v>
      </c>
      <c r="AW591">
        <v>1</v>
      </c>
      <c r="AZ591">
        <v>1</v>
      </c>
      <c r="BA591">
        <v>1</v>
      </c>
      <c r="BB591">
        <v>1</v>
      </c>
      <c r="BC591">
        <v>1</v>
      </c>
      <c r="BD591" t="s">
        <v>3</v>
      </c>
      <c r="BE591" t="s">
        <v>3</v>
      </c>
      <c r="BF591" t="s">
        <v>3</v>
      </c>
      <c r="BG591" t="s">
        <v>3</v>
      </c>
      <c r="BH591">
        <v>3</v>
      </c>
      <c r="BI591">
        <v>1</v>
      </c>
      <c r="BJ591" t="s">
        <v>207</v>
      </c>
      <c r="BM591">
        <v>27001</v>
      </c>
      <c r="BN591">
        <v>0</v>
      </c>
      <c r="BO591" t="s">
        <v>3</v>
      </c>
      <c r="BP591">
        <v>0</v>
      </c>
      <c r="BQ591">
        <v>2</v>
      </c>
      <c r="BR591">
        <v>1</v>
      </c>
      <c r="BS591">
        <v>1</v>
      </c>
      <c r="BT591">
        <v>1</v>
      </c>
      <c r="BU591">
        <v>1</v>
      </c>
      <c r="BV591">
        <v>1</v>
      </c>
      <c r="BW591">
        <v>1</v>
      </c>
      <c r="BX591">
        <v>1</v>
      </c>
      <c r="BY591" t="s">
        <v>3</v>
      </c>
      <c r="BZ591">
        <v>142</v>
      </c>
      <c r="CA591">
        <v>95</v>
      </c>
      <c r="CE591">
        <v>0</v>
      </c>
      <c r="CF591">
        <v>0</v>
      </c>
      <c r="CG591">
        <v>0</v>
      </c>
      <c r="CM591">
        <v>0</v>
      </c>
      <c r="CN591" t="s">
        <v>3</v>
      </c>
      <c r="CO591">
        <v>0</v>
      </c>
      <c r="CP591">
        <f t="shared" si="425"/>
        <v>-19152</v>
      </c>
      <c r="CQ591">
        <f t="shared" si="426"/>
        <v>550.20000000000005</v>
      </c>
      <c r="CR591">
        <f t="shared" si="427"/>
        <v>0</v>
      </c>
      <c r="CS591">
        <f t="shared" si="428"/>
        <v>0</v>
      </c>
      <c r="CT591">
        <f t="shared" si="429"/>
        <v>0</v>
      </c>
      <c r="CU591">
        <f t="shared" si="430"/>
        <v>0</v>
      </c>
      <c r="CV591">
        <f t="shared" si="431"/>
        <v>0</v>
      </c>
      <c r="CW591">
        <f t="shared" si="432"/>
        <v>0</v>
      </c>
      <c r="CX591">
        <f t="shared" si="433"/>
        <v>0</v>
      </c>
      <c r="CY591">
        <f t="shared" si="434"/>
        <v>0</v>
      </c>
      <c r="CZ591">
        <f t="shared" si="435"/>
        <v>0</v>
      </c>
      <c r="DC591" t="s">
        <v>3</v>
      </c>
      <c r="DD591" t="s">
        <v>3</v>
      </c>
      <c r="DE591" t="s">
        <v>3</v>
      </c>
      <c r="DF591" t="s">
        <v>3</v>
      </c>
      <c r="DG591" t="s">
        <v>3</v>
      </c>
      <c r="DH591" t="s">
        <v>3</v>
      </c>
      <c r="DI591" t="s">
        <v>3</v>
      </c>
      <c r="DJ591" t="s">
        <v>3</v>
      </c>
      <c r="DK591" t="s">
        <v>3</v>
      </c>
      <c r="DL591" t="s">
        <v>3</v>
      </c>
      <c r="DM591" t="s">
        <v>3</v>
      </c>
      <c r="DN591">
        <v>0</v>
      </c>
      <c r="DO591">
        <v>0</v>
      </c>
      <c r="DP591">
        <v>1</v>
      </c>
      <c r="DQ591">
        <v>1</v>
      </c>
      <c r="DU591">
        <v>1007</v>
      </c>
      <c r="DV591" t="s">
        <v>192</v>
      </c>
      <c r="DW591" t="s">
        <v>192</v>
      </c>
      <c r="DX591">
        <v>1</v>
      </c>
      <c r="EE591">
        <v>48752256</v>
      </c>
      <c r="EF591">
        <v>2</v>
      </c>
      <c r="EG591" t="s">
        <v>37</v>
      </c>
      <c r="EH591">
        <v>0</v>
      </c>
      <c r="EI591" t="s">
        <v>3</v>
      </c>
      <c r="EJ591">
        <v>1</v>
      </c>
      <c r="EK591">
        <v>27001</v>
      </c>
      <c r="EL591" t="s">
        <v>87</v>
      </c>
      <c r="EM591" t="s">
        <v>88</v>
      </c>
      <c r="EO591" t="s">
        <v>3</v>
      </c>
      <c r="EQ591">
        <v>32768</v>
      </c>
      <c r="ER591">
        <v>550.19000000000005</v>
      </c>
      <c r="ES591">
        <v>550.19000000000005</v>
      </c>
      <c r="ET591">
        <v>0</v>
      </c>
      <c r="EU591">
        <v>0</v>
      </c>
      <c r="EV591">
        <v>0</v>
      </c>
      <c r="EW591">
        <v>0</v>
      </c>
      <c r="EX591">
        <v>0</v>
      </c>
      <c r="FQ591">
        <v>0</v>
      </c>
      <c r="FR591">
        <f t="shared" si="436"/>
        <v>0</v>
      </c>
      <c r="FS591">
        <v>0</v>
      </c>
      <c r="FU591" t="s">
        <v>40</v>
      </c>
      <c r="FX591">
        <v>142</v>
      </c>
      <c r="FY591">
        <v>80.75</v>
      </c>
      <c r="GA591" t="s">
        <v>3</v>
      </c>
      <c r="GD591">
        <v>1</v>
      </c>
      <c r="GF591">
        <v>-452102078</v>
      </c>
      <c r="GG591">
        <v>2</v>
      </c>
      <c r="GH591">
        <v>1</v>
      </c>
      <c r="GI591">
        <v>-2</v>
      </c>
      <c r="GJ591">
        <v>0</v>
      </c>
      <c r="GK591">
        <v>0</v>
      </c>
      <c r="GL591">
        <f t="shared" si="437"/>
        <v>0</v>
      </c>
      <c r="GM591">
        <f t="shared" si="438"/>
        <v>-19152</v>
      </c>
      <c r="GN591">
        <f t="shared" si="439"/>
        <v>-19152</v>
      </c>
      <c r="GO591">
        <f t="shared" si="440"/>
        <v>0</v>
      </c>
      <c r="GP591">
        <f t="shared" si="441"/>
        <v>0</v>
      </c>
      <c r="GR591">
        <v>0</v>
      </c>
      <c r="GS591">
        <v>3</v>
      </c>
      <c r="GT591">
        <v>0</v>
      </c>
      <c r="GU591" t="s">
        <v>3</v>
      </c>
      <c r="GV591">
        <f t="shared" si="442"/>
        <v>0</v>
      </c>
      <c r="GW591">
        <v>1</v>
      </c>
      <c r="GX591">
        <f t="shared" si="443"/>
        <v>0</v>
      </c>
      <c r="HA591">
        <v>0</v>
      </c>
      <c r="HB591">
        <v>0</v>
      </c>
      <c r="HC591">
        <f t="shared" si="444"/>
        <v>0</v>
      </c>
      <c r="IK591">
        <v>0</v>
      </c>
    </row>
    <row r="592" spans="1:245" x14ac:dyDescent="0.2">
      <c r="A592">
        <v>18</v>
      </c>
      <c r="B592">
        <v>1</v>
      </c>
      <c r="C592">
        <v>484</v>
      </c>
      <c r="E592" t="s">
        <v>531</v>
      </c>
      <c r="F592" t="s">
        <v>205</v>
      </c>
      <c r="G592" t="s">
        <v>206</v>
      </c>
      <c r="H592" t="s">
        <v>192</v>
      </c>
      <c r="I592">
        <f>I589*J592</f>
        <v>34.81</v>
      </c>
      <c r="J592">
        <v>5.9</v>
      </c>
      <c r="O592">
        <f t="shared" si="408"/>
        <v>19152</v>
      </c>
      <c r="P592">
        <f t="shared" si="409"/>
        <v>19152</v>
      </c>
      <c r="Q592">
        <f t="shared" si="410"/>
        <v>0</v>
      </c>
      <c r="R592">
        <f t="shared" si="411"/>
        <v>0</v>
      </c>
      <c r="S592">
        <f t="shared" si="412"/>
        <v>0</v>
      </c>
      <c r="T592">
        <f t="shared" si="413"/>
        <v>0</v>
      </c>
      <c r="U592">
        <f t="shared" si="414"/>
        <v>0</v>
      </c>
      <c r="V592">
        <f t="shared" si="415"/>
        <v>0</v>
      </c>
      <c r="W592">
        <f t="shared" si="416"/>
        <v>0</v>
      </c>
      <c r="X592">
        <f t="shared" si="417"/>
        <v>0</v>
      </c>
      <c r="Y592">
        <f t="shared" si="418"/>
        <v>0</v>
      </c>
      <c r="AA592">
        <v>50256141</v>
      </c>
      <c r="AB592">
        <f t="shared" si="419"/>
        <v>550.20000000000005</v>
      </c>
      <c r="AC592">
        <f t="shared" si="420"/>
        <v>550.20000000000005</v>
      </c>
      <c r="AD592">
        <f t="shared" si="445"/>
        <v>0</v>
      </c>
      <c r="AE592">
        <f t="shared" si="446"/>
        <v>0</v>
      </c>
      <c r="AF592">
        <f t="shared" si="447"/>
        <v>0</v>
      </c>
      <c r="AG592">
        <f t="shared" si="421"/>
        <v>0</v>
      </c>
      <c r="AH592">
        <f t="shared" si="422"/>
        <v>0</v>
      </c>
      <c r="AI592">
        <f t="shared" si="423"/>
        <v>0</v>
      </c>
      <c r="AJ592">
        <f t="shared" si="424"/>
        <v>0</v>
      </c>
      <c r="AK592">
        <v>550.19000000000005</v>
      </c>
      <c r="AL592">
        <v>550.19000000000005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142</v>
      </c>
      <c r="AU592">
        <v>81</v>
      </c>
      <c r="AV592">
        <v>1</v>
      </c>
      <c r="AW592">
        <v>1</v>
      </c>
      <c r="AZ592">
        <v>1</v>
      </c>
      <c r="BA592">
        <v>1</v>
      </c>
      <c r="BB592">
        <v>1</v>
      </c>
      <c r="BC592">
        <v>1</v>
      </c>
      <c r="BD592" t="s">
        <v>3</v>
      </c>
      <c r="BE592" t="s">
        <v>3</v>
      </c>
      <c r="BF592" t="s">
        <v>3</v>
      </c>
      <c r="BG592" t="s">
        <v>3</v>
      </c>
      <c r="BH592">
        <v>3</v>
      </c>
      <c r="BI592">
        <v>1</v>
      </c>
      <c r="BJ592" t="s">
        <v>207</v>
      </c>
      <c r="BM592">
        <v>27001</v>
      </c>
      <c r="BN592">
        <v>0</v>
      </c>
      <c r="BO592" t="s">
        <v>3</v>
      </c>
      <c r="BP592">
        <v>0</v>
      </c>
      <c r="BQ592">
        <v>2</v>
      </c>
      <c r="BR592">
        <v>1</v>
      </c>
      <c r="BS592">
        <v>1</v>
      </c>
      <c r="BT592">
        <v>1</v>
      </c>
      <c r="BU592">
        <v>1</v>
      </c>
      <c r="BV592">
        <v>1</v>
      </c>
      <c r="BW592">
        <v>1</v>
      </c>
      <c r="BX592">
        <v>1</v>
      </c>
      <c r="BY592" t="s">
        <v>3</v>
      </c>
      <c r="BZ592">
        <v>142</v>
      </c>
      <c r="CA592">
        <v>95</v>
      </c>
      <c r="CE592">
        <v>0</v>
      </c>
      <c r="CF592">
        <v>0</v>
      </c>
      <c r="CG592">
        <v>0</v>
      </c>
      <c r="CM592">
        <v>0</v>
      </c>
      <c r="CN592" t="s">
        <v>3</v>
      </c>
      <c r="CO592">
        <v>0</v>
      </c>
      <c r="CP592">
        <f t="shared" si="425"/>
        <v>19152</v>
      </c>
      <c r="CQ592">
        <f t="shared" si="426"/>
        <v>550.20000000000005</v>
      </c>
      <c r="CR592">
        <f t="shared" si="427"/>
        <v>0</v>
      </c>
      <c r="CS592">
        <f t="shared" si="428"/>
        <v>0</v>
      </c>
      <c r="CT592">
        <f t="shared" si="429"/>
        <v>0</v>
      </c>
      <c r="CU592">
        <f t="shared" si="430"/>
        <v>0</v>
      </c>
      <c r="CV592">
        <f t="shared" si="431"/>
        <v>0</v>
      </c>
      <c r="CW592">
        <f t="shared" si="432"/>
        <v>0</v>
      </c>
      <c r="CX592">
        <f t="shared" si="433"/>
        <v>0</v>
      </c>
      <c r="CY592">
        <f t="shared" si="434"/>
        <v>0</v>
      </c>
      <c r="CZ592">
        <f t="shared" si="435"/>
        <v>0</v>
      </c>
      <c r="DC592" t="s">
        <v>3</v>
      </c>
      <c r="DD592" t="s">
        <v>3</v>
      </c>
      <c r="DE592" t="s">
        <v>3</v>
      </c>
      <c r="DF592" t="s">
        <v>3</v>
      </c>
      <c r="DG592" t="s">
        <v>3</v>
      </c>
      <c r="DH592" t="s">
        <v>3</v>
      </c>
      <c r="DI592" t="s">
        <v>3</v>
      </c>
      <c r="DJ592" t="s">
        <v>3</v>
      </c>
      <c r="DK592" t="s">
        <v>3</v>
      </c>
      <c r="DL592" t="s">
        <v>3</v>
      </c>
      <c r="DM592" t="s">
        <v>3</v>
      </c>
      <c r="DN592">
        <v>0</v>
      </c>
      <c r="DO592">
        <v>0</v>
      </c>
      <c r="DP592">
        <v>1</v>
      </c>
      <c r="DQ592">
        <v>1</v>
      </c>
      <c r="DU592">
        <v>1007</v>
      </c>
      <c r="DV592" t="s">
        <v>192</v>
      </c>
      <c r="DW592" t="s">
        <v>192</v>
      </c>
      <c r="DX592">
        <v>1</v>
      </c>
      <c r="EE592">
        <v>48752256</v>
      </c>
      <c r="EF592">
        <v>2</v>
      </c>
      <c r="EG592" t="s">
        <v>37</v>
      </c>
      <c r="EH592">
        <v>0</v>
      </c>
      <c r="EI592" t="s">
        <v>3</v>
      </c>
      <c r="EJ592">
        <v>1</v>
      </c>
      <c r="EK592">
        <v>27001</v>
      </c>
      <c r="EL592" t="s">
        <v>87</v>
      </c>
      <c r="EM592" t="s">
        <v>88</v>
      </c>
      <c r="EO592" t="s">
        <v>3</v>
      </c>
      <c r="EQ592">
        <v>32768</v>
      </c>
      <c r="ER592">
        <v>550.19000000000005</v>
      </c>
      <c r="ES592">
        <v>550.19000000000005</v>
      </c>
      <c r="ET592">
        <v>0</v>
      </c>
      <c r="EU592">
        <v>0</v>
      </c>
      <c r="EV592">
        <v>0</v>
      </c>
      <c r="EW592">
        <v>0</v>
      </c>
      <c r="EX592">
        <v>0</v>
      </c>
      <c r="FQ592">
        <v>0</v>
      </c>
      <c r="FR592">
        <f t="shared" si="436"/>
        <v>0</v>
      </c>
      <c r="FS592">
        <v>0</v>
      </c>
      <c r="FU592" t="s">
        <v>40</v>
      </c>
      <c r="FX592">
        <v>142</v>
      </c>
      <c r="FY592">
        <v>80.75</v>
      </c>
      <c r="GA592" t="s">
        <v>3</v>
      </c>
      <c r="GD592">
        <v>1</v>
      </c>
      <c r="GF592">
        <v>-452102078</v>
      </c>
      <c r="GG592">
        <v>2</v>
      </c>
      <c r="GH592">
        <v>1</v>
      </c>
      <c r="GI592">
        <v>-2</v>
      </c>
      <c r="GJ592">
        <v>0</v>
      </c>
      <c r="GK592">
        <v>0</v>
      </c>
      <c r="GL592">
        <f t="shared" si="437"/>
        <v>0</v>
      </c>
      <c r="GM592">
        <f t="shared" si="438"/>
        <v>19152</v>
      </c>
      <c r="GN592">
        <f t="shared" si="439"/>
        <v>19152</v>
      </c>
      <c r="GO592">
        <f t="shared" si="440"/>
        <v>0</v>
      </c>
      <c r="GP592">
        <f t="shared" si="441"/>
        <v>0</v>
      </c>
      <c r="GR592">
        <v>0</v>
      </c>
      <c r="GS592">
        <v>3</v>
      </c>
      <c r="GT592">
        <v>0</v>
      </c>
      <c r="GU592" t="s">
        <v>3</v>
      </c>
      <c r="GV592">
        <f t="shared" si="442"/>
        <v>0</v>
      </c>
      <c r="GW592">
        <v>1</v>
      </c>
      <c r="GX592">
        <f t="shared" si="443"/>
        <v>0</v>
      </c>
      <c r="HA592">
        <v>0</v>
      </c>
      <c r="HB592">
        <v>0</v>
      </c>
      <c r="HC592">
        <f t="shared" si="444"/>
        <v>0</v>
      </c>
      <c r="IK592">
        <v>0</v>
      </c>
    </row>
    <row r="593" spans="1:245" x14ac:dyDescent="0.2">
      <c r="A593">
        <v>18</v>
      </c>
      <c r="B593">
        <v>1</v>
      </c>
      <c r="C593">
        <v>485</v>
      </c>
      <c r="E593" t="s">
        <v>532</v>
      </c>
      <c r="F593" t="s">
        <v>210</v>
      </c>
      <c r="G593" t="s">
        <v>211</v>
      </c>
      <c r="H593" t="s">
        <v>192</v>
      </c>
      <c r="I593">
        <f>I589*J593</f>
        <v>-0.35399999999999998</v>
      </c>
      <c r="J593">
        <v>-5.9999999999999991E-2</v>
      </c>
      <c r="O593">
        <f t="shared" si="408"/>
        <v>-171</v>
      </c>
      <c r="P593">
        <f t="shared" si="409"/>
        <v>-171</v>
      </c>
      <c r="Q593">
        <f t="shared" si="410"/>
        <v>0</v>
      </c>
      <c r="R593">
        <f t="shared" si="411"/>
        <v>0</v>
      </c>
      <c r="S593">
        <f t="shared" si="412"/>
        <v>0</v>
      </c>
      <c r="T593">
        <f t="shared" si="413"/>
        <v>0</v>
      </c>
      <c r="U593">
        <f t="shared" si="414"/>
        <v>0</v>
      </c>
      <c r="V593">
        <f t="shared" si="415"/>
        <v>0</v>
      </c>
      <c r="W593">
        <f t="shared" si="416"/>
        <v>0</v>
      </c>
      <c r="X593">
        <f t="shared" si="417"/>
        <v>0</v>
      </c>
      <c r="Y593">
        <f t="shared" si="418"/>
        <v>0</v>
      </c>
      <c r="AA593">
        <v>50256141</v>
      </c>
      <c r="AB593">
        <f t="shared" si="419"/>
        <v>484.1</v>
      </c>
      <c r="AC593">
        <f t="shared" si="420"/>
        <v>484.1</v>
      </c>
      <c r="AD593">
        <f t="shared" si="445"/>
        <v>0</v>
      </c>
      <c r="AE593">
        <f t="shared" si="446"/>
        <v>0</v>
      </c>
      <c r="AF593">
        <f t="shared" si="447"/>
        <v>0</v>
      </c>
      <c r="AG593">
        <f t="shared" si="421"/>
        <v>0</v>
      </c>
      <c r="AH593">
        <f t="shared" si="422"/>
        <v>0</v>
      </c>
      <c r="AI593">
        <f t="shared" si="423"/>
        <v>0</v>
      </c>
      <c r="AJ593">
        <f t="shared" si="424"/>
        <v>0</v>
      </c>
      <c r="AK593">
        <v>484.14</v>
      </c>
      <c r="AL593">
        <v>484.14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142</v>
      </c>
      <c r="AU593">
        <v>81</v>
      </c>
      <c r="AV593">
        <v>1</v>
      </c>
      <c r="AW593">
        <v>1</v>
      </c>
      <c r="AZ593">
        <v>1</v>
      </c>
      <c r="BA593">
        <v>1</v>
      </c>
      <c r="BB593">
        <v>1</v>
      </c>
      <c r="BC593">
        <v>1</v>
      </c>
      <c r="BD593" t="s">
        <v>3</v>
      </c>
      <c r="BE593" t="s">
        <v>3</v>
      </c>
      <c r="BF593" t="s">
        <v>3</v>
      </c>
      <c r="BG593" t="s">
        <v>3</v>
      </c>
      <c r="BH593">
        <v>3</v>
      </c>
      <c r="BI593">
        <v>1</v>
      </c>
      <c r="BJ593" t="s">
        <v>212</v>
      </c>
      <c r="BM593">
        <v>27001</v>
      </c>
      <c r="BN593">
        <v>0</v>
      </c>
      <c r="BO593" t="s">
        <v>3</v>
      </c>
      <c r="BP593">
        <v>0</v>
      </c>
      <c r="BQ593">
        <v>2</v>
      </c>
      <c r="BR593">
        <v>1</v>
      </c>
      <c r="BS593">
        <v>1</v>
      </c>
      <c r="BT593">
        <v>1</v>
      </c>
      <c r="BU593">
        <v>1</v>
      </c>
      <c r="BV593">
        <v>1</v>
      </c>
      <c r="BW593">
        <v>1</v>
      </c>
      <c r="BX593">
        <v>1</v>
      </c>
      <c r="BY593" t="s">
        <v>3</v>
      </c>
      <c r="BZ593">
        <v>142</v>
      </c>
      <c r="CA593">
        <v>95</v>
      </c>
      <c r="CE593">
        <v>0</v>
      </c>
      <c r="CF593">
        <v>0</v>
      </c>
      <c r="CG593">
        <v>0</v>
      </c>
      <c r="CM593">
        <v>0</v>
      </c>
      <c r="CN593" t="s">
        <v>3</v>
      </c>
      <c r="CO593">
        <v>0</v>
      </c>
      <c r="CP593">
        <f t="shared" si="425"/>
        <v>-171</v>
      </c>
      <c r="CQ593">
        <f t="shared" si="426"/>
        <v>484.1</v>
      </c>
      <c r="CR593">
        <f t="shared" si="427"/>
        <v>0</v>
      </c>
      <c r="CS593">
        <f t="shared" si="428"/>
        <v>0</v>
      </c>
      <c r="CT593">
        <f t="shared" si="429"/>
        <v>0</v>
      </c>
      <c r="CU593">
        <f t="shared" si="430"/>
        <v>0</v>
      </c>
      <c r="CV593">
        <f t="shared" si="431"/>
        <v>0</v>
      </c>
      <c r="CW593">
        <f t="shared" si="432"/>
        <v>0</v>
      </c>
      <c r="CX593">
        <f t="shared" si="433"/>
        <v>0</v>
      </c>
      <c r="CY593">
        <f t="shared" si="434"/>
        <v>0</v>
      </c>
      <c r="CZ593">
        <f t="shared" si="435"/>
        <v>0</v>
      </c>
      <c r="DC593" t="s">
        <v>3</v>
      </c>
      <c r="DD593" t="s">
        <v>3</v>
      </c>
      <c r="DE593" t="s">
        <v>3</v>
      </c>
      <c r="DF593" t="s">
        <v>3</v>
      </c>
      <c r="DG593" t="s">
        <v>3</v>
      </c>
      <c r="DH593" t="s">
        <v>3</v>
      </c>
      <c r="DI593" t="s">
        <v>3</v>
      </c>
      <c r="DJ593" t="s">
        <v>3</v>
      </c>
      <c r="DK593" t="s">
        <v>3</v>
      </c>
      <c r="DL593" t="s">
        <v>3</v>
      </c>
      <c r="DM593" t="s">
        <v>3</v>
      </c>
      <c r="DN593">
        <v>0</v>
      </c>
      <c r="DO593">
        <v>0</v>
      </c>
      <c r="DP593">
        <v>1</v>
      </c>
      <c r="DQ593">
        <v>1</v>
      </c>
      <c r="DU593">
        <v>1007</v>
      </c>
      <c r="DV593" t="s">
        <v>192</v>
      </c>
      <c r="DW593" t="s">
        <v>192</v>
      </c>
      <c r="DX593">
        <v>1</v>
      </c>
      <c r="EE593">
        <v>48752256</v>
      </c>
      <c r="EF593">
        <v>2</v>
      </c>
      <c r="EG593" t="s">
        <v>37</v>
      </c>
      <c r="EH593">
        <v>0</v>
      </c>
      <c r="EI593" t="s">
        <v>3</v>
      </c>
      <c r="EJ593">
        <v>1</v>
      </c>
      <c r="EK593">
        <v>27001</v>
      </c>
      <c r="EL593" t="s">
        <v>87</v>
      </c>
      <c r="EM593" t="s">
        <v>88</v>
      </c>
      <c r="EO593" t="s">
        <v>3</v>
      </c>
      <c r="EQ593">
        <v>32768</v>
      </c>
      <c r="ER593">
        <v>484.14</v>
      </c>
      <c r="ES593">
        <v>484.14</v>
      </c>
      <c r="ET593">
        <v>0</v>
      </c>
      <c r="EU593">
        <v>0</v>
      </c>
      <c r="EV593">
        <v>0</v>
      </c>
      <c r="EW593">
        <v>0</v>
      </c>
      <c r="EX593">
        <v>0</v>
      </c>
      <c r="FQ593">
        <v>0</v>
      </c>
      <c r="FR593">
        <f t="shared" si="436"/>
        <v>0</v>
      </c>
      <c r="FS593">
        <v>0</v>
      </c>
      <c r="FU593" t="s">
        <v>40</v>
      </c>
      <c r="FX593">
        <v>142</v>
      </c>
      <c r="FY593">
        <v>80.75</v>
      </c>
      <c r="GA593" t="s">
        <v>3</v>
      </c>
      <c r="GD593">
        <v>1</v>
      </c>
      <c r="GF593">
        <v>895118465</v>
      </c>
      <c r="GG593">
        <v>2</v>
      </c>
      <c r="GH593">
        <v>1</v>
      </c>
      <c r="GI593">
        <v>-2</v>
      </c>
      <c r="GJ593">
        <v>0</v>
      </c>
      <c r="GK593">
        <v>0</v>
      </c>
      <c r="GL593">
        <f t="shared" si="437"/>
        <v>0</v>
      </c>
      <c r="GM593">
        <f t="shared" si="438"/>
        <v>-171</v>
      </c>
      <c r="GN593">
        <f t="shared" si="439"/>
        <v>-171</v>
      </c>
      <c r="GO593">
        <f t="shared" si="440"/>
        <v>0</v>
      </c>
      <c r="GP593">
        <f t="shared" si="441"/>
        <v>0</v>
      </c>
      <c r="GR593">
        <v>0</v>
      </c>
      <c r="GS593">
        <v>3</v>
      </c>
      <c r="GT593">
        <v>0</v>
      </c>
      <c r="GU593" t="s">
        <v>3</v>
      </c>
      <c r="GV593">
        <f t="shared" si="442"/>
        <v>0</v>
      </c>
      <c r="GW593">
        <v>1</v>
      </c>
      <c r="GX593">
        <f t="shared" si="443"/>
        <v>0</v>
      </c>
      <c r="HA593">
        <v>0</v>
      </c>
      <c r="HB593">
        <v>0</v>
      </c>
      <c r="HC593">
        <f t="shared" si="444"/>
        <v>0</v>
      </c>
      <c r="IK593">
        <v>0</v>
      </c>
    </row>
    <row r="594" spans="1:245" x14ac:dyDescent="0.2">
      <c r="A594">
        <v>18</v>
      </c>
      <c r="B594">
        <v>1</v>
      </c>
      <c r="C594">
        <v>486</v>
      </c>
      <c r="E594" t="s">
        <v>533</v>
      </c>
      <c r="F594" t="s">
        <v>210</v>
      </c>
      <c r="G594" t="s">
        <v>211</v>
      </c>
      <c r="H594" t="s">
        <v>192</v>
      </c>
      <c r="I594">
        <f>I589*J594</f>
        <v>0.35399999999999998</v>
      </c>
      <c r="J594">
        <v>5.9999999999999991E-2</v>
      </c>
      <c r="O594">
        <f t="shared" si="408"/>
        <v>171</v>
      </c>
      <c r="P594">
        <f t="shared" si="409"/>
        <v>171</v>
      </c>
      <c r="Q594">
        <f t="shared" si="410"/>
        <v>0</v>
      </c>
      <c r="R594">
        <f t="shared" si="411"/>
        <v>0</v>
      </c>
      <c r="S594">
        <f t="shared" si="412"/>
        <v>0</v>
      </c>
      <c r="T594">
        <f t="shared" si="413"/>
        <v>0</v>
      </c>
      <c r="U594">
        <f t="shared" si="414"/>
        <v>0</v>
      </c>
      <c r="V594">
        <f t="shared" si="415"/>
        <v>0</v>
      </c>
      <c r="W594">
        <f t="shared" si="416"/>
        <v>0</v>
      </c>
      <c r="X594">
        <f t="shared" si="417"/>
        <v>0</v>
      </c>
      <c r="Y594">
        <f t="shared" si="418"/>
        <v>0</v>
      </c>
      <c r="AA594">
        <v>50256141</v>
      </c>
      <c r="AB594">
        <f t="shared" si="419"/>
        <v>484.1</v>
      </c>
      <c r="AC594">
        <f t="shared" si="420"/>
        <v>484.1</v>
      </c>
      <c r="AD594">
        <f t="shared" si="445"/>
        <v>0</v>
      </c>
      <c r="AE594">
        <f t="shared" si="446"/>
        <v>0</v>
      </c>
      <c r="AF594">
        <f t="shared" si="447"/>
        <v>0</v>
      </c>
      <c r="AG594">
        <f t="shared" si="421"/>
        <v>0</v>
      </c>
      <c r="AH594">
        <f t="shared" si="422"/>
        <v>0</v>
      </c>
      <c r="AI594">
        <f t="shared" si="423"/>
        <v>0</v>
      </c>
      <c r="AJ594">
        <f t="shared" si="424"/>
        <v>0</v>
      </c>
      <c r="AK594">
        <v>484.14</v>
      </c>
      <c r="AL594">
        <v>484.14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142</v>
      </c>
      <c r="AU594">
        <v>81</v>
      </c>
      <c r="AV594">
        <v>1</v>
      </c>
      <c r="AW594">
        <v>1</v>
      </c>
      <c r="AZ594">
        <v>1</v>
      </c>
      <c r="BA594">
        <v>1</v>
      </c>
      <c r="BB594">
        <v>1</v>
      </c>
      <c r="BC594">
        <v>1</v>
      </c>
      <c r="BD594" t="s">
        <v>3</v>
      </c>
      <c r="BE594" t="s">
        <v>3</v>
      </c>
      <c r="BF594" t="s">
        <v>3</v>
      </c>
      <c r="BG594" t="s">
        <v>3</v>
      </c>
      <c r="BH594">
        <v>3</v>
      </c>
      <c r="BI594">
        <v>1</v>
      </c>
      <c r="BJ594" t="s">
        <v>212</v>
      </c>
      <c r="BM594">
        <v>27001</v>
      </c>
      <c r="BN594">
        <v>0</v>
      </c>
      <c r="BO594" t="s">
        <v>3</v>
      </c>
      <c r="BP594">
        <v>0</v>
      </c>
      <c r="BQ594">
        <v>2</v>
      </c>
      <c r="BR594">
        <v>1</v>
      </c>
      <c r="BS594">
        <v>1</v>
      </c>
      <c r="BT594">
        <v>1</v>
      </c>
      <c r="BU594">
        <v>1</v>
      </c>
      <c r="BV594">
        <v>1</v>
      </c>
      <c r="BW594">
        <v>1</v>
      </c>
      <c r="BX594">
        <v>1</v>
      </c>
      <c r="BY594" t="s">
        <v>3</v>
      </c>
      <c r="BZ594">
        <v>142</v>
      </c>
      <c r="CA594">
        <v>95</v>
      </c>
      <c r="CE594">
        <v>0</v>
      </c>
      <c r="CF594">
        <v>0</v>
      </c>
      <c r="CG594">
        <v>0</v>
      </c>
      <c r="CM594">
        <v>0</v>
      </c>
      <c r="CN594" t="s">
        <v>3</v>
      </c>
      <c r="CO594">
        <v>0</v>
      </c>
      <c r="CP594">
        <f t="shared" si="425"/>
        <v>171</v>
      </c>
      <c r="CQ594">
        <f t="shared" si="426"/>
        <v>484.1</v>
      </c>
      <c r="CR594">
        <f t="shared" si="427"/>
        <v>0</v>
      </c>
      <c r="CS594">
        <f t="shared" si="428"/>
        <v>0</v>
      </c>
      <c r="CT594">
        <f t="shared" si="429"/>
        <v>0</v>
      </c>
      <c r="CU594">
        <f t="shared" si="430"/>
        <v>0</v>
      </c>
      <c r="CV594">
        <f t="shared" si="431"/>
        <v>0</v>
      </c>
      <c r="CW594">
        <f t="shared" si="432"/>
        <v>0</v>
      </c>
      <c r="CX594">
        <f t="shared" si="433"/>
        <v>0</v>
      </c>
      <c r="CY594">
        <f t="shared" si="434"/>
        <v>0</v>
      </c>
      <c r="CZ594">
        <f t="shared" si="435"/>
        <v>0</v>
      </c>
      <c r="DC594" t="s">
        <v>3</v>
      </c>
      <c r="DD594" t="s">
        <v>3</v>
      </c>
      <c r="DE594" t="s">
        <v>3</v>
      </c>
      <c r="DF594" t="s">
        <v>3</v>
      </c>
      <c r="DG594" t="s">
        <v>3</v>
      </c>
      <c r="DH594" t="s">
        <v>3</v>
      </c>
      <c r="DI594" t="s">
        <v>3</v>
      </c>
      <c r="DJ594" t="s">
        <v>3</v>
      </c>
      <c r="DK594" t="s">
        <v>3</v>
      </c>
      <c r="DL594" t="s">
        <v>3</v>
      </c>
      <c r="DM594" t="s">
        <v>3</v>
      </c>
      <c r="DN594">
        <v>0</v>
      </c>
      <c r="DO594">
        <v>0</v>
      </c>
      <c r="DP594">
        <v>1</v>
      </c>
      <c r="DQ594">
        <v>1</v>
      </c>
      <c r="DU594">
        <v>1007</v>
      </c>
      <c r="DV594" t="s">
        <v>192</v>
      </c>
      <c r="DW594" t="s">
        <v>192</v>
      </c>
      <c r="DX594">
        <v>1</v>
      </c>
      <c r="EE594">
        <v>48752256</v>
      </c>
      <c r="EF594">
        <v>2</v>
      </c>
      <c r="EG594" t="s">
        <v>37</v>
      </c>
      <c r="EH594">
        <v>0</v>
      </c>
      <c r="EI594" t="s">
        <v>3</v>
      </c>
      <c r="EJ594">
        <v>1</v>
      </c>
      <c r="EK594">
        <v>27001</v>
      </c>
      <c r="EL594" t="s">
        <v>87</v>
      </c>
      <c r="EM594" t="s">
        <v>88</v>
      </c>
      <c r="EO594" t="s">
        <v>3</v>
      </c>
      <c r="EQ594">
        <v>32768</v>
      </c>
      <c r="ER594">
        <v>484.14</v>
      </c>
      <c r="ES594">
        <v>484.14</v>
      </c>
      <c r="ET594">
        <v>0</v>
      </c>
      <c r="EU594">
        <v>0</v>
      </c>
      <c r="EV594">
        <v>0</v>
      </c>
      <c r="EW594">
        <v>0</v>
      </c>
      <c r="EX594">
        <v>0</v>
      </c>
      <c r="FQ594">
        <v>0</v>
      </c>
      <c r="FR594">
        <f t="shared" si="436"/>
        <v>0</v>
      </c>
      <c r="FS594">
        <v>0</v>
      </c>
      <c r="FU594" t="s">
        <v>40</v>
      </c>
      <c r="FX594">
        <v>142</v>
      </c>
      <c r="FY594">
        <v>80.75</v>
      </c>
      <c r="GA594" t="s">
        <v>3</v>
      </c>
      <c r="GD594">
        <v>1</v>
      </c>
      <c r="GF594">
        <v>895118465</v>
      </c>
      <c r="GG594">
        <v>2</v>
      </c>
      <c r="GH594">
        <v>1</v>
      </c>
      <c r="GI594">
        <v>-2</v>
      </c>
      <c r="GJ594">
        <v>0</v>
      </c>
      <c r="GK594">
        <v>0</v>
      </c>
      <c r="GL594">
        <f t="shared" si="437"/>
        <v>0</v>
      </c>
      <c r="GM594">
        <f t="shared" si="438"/>
        <v>171</v>
      </c>
      <c r="GN594">
        <f t="shared" si="439"/>
        <v>171</v>
      </c>
      <c r="GO594">
        <f t="shared" si="440"/>
        <v>0</v>
      </c>
      <c r="GP594">
        <f t="shared" si="441"/>
        <v>0</v>
      </c>
      <c r="GR594">
        <v>0</v>
      </c>
      <c r="GS594">
        <v>3</v>
      </c>
      <c r="GT594">
        <v>0</v>
      </c>
      <c r="GU594" t="s">
        <v>3</v>
      </c>
      <c r="GV594">
        <f t="shared" si="442"/>
        <v>0</v>
      </c>
      <c r="GW594">
        <v>1</v>
      </c>
      <c r="GX594">
        <f t="shared" si="443"/>
        <v>0</v>
      </c>
      <c r="HA594">
        <v>0</v>
      </c>
      <c r="HB594">
        <v>0</v>
      </c>
      <c r="HC594">
        <f t="shared" si="444"/>
        <v>0</v>
      </c>
      <c r="IK594">
        <v>0</v>
      </c>
    </row>
    <row r="595" spans="1:245" x14ac:dyDescent="0.2">
      <c r="A595">
        <v>17</v>
      </c>
      <c r="B595">
        <v>1</v>
      </c>
      <c r="C595">
        <f>ROW(SmtRes!A488)</f>
        <v>488</v>
      </c>
      <c r="D595">
        <f>ROW(EtalonRes!A472)</f>
        <v>472</v>
      </c>
      <c r="E595" t="s">
        <v>534</v>
      </c>
      <c r="F595" t="s">
        <v>215</v>
      </c>
      <c r="G595" t="s">
        <v>216</v>
      </c>
      <c r="H595" t="s">
        <v>181</v>
      </c>
      <c r="I595">
        <f>ROUND((I589*100*0.1*0.15)/100,4)</f>
        <v>8.8499999999999995E-2</v>
      </c>
      <c r="J595">
        <v>0</v>
      </c>
      <c r="O595">
        <f t="shared" si="408"/>
        <v>48</v>
      </c>
      <c r="P595">
        <f t="shared" si="409"/>
        <v>0</v>
      </c>
      <c r="Q595">
        <f t="shared" si="410"/>
        <v>0</v>
      </c>
      <c r="R595">
        <f t="shared" si="411"/>
        <v>0</v>
      </c>
      <c r="S595">
        <f t="shared" si="412"/>
        <v>48</v>
      </c>
      <c r="T595">
        <f t="shared" si="413"/>
        <v>0</v>
      </c>
      <c r="U595">
        <f t="shared" si="414"/>
        <v>7.8322499999999993</v>
      </c>
      <c r="V595">
        <f t="shared" si="415"/>
        <v>0</v>
      </c>
      <c r="W595">
        <f t="shared" si="416"/>
        <v>0</v>
      </c>
      <c r="X595">
        <f t="shared" si="417"/>
        <v>38</v>
      </c>
      <c r="Y595">
        <f t="shared" si="418"/>
        <v>18</v>
      </c>
      <c r="AA595">
        <v>50256141</v>
      </c>
      <c r="AB595">
        <f t="shared" si="419"/>
        <v>539.9</v>
      </c>
      <c r="AC595">
        <f t="shared" si="420"/>
        <v>0</v>
      </c>
      <c r="AD595">
        <f t="shared" si="445"/>
        <v>0</v>
      </c>
      <c r="AE595">
        <f t="shared" si="446"/>
        <v>0</v>
      </c>
      <c r="AF595">
        <f t="shared" si="447"/>
        <v>539.9</v>
      </c>
      <c r="AG595">
        <f t="shared" si="421"/>
        <v>0</v>
      </c>
      <c r="AH595">
        <f t="shared" si="422"/>
        <v>88.5</v>
      </c>
      <c r="AI595">
        <f t="shared" si="423"/>
        <v>0</v>
      </c>
      <c r="AJ595">
        <f t="shared" si="424"/>
        <v>0</v>
      </c>
      <c r="AK595">
        <v>539.85</v>
      </c>
      <c r="AL595">
        <v>0</v>
      </c>
      <c r="AM595">
        <v>0</v>
      </c>
      <c r="AN595">
        <v>0</v>
      </c>
      <c r="AO595">
        <v>539.85</v>
      </c>
      <c r="AP595">
        <v>0</v>
      </c>
      <c r="AQ595">
        <v>88.5</v>
      </c>
      <c r="AR595">
        <v>0</v>
      </c>
      <c r="AS595">
        <v>0</v>
      </c>
      <c r="AT595">
        <v>80</v>
      </c>
      <c r="AU595">
        <v>38</v>
      </c>
      <c r="AV595">
        <v>1</v>
      </c>
      <c r="AW595">
        <v>1</v>
      </c>
      <c r="AZ595">
        <v>1</v>
      </c>
      <c r="BA595">
        <v>1</v>
      </c>
      <c r="BB595">
        <v>1</v>
      </c>
      <c r="BC595">
        <v>1</v>
      </c>
      <c r="BD595" t="s">
        <v>3</v>
      </c>
      <c r="BE595" t="s">
        <v>3</v>
      </c>
      <c r="BF595" t="s">
        <v>3</v>
      </c>
      <c r="BG595" t="s">
        <v>3</v>
      </c>
      <c r="BH595">
        <v>0</v>
      </c>
      <c r="BI595">
        <v>1</v>
      </c>
      <c r="BJ595" t="s">
        <v>217</v>
      </c>
      <c r="BM595">
        <v>1003</v>
      </c>
      <c r="BN595">
        <v>0</v>
      </c>
      <c r="BO595" t="s">
        <v>3</v>
      </c>
      <c r="BP595">
        <v>0</v>
      </c>
      <c r="BQ595">
        <v>2</v>
      </c>
      <c r="BR595">
        <v>0</v>
      </c>
      <c r="BS595">
        <v>1</v>
      </c>
      <c r="BT595">
        <v>1</v>
      </c>
      <c r="BU595">
        <v>1</v>
      </c>
      <c r="BV595">
        <v>1</v>
      </c>
      <c r="BW595">
        <v>1</v>
      </c>
      <c r="BX595">
        <v>1</v>
      </c>
      <c r="BY595" t="s">
        <v>3</v>
      </c>
      <c r="BZ595">
        <v>80</v>
      </c>
      <c r="CA595">
        <v>45</v>
      </c>
      <c r="CE595">
        <v>0</v>
      </c>
      <c r="CF595">
        <v>0</v>
      </c>
      <c r="CG595">
        <v>0</v>
      </c>
      <c r="CM595">
        <v>0</v>
      </c>
      <c r="CN595" t="s">
        <v>3</v>
      </c>
      <c r="CO595">
        <v>0</v>
      </c>
      <c r="CP595">
        <f t="shared" si="425"/>
        <v>48</v>
      </c>
      <c r="CQ595">
        <f t="shared" si="426"/>
        <v>0</v>
      </c>
      <c r="CR595">
        <f t="shared" si="427"/>
        <v>0</v>
      </c>
      <c r="CS595">
        <f t="shared" si="428"/>
        <v>0</v>
      </c>
      <c r="CT595">
        <f t="shared" si="429"/>
        <v>539.9</v>
      </c>
      <c r="CU595">
        <f t="shared" si="430"/>
        <v>0</v>
      </c>
      <c r="CV595">
        <f t="shared" si="431"/>
        <v>88.5</v>
      </c>
      <c r="CW595">
        <f t="shared" si="432"/>
        <v>0</v>
      </c>
      <c r="CX595">
        <f t="shared" si="433"/>
        <v>0</v>
      </c>
      <c r="CY595">
        <f t="shared" si="434"/>
        <v>38.4</v>
      </c>
      <c r="CZ595">
        <f t="shared" si="435"/>
        <v>18.239999999999998</v>
      </c>
      <c r="DC595" t="s">
        <v>3</v>
      </c>
      <c r="DD595" t="s">
        <v>3</v>
      </c>
      <c r="DE595" t="s">
        <v>3</v>
      </c>
      <c r="DF595" t="s">
        <v>3</v>
      </c>
      <c r="DG595" t="s">
        <v>3</v>
      </c>
      <c r="DH595" t="s">
        <v>3</v>
      </c>
      <c r="DI595" t="s">
        <v>3</v>
      </c>
      <c r="DJ595" t="s">
        <v>3</v>
      </c>
      <c r="DK595" t="s">
        <v>3</v>
      </c>
      <c r="DL595" t="s">
        <v>3</v>
      </c>
      <c r="DM595" t="s">
        <v>3</v>
      </c>
      <c r="DN595">
        <v>0</v>
      </c>
      <c r="DO595">
        <v>0</v>
      </c>
      <c r="DP595">
        <v>1</v>
      </c>
      <c r="DQ595">
        <v>1</v>
      </c>
      <c r="DU595">
        <v>1013</v>
      </c>
      <c r="DV595" t="s">
        <v>181</v>
      </c>
      <c r="DW595" t="s">
        <v>181</v>
      </c>
      <c r="DX595">
        <v>1</v>
      </c>
      <c r="EE595">
        <v>48752191</v>
      </c>
      <c r="EF595">
        <v>2</v>
      </c>
      <c r="EG595" t="s">
        <v>37</v>
      </c>
      <c r="EH595">
        <v>0</v>
      </c>
      <c r="EI595" t="s">
        <v>3</v>
      </c>
      <c r="EJ595">
        <v>1</v>
      </c>
      <c r="EK595">
        <v>1003</v>
      </c>
      <c r="EL595" t="s">
        <v>183</v>
      </c>
      <c r="EM595" t="s">
        <v>39</v>
      </c>
      <c r="EO595" t="s">
        <v>3</v>
      </c>
      <c r="EQ595">
        <v>131072</v>
      </c>
      <c r="ER595">
        <v>539.85</v>
      </c>
      <c r="ES595">
        <v>0</v>
      </c>
      <c r="ET595">
        <v>0</v>
      </c>
      <c r="EU595">
        <v>0</v>
      </c>
      <c r="EV595">
        <v>539.85</v>
      </c>
      <c r="EW595">
        <v>88.5</v>
      </c>
      <c r="EX595">
        <v>0</v>
      </c>
      <c r="EY595">
        <v>0</v>
      </c>
      <c r="FQ595">
        <v>0</v>
      </c>
      <c r="FR595">
        <f t="shared" si="436"/>
        <v>0</v>
      </c>
      <c r="FS595">
        <v>0</v>
      </c>
      <c r="FU595" t="s">
        <v>40</v>
      </c>
      <c r="FX595">
        <v>80</v>
      </c>
      <c r="FY595">
        <v>38.25</v>
      </c>
      <c r="GA595" t="s">
        <v>3</v>
      </c>
      <c r="GD595">
        <v>1</v>
      </c>
      <c r="GF595">
        <v>1608293465</v>
      </c>
      <c r="GG595">
        <v>2</v>
      </c>
      <c r="GH595">
        <v>1</v>
      </c>
      <c r="GI595">
        <v>-2</v>
      </c>
      <c r="GJ595">
        <v>0</v>
      </c>
      <c r="GK595">
        <v>0</v>
      </c>
      <c r="GL595">
        <f t="shared" si="437"/>
        <v>0</v>
      </c>
      <c r="GM595">
        <f t="shared" si="438"/>
        <v>104</v>
      </c>
      <c r="GN595">
        <f t="shared" si="439"/>
        <v>104</v>
      </c>
      <c r="GO595">
        <f t="shared" si="440"/>
        <v>0</v>
      </c>
      <c r="GP595">
        <f t="shared" si="441"/>
        <v>0</v>
      </c>
      <c r="GR595">
        <v>0</v>
      </c>
      <c r="GS595">
        <v>3</v>
      </c>
      <c r="GT595">
        <v>0</v>
      </c>
      <c r="GU595" t="s">
        <v>3</v>
      </c>
      <c r="GV595">
        <f t="shared" si="442"/>
        <v>0</v>
      </c>
      <c r="GW595">
        <v>1</v>
      </c>
      <c r="GX595">
        <f t="shared" si="443"/>
        <v>0</v>
      </c>
      <c r="HA595">
        <v>0</v>
      </c>
      <c r="HB595">
        <v>0</v>
      </c>
      <c r="HC595">
        <f t="shared" si="444"/>
        <v>0</v>
      </c>
      <c r="IK595">
        <v>0</v>
      </c>
    </row>
    <row r="596" spans="1:245" x14ac:dyDescent="0.2">
      <c r="A596">
        <v>17</v>
      </c>
      <c r="B596">
        <v>1</v>
      </c>
      <c r="E596" t="s">
        <v>535</v>
      </c>
      <c r="F596" t="s">
        <v>219</v>
      </c>
      <c r="G596" t="s">
        <v>220</v>
      </c>
      <c r="H596" t="s">
        <v>61</v>
      </c>
      <c r="I596">
        <f>ROUND(I586*100*1.5-I595*100*1.5,4)</f>
        <v>66.375</v>
      </c>
      <c r="J596">
        <v>0</v>
      </c>
      <c r="O596">
        <f t="shared" si="408"/>
        <v>285</v>
      </c>
      <c r="P596">
        <f t="shared" si="409"/>
        <v>0</v>
      </c>
      <c r="Q596">
        <f t="shared" si="410"/>
        <v>285</v>
      </c>
      <c r="R596">
        <f t="shared" si="411"/>
        <v>0</v>
      </c>
      <c r="S596">
        <f t="shared" si="412"/>
        <v>0</v>
      </c>
      <c r="T596">
        <f t="shared" si="413"/>
        <v>0</v>
      </c>
      <c r="U596">
        <f t="shared" si="414"/>
        <v>0</v>
      </c>
      <c r="V596">
        <f t="shared" si="415"/>
        <v>0</v>
      </c>
      <c r="W596">
        <f t="shared" si="416"/>
        <v>0</v>
      </c>
      <c r="X596">
        <f t="shared" si="417"/>
        <v>0</v>
      </c>
      <c r="Y596">
        <f t="shared" si="418"/>
        <v>0</v>
      </c>
      <c r="AA596">
        <v>50256141</v>
      </c>
      <c r="AB596">
        <f t="shared" si="419"/>
        <v>4.3</v>
      </c>
      <c r="AC596">
        <f t="shared" si="420"/>
        <v>0</v>
      </c>
      <c r="AD596">
        <f>ROUND(((ET596)+ROUND(((EU596)*1.6),2)),1)</f>
        <v>4.3</v>
      </c>
      <c r="AE596">
        <f>ROUND(((EU596)+ROUND(((EU596)*1.6),2)),1)</f>
        <v>0</v>
      </c>
      <c r="AF596">
        <f>ROUND(((EV596)+ROUND(((EV596)*1.6),2)),1)</f>
        <v>0</v>
      </c>
      <c r="AG596">
        <f t="shared" si="421"/>
        <v>0</v>
      </c>
      <c r="AH596">
        <f t="shared" si="422"/>
        <v>0</v>
      </c>
      <c r="AI596">
        <f t="shared" si="423"/>
        <v>0</v>
      </c>
      <c r="AJ596">
        <f t="shared" si="424"/>
        <v>0</v>
      </c>
      <c r="AK596">
        <v>4.25</v>
      </c>
      <c r="AL596">
        <v>0</v>
      </c>
      <c r="AM596">
        <v>4.25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1</v>
      </c>
      <c r="AW596">
        <v>1</v>
      </c>
      <c r="AZ596">
        <v>1</v>
      </c>
      <c r="BA596">
        <v>1</v>
      </c>
      <c r="BB596">
        <v>1</v>
      </c>
      <c r="BC596">
        <v>1</v>
      </c>
      <c r="BD596" t="s">
        <v>3</v>
      </c>
      <c r="BE596" t="s">
        <v>3</v>
      </c>
      <c r="BF596" t="s">
        <v>3</v>
      </c>
      <c r="BG596" t="s">
        <v>3</v>
      </c>
      <c r="BH596">
        <v>0</v>
      </c>
      <c r="BI596">
        <v>1</v>
      </c>
      <c r="BJ596" t="s">
        <v>221</v>
      </c>
      <c r="BM596">
        <v>700004</v>
      </c>
      <c r="BN596">
        <v>0</v>
      </c>
      <c r="BO596" t="s">
        <v>3</v>
      </c>
      <c r="BP596">
        <v>0</v>
      </c>
      <c r="BQ596">
        <v>19</v>
      </c>
      <c r="BR596">
        <v>0</v>
      </c>
      <c r="BS596">
        <v>1</v>
      </c>
      <c r="BT596">
        <v>1</v>
      </c>
      <c r="BU596">
        <v>1</v>
      </c>
      <c r="BV596">
        <v>1</v>
      </c>
      <c r="BW596">
        <v>1</v>
      </c>
      <c r="BX596">
        <v>1</v>
      </c>
      <c r="BY596" t="s">
        <v>3</v>
      </c>
      <c r="BZ596">
        <v>0</v>
      </c>
      <c r="CA596">
        <v>0</v>
      </c>
      <c r="CE596">
        <v>0</v>
      </c>
      <c r="CF596">
        <v>0</v>
      </c>
      <c r="CG596">
        <v>0</v>
      </c>
      <c r="CM596">
        <v>0</v>
      </c>
      <c r="CN596" t="s">
        <v>3</v>
      </c>
      <c r="CO596">
        <v>0</v>
      </c>
      <c r="CP596">
        <f t="shared" si="425"/>
        <v>285</v>
      </c>
      <c r="CQ596">
        <f t="shared" si="426"/>
        <v>0</v>
      </c>
      <c r="CR596">
        <f t="shared" si="427"/>
        <v>4.3</v>
      </c>
      <c r="CS596">
        <f t="shared" si="428"/>
        <v>0</v>
      </c>
      <c r="CT596">
        <f t="shared" si="429"/>
        <v>0</v>
      </c>
      <c r="CU596">
        <f t="shared" si="430"/>
        <v>0</v>
      </c>
      <c r="CV596">
        <f t="shared" si="431"/>
        <v>0</v>
      </c>
      <c r="CW596">
        <f t="shared" si="432"/>
        <v>0</v>
      </c>
      <c r="CX596">
        <f t="shared" si="433"/>
        <v>0</v>
      </c>
      <c r="CY596">
        <f t="shared" si="434"/>
        <v>0</v>
      </c>
      <c r="CZ596">
        <f t="shared" si="435"/>
        <v>0</v>
      </c>
      <c r="DC596" t="s">
        <v>3</v>
      </c>
      <c r="DD596" t="s">
        <v>3</v>
      </c>
      <c r="DE596" t="s">
        <v>3</v>
      </c>
      <c r="DF596" t="s">
        <v>3</v>
      </c>
      <c r="DG596" t="s">
        <v>3</v>
      </c>
      <c r="DH596" t="s">
        <v>3</v>
      </c>
      <c r="DI596" t="s">
        <v>3</v>
      </c>
      <c r="DJ596" t="s">
        <v>3</v>
      </c>
      <c r="DK596" t="s">
        <v>3</v>
      </c>
      <c r="DL596" t="s">
        <v>3</v>
      </c>
      <c r="DM596" t="s">
        <v>3</v>
      </c>
      <c r="DN596">
        <v>0</v>
      </c>
      <c r="DO596">
        <v>0</v>
      </c>
      <c r="DP596">
        <v>1</v>
      </c>
      <c r="DQ596">
        <v>1</v>
      </c>
      <c r="DU596">
        <v>1013</v>
      </c>
      <c r="DV596" t="s">
        <v>61</v>
      </c>
      <c r="DW596" t="s">
        <v>61</v>
      </c>
      <c r="DX596">
        <v>1</v>
      </c>
      <c r="EE596">
        <v>48752403</v>
      </c>
      <c r="EF596">
        <v>19</v>
      </c>
      <c r="EG596" t="s">
        <v>63</v>
      </c>
      <c r="EH596">
        <v>0</v>
      </c>
      <c r="EI596" t="s">
        <v>3</v>
      </c>
      <c r="EJ596">
        <v>1</v>
      </c>
      <c r="EK596">
        <v>700004</v>
      </c>
      <c r="EL596" t="s">
        <v>64</v>
      </c>
      <c r="EM596" t="s">
        <v>65</v>
      </c>
      <c r="EO596" t="s">
        <v>3</v>
      </c>
      <c r="EQ596">
        <v>131072</v>
      </c>
      <c r="ER596">
        <v>4.25</v>
      </c>
      <c r="ES596">
        <v>0</v>
      </c>
      <c r="ET596">
        <v>4.25</v>
      </c>
      <c r="EU596">
        <v>0</v>
      </c>
      <c r="EV596">
        <v>0</v>
      </c>
      <c r="EW596">
        <v>0</v>
      </c>
      <c r="EX596">
        <v>0</v>
      </c>
      <c r="EY596">
        <v>0</v>
      </c>
      <c r="FQ596">
        <v>0</v>
      </c>
      <c r="FR596">
        <f t="shared" si="436"/>
        <v>0</v>
      </c>
      <c r="FS596">
        <v>0</v>
      </c>
      <c r="FX596">
        <v>0</v>
      </c>
      <c r="FY596">
        <v>0</v>
      </c>
      <c r="GA596" t="s">
        <v>3</v>
      </c>
      <c r="GD596">
        <v>1</v>
      </c>
      <c r="GF596">
        <v>1644020898</v>
      </c>
      <c r="GG596">
        <v>2</v>
      </c>
      <c r="GH596">
        <v>1</v>
      </c>
      <c r="GI596">
        <v>-2</v>
      </c>
      <c r="GJ596">
        <v>0</v>
      </c>
      <c r="GK596">
        <v>0</v>
      </c>
      <c r="GL596">
        <f t="shared" si="437"/>
        <v>0</v>
      </c>
      <c r="GM596">
        <f t="shared" si="438"/>
        <v>285</v>
      </c>
      <c r="GN596">
        <f t="shared" si="439"/>
        <v>285</v>
      </c>
      <c r="GO596">
        <f t="shared" si="440"/>
        <v>0</v>
      </c>
      <c r="GP596">
        <f t="shared" si="441"/>
        <v>0</v>
      </c>
      <c r="GR596">
        <v>0</v>
      </c>
      <c r="GS596">
        <v>3</v>
      </c>
      <c r="GT596">
        <v>0</v>
      </c>
      <c r="GU596" t="s">
        <v>3</v>
      </c>
      <c r="GV596">
        <f t="shared" si="442"/>
        <v>0</v>
      </c>
      <c r="GW596">
        <v>1</v>
      </c>
      <c r="GX596">
        <f t="shared" si="443"/>
        <v>0</v>
      </c>
      <c r="HA596">
        <v>0</v>
      </c>
      <c r="HB596">
        <v>0</v>
      </c>
      <c r="HC596">
        <f t="shared" si="444"/>
        <v>0</v>
      </c>
      <c r="HD596">
        <f>GM596</f>
        <v>285</v>
      </c>
      <c r="IK596">
        <v>0</v>
      </c>
    </row>
    <row r="597" spans="1:245" x14ac:dyDescent="0.2">
      <c r="A597">
        <v>17</v>
      </c>
      <c r="B597">
        <v>1</v>
      </c>
      <c r="E597" t="s">
        <v>536</v>
      </c>
      <c r="F597" t="s">
        <v>105</v>
      </c>
      <c r="G597" t="s">
        <v>106</v>
      </c>
      <c r="H597" t="s">
        <v>61</v>
      </c>
      <c r="I597">
        <f>ROUND(I596,4)</f>
        <v>66.375</v>
      </c>
      <c r="J597">
        <v>0</v>
      </c>
      <c r="O597">
        <f t="shared" si="408"/>
        <v>445</v>
      </c>
      <c r="P597">
        <f t="shared" si="409"/>
        <v>0</v>
      </c>
      <c r="Q597">
        <f t="shared" si="410"/>
        <v>445</v>
      </c>
      <c r="R597">
        <f t="shared" si="411"/>
        <v>0</v>
      </c>
      <c r="S597">
        <f t="shared" si="412"/>
        <v>0</v>
      </c>
      <c r="T597">
        <f t="shared" si="413"/>
        <v>0</v>
      </c>
      <c r="U597">
        <f t="shared" si="414"/>
        <v>0</v>
      </c>
      <c r="V597">
        <f t="shared" si="415"/>
        <v>0</v>
      </c>
      <c r="W597">
        <f t="shared" si="416"/>
        <v>0</v>
      </c>
      <c r="X597">
        <f t="shared" si="417"/>
        <v>0</v>
      </c>
      <c r="Y597">
        <f t="shared" si="418"/>
        <v>0</v>
      </c>
      <c r="AA597">
        <v>50256141</v>
      </c>
      <c r="AB597">
        <f t="shared" si="419"/>
        <v>6.7</v>
      </c>
      <c r="AC597">
        <f t="shared" si="420"/>
        <v>0</v>
      </c>
      <c r="AD597">
        <f>ROUND(((ET597)+ROUND(((EU597)*1.85),2)),1)</f>
        <v>6.7</v>
      </c>
      <c r="AE597">
        <f>ROUND(((EU597)+ROUND(((EU597)*1.85),2)),1)</f>
        <v>0</v>
      </c>
      <c r="AF597">
        <f>ROUND(((EV597)+ROUND(((EV597)*1.85),2)),1)</f>
        <v>0</v>
      </c>
      <c r="AG597">
        <f t="shared" si="421"/>
        <v>0</v>
      </c>
      <c r="AH597">
        <f t="shared" si="422"/>
        <v>0</v>
      </c>
      <c r="AI597">
        <f t="shared" si="423"/>
        <v>0</v>
      </c>
      <c r="AJ597">
        <f t="shared" si="424"/>
        <v>0</v>
      </c>
      <c r="AK597">
        <v>6.65</v>
      </c>
      <c r="AL597">
        <v>0</v>
      </c>
      <c r="AM597">
        <v>6.65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1</v>
      </c>
      <c r="AW597">
        <v>1</v>
      </c>
      <c r="AZ597">
        <v>1</v>
      </c>
      <c r="BA597">
        <v>1</v>
      </c>
      <c r="BB597">
        <v>1</v>
      </c>
      <c r="BC597">
        <v>1</v>
      </c>
      <c r="BD597" t="s">
        <v>3</v>
      </c>
      <c r="BE597" t="s">
        <v>3</v>
      </c>
      <c r="BF597" t="s">
        <v>3</v>
      </c>
      <c r="BG597" t="s">
        <v>3</v>
      </c>
      <c r="BH597">
        <v>0</v>
      </c>
      <c r="BI597">
        <v>1</v>
      </c>
      <c r="BJ597" t="s">
        <v>107</v>
      </c>
      <c r="BM597">
        <v>700001</v>
      </c>
      <c r="BN597">
        <v>0</v>
      </c>
      <c r="BO597" t="s">
        <v>3</v>
      </c>
      <c r="BP597">
        <v>0</v>
      </c>
      <c r="BQ597">
        <v>10</v>
      </c>
      <c r="BR597">
        <v>0</v>
      </c>
      <c r="BS597">
        <v>1</v>
      </c>
      <c r="BT597">
        <v>1</v>
      </c>
      <c r="BU597">
        <v>1</v>
      </c>
      <c r="BV597">
        <v>1</v>
      </c>
      <c r="BW597">
        <v>1</v>
      </c>
      <c r="BX597">
        <v>1</v>
      </c>
      <c r="BY597" t="s">
        <v>3</v>
      </c>
      <c r="BZ597">
        <v>0</v>
      </c>
      <c r="CA597">
        <v>0</v>
      </c>
      <c r="CE597">
        <v>0</v>
      </c>
      <c r="CF597">
        <v>0</v>
      </c>
      <c r="CG597">
        <v>0</v>
      </c>
      <c r="CM597">
        <v>0</v>
      </c>
      <c r="CN597" t="s">
        <v>3</v>
      </c>
      <c r="CO597">
        <v>0</v>
      </c>
      <c r="CP597">
        <f t="shared" si="425"/>
        <v>445</v>
      </c>
      <c r="CQ597">
        <f t="shared" si="426"/>
        <v>0</v>
      </c>
      <c r="CR597">
        <f t="shared" si="427"/>
        <v>6.7</v>
      </c>
      <c r="CS597">
        <f t="shared" si="428"/>
        <v>0</v>
      </c>
      <c r="CT597">
        <f t="shared" si="429"/>
        <v>0</v>
      </c>
      <c r="CU597">
        <f t="shared" si="430"/>
        <v>0</v>
      </c>
      <c r="CV597">
        <f t="shared" si="431"/>
        <v>0</v>
      </c>
      <c r="CW597">
        <f t="shared" si="432"/>
        <v>0</v>
      </c>
      <c r="CX597">
        <f t="shared" si="433"/>
        <v>0</v>
      </c>
      <c r="CY597">
        <f t="shared" si="434"/>
        <v>0</v>
      </c>
      <c r="CZ597">
        <f t="shared" si="435"/>
        <v>0</v>
      </c>
      <c r="DC597" t="s">
        <v>3</v>
      </c>
      <c r="DD597" t="s">
        <v>3</v>
      </c>
      <c r="DE597" t="s">
        <v>3</v>
      </c>
      <c r="DF597" t="s">
        <v>3</v>
      </c>
      <c r="DG597" t="s">
        <v>3</v>
      </c>
      <c r="DH597" t="s">
        <v>3</v>
      </c>
      <c r="DI597" t="s">
        <v>3</v>
      </c>
      <c r="DJ597" t="s">
        <v>3</v>
      </c>
      <c r="DK597" t="s">
        <v>3</v>
      </c>
      <c r="DL597" t="s">
        <v>3</v>
      </c>
      <c r="DM597" t="s">
        <v>3</v>
      </c>
      <c r="DN597">
        <v>0</v>
      </c>
      <c r="DO597">
        <v>0</v>
      </c>
      <c r="DP597">
        <v>1</v>
      </c>
      <c r="DQ597">
        <v>1</v>
      </c>
      <c r="DU597">
        <v>1013</v>
      </c>
      <c r="DV597" t="s">
        <v>61</v>
      </c>
      <c r="DW597" t="s">
        <v>61</v>
      </c>
      <c r="DX597">
        <v>1</v>
      </c>
      <c r="EE597">
        <v>48752153</v>
      </c>
      <c r="EF597">
        <v>10</v>
      </c>
      <c r="EG597" t="s">
        <v>70</v>
      </c>
      <c r="EH597">
        <v>0</v>
      </c>
      <c r="EI597" t="s">
        <v>3</v>
      </c>
      <c r="EJ597">
        <v>1</v>
      </c>
      <c r="EK597">
        <v>700001</v>
      </c>
      <c r="EL597" t="s">
        <v>71</v>
      </c>
      <c r="EM597" t="s">
        <v>72</v>
      </c>
      <c r="EO597" t="s">
        <v>3</v>
      </c>
      <c r="EQ597">
        <v>131072</v>
      </c>
      <c r="ER597">
        <v>6.65</v>
      </c>
      <c r="ES597">
        <v>0</v>
      </c>
      <c r="ET597">
        <v>6.65</v>
      </c>
      <c r="EU597">
        <v>0</v>
      </c>
      <c r="EV597">
        <v>0</v>
      </c>
      <c r="EW597">
        <v>0</v>
      </c>
      <c r="EX597">
        <v>0</v>
      </c>
      <c r="EY597">
        <v>0</v>
      </c>
      <c r="FQ597">
        <v>0</v>
      </c>
      <c r="FR597">
        <f t="shared" si="436"/>
        <v>0</v>
      </c>
      <c r="FS597">
        <v>0</v>
      </c>
      <c r="FX597">
        <v>0</v>
      </c>
      <c r="FY597">
        <v>0</v>
      </c>
      <c r="GA597" t="s">
        <v>3</v>
      </c>
      <c r="GD597">
        <v>1</v>
      </c>
      <c r="GF597">
        <v>-811322024</v>
      </c>
      <c r="GG597">
        <v>2</v>
      </c>
      <c r="GH597">
        <v>1</v>
      </c>
      <c r="GI597">
        <v>-2</v>
      </c>
      <c r="GJ597">
        <v>0</v>
      </c>
      <c r="GK597">
        <v>0</v>
      </c>
      <c r="GL597">
        <f t="shared" si="437"/>
        <v>0</v>
      </c>
      <c r="GM597">
        <f t="shared" si="438"/>
        <v>445</v>
      </c>
      <c r="GN597">
        <f t="shared" si="439"/>
        <v>445</v>
      </c>
      <c r="GO597">
        <f t="shared" si="440"/>
        <v>0</v>
      </c>
      <c r="GP597">
        <f t="shared" si="441"/>
        <v>0</v>
      </c>
      <c r="GR597">
        <v>0</v>
      </c>
      <c r="GS597">
        <v>3</v>
      </c>
      <c r="GT597">
        <v>0</v>
      </c>
      <c r="GU597" t="s">
        <v>3</v>
      </c>
      <c r="GV597">
        <f t="shared" si="442"/>
        <v>0</v>
      </c>
      <c r="GW597">
        <v>1</v>
      </c>
      <c r="GX597">
        <f t="shared" si="443"/>
        <v>0</v>
      </c>
      <c r="HA597">
        <v>0</v>
      </c>
      <c r="HB597">
        <v>0</v>
      </c>
      <c r="HC597">
        <f t="shared" si="444"/>
        <v>0</v>
      </c>
      <c r="HD597">
        <f>GM597</f>
        <v>445</v>
      </c>
      <c r="IK597">
        <v>0</v>
      </c>
    </row>
    <row r="598" spans="1:245" x14ac:dyDescent="0.2">
      <c r="A598">
        <v>17</v>
      </c>
      <c r="B598">
        <v>1</v>
      </c>
      <c r="C598">
        <f>ROW(SmtRes!A497)</f>
        <v>497</v>
      </c>
      <c r="D598">
        <f>ROW(EtalonRes!A482)</f>
        <v>482</v>
      </c>
      <c r="E598" t="s">
        <v>537</v>
      </c>
      <c r="F598" t="s">
        <v>538</v>
      </c>
      <c r="G598" t="s">
        <v>539</v>
      </c>
      <c r="H598" t="s">
        <v>540</v>
      </c>
      <c r="I598">
        <f>ROUND((I603*100)/1000,4)</f>
        <v>0.67400000000000004</v>
      </c>
      <c r="J598">
        <v>0</v>
      </c>
      <c r="O598">
        <f t="shared" si="408"/>
        <v>2205</v>
      </c>
      <c r="P598">
        <f t="shared" si="409"/>
        <v>38</v>
      </c>
      <c r="Q598">
        <f t="shared" si="410"/>
        <v>2028</v>
      </c>
      <c r="R598">
        <f t="shared" si="411"/>
        <v>185</v>
      </c>
      <c r="S598">
        <f t="shared" si="412"/>
        <v>139</v>
      </c>
      <c r="T598">
        <f t="shared" si="413"/>
        <v>0</v>
      </c>
      <c r="U598">
        <f t="shared" si="414"/>
        <v>20.024540000000002</v>
      </c>
      <c r="V598">
        <f t="shared" si="415"/>
        <v>14.13378</v>
      </c>
      <c r="W598">
        <f t="shared" si="416"/>
        <v>0</v>
      </c>
      <c r="X598">
        <f t="shared" si="417"/>
        <v>460</v>
      </c>
      <c r="Y598">
        <f t="shared" si="418"/>
        <v>262</v>
      </c>
      <c r="AA598">
        <v>50256141</v>
      </c>
      <c r="AB598">
        <f t="shared" si="419"/>
        <v>3271.5</v>
      </c>
      <c r="AC598">
        <f t="shared" si="420"/>
        <v>56.5</v>
      </c>
      <c r="AD598">
        <f>ROUND((((ET598)-(EU598))+AE598),1)</f>
        <v>3008.8</v>
      </c>
      <c r="AE598">
        <f>ROUND((EU598),1)</f>
        <v>274.7</v>
      </c>
      <c r="AF598">
        <f>ROUND((EV598),1)</f>
        <v>206.2</v>
      </c>
      <c r="AG598">
        <f t="shared" si="421"/>
        <v>0</v>
      </c>
      <c r="AH598">
        <f t="shared" si="422"/>
        <v>29.71</v>
      </c>
      <c r="AI598">
        <f t="shared" si="423"/>
        <v>20.97</v>
      </c>
      <c r="AJ598">
        <f t="shared" si="424"/>
        <v>0</v>
      </c>
      <c r="AK598">
        <v>3271.52</v>
      </c>
      <c r="AL598">
        <v>56.5</v>
      </c>
      <c r="AM598">
        <v>3008.83</v>
      </c>
      <c r="AN598">
        <v>274.70999999999998</v>
      </c>
      <c r="AO598">
        <v>206.19</v>
      </c>
      <c r="AP598">
        <v>0</v>
      </c>
      <c r="AQ598">
        <v>29.71</v>
      </c>
      <c r="AR598">
        <v>20.97</v>
      </c>
      <c r="AS598">
        <v>0</v>
      </c>
      <c r="AT598">
        <v>142</v>
      </c>
      <c r="AU598">
        <v>81</v>
      </c>
      <c r="AV598">
        <v>1</v>
      </c>
      <c r="AW598">
        <v>1</v>
      </c>
      <c r="AZ598">
        <v>1</v>
      </c>
      <c r="BA598">
        <v>1</v>
      </c>
      <c r="BB598">
        <v>1</v>
      </c>
      <c r="BC598">
        <v>1</v>
      </c>
      <c r="BD598" t="s">
        <v>3</v>
      </c>
      <c r="BE598" t="s">
        <v>3</v>
      </c>
      <c r="BF598" t="s">
        <v>3</v>
      </c>
      <c r="BG598" t="s">
        <v>3</v>
      </c>
      <c r="BH598">
        <v>0</v>
      </c>
      <c r="BI598">
        <v>1</v>
      </c>
      <c r="BJ598" t="s">
        <v>541</v>
      </c>
      <c r="BM598">
        <v>27001</v>
      </c>
      <c r="BN598">
        <v>0</v>
      </c>
      <c r="BO598" t="s">
        <v>3</v>
      </c>
      <c r="BP598">
        <v>0</v>
      </c>
      <c r="BQ598">
        <v>2</v>
      </c>
      <c r="BR598">
        <v>0</v>
      </c>
      <c r="BS598">
        <v>1</v>
      </c>
      <c r="BT598">
        <v>1</v>
      </c>
      <c r="BU598">
        <v>1</v>
      </c>
      <c r="BV598">
        <v>1</v>
      </c>
      <c r="BW598">
        <v>1</v>
      </c>
      <c r="BX598">
        <v>1</v>
      </c>
      <c r="BY598" t="s">
        <v>3</v>
      </c>
      <c r="BZ598">
        <v>142</v>
      </c>
      <c r="CA598">
        <v>95</v>
      </c>
      <c r="CE598">
        <v>0</v>
      </c>
      <c r="CF598">
        <v>0</v>
      </c>
      <c r="CG598">
        <v>0</v>
      </c>
      <c r="CM598">
        <v>0</v>
      </c>
      <c r="CN598" t="s">
        <v>3</v>
      </c>
      <c r="CO598">
        <v>0</v>
      </c>
      <c r="CP598">
        <f t="shared" si="425"/>
        <v>2205</v>
      </c>
      <c r="CQ598">
        <f t="shared" si="426"/>
        <v>56.5</v>
      </c>
      <c r="CR598">
        <f t="shared" si="427"/>
        <v>3008.8</v>
      </c>
      <c r="CS598">
        <f t="shared" si="428"/>
        <v>274.7</v>
      </c>
      <c r="CT598">
        <f t="shared" si="429"/>
        <v>206.2</v>
      </c>
      <c r="CU598">
        <f t="shared" si="430"/>
        <v>0</v>
      </c>
      <c r="CV598">
        <f t="shared" si="431"/>
        <v>29.71</v>
      </c>
      <c r="CW598">
        <f t="shared" si="432"/>
        <v>20.97</v>
      </c>
      <c r="CX598">
        <f t="shared" si="433"/>
        <v>0</v>
      </c>
      <c r="CY598">
        <f t="shared" si="434"/>
        <v>460.08</v>
      </c>
      <c r="CZ598">
        <f t="shared" si="435"/>
        <v>262.44</v>
      </c>
      <c r="DC598" t="s">
        <v>3</v>
      </c>
      <c r="DD598" t="s">
        <v>3</v>
      </c>
      <c r="DE598" t="s">
        <v>3</v>
      </c>
      <c r="DF598" t="s">
        <v>3</v>
      </c>
      <c r="DG598" t="s">
        <v>3</v>
      </c>
      <c r="DH598" t="s">
        <v>3</v>
      </c>
      <c r="DI598" t="s">
        <v>3</v>
      </c>
      <c r="DJ598" t="s">
        <v>3</v>
      </c>
      <c r="DK598" t="s">
        <v>3</v>
      </c>
      <c r="DL598" t="s">
        <v>3</v>
      </c>
      <c r="DM598" t="s">
        <v>3</v>
      </c>
      <c r="DN598">
        <v>0</v>
      </c>
      <c r="DO598">
        <v>0</v>
      </c>
      <c r="DP598">
        <v>1</v>
      </c>
      <c r="DQ598">
        <v>1</v>
      </c>
      <c r="DU598">
        <v>1005</v>
      </c>
      <c r="DV598" t="s">
        <v>540</v>
      </c>
      <c r="DW598" t="s">
        <v>540</v>
      </c>
      <c r="DX598">
        <v>1000</v>
      </c>
      <c r="EE598">
        <v>48752256</v>
      </c>
      <c r="EF598">
        <v>2</v>
      </c>
      <c r="EG598" t="s">
        <v>37</v>
      </c>
      <c r="EH598">
        <v>0</v>
      </c>
      <c r="EI598" t="s">
        <v>3</v>
      </c>
      <c r="EJ598">
        <v>1</v>
      </c>
      <c r="EK598">
        <v>27001</v>
      </c>
      <c r="EL598" t="s">
        <v>87</v>
      </c>
      <c r="EM598" t="s">
        <v>88</v>
      </c>
      <c r="EO598" t="s">
        <v>3</v>
      </c>
      <c r="EQ598">
        <v>0</v>
      </c>
      <c r="ER598">
        <v>3271.52</v>
      </c>
      <c r="ES598">
        <v>56.5</v>
      </c>
      <c r="ET598">
        <v>3008.83</v>
      </c>
      <c r="EU598">
        <v>274.70999999999998</v>
      </c>
      <c r="EV598">
        <v>206.19</v>
      </c>
      <c r="EW598">
        <v>29.71</v>
      </c>
      <c r="EX598">
        <v>20.97</v>
      </c>
      <c r="EY598">
        <v>0</v>
      </c>
      <c r="FQ598">
        <v>0</v>
      </c>
      <c r="FR598">
        <f t="shared" si="436"/>
        <v>0</v>
      </c>
      <c r="FS598">
        <v>0</v>
      </c>
      <c r="FU598" t="s">
        <v>40</v>
      </c>
      <c r="FX598">
        <v>142</v>
      </c>
      <c r="FY598">
        <v>80.75</v>
      </c>
      <c r="GA598" t="s">
        <v>3</v>
      </c>
      <c r="GD598">
        <v>1</v>
      </c>
      <c r="GF598">
        <v>1804457799</v>
      </c>
      <c r="GG598">
        <v>2</v>
      </c>
      <c r="GH598">
        <v>1</v>
      </c>
      <c r="GI598">
        <v>-2</v>
      </c>
      <c r="GJ598">
        <v>0</v>
      </c>
      <c r="GK598">
        <v>0</v>
      </c>
      <c r="GL598">
        <f t="shared" si="437"/>
        <v>0</v>
      </c>
      <c r="GM598">
        <f t="shared" si="438"/>
        <v>2927</v>
      </c>
      <c r="GN598">
        <f t="shared" si="439"/>
        <v>2927</v>
      </c>
      <c r="GO598">
        <f t="shared" si="440"/>
        <v>0</v>
      </c>
      <c r="GP598">
        <f t="shared" si="441"/>
        <v>0</v>
      </c>
      <c r="GR598">
        <v>0</v>
      </c>
      <c r="GS598">
        <v>3</v>
      </c>
      <c r="GT598">
        <v>0</v>
      </c>
      <c r="GU598" t="s">
        <v>3</v>
      </c>
      <c r="GV598">
        <f t="shared" si="442"/>
        <v>0</v>
      </c>
      <c r="GW598">
        <v>1</v>
      </c>
      <c r="GX598">
        <f t="shared" si="443"/>
        <v>0</v>
      </c>
      <c r="HA598">
        <v>0</v>
      </c>
      <c r="HB598">
        <v>0</v>
      </c>
      <c r="HC598">
        <f t="shared" si="444"/>
        <v>0</v>
      </c>
      <c r="IK598">
        <v>0</v>
      </c>
    </row>
    <row r="599" spans="1:245" x14ac:dyDescent="0.2">
      <c r="A599">
        <v>17</v>
      </c>
      <c r="B599">
        <v>1</v>
      </c>
      <c r="C599">
        <f>ROW(SmtRes!A501)</f>
        <v>501</v>
      </c>
      <c r="D599">
        <f>ROW(EtalonRes!A487)</f>
        <v>487</v>
      </c>
      <c r="E599" t="s">
        <v>542</v>
      </c>
      <c r="F599" t="s">
        <v>543</v>
      </c>
      <c r="G599" t="s">
        <v>544</v>
      </c>
      <c r="H599" t="s">
        <v>540</v>
      </c>
      <c r="I599">
        <f>ROUND((I598*1000)/1000,4)</f>
        <v>0.67400000000000004</v>
      </c>
      <c r="J599">
        <v>0</v>
      </c>
      <c r="O599">
        <f t="shared" si="408"/>
        <v>144</v>
      </c>
      <c r="P599">
        <f t="shared" si="409"/>
        <v>0</v>
      </c>
      <c r="Q599">
        <f t="shared" si="410"/>
        <v>144</v>
      </c>
      <c r="R599">
        <f t="shared" si="411"/>
        <v>12</v>
      </c>
      <c r="S599">
        <f t="shared" si="412"/>
        <v>0</v>
      </c>
      <c r="T599">
        <f t="shared" si="413"/>
        <v>0</v>
      </c>
      <c r="U599">
        <f t="shared" si="414"/>
        <v>0</v>
      </c>
      <c r="V599">
        <f t="shared" si="415"/>
        <v>0.93012000000000017</v>
      </c>
      <c r="W599">
        <f t="shared" si="416"/>
        <v>0</v>
      </c>
      <c r="X599">
        <f t="shared" si="417"/>
        <v>17</v>
      </c>
      <c r="Y599">
        <f t="shared" si="418"/>
        <v>10</v>
      </c>
      <c r="AA599">
        <v>50256141</v>
      </c>
      <c r="AB599">
        <f t="shared" si="419"/>
        <v>213.1</v>
      </c>
      <c r="AC599">
        <f>ROUND(((ES599*3)),1)</f>
        <v>0</v>
      </c>
      <c r="AD599">
        <f>ROUND(((((ET599*3))-((EU599*3)))+AE599),1)</f>
        <v>213.1</v>
      </c>
      <c r="AE599">
        <f>ROUND(((EU599*3)),1)</f>
        <v>18.3</v>
      </c>
      <c r="AF599">
        <f>ROUND(((EV599*3)),1)</f>
        <v>0</v>
      </c>
      <c r="AG599">
        <f t="shared" si="421"/>
        <v>0</v>
      </c>
      <c r="AH599">
        <f>((EW599*3))</f>
        <v>0</v>
      </c>
      <c r="AI599">
        <f>((EX599*3))</f>
        <v>1.3800000000000001</v>
      </c>
      <c r="AJ599">
        <f t="shared" si="424"/>
        <v>0</v>
      </c>
      <c r="AK599">
        <v>71.03</v>
      </c>
      <c r="AL599">
        <v>0</v>
      </c>
      <c r="AM599">
        <v>71.03</v>
      </c>
      <c r="AN599">
        <v>6.1</v>
      </c>
      <c r="AO599">
        <v>0</v>
      </c>
      <c r="AP599">
        <v>0</v>
      </c>
      <c r="AQ599">
        <v>0</v>
      </c>
      <c r="AR599">
        <v>0.46</v>
      </c>
      <c r="AS599">
        <v>0</v>
      </c>
      <c r="AT599">
        <v>142</v>
      </c>
      <c r="AU599">
        <v>81</v>
      </c>
      <c r="AV599">
        <v>1</v>
      </c>
      <c r="AW599">
        <v>1</v>
      </c>
      <c r="AZ599">
        <v>1</v>
      </c>
      <c r="BA599">
        <v>1</v>
      </c>
      <c r="BB599">
        <v>1</v>
      </c>
      <c r="BC599">
        <v>1</v>
      </c>
      <c r="BD599" t="s">
        <v>3</v>
      </c>
      <c r="BE599" t="s">
        <v>3</v>
      </c>
      <c r="BF599" t="s">
        <v>3</v>
      </c>
      <c r="BG599" t="s">
        <v>3</v>
      </c>
      <c r="BH599">
        <v>0</v>
      </c>
      <c r="BI599">
        <v>1</v>
      </c>
      <c r="BJ599" t="s">
        <v>545</v>
      </c>
      <c r="BM599">
        <v>27001</v>
      </c>
      <c r="BN599">
        <v>0</v>
      </c>
      <c r="BO599" t="s">
        <v>3</v>
      </c>
      <c r="BP599">
        <v>0</v>
      </c>
      <c r="BQ599">
        <v>2</v>
      </c>
      <c r="BR599">
        <v>0</v>
      </c>
      <c r="BS599">
        <v>1</v>
      </c>
      <c r="BT599">
        <v>1</v>
      </c>
      <c r="BU599">
        <v>1</v>
      </c>
      <c r="BV599">
        <v>1</v>
      </c>
      <c r="BW599">
        <v>1</v>
      </c>
      <c r="BX599">
        <v>1</v>
      </c>
      <c r="BY599" t="s">
        <v>3</v>
      </c>
      <c r="BZ599">
        <v>142</v>
      </c>
      <c r="CA599">
        <v>95</v>
      </c>
      <c r="CE599">
        <v>0</v>
      </c>
      <c r="CF599">
        <v>0</v>
      </c>
      <c r="CG599">
        <v>0</v>
      </c>
      <c r="CM599">
        <v>0</v>
      </c>
      <c r="CN599" t="s">
        <v>3</v>
      </c>
      <c r="CO599">
        <v>0</v>
      </c>
      <c r="CP599">
        <f t="shared" si="425"/>
        <v>144</v>
      </c>
      <c r="CQ599">
        <f t="shared" si="426"/>
        <v>0</v>
      </c>
      <c r="CR599">
        <f t="shared" si="427"/>
        <v>213.1</v>
      </c>
      <c r="CS599">
        <f t="shared" si="428"/>
        <v>18.3</v>
      </c>
      <c r="CT599">
        <f t="shared" si="429"/>
        <v>0</v>
      </c>
      <c r="CU599">
        <f t="shared" si="430"/>
        <v>0</v>
      </c>
      <c r="CV599">
        <f t="shared" si="431"/>
        <v>0</v>
      </c>
      <c r="CW599">
        <f t="shared" si="432"/>
        <v>1.3800000000000001</v>
      </c>
      <c r="CX599">
        <f t="shared" si="433"/>
        <v>0</v>
      </c>
      <c r="CY599">
        <f t="shared" si="434"/>
        <v>17.04</v>
      </c>
      <c r="CZ599">
        <f t="shared" si="435"/>
        <v>9.7200000000000006</v>
      </c>
      <c r="DC599" t="s">
        <v>3</v>
      </c>
      <c r="DD599" t="s">
        <v>546</v>
      </c>
      <c r="DE599" t="s">
        <v>546</v>
      </c>
      <c r="DF599" t="s">
        <v>546</v>
      </c>
      <c r="DG599" t="s">
        <v>546</v>
      </c>
      <c r="DH599" t="s">
        <v>3</v>
      </c>
      <c r="DI599" t="s">
        <v>546</v>
      </c>
      <c r="DJ599" t="s">
        <v>546</v>
      </c>
      <c r="DK599" t="s">
        <v>3</v>
      </c>
      <c r="DL599" t="s">
        <v>3</v>
      </c>
      <c r="DM599" t="s">
        <v>3</v>
      </c>
      <c r="DN599">
        <v>0</v>
      </c>
      <c r="DO599">
        <v>0</v>
      </c>
      <c r="DP599">
        <v>1</v>
      </c>
      <c r="DQ599">
        <v>1</v>
      </c>
      <c r="DU599">
        <v>1005</v>
      </c>
      <c r="DV599" t="s">
        <v>540</v>
      </c>
      <c r="DW599" t="s">
        <v>540</v>
      </c>
      <c r="DX599">
        <v>1000</v>
      </c>
      <c r="EE599">
        <v>48752256</v>
      </c>
      <c r="EF599">
        <v>2</v>
      </c>
      <c r="EG599" t="s">
        <v>37</v>
      </c>
      <c r="EH599">
        <v>0</v>
      </c>
      <c r="EI599" t="s">
        <v>3</v>
      </c>
      <c r="EJ599">
        <v>1</v>
      </c>
      <c r="EK599">
        <v>27001</v>
      </c>
      <c r="EL599" t="s">
        <v>87</v>
      </c>
      <c r="EM599" t="s">
        <v>88</v>
      </c>
      <c r="EO599" t="s">
        <v>3</v>
      </c>
      <c r="EQ599">
        <v>0</v>
      </c>
      <c r="ER599">
        <v>71.03</v>
      </c>
      <c r="ES599">
        <v>0</v>
      </c>
      <c r="ET599">
        <v>71.03</v>
      </c>
      <c r="EU599">
        <v>6.1</v>
      </c>
      <c r="EV599">
        <v>0</v>
      </c>
      <c r="EW599">
        <v>0</v>
      </c>
      <c r="EX599">
        <v>0.46</v>
      </c>
      <c r="EY599">
        <v>0</v>
      </c>
      <c r="FQ599">
        <v>0</v>
      </c>
      <c r="FR599">
        <f t="shared" si="436"/>
        <v>0</v>
      </c>
      <c r="FS599">
        <v>0</v>
      </c>
      <c r="FU599" t="s">
        <v>40</v>
      </c>
      <c r="FX599">
        <v>142</v>
      </c>
      <c r="FY599">
        <v>80.75</v>
      </c>
      <c r="GA599" t="s">
        <v>3</v>
      </c>
      <c r="GD599">
        <v>1</v>
      </c>
      <c r="GF599">
        <v>-1672452799</v>
      </c>
      <c r="GG599">
        <v>2</v>
      </c>
      <c r="GH599">
        <v>1</v>
      </c>
      <c r="GI599">
        <v>-2</v>
      </c>
      <c r="GJ599">
        <v>0</v>
      </c>
      <c r="GK599">
        <v>0</v>
      </c>
      <c r="GL599">
        <f t="shared" si="437"/>
        <v>0</v>
      </c>
      <c r="GM599">
        <f t="shared" si="438"/>
        <v>171</v>
      </c>
      <c r="GN599">
        <f t="shared" si="439"/>
        <v>171</v>
      </c>
      <c r="GO599">
        <f t="shared" si="440"/>
        <v>0</v>
      </c>
      <c r="GP599">
        <f t="shared" si="441"/>
        <v>0</v>
      </c>
      <c r="GR599">
        <v>0</v>
      </c>
      <c r="GS599">
        <v>3</v>
      </c>
      <c r="GT599">
        <v>0</v>
      </c>
      <c r="GU599" t="s">
        <v>3</v>
      </c>
      <c r="GV599">
        <f t="shared" si="442"/>
        <v>0</v>
      </c>
      <c r="GW599">
        <v>1</v>
      </c>
      <c r="GX599">
        <f t="shared" si="443"/>
        <v>0</v>
      </c>
      <c r="HA599">
        <v>0</v>
      </c>
      <c r="HB599">
        <v>0</v>
      </c>
      <c r="HC599">
        <f t="shared" si="444"/>
        <v>0</v>
      </c>
      <c r="IK599">
        <v>0</v>
      </c>
    </row>
    <row r="600" spans="1:245" x14ac:dyDescent="0.2">
      <c r="A600">
        <v>17</v>
      </c>
      <c r="B600">
        <v>1</v>
      </c>
      <c r="E600" t="s">
        <v>547</v>
      </c>
      <c r="F600" t="s">
        <v>548</v>
      </c>
      <c r="G600" t="s">
        <v>549</v>
      </c>
      <c r="H600" t="s">
        <v>192</v>
      </c>
      <c r="I600">
        <f>ROUND(674.01*0.18*1.22,4)</f>
        <v>148.01259999999999</v>
      </c>
      <c r="J600">
        <v>0</v>
      </c>
      <c r="O600">
        <f t="shared" si="408"/>
        <v>22454</v>
      </c>
      <c r="P600">
        <f t="shared" si="409"/>
        <v>22454</v>
      </c>
      <c r="Q600">
        <f t="shared" si="410"/>
        <v>0</v>
      </c>
      <c r="R600">
        <f t="shared" si="411"/>
        <v>0</v>
      </c>
      <c r="S600">
        <f t="shared" si="412"/>
        <v>0</v>
      </c>
      <c r="T600">
        <f t="shared" si="413"/>
        <v>0</v>
      </c>
      <c r="U600">
        <f t="shared" si="414"/>
        <v>0</v>
      </c>
      <c r="V600">
        <f t="shared" si="415"/>
        <v>0</v>
      </c>
      <c r="W600">
        <f t="shared" si="416"/>
        <v>0</v>
      </c>
      <c r="X600">
        <f t="shared" si="417"/>
        <v>0</v>
      </c>
      <c r="Y600">
        <f t="shared" si="418"/>
        <v>0</v>
      </c>
      <c r="AA600">
        <v>50256141</v>
      </c>
      <c r="AB600">
        <f t="shared" si="419"/>
        <v>151.69999999999999</v>
      </c>
      <c r="AC600">
        <f t="shared" ref="AC600:AC606" si="448">ROUND((ES600),1)</f>
        <v>151.69999999999999</v>
      </c>
      <c r="AD600">
        <f t="shared" ref="AD600:AD606" si="449">ROUND((((ET600)-(EU600))+AE600),1)</f>
        <v>0</v>
      </c>
      <c r="AE600">
        <f t="shared" ref="AE600:AF606" si="450">ROUND((EU600),1)</f>
        <v>0</v>
      </c>
      <c r="AF600">
        <f t="shared" si="450"/>
        <v>0</v>
      </c>
      <c r="AG600">
        <f t="shared" si="421"/>
        <v>0</v>
      </c>
      <c r="AH600">
        <f t="shared" ref="AH600:AI606" si="451">(EW600)</f>
        <v>0</v>
      </c>
      <c r="AI600">
        <f t="shared" si="451"/>
        <v>0</v>
      </c>
      <c r="AJ600">
        <f t="shared" si="424"/>
        <v>0</v>
      </c>
      <c r="AK600">
        <v>151.74</v>
      </c>
      <c r="AL600">
        <v>151.74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1</v>
      </c>
      <c r="AW600">
        <v>1</v>
      </c>
      <c r="AZ600">
        <v>1</v>
      </c>
      <c r="BA600">
        <v>1</v>
      </c>
      <c r="BB600">
        <v>1</v>
      </c>
      <c r="BC600">
        <v>1</v>
      </c>
      <c r="BD600" t="s">
        <v>3</v>
      </c>
      <c r="BE600" t="s">
        <v>3</v>
      </c>
      <c r="BF600" t="s">
        <v>3</v>
      </c>
      <c r="BG600" t="s">
        <v>3</v>
      </c>
      <c r="BH600">
        <v>3</v>
      </c>
      <c r="BI600">
        <v>1</v>
      </c>
      <c r="BJ600" t="s">
        <v>550</v>
      </c>
      <c r="BM600">
        <v>500001</v>
      </c>
      <c r="BN600">
        <v>0</v>
      </c>
      <c r="BO600" t="s">
        <v>3</v>
      </c>
      <c r="BP600">
        <v>0</v>
      </c>
      <c r="BQ600">
        <v>8</v>
      </c>
      <c r="BR600">
        <v>0</v>
      </c>
      <c r="BS600">
        <v>1</v>
      </c>
      <c r="BT600">
        <v>1</v>
      </c>
      <c r="BU600">
        <v>1</v>
      </c>
      <c r="BV600">
        <v>1</v>
      </c>
      <c r="BW600">
        <v>1</v>
      </c>
      <c r="BX600">
        <v>1</v>
      </c>
      <c r="BY600" t="s">
        <v>3</v>
      </c>
      <c r="BZ600">
        <v>0</v>
      </c>
      <c r="CA600">
        <v>0</v>
      </c>
      <c r="CE600">
        <v>0</v>
      </c>
      <c r="CF600">
        <v>0</v>
      </c>
      <c r="CG600">
        <v>0</v>
      </c>
      <c r="CM600">
        <v>0</v>
      </c>
      <c r="CN600" t="s">
        <v>3</v>
      </c>
      <c r="CO600">
        <v>0</v>
      </c>
      <c r="CP600">
        <f t="shared" si="425"/>
        <v>22454</v>
      </c>
      <c r="CQ600">
        <f t="shared" si="426"/>
        <v>151.69999999999999</v>
      </c>
      <c r="CR600">
        <f t="shared" si="427"/>
        <v>0</v>
      </c>
      <c r="CS600">
        <f t="shared" si="428"/>
        <v>0</v>
      </c>
      <c r="CT600">
        <f t="shared" si="429"/>
        <v>0</v>
      </c>
      <c r="CU600">
        <f t="shared" si="430"/>
        <v>0</v>
      </c>
      <c r="CV600">
        <f t="shared" si="431"/>
        <v>0</v>
      </c>
      <c r="CW600">
        <f t="shared" si="432"/>
        <v>0</v>
      </c>
      <c r="CX600">
        <f t="shared" si="433"/>
        <v>0</v>
      </c>
      <c r="CY600">
        <f t="shared" si="434"/>
        <v>0</v>
      </c>
      <c r="CZ600">
        <f t="shared" si="435"/>
        <v>0</v>
      </c>
      <c r="DC600" t="s">
        <v>3</v>
      </c>
      <c r="DD600" t="s">
        <v>3</v>
      </c>
      <c r="DE600" t="s">
        <v>3</v>
      </c>
      <c r="DF600" t="s">
        <v>3</v>
      </c>
      <c r="DG600" t="s">
        <v>3</v>
      </c>
      <c r="DH600" t="s">
        <v>3</v>
      </c>
      <c r="DI600" t="s">
        <v>3</v>
      </c>
      <c r="DJ600" t="s">
        <v>3</v>
      </c>
      <c r="DK600" t="s">
        <v>3</v>
      </c>
      <c r="DL600" t="s">
        <v>3</v>
      </c>
      <c r="DM600" t="s">
        <v>3</v>
      </c>
      <c r="DN600">
        <v>0</v>
      </c>
      <c r="DO600">
        <v>0</v>
      </c>
      <c r="DP600">
        <v>1</v>
      </c>
      <c r="DQ600">
        <v>1</v>
      </c>
      <c r="DU600">
        <v>1007</v>
      </c>
      <c r="DV600" t="s">
        <v>192</v>
      </c>
      <c r="DW600" t="s">
        <v>192</v>
      </c>
      <c r="DX600">
        <v>1</v>
      </c>
      <c r="EE600">
        <v>48752148</v>
      </c>
      <c r="EF600">
        <v>8</v>
      </c>
      <c r="EG600" t="s">
        <v>252</v>
      </c>
      <c r="EH600">
        <v>0</v>
      </c>
      <c r="EI600" t="s">
        <v>3</v>
      </c>
      <c r="EJ600">
        <v>1</v>
      </c>
      <c r="EK600">
        <v>500001</v>
      </c>
      <c r="EL600" t="s">
        <v>253</v>
      </c>
      <c r="EM600" t="s">
        <v>254</v>
      </c>
      <c r="EO600" t="s">
        <v>3</v>
      </c>
      <c r="EQ600">
        <v>0</v>
      </c>
      <c r="ER600">
        <v>151.74</v>
      </c>
      <c r="ES600">
        <v>151.74</v>
      </c>
      <c r="ET600">
        <v>0</v>
      </c>
      <c r="EU600">
        <v>0</v>
      </c>
      <c r="EV600">
        <v>0</v>
      </c>
      <c r="EW600">
        <v>0</v>
      </c>
      <c r="EX600">
        <v>0</v>
      </c>
      <c r="EY600">
        <v>0</v>
      </c>
      <c r="FQ600">
        <v>0</v>
      </c>
      <c r="FR600">
        <f t="shared" si="436"/>
        <v>0</v>
      </c>
      <c r="FS600">
        <v>0</v>
      </c>
      <c r="FX600">
        <v>0</v>
      </c>
      <c r="FY600">
        <v>0</v>
      </c>
      <c r="GA600" t="s">
        <v>3</v>
      </c>
      <c r="GD600">
        <v>1</v>
      </c>
      <c r="GF600">
        <v>938243827</v>
      </c>
      <c r="GG600">
        <v>2</v>
      </c>
      <c r="GH600">
        <v>1</v>
      </c>
      <c r="GI600">
        <v>-2</v>
      </c>
      <c r="GJ600">
        <v>0</v>
      </c>
      <c r="GK600">
        <v>0</v>
      </c>
      <c r="GL600">
        <f t="shared" si="437"/>
        <v>0</v>
      </c>
      <c r="GM600">
        <f t="shared" si="438"/>
        <v>22454</v>
      </c>
      <c r="GN600">
        <f t="shared" si="439"/>
        <v>22454</v>
      </c>
      <c r="GO600">
        <f t="shared" si="440"/>
        <v>0</v>
      </c>
      <c r="GP600">
        <f t="shared" si="441"/>
        <v>0</v>
      </c>
      <c r="GR600">
        <v>0</v>
      </c>
      <c r="GS600">
        <v>3</v>
      </c>
      <c r="GT600">
        <v>0</v>
      </c>
      <c r="GU600" t="s">
        <v>3</v>
      </c>
      <c r="GV600">
        <f t="shared" si="442"/>
        <v>0</v>
      </c>
      <c r="GW600">
        <v>1</v>
      </c>
      <c r="GX600">
        <f t="shared" si="443"/>
        <v>0</v>
      </c>
      <c r="HA600">
        <v>0</v>
      </c>
      <c r="HB600">
        <v>0</v>
      </c>
      <c r="HC600">
        <f t="shared" si="444"/>
        <v>0</v>
      </c>
      <c r="IK600">
        <v>0</v>
      </c>
    </row>
    <row r="601" spans="1:245" x14ac:dyDescent="0.2">
      <c r="A601">
        <v>17</v>
      </c>
      <c r="B601">
        <v>1</v>
      </c>
      <c r="C601">
        <f>ROW(SmtRes!A509)</f>
        <v>509</v>
      </c>
      <c r="D601">
        <f>ROW(EtalonRes!A495)</f>
        <v>495</v>
      </c>
      <c r="E601" t="s">
        <v>551</v>
      </c>
      <c r="F601" t="s">
        <v>224</v>
      </c>
      <c r="G601" t="s">
        <v>225</v>
      </c>
      <c r="H601" t="s">
        <v>187</v>
      </c>
      <c r="I601">
        <f>ROUND((I603*100*0.05)/100,4)</f>
        <v>0.33700000000000002</v>
      </c>
      <c r="J601">
        <v>0</v>
      </c>
      <c r="O601">
        <f t="shared" si="408"/>
        <v>760</v>
      </c>
      <c r="P601">
        <f t="shared" si="409"/>
        <v>4</v>
      </c>
      <c r="Q601">
        <f t="shared" si="410"/>
        <v>721</v>
      </c>
      <c r="R601">
        <f t="shared" si="411"/>
        <v>59</v>
      </c>
      <c r="S601">
        <f t="shared" si="412"/>
        <v>35</v>
      </c>
      <c r="T601">
        <f t="shared" si="413"/>
        <v>0</v>
      </c>
      <c r="U601">
        <f t="shared" si="414"/>
        <v>5.2976400000000003</v>
      </c>
      <c r="V601">
        <f t="shared" si="415"/>
        <v>4.6775600000000006</v>
      </c>
      <c r="W601">
        <f t="shared" si="416"/>
        <v>0</v>
      </c>
      <c r="X601">
        <f t="shared" si="417"/>
        <v>133</v>
      </c>
      <c r="Y601">
        <f t="shared" si="418"/>
        <v>76</v>
      </c>
      <c r="AA601">
        <v>50256141</v>
      </c>
      <c r="AB601">
        <f t="shared" si="419"/>
        <v>2254.5</v>
      </c>
      <c r="AC601">
        <f t="shared" si="448"/>
        <v>11.3</v>
      </c>
      <c r="AD601">
        <f t="shared" si="449"/>
        <v>2140.6999999999998</v>
      </c>
      <c r="AE601">
        <f t="shared" si="450"/>
        <v>174.3</v>
      </c>
      <c r="AF601">
        <f t="shared" si="450"/>
        <v>102.5</v>
      </c>
      <c r="AG601">
        <f t="shared" si="421"/>
        <v>0</v>
      </c>
      <c r="AH601">
        <f t="shared" si="451"/>
        <v>15.72</v>
      </c>
      <c r="AI601">
        <f t="shared" si="451"/>
        <v>13.88</v>
      </c>
      <c r="AJ601">
        <f t="shared" si="424"/>
        <v>0</v>
      </c>
      <c r="AK601">
        <v>2254.4699999999998</v>
      </c>
      <c r="AL601">
        <v>11.3</v>
      </c>
      <c r="AM601">
        <v>2140.6799999999998</v>
      </c>
      <c r="AN601">
        <v>174.33</v>
      </c>
      <c r="AO601">
        <v>102.49</v>
      </c>
      <c r="AP601">
        <v>0</v>
      </c>
      <c r="AQ601">
        <v>15.72</v>
      </c>
      <c r="AR601">
        <v>13.88</v>
      </c>
      <c r="AS601">
        <v>0</v>
      </c>
      <c r="AT601">
        <v>142</v>
      </c>
      <c r="AU601">
        <v>81</v>
      </c>
      <c r="AV601">
        <v>1</v>
      </c>
      <c r="AW601">
        <v>1</v>
      </c>
      <c r="AZ601">
        <v>1</v>
      </c>
      <c r="BA601">
        <v>1</v>
      </c>
      <c r="BB601">
        <v>1</v>
      </c>
      <c r="BC601">
        <v>1</v>
      </c>
      <c r="BD601" t="s">
        <v>3</v>
      </c>
      <c r="BE601" t="s">
        <v>3</v>
      </c>
      <c r="BF601" t="s">
        <v>3</v>
      </c>
      <c r="BG601" t="s">
        <v>3</v>
      </c>
      <c r="BH601">
        <v>0</v>
      </c>
      <c r="BI601">
        <v>1</v>
      </c>
      <c r="BJ601" t="s">
        <v>226</v>
      </c>
      <c r="BM601">
        <v>27001</v>
      </c>
      <c r="BN601">
        <v>0</v>
      </c>
      <c r="BO601" t="s">
        <v>3</v>
      </c>
      <c r="BP601">
        <v>0</v>
      </c>
      <c r="BQ601">
        <v>2</v>
      </c>
      <c r="BR601">
        <v>0</v>
      </c>
      <c r="BS601">
        <v>1</v>
      </c>
      <c r="BT601">
        <v>1</v>
      </c>
      <c r="BU601">
        <v>1</v>
      </c>
      <c r="BV601">
        <v>1</v>
      </c>
      <c r="BW601">
        <v>1</v>
      </c>
      <c r="BX601">
        <v>1</v>
      </c>
      <c r="BY601" t="s">
        <v>3</v>
      </c>
      <c r="BZ601">
        <v>142</v>
      </c>
      <c r="CA601">
        <v>95</v>
      </c>
      <c r="CE601">
        <v>0</v>
      </c>
      <c r="CF601">
        <v>0</v>
      </c>
      <c r="CG601">
        <v>0</v>
      </c>
      <c r="CM601">
        <v>0</v>
      </c>
      <c r="CN601" t="s">
        <v>3</v>
      </c>
      <c r="CO601">
        <v>0</v>
      </c>
      <c r="CP601">
        <f t="shared" si="425"/>
        <v>760</v>
      </c>
      <c r="CQ601">
        <f t="shared" si="426"/>
        <v>11.3</v>
      </c>
      <c r="CR601">
        <f t="shared" si="427"/>
        <v>2140.6999999999998</v>
      </c>
      <c r="CS601">
        <f t="shared" si="428"/>
        <v>174.3</v>
      </c>
      <c r="CT601">
        <f t="shared" si="429"/>
        <v>102.5</v>
      </c>
      <c r="CU601">
        <f t="shared" si="430"/>
        <v>0</v>
      </c>
      <c r="CV601">
        <f t="shared" si="431"/>
        <v>15.72</v>
      </c>
      <c r="CW601">
        <f t="shared" si="432"/>
        <v>13.88</v>
      </c>
      <c r="CX601">
        <f t="shared" si="433"/>
        <v>0</v>
      </c>
      <c r="CY601">
        <f t="shared" si="434"/>
        <v>133.47999999999999</v>
      </c>
      <c r="CZ601">
        <f t="shared" si="435"/>
        <v>76.14</v>
      </c>
      <c r="DC601" t="s">
        <v>3</v>
      </c>
      <c r="DD601" t="s">
        <v>3</v>
      </c>
      <c r="DE601" t="s">
        <v>3</v>
      </c>
      <c r="DF601" t="s">
        <v>3</v>
      </c>
      <c r="DG601" t="s">
        <v>3</v>
      </c>
      <c r="DH601" t="s">
        <v>3</v>
      </c>
      <c r="DI601" t="s">
        <v>3</v>
      </c>
      <c r="DJ601" t="s">
        <v>3</v>
      </c>
      <c r="DK601" t="s">
        <v>3</v>
      </c>
      <c r="DL601" t="s">
        <v>3</v>
      </c>
      <c r="DM601" t="s">
        <v>3</v>
      </c>
      <c r="DN601">
        <v>0</v>
      </c>
      <c r="DO601">
        <v>0</v>
      </c>
      <c r="DP601">
        <v>1</v>
      </c>
      <c r="DQ601">
        <v>1</v>
      </c>
      <c r="DU601">
        <v>1013</v>
      </c>
      <c r="DV601" t="s">
        <v>187</v>
      </c>
      <c r="DW601" t="s">
        <v>187</v>
      </c>
      <c r="DX601">
        <v>1</v>
      </c>
      <c r="EE601">
        <v>48752256</v>
      </c>
      <c r="EF601">
        <v>2</v>
      </c>
      <c r="EG601" t="s">
        <v>37</v>
      </c>
      <c r="EH601">
        <v>0</v>
      </c>
      <c r="EI601" t="s">
        <v>3</v>
      </c>
      <c r="EJ601">
        <v>1</v>
      </c>
      <c r="EK601">
        <v>27001</v>
      </c>
      <c r="EL601" t="s">
        <v>87</v>
      </c>
      <c r="EM601" t="s">
        <v>88</v>
      </c>
      <c r="EO601" t="s">
        <v>3</v>
      </c>
      <c r="EQ601">
        <v>131072</v>
      </c>
      <c r="ER601">
        <v>2254.4699999999998</v>
      </c>
      <c r="ES601">
        <v>11.3</v>
      </c>
      <c r="ET601">
        <v>2140.6799999999998</v>
      </c>
      <c r="EU601">
        <v>174.33</v>
      </c>
      <c r="EV601">
        <v>102.49</v>
      </c>
      <c r="EW601">
        <v>15.72</v>
      </c>
      <c r="EX601">
        <v>13.88</v>
      </c>
      <c r="EY601">
        <v>0</v>
      </c>
      <c r="FQ601">
        <v>0</v>
      </c>
      <c r="FR601">
        <f t="shared" si="436"/>
        <v>0</v>
      </c>
      <c r="FS601">
        <v>0</v>
      </c>
      <c r="FU601" t="s">
        <v>40</v>
      </c>
      <c r="FX601">
        <v>142</v>
      </c>
      <c r="FY601">
        <v>80.75</v>
      </c>
      <c r="GA601" t="s">
        <v>3</v>
      </c>
      <c r="GD601">
        <v>1</v>
      </c>
      <c r="GF601">
        <v>2010671087</v>
      </c>
      <c r="GG601">
        <v>2</v>
      </c>
      <c r="GH601">
        <v>1</v>
      </c>
      <c r="GI601">
        <v>-2</v>
      </c>
      <c r="GJ601">
        <v>0</v>
      </c>
      <c r="GK601">
        <v>0</v>
      </c>
      <c r="GL601">
        <f t="shared" si="437"/>
        <v>0</v>
      </c>
      <c r="GM601">
        <f t="shared" si="438"/>
        <v>969</v>
      </c>
      <c r="GN601">
        <f t="shared" si="439"/>
        <v>969</v>
      </c>
      <c r="GO601">
        <f t="shared" si="440"/>
        <v>0</v>
      </c>
      <c r="GP601">
        <f t="shared" si="441"/>
        <v>0</v>
      </c>
      <c r="GR601">
        <v>0</v>
      </c>
      <c r="GS601">
        <v>3</v>
      </c>
      <c r="GT601">
        <v>0</v>
      </c>
      <c r="GU601" t="s">
        <v>3</v>
      </c>
      <c r="GV601">
        <f t="shared" si="442"/>
        <v>0</v>
      </c>
      <c r="GW601">
        <v>1</v>
      </c>
      <c r="GX601">
        <f t="shared" si="443"/>
        <v>0</v>
      </c>
      <c r="HA601">
        <v>0</v>
      </c>
      <c r="HB601">
        <v>0</v>
      </c>
      <c r="HC601">
        <f t="shared" si="444"/>
        <v>0</v>
      </c>
      <c r="IK601">
        <v>0</v>
      </c>
    </row>
    <row r="602" spans="1:245" x14ac:dyDescent="0.2">
      <c r="A602">
        <v>18</v>
      </c>
      <c r="B602">
        <v>1</v>
      </c>
      <c r="C602">
        <v>508</v>
      </c>
      <c r="E602" t="s">
        <v>552</v>
      </c>
      <c r="F602" t="s">
        <v>228</v>
      </c>
      <c r="G602" t="s">
        <v>229</v>
      </c>
      <c r="H602" t="s">
        <v>192</v>
      </c>
      <c r="I602">
        <f>I601*J602</f>
        <v>37.07</v>
      </c>
      <c r="J602">
        <v>110</v>
      </c>
      <c r="O602">
        <f t="shared" si="408"/>
        <v>1898</v>
      </c>
      <c r="P602">
        <f t="shared" si="409"/>
        <v>1898</v>
      </c>
      <c r="Q602">
        <f t="shared" si="410"/>
        <v>0</v>
      </c>
      <c r="R602">
        <f t="shared" si="411"/>
        <v>0</v>
      </c>
      <c r="S602">
        <f t="shared" si="412"/>
        <v>0</v>
      </c>
      <c r="T602">
        <f t="shared" si="413"/>
        <v>0</v>
      </c>
      <c r="U602">
        <f t="shared" si="414"/>
        <v>0</v>
      </c>
      <c r="V602">
        <f t="shared" si="415"/>
        <v>0</v>
      </c>
      <c r="W602">
        <f t="shared" si="416"/>
        <v>0</v>
      </c>
      <c r="X602">
        <f t="shared" si="417"/>
        <v>0</v>
      </c>
      <c r="Y602">
        <f t="shared" si="418"/>
        <v>0</v>
      </c>
      <c r="AA602">
        <v>50256141</v>
      </c>
      <c r="AB602">
        <f t="shared" si="419"/>
        <v>51.2</v>
      </c>
      <c r="AC602">
        <f t="shared" si="448"/>
        <v>51.2</v>
      </c>
      <c r="AD602">
        <f t="shared" si="449"/>
        <v>0</v>
      </c>
      <c r="AE602">
        <f t="shared" si="450"/>
        <v>0</v>
      </c>
      <c r="AF602">
        <f t="shared" si="450"/>
        <v>0</v>
      </c>
      <c r="AG602">
        <f t="shared" si="421"/>
        <v>0</v>
      </c>
      <c r="AH602">
        <f t="shared" si="451"/>
        <v>0</v>
      </c>
      <c r="AI602">
        <f t="shared" si="451"/>
        <v>0</v>
      </c>
      <c r="AJ602">
        <f t="shared" si="424"/>
        <v>0</v>
      </c>
      <c r="AK602">
        <v>51.17</v>
      </c>
      <c r="AL602">
        <v>51.17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142</v>
      </c>
      <c r="AU602">
        <v>81</v>
      </c>
      <c r="AV602">
        <v>1</v>
      </c>
      <c r="AW602">
        <v>1</v>
      </c>
      <c r="AZ602">
        <v>1</v>
      </c>
      <c r="BA602">
        <v>1</v>
      </c>
      <c r="BB602">
        <v>1</v>
      </c>
      <c r="BC602">
        <v>1</v>
      </c>
      <c r="BD602" t="s">
        <v>3</v>
      </c>
      <c r="BE602" t="s">
        <v>3</v>
      </c>
      <c r="BF602" t="s">
        <v>3</v>
      </c>
      <c r="BG602" t="s">
        <v>3</v>
      </c>
      <c r="BH602">
        <v>3</v>
      </c>
      <c r="BI602">
        <v>1</v>
      </c>
      <c r="BJ602" t="s">
        <v>230</v>
      </c>
      <c r="BM602">
        <v>27001</v>
      </c>
      <c r="BN602">
        <v>0</v>
      </c>
      <c r="BO602" t="s">
        <v>3</v>
      </c>
      <c r="BP602">
        <v>0</v>
      </c>
      <c r="BQ602">
        <v>2</v>
      </c>
      <c r="BR602">
        <v>0</v>
      </c>
      <c r="BS602">
        <v>1</v>
      </c>
      <c r="BT602">
        <v>1</v>
      </c>
      <c r="BU602">
        <v>1</v>
      </c>
      <c r="BV602">
        <v>1</v>
      </c>
      <c r="BW602">
        <v>1</v>
      </c>
      <c r="BX602">
        <v>1</v>
      </c>
      <c r="BY602" t="s">
        <v>3</v>
      </c>
      <c r="BZ602">
        <v>142</v>
      </c>
      <c r="CA602">
        <v>95</v>
      </c>
      <c r="CE602">
        <v>0</v>
      </c>
      <c r="CF602">
        <v>0</v>
      </c>
      <c r="CG602">
        <v>0</v>
      </c>
      <c r="CM602">
        <v>0</v>
      </c>
      <c r="CN602" t="s">
        <v>3</v>
      </c>
      <c r="CO602">
        <v>0</v>
      </c>
      <c r="CP602">
        <f t="shared" si="425"/>
        <v>1898</v>
      </c>
      <c r="CQ602">
        <f t="shared" si="426"/>
        <v>51.2</v>
      </c>
      <c r="CR602">
        <f t="shared" si="427"/>
        <v>0</v>
      </c>
      <c r="CS602">
        <f t="shared" si="428"/>
        <v>0</v>
      </c>
      <c r="CT602">
        <f t="shared" si="429"/>
        <v>0</v>
      </c>
      <c r="CU602">
        <f t="shared" si="430"/>
        <v>0</v>
      </c>
      <c r="CV602">
        <f t="shared" si="431"/>
        <v>0</v>
      </c>
      <c r="CW602">
        <f t="shared" si="432"/>
        <v>0</v>
      </c>
      <c r="CX602">
        <f t="shared" si="433"/>
        <v>0</v>
      </c>
      <c r="CY602">
        <f t="shared" si="434"/>
        <v>0</v>
      </c>
      <c r="CZ602">
        <f t="shared" si="435"/>
        <v>0</v>
      </c>
      <c r="DC602" t="s">
        <v>3</v>
      </c>
      <c r="DD602" t="s">
        <v>3</v>
      </c>
      <c r="DE602" t="s">
        <v>3</v>
      </c>
      <c r="DF602" t="s">
        <v>3</v>
      </c>
      <c r="DG602" t="s">
        <v>3</v>
      </c>
      <c r="DH602" t="s">
        <v>3</v>
      </c>
      <c r="DI602" t="s">
        <v>3</v>
      </c>
      <c r="DJ602" t="s">
        <v>3</v>
      </c>
      <c r="DK602" t="s">
        <v>3</v>
      </c>
      <c r="DL602" t="s">
        <v>3</v>
      </c>
      <c r="DM602" t="s">
        <v>3</v>
      </c>
      <c r="DN602">
        <v>0</v>
      </c>
      <c r="DO602">
        <v>0</v>
      </c>
      <c r="DP602">
        <v>1</v>
      </c>
      <c r="DQ602">
        <v>1</v>
      </c>
      <c r="DU602">
        <v>1007</v>
      </c>
      <c r="DV602" t="s">
        <v>192</v>
      </c>
      <c r="DW602" t="s">
        <v>192</v>
      </c>
      <c r="DX602">
        <v>1</v>
      </c>
      <c r="EE602">
        <v>48752256</v>
      </c>
      <c r="EF602">
        <v>2</v>
      </c>
      <c r="EG602" t="s">
        <v>37</v>
      </c>
      <c r="EH602">
        <v>0</v>
      </c>
      <c r="EI602" t="s">
        <v>3</v>
      </c>
      <c r="EJ602">
        <v>1</v>
      </c>
      <c r="EK602">
        <v>27001</v>
      </c>
      <c r="EL602" t="s">
        <v>87</v>
      </c>
      <c r="EM602" t="s">
        <v>88</v>
      </c>
      <c r="EO602" t="s">
        <v>3</v>
      </c>
      <c r="EQ602">
        <v>0</v>
      </c>
      <c r="ER602">
        <v>51.17</v>
      </c>
      <c r="ES602">
        <v>51.17</v>
      </c>
      <c r="ET602">
        <v>0</v>
      </c>
      <c r="EU602">
        <v>0</v>
      </c>
      <c r="EV602">
        <v>0</v>
      </c>
      <c r="EW602">
        <v>0</v>
      </c>
      <c r="EX602">
        <v>0</v>
      </c>
      <c r="FQ602">
        <v>0</v>
      </c>
      <c r="FR602">
        <f t="shared" si="436"/>
        <v>0</v>
      </c>
      <c r="FS602">
        <v>0</v>
      </c>
      <c r="FU602" t="s">
        <v>40</v>
      </c>
      <c r="FX602">
        <v>142</v>
      </c>
      <c r="FY602">
        <v>80.75</v>
      </c>
      <c r="GA602" t="s">
        <v>3</v>
      </c>
      <c r="GD602">
        <v>1</v>
      </c>
      <c r="GF602">
        <v>-215471597</v>
      </c>
      <c r="GG602">
        <v>2</v>
      </c>
      <c r="GH602">
        <v>1</v>
      </c>
      <c r="GI602">
        <v>-2</v>
      </c>
      <c r="GJ602">
        <v>0</v>
      </c>
      <c r="GK602">
        <v>0</v>
      </c>
      <c r="GL602">
        <f t="shared" si="437"/>
        <v>0</v>
      </c>
      <c r="GM602">
        <f t="shared" si="438"/>
        <v>1898</v>
      </c>
      <c r="GN602">
        <f t="shared" si="439"/>
        <v>1898</v>
      </c>
      <c r="GO602">
        <f t="shared" si="440"/>
        <v>0</v>
      </c>
      <c r="GP602">
        <f t="shared" si="441"/>
        <v>0</v>
      </c>
      <c r="GR602">
        <v>0</v>
      </c>
      <c r="GS602">
        <v>3</v>
      </c>
      <c r="GT602">
        <v>0</v>
      </c>
      <c r="GU602" t="s">
        <v>3</v>
      </c>
      <c r="GV602">
        <f t="shared" si="442"/>
        <v>0</v>
      </c>
      <c r="GW602">
        <v>1</v>
      </c>
      <c r="GX602">
        <f t="shared" si="443"/>
        <v>0</v>
      </c>
      <c r="HA602">
        <v>0</v>
      </c>
      <c r="HB602">
        <v>0</v>
      </c>
      <c r="HC602">
        <f t="shared" si="444"/>
        <v>0</v>
      </c>
      <c r="IK602">
        <v>0</v>
      </c>
    </row>
    <row r="603" spans="1:245" x14ac:dyDescent="0.2">
      <c r="A603">
        <v>17</v>
      </c>
      <c r="B603">
        <v>1</v>
      </c>
      <c r="C603">
        <f>ROW(SmtRes!A520)</f>
        <v>520</v>
      </c>
      <c r="D603">
        <f>ROW(EtalonRes!A504)</f>
        <v>504</v>
      </c>
      <c r="E603" t="s">
        <v>553</v>
      </c>
      <c r="F603" t="s">
        <v>554</v>
      </c>
      <c r="G603" t="s">
        <v>555</v>
      </c>
      <c r="H603" t="s">
        <v>556</v>
      </c>
      <c r="I603">
        <f>ROUND(674.01/100,4)</f>
        <v>6.7401</v>
      </c>
      <c r="J603">
        <v>0</v>
      </c>
      <c r="O603">
        <f t="shared" si="408"/>
        <v>57437</v>
      </c>
      <c r="P603">
        <f t="shared" si="409"/>
        <v>52820</v>
      </c>
      <c r="Q603">
        <f t="shared" si="410"/>
        <v>2716</v>
      </c>
      <c r="R603">
        <f t="shared" si="411"/>
        <v>37</v>
      </c>
      <c r="S603">
        <f t="shared" si="412"/>
        <v>1901</v>
      </c>
      <c r="T603">
        <f t="shared" si="413"/>
        <v>0</v>
      </c>
      <c r="U603">
        <f t="shared" si="414"/>
        <v>285.78023999999999</v>
      </c>
      <c r="V603">
        <f t="shared" si="415"/>
        <v>2.8308420000000001</v>
      </c>
      <c r="W603">
        <f t="shared" si="416"/>
        <v>0</v>
      </c>
      <c r="X603">
        <f t="shared" si="417"/>
        <v>2752</v>
      </c>
      <c r="Y603">
        <f t="shared" si="418"/>
        <v>1570</v>
      </c>
      <c r="AA603">
        <v>50256141</v>
      </c>
      <c r="AB603">
        <f t="shared" si="419"/>
        <v>8521.6</v>
      </c>
      <c r="AC603">
        <f t="shared" si="448"/>
        <v>7836.7</v>
      </c>
      <c r="AD603">
        <f t="shared" si="449"/>
        <v>402.9</v>
      </c>
      <c r="AE603">
        <f t="shared" si="450"/>
        <v>5.5</v>
      </c>
      <c r="AF603">
        <f t="shared" si="450"/>
        <v>282</v>
      </c>
      <c r="AG603">
        <f t="shared" si="421"/>
        <v>0</v>
      </c>
      <c r="AH603">
        <f t="shared" si="451"/>
        <v>42.4</v>
      </c>
      <c r="AI603">
        <f t="shared" si="451"/>
        <v>0.42</v>
      </c>
      <c r="AJ603">
        <f t="shared" si="424"/>
        <v>0</v>
      </c>
      <c r="AK603">
        <v>8521.65</v>
      </c>
      <c r="AL603">
        <v>7836.71</v>
      </c>
      <c r="AM603">
        <v>402.98</v>
      </c>
      <c r="AN603">
        <v>5.54</v>
      </c>
      <c r="AO603">
        <v>281.95999999999998</v>
      </c>
      <c r="AP603">
        <v>0</v>
      </c>
      <c r="AQ603">
        <v>42.4</v>
      </c>
      <c r="AR603">
        <v>0.42</v>
      </c>
      <c r="AS603">
        <v>0</v>
      </c>
      <c r="AT603">
        <v>142</v>
      </c>
      <c r="AU603">
        <v>81</v>
      </c>
      <c r="AV603">
        <v>1</v>
      </c>
      <c r="AW603">
        <v>1</v>
      </c>
      <c r="AZ603">
        <v>1</v>
      </c>
      <c r="BA603">
        <v>1</v>
      </c>
      <c r="BB603">
        <v>1</v>
      </c>
      <c r="BC603">
        <v>1</v>
      </c>
      <c r="BD603" t="s">
        <v>3</v>
      </c>
      <c r="BE603" t="s">
        <v>3</v>
      </c>
      <c r="BF603" t="s">
        <v>3</v>
      </c>
      <c r="BG603" t="s">
        <v>3</v>
      </c>
      <c r="BH603">
        <v>0</v>
      </c>
      <c r="BI603">
        <v>1</v>
      </c>
      <c r="BJ603" t="s">
        <v>557</v>
      </c>
      <c r="BM603">
        <v>27001</v>
      </c>
      <c r="BN603">
        <v>0</v>
      </c>
      <c r="BO603" t="s">
        <v>3</v>
      </c>
      <c r="BP603">
        <v>0</v>
      </c>
      <c r="BQ603">
        <v>2</v>
      </c>
      <c r="BR603">
        <v>0</v>
      </c>
      <c r="BS603">
        <v>1</v>
      </c>
      <c r="BT603">
        <v>1</v>
      </c>
      <c r="BU603">
        <v>1</v>
      </c>
      <c r="BV603">
        <v>1</v>
      </c>
      <c r="BW603">
        <v>1</v>
      </c>
      <c r="BX603">
        <v>1</v>
      </c>
      <c r="BY603" t="s">
        <v>3</v>
      </c>
      <c r="BZ603">
        <v>142</v>
      </c>
      <c r="CA603">
        <v>95</v>
      </c>
      <c r="CE603">
        <v>0</v>
      </c>
      <c r="CF603">
        <v>0</v>
      </c>
      <c r="CG603">
        <v>0</v>
      </c>
      <c r="CM603">
        <v>0</v>
      </c>
      <c r="CN603" t="s">
        <v>3</v>
      </c>
      <c r="CO603">
        <v>0</v>
      </c>
      <c r="CP603">
        <f t="shared" si="425"/>
        <v>57437</v>
      </c>
      <c r="CQ603">
        <f t="shared" si="426"/>
        <v>7836.7</v>
      </c>
      <c r="CR603">
        <f t="shared" si="427"/>
        <v>402.9</v>
      </c>
      <c r="CS603">
        <f t="shared" si="428"/>
        <v>5.5</v>
      </c>
      <c r="CT603">
        <f t="shared" si="429"/>
        <v>282</v>
      </c>
      <c r="CU603">
        <f t="shared" si="430"/>
        <v>0</v>
      </c>
      <c r="CV603">
        <f t="shared" si="431"/>
        <v>42.4</v>
      </c>
      <c r="CW603">
        <f t="shared" si="432"/>
        <v>0.42</v>
      </c>
      <c r="CX603">
        <f t="shared" si="433"/>
        <v>0</v>
      </c>
      <c r="CY603">
        <f t="shared" si="434"/>
        <v>2751.96</v>
      </c>
      <c r="CZ603">
        <f t="shared" si="435"/>
        <v>1569.78</v>
      </c>
      <c r="DC603" t="s">
        <v>3</v>
      </c>
      <c r="DD603" t="s">
        <v>3</v>
      </c>
      <c r="DE603" t="s">
        <v>3</v>
      </c>
      <c r="DF603" t="s">
        <v>3</v>
      </c>
      <c r="DG603" t="s">
        <v>3</v>
      </c>
      <c r="DH603" t="s">
        <v>3</v>
      </c>
      <c r="DI603" t="s">
        <v>3</v>
      </c>
      <c r="DJ603" t="s">
        <v>3</v>
      </c>
      <c r="DK603" t="s">
        <v>3</v>
      </c>
      <c r="DL603" t="s">
        <v>3</v>
      </c>
      <c r="DM603" t="s">
        <v>3</v>
      </c>
      <c r="DN603">
        <v>0</v>
      </c>
      <c r="DO603">
        <v>0</v>
      </c>
      <c r="DP603">
        <v>1</v>
      </c>
      <c r="DQ603">
        <v>1</v>
      </c>
      <c r="DU603">
        <v>1013</v>
      </c>
      <c r="DV603" t="s">
        <v>556</v>
      </c>
      <c r="DW603" t="s">
        <v>556</v>
      </c>
      <c r="DX603">
        <v>1</v>
      </c>
      <c r="EE603">
        <v>48752256</v>
      </c>
      <c r="EF603">
        <v>2</v>
      </c>
      <c r="EG603" t="s">
        <v>37</v>
      </c>
      <c r="EH603">
        <v>0</v>
      </c>
      <c r="EI603" t="s">
        <v>3</v>
      </c>
      <c r="EJ603">
        <v>1</v>
      </c>
      <c r="EK603">
        <v>27001</v>
      </c>
      <c r="EL603" t="s">
        <v>87</v>
      </c>
      <c r="EM603" t="s">
        <v>88</v>
      </c>
      <c r="EO603" t="s">
        <v>3</v>
      </c>
      <c r="EQ603">
        <v>131072</v>
      </c>
      <c r="ER603">
        <v>8521.65</v>
      </c>
      <c r="ES603">
        <v>7836.71</v>
      </c>
      <c r="ET603">
        <v>402.98</v>
      </c>
      <c r="EU603">
        <v>5.54</v>
      </c>
      <c r="EV603">
        <v>281.95999999999998</v>
      </c>
      <c r="EW603">
        <v>42.4</v>
      </c>
      <c r="EX603">
        <v>0.42</v>
      </c>
      <c r="EY603">
        <v>0</v>
      </c>
      <c r="FQ603">
        <v>0</v>
      </c>
      <c r="FR603">
        <f t="shared" si="436"/>
        <v>0</v>
      </c>
      <c r="FS603">
        <v>0</v>
      </c>
      <c r="FU603" t="s">
        <v>40</v>
      </c>
      <c r="FX603">
        <v>142</v>
      </c>
      <c r="FY603">
        <v>80.75</v>
      </c>
      <c r="GA603" t="s">
        <v>3</v>
      </c>
      <c r="GD603">
        <v>1</v>
      </c>
      <c r="GF603">
        <v>1256600674</v>
      </c>
      <c r="GG603">
        <v>2</v>
      </c>
      <c r="GH603">
        <v>1</v>
      </c>
      <c r="GI603">
        <v>-2</v>
      </c>
      <c r="GJ603">
        <v>0</v>
      </c>
      <c r="GK603">
        <v>0</v>
      </c>
      <c r="GL603">
        <f t="shared" si="437"/>
        <v>0</v>
      </c>
      <c r="GM603">
        <f t="shared" si="438"/>
        <v>61759</v>
      </c>
      <c r="GN603">
        <f t="shared" si="439"/>
        <v>61759</v>
      </c>
      <c r="GO603">
        <f t="shared" si="440"/>
        <v>0</v>
      </c>
      <c r="GP603">
        <f t="shared" si="441"/>
        <v>0</v>
      </c>
      <c r="GR603">
        <v>0</v>
      </c>
      <c r="GS603">
        <v>3</v>
      </c>
      <c r="GT603">
        <v>0</v>
      </c>
      <c r="GU603" t="s">
        <v>3</v>
      </c>
      <c r="GV603">
        <f t="shared" si="442"/>
        <v>0</v>
      </c>
      <c r="GW603">
        <v>1</v>
      </c>
      <c r="GX603">
        <f t="shared" si="443"/>
        <v>0</v>
      </c>
      <c r="HA603">
        <v>0</v>
      </c>
      <c r="HB603">
        <v>0</v>
      </c>
      <c r="HC603">
        <f t="shared" si="444"/>
        <v>0</v>
      </c>
      <c r="IK603">
        <v>0</v>
      </c>
    </row>
    <row r="604" spans="1:245" x14ac:dyDescent="0.2">
      <c r="A604">
        <v>18</v>
      </c>
      <c r="B604">
        <v>1</v>
      </c>
      <c r="C604">
        <v>516</v>
      </c>
      <c r="E604" t="s">
        <v>558</v>
      </c>
      <c r="F604" t="s">
        <v>559</v>
      </c>
      <c r="G604" t="s">
        <v>560</v>
      </c>
      <c r="H604" t="s">
        <v>239</v>
      </c>
      <c r="I604">
        <f>I603*J604</f>
        <v>-674.01</v>
      </c>
      <c r="J604">
        <v>-100</v>
      </c>
      <c r="O604">
        <f t="shared" si="408"/>
        <v>-44080</v>
      </c>
      <c r="P604">
        <f t="shared" si="409"/>
        <v>-44080</v>
      </c>
      <c r="Q604">
        <f t="shared" si="410"/>
        <v>0</v>
      </c>
      <c r="R604">
        <f t="shared" si="411"/>
        <v>0</v>
      </c>
      <c r="S604">
        <f t="shared" si="412"/>
        <v>0</v>
      </c>
      <c r="T604">
        <f t="shared" si="413"/>
        <v>0</v>
      </c>
      <c r="U604">
        <f t="shared" si="414"/>
        <v>0</v>
      </c>
      <c r="V604">
        <f t="shared" si="415"/>
        <v>0</v>
      </c>
      <c r="W604">
        <f t="shared" si="416"/>
        <v>0</v>
      </c>
      <c r="X604">
        <f t="shared" si="417"/>
        <v>0</v>
      </c>
      <c r="Y604">
        <f t="shared" si="418"/>
        <v>0</v>
      </c>
      <c r="AA604">
        <v>50256141</v>
      </c>
      <c r="AB604">
        <f t="shared" si="419"/>
        <v>65.400000000000006</v>
      </c>
      <c r="AC604">
        <f t="shared" si="448"/>
        <v>65.400000000000006</v>
      </c>
      <c r="AD604">
        <f t="shared" si="449"/>
        <v>0</v>
      </c>
      <c r="AE604">
        <f t="shared" si="450"/>
        <v>0</v>
      </c>
      <c r="AF604">
        <f t="shared" si="450"/>
        <v>0</v>
      </c>
      <c r="AG604">
        <f t="shared" si="421"/>
        <v>0</v>
      </c>
      <c r="AH604">
        <f t="shared" si="451"/>
        <v>0</v>
      </c>
      <c r="AI604">
        <f t="shared" si="451"/>
        <v>0</v>
      </c>
      <c r="AJ604">
        <f t="shared" si="424"/>
        <v>0</v>
      </c>
      <c r="AK604">
        <v>65.349999999999994</v>
      </c>
      <c r="AL604">
        <v>65.349999999999994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142</v>
      </c>
      <c r="AU604">
        <v>81</v>
      </c>
      <c r="AV604">
        <v>1</v>
      </c>
      <c r="AW604">
        <v>1</v>
      </c>
      <c r="AZ604">
        <v>1</v>
      </c>
      <c r="BA604">
        <v>1</v>
      </c>
      <c r="BB604">
        <v>1</v>
      </c>
      <c r="BC604">
        <v>1</v>
      </c>
      <c r="BD604" t="s">
        <v>3</v>
      </c>
      <c r="BE604" t="s">
        <v>3</v>
      </c>
      <c r="BF604" t="s">
        <v>3</v>
      </c>
      <c r="BG604" t="s">
        <v>3</v>
      </c>
      <c r="BH604">
        <v>3</v>
      </c>
      <c r="BI604">
        <v>1</v>
      </c>
      <c r="BJ604" t="s">
        <v>561</v>
      </c>
      <c r="BM604">
        <v>27001</v>
      </c>
      <c r="BN604">
        <v>0</v>
      </c>
      <c r="BO604" t="s">
        <v>3</v>
      </c>
      <c r="BP604">
        <v>0</v>
      </c>
      <c r="BQ604">
        <v>2</v>
      </c>
      <c r="BR604">
        <v>1</v>
      </c>
      <c r="BS604">
        <v>1</v>
      </c>
      <c r="BT604">
        <v>1</v>
      </c>
      <c r="BU604">
        <v>1</v>
      </c>
      <c r="BV604">
        <v>1</v>
      </c>
      <c r="BW604">
        <v>1</v>
      </c>
      <c r="BX604">
        <v>1</v>
      </c>
      <c r="BY604" t="s">
        <v>3</v>
      </c>
      <c r="BZ604">
        <v>142</v>
      </c>
      <c r="CA604">
        <v>95</v>
      </c>
      <c r="CE604">
        <v>0</v>
      </c>
      <c r="CF604">
        <v>0</v>
      </c>
      <c r="CG604">
        <v>0</v>
      </c>
      <c r="CM604">
        <v>0</v>
      </c>
      <c r="CN604" t="s">
        <v>3</v>
      </c>
      <c r="CO604">
        <v>0</v>
      </c>
      <c r="CP604">
        <f t="shared" si="425"/>
        <v>-44080</v>
      </c>
      <c r="CQ604">
        <f t="shared" si="426"/>
        <v>65.400000000000006</v>
      </c>
      <c r="CR604">
        <f t="shared" si="427"/>
        <v>0</v>
      </c>
      <c r="CS604">
        <f t="shared" si="428"/>
        <v>0</v>
      </c>
      <c r="CT604">
        <f t="shared" si="429"/>
        <v>0</v>
      </c>
      <c r="CU604">
        <f t="shared" si="430"/>
        <v>0</v>
      </c>
      <c r="CV604">
        <f t="shared" si="431"/>
        <v>0</v>
      </c>
      <c r="CW604">
        <f t="shared" si="432"/>
        <v>0</v>
      </c>
      <c r="CX604">
        <f t="shared" si="433"/>
        <v>0</v>
      </c>
      <c r="CY604">
        <f t="shared" si="434"/>
        <v>0</v>
      </c>
      <c r="CZ604">
        <f t="shared" si="435"/>
        <v>0</v>
      </c>
      <c r="DC604" t="s">
        <v>3</v>
      </c>
      <c r="DD604" t="s">
        <v>3</v>
      </c>
      <c r="DE604" t="s">
        <v>3</v>
      </c>
      <c r="DF604" t="s">
        <v>3</v>
      </c>
      <c r="DG604" t="s">
        <v>3</v>
      </c>
      <c r="DH604" t="s">
        <v>3</v>
      </c>
      <c r="DI604" t="s">
        <v>3</v>
      </c>
      <c r="DJ604" t="s">
        <v>3</v>
      </c>
      <c r="DK604" t="s">
        <v>3</v>
      </c>
      <c r="DL604" t="s">
        <v>3</v>
      </c>
      <c r="DM604" t="s">
        <v>3</v>
      </c>
      <c r="DN604">
        <v>0</v>
      </c>
      <c r="DO604">
        <v>0</v>
      </c>
      <c r="DP604">
        <v>1</v>
      </c>
      <c r="DQ604">
        <v>1</v>
      </c>
      <c r="DU604">
        <v>1005</v>
      </c>
      <c r="DV604" t="s">
        <v>239</v>
      </c>
      <c r="DW604" t="s">
        <v>239</v>
      </c>
      <c r="DX604">
        <v>1</v>
      </c>
      <c r="EE604">
        <v>48752256</v>
      </c>
      <c r="EF604">
        <v>2</v>
      </c>
      <c r="EG604" t="s">
        <v>37</v>
      </c>
      <c r="EH604">
        <v>0</v>
      </c>
      <c r="EI604" t="s">
        <v>3</v>
      </c>
      <c r="EJ604">
        <v>1</v>
      </c>
      <c r="EK604">
        <v>27001</v>
      </c>
      <c r="EL604" t="s">
        <v>87</v>
      </c>
      <c r="EM604" t="s">
        <v>88</v>
      </c>
      <c r="EO604" t="s">
        <v>3</v>
      </c>
      <c r="EQ604">
        <v>32768</v>
      </c>
      <c r="ER604">
        <v>65.349999999999994</v>
      </c>
      <c r="ES604">
        <v>65.349999999999994</v>
      </c>
      <c r="ET604">
        <v>0</v>
      </c>
      <c r="EU604">
        <v>0</v>
      </c>
      <c r="EV604">
        <v>0</v>
      </c>
      <c r="EW604">
        <v>0</v>
      </c>
      <c r="EX604">
        <v>0</v>
      </c>
      <c r="FQ604">
        <v>0</v>
      </c>
      <c r="FR604">
        <f t="shared" si="436"/>
        <v>0</v>
      </c>
      <c r="FS604">
        <v>0</v>
      </c>
      <c r="FU604" t="s">
        <v>40</v>
      </c>
      <c r="FX604">
        <v>142</v>
      </c>
      <c r="FY604">
        <v>80.75</v>
      </c>
      <c r="GA604" t="s">
        <v>3</v>
      </c>
      <c r="GD604">
        <v>1</v>
      </c>
      <c r="GF604">
        <v>1579892875</v>
      </c>
      <c r="GG604">
        <v>2</v>
      </c>
      <c r="GH604">
        <v>1</v>
      </c>
      <c r="GI604">
        <v>-2</v>
      </c>
      <c r="GJ604">
        <v>0</v>
      </c>
      <c r="GK604">
        <v>0</v>
      </c>
      <c r="GL604">
        <f t="shared" si="437"/>
        <v>0</v>
      </c>
      <c r="GM604">
        <f t="shared" si="438"/>
        <v>-44080</v>
      </c>
      <c r="GN604">
        <f t="shared" si="439"/>
        <v>-44080</v>
      </c>
      <c r="GO604">
        <f t="shared" si="440"/>
        <v>0</v>
      </c>
      <c r="GP604">
        <f t="shared" si="441"/>
        <v>0</v>
      </c>
      <c r="GR604">
        <v>0</v>
      </c>
      <c r="GS604">
        <v>3</v>
      </c>
      <c r="GT604">
        <v>0</v>
      </c>
      <c r="GU604" t="s">
        <v>3</v>
      </c>
      <c r="GV604">
        <f t="shared" si="442"/>
        <v>0</v>
      </c>
      <c r="GW604">
        <v>1</v>
      </c>
      <c r="GX604">
        <f t="shared" si="443"/>
        <v>0</v>
      </c>
      <c r="HA604">
        <v>0</v>
      </c>
      <c r="HB604">
        <v>0</v>
      </c>
      <c r="HC604">
        <f t="shared" si="444"/>
        <v>0</v>
      </c>
      <c r="IK604">
        <v>0</v>
      </c>
    </row>
    <row r="605" spans="1:245" x14ac:dyDescent="0.2">
      <c r="A605">
        <v>18</v>
      </c>
      <c r="B605">
        <v>1</v>
      </c>
      <c r="C605">
        <v>519</v>
      </c>
      <c r="E605" t="s">
        <v>562</v>
      </c>
      <c r="F605" t="s">
        <v>308</v>
      </c>
      <c r="G605" t="s">
        <v>563</v>
      </c>
      <c r="H605" t="s">
        <v>239</v>
      </c>
      <c r="I605">
        <f>I603*J605</f>
        <v>596.41999999999996</v>
      </c>
      <c r="J605">
        <v>88.48830136051393</v>
      </c>
      <c r="O605">
        <f t="shared" si="408"/>
        <v>42584</v>
      </c>
      <c r="P605">
        <f t="shared" si="409"/>
        <v>42584</v>
      </c>
      <c r="Q605">
        <f t="shared" si="410"/>
        <v>0</v>
      </c>
      <c r="R605">
        <f t="shared" si="411"/>
        <v>0</v>
      </c>
      <c r="S605">
        <f t="shared" si="412"/>
        <v>0</v>
      </c>
      <c r="T605">
        <f t="shared" si="413"/>
        <v>0</v>
      </c>
      <c r="U605">
        <f t="shared" si="414"/>
        <v>0</v>
      </c>
      <c r="V605">
        <f t="shared" si="415"/>
        <v>0</v>
      </c>
      <c r="W605">
        <f t="shared" si="416"/>
        <v>0</v>
      </c>
      <c r="X605">
        <f t="shared" si="417"/>
        <v>0</v>
      </c>
      <c r="Y605">
        <f t="shared" si="418"/>
        <v>0</v>
      </c>
      <c r="AA605">
        <v>50256141</v>
      </c>
      <c r="AB605">
        <f t="shared" si="419"/>
        <v>71.400000000000006</v>
      </c>
      <c r="AC605">
        <f t="shared" si="448"/>
        <v>71.400000000000006</v>
      </c>
      <c r="AD605">
        <f t="shared" si="449"/>
        <v>0</v>
      </c>
      <c r="AE605">
        <f t="shared" si="450"/>
        <v>0</v>
      </c>
      <c r="AF605">
        <f t="shared" si="450"/>
        <v>0</v>
      </c>
      <c r="AG605">
        <f t="shared" si="421"/>
        <v>0</v>
      </c>
      <c r="AH605">
        <f t="shared" si="451"/>
        <v>0</v>
      </c>
      <c r="AI605">
        <f t="shared" si="451"/>
        <v>0</v>
      </c>
      <c r="AJ605">
        <f t="shared" si="424"/>
        <v>0</v>
      </c>
      <c r="AK605">
        <v>71.440000000000012</v>
      </c>
      <c r="AL605">
        <v>71.440000000000012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142</v>
      </c>
      <c r="AU605">
        <v>81</v>
      </c>
      <c r="AV605">
        <v>1</v>
      </c>
      <c r="AW605">
        <v>1</v>
      </c>
      <c r="AZ605">
        <v>1</v>
      </c>
      <c r="BA605">
        <v>1</v>
      </c>
      <c r="BB605">
        <v>1</v>
      </c>
      <c r="BC605">
        <v>1</v>
      </c>
      <c r="BD605" t="s">
        <v>3</v>
      </c>
      <c r="BE605" t="s">
        <v>3</v>
      </c>
      <c r="BF605" t="s">
        <v>3</v>
      </c>
      <c r="BG605" t="s">
        <v>3</v>
      </c>
      <c r="BH605">
        <v>3</v>
      </c>
      <c r="BI605">
        <v>1</v>
      </c>
      <c r="BJ605" t="s">
        <v>564</v>
      </c>
      <c r="BM605">
        <v>27001</v>
      </c>
      <c r="BN605">
        <v>0</v>
      </c>
      <c r="BO605" t="s">
        <v>3</v>
      </c>
      <c r="BP605">
        <v>0</v>
      </c>
      <c r="BQ605">
        <v>2</v>
      </c>
      <c r="BR605">
        <v>0</v>
      </c>
      <c r="BS605">
        <v>1</v>
      </c>
      <c r="BT605">
        <v>1</v>
      </c>
      <c r="BU605">
        <v>1</v>
      </c>
      <c r="BV605">
        <v>1</v>
      </c>
      <c r="BW605">
        <v>1</v>
      </c>
      <c r="BX605">
        <v>1</v>
      </c>
      <c r="BY605" t="s">
        <v>3</v>
      </c>
      <c r="BZ605">
        <v>142</v>
      </c>
      <c r="CA605">
        <v>95</v>
      </c>
      <c r="CE605">
        <v>0</v>
      </c>
      <c r="CF605">
        <v>0</v>
      </c>
      <c r="CG605">
        <v>0</v>
      </c>
      <c r="CM605">
        <v>0</v>
      </c>
      <c r="CN605" t="s">
        <v>3</v>
      </c>
      <c r="CO605">
        <v>0</v>
      </c>
      <c r="CP605">
        <f t="shared" si="425"/>
        <v>42584</v>
      </c>
      <c r="CQ605">
        <f t="shared" si="426"/>
        <v>71.400000000000006</v>
      </c>
      <c r="CR605">
        <f t="shared" si="427"/>
        <v>0</v>
      </c>
      <c r="CS605">
        <f t="shared" si="428"/>
        <v>0</v>
      </c>
      <c r="CT605">
        <f t="shared" si="429"/>
        <v>0</v>
      </c>
      <c r="CU605">
        <f t="shared" si="430"/>
        <v>0</v>
      </c>
      <c r="CV605">
        <f t="shared" si="431"/>
        <v>0</v>
      </c>
      <c r="CW605">
        <f t="shared" si="432"/>
        <v>0</v>
      </c>
      <c r="CX605">
        <f t="shared" si="433"/>
        <v>0</v>
      </c>
      <c r="CY605">
        <f t="shared" si="434"/>
        <v>0</v>
      </c>
      <c r="CZ605">
        <f t="shared" si="435"/>
        <v>0</v>
      </c>
      <c r="DC605" t="s">
        <v>3</v>
      </c>
      <c r="DD605" t="s">
        <v>3</v>
      </c>
      <c r="DE605" t="s">
        <v>3</v>
      </c>
      <c r="DF605" t="s">
        <v>3</v>
      </c>
      <c r="DG605" t="s">
        <v>3</v>
      </c>
      <c r="DH605" t="s">
        <v>3</v>
      </c>
      <c r="DI605" t="s">
        <v>3</v>
      </c>
      <c r="DJ605" t="s">
        <v>3</v>
      </c>
      <c r="DK605" t="s">
        <v>3</v>
      </c>
      <c r="DL605" t="s">
        <v>3</v>
      </c>
      <c r="DM605" t="s">
        <v>3</v>
      </c>
      <c r="DN605">
        <v>0</v>
      </c>
      <c r="DO605">
        <v>0</v>
      </c>
      <c r="DP605">
        <v>1</v>
      </c>
      <c r="DQ605">
        <v>1</v>
      </c>
      <c r="DU605">
        <v>1005</v>
      </c>
      <c r="DV605" t="s">
        <v>239</v>
      </c>
      <c r="DW605" t="s">
        <v>239</v>
      </c>
      <c r="DX605">
        <v>1</v>
      </c>
      <c r="EE605">
        <v>48752256</v>
      </c>
      <c r="EF605">
        <v>2</v>
      </c>
      <c r="EG605" t="s">
        <v>37</v>
      </c>
      <c r="EH605">
        <v>0</v>
      </c>
      <c r="EI605" t="s">
        <v>3</v>
      </c>
      <c r="EJ605">
        <v>1</v>
      </c>
      <c r="EK605">
        <v>27001</v>
      </c>
      <c r="EL605" t="s">
        <v>87</v>
      </c>
      <c r="EM605" t="s">
        <v>88</v>
      </c>
      <c r="EO605" t="s">
        <v>3</v>
      </c>
      <c r="EQ605">
        <v>0</v>
      </c>
      <c r="ER605">
        <v>71.440000000000012</v>
      </c>
      <c r="ES605">
        <v>71.440000000000012</v>
      </c>
      <c r="ET605">
        <v>0</v>
      </c>
      <c r="EU605">
        <v>0</v>
      </c>
      <c r="EV605">
        <v>0</v>
      </c>
      <c r="EW605">
        <v>0</v>
      </c>
      <c r="EX605">
        <v>0</v>
      </c>
      <c r="EZ605">
        <v>5</v>
      </c>
      <c r="FC605">
        <v>1</v>
      </c>
      <c r="FD605">
        <v>18</v>
      </c>
      <c r="FF605">
        <v>690</v>
      </c>
      <c r="FQ605">
        <v>0</v>
      </c>
      <c r="FR605">
        <f t="shared" si="436"/>
        <v>0</v>
      </c>
      <c r="FS605">
        <v>0</v>
      </c>
      <c r="FU605" t="s">
        <v>40</v>
      </c>
      <c r="FX605">
        <v>142</v>
      </c>
      <c r="FY605">
        <v>80.75</v>
      </c>
      <c r="GA605" t="s">
        <v>565</v>
      </c>
      <c r="GD605">
        <v>1</v>
      </c>
      <c r="GF605">
        <v>134926028</v>
      </c>
      <c r="GG605">
        <v>2</v>
      </c>
      <c r="GH605">
        <v>3</v>
      </c>
      <c r="GI605">
        <v>3</v>
      </c>
      <c r="GJ605">
        <v>0</v>
      </c>
      <c r="GK605">
        <v>0</v>
      </c>
      <c r="GL605">
        <f t="shared" si="437"/>
        <v>0</v>
      </c>
      <c r="GM605">
        <f t="shared" si="438"/>
        <v>42584</v>
      </c>
      <c r="GN605">
        <f t="shared" si="439"/>
        <v>42584</v>
      </c>
      <c r="GO605">
        <f t="shared" si="440"/>
        <v>0</v>
      </c>
      <c r="GP605">
        <f t="shared" si="441"/>
        <v>0</v>
      </c>
      <c r="GR605">
        <v>1</v>
      </c>
      <c r="GS605">
        <v>1</v>
      </c>
      <c r="GT605">
        <v>0</v>
      </c>
      <c r="GU605" t="s">
        <v>3</v>
      </c>
      <c r="GV605">
        <f t="shared" si="442"/>
        <v>0</v>
      </c>
      <c r="GW605">
        <v>1</v>
      </c>
      <c r="GX605">
        <f t="shared" si="443"/>
        <v>0</v>
      </c>
      <c r="HA605">
        <v>0</v>
      </c>
      <c r="HB605">
        <v>0</v>
      </c>
      <c r="HC605">
        <f t="shared" si="444"/>
        <v>0</v>
      </c>
      <c r="IK605">
        <v>0</v>
      </c>
    </row>
    <row r="606" spans="1:245" x14ac:dyDescent="0.2">
      <c r="A606">
        <v>18</v>
      </c>
      <c r="B606">
        <v>1</v>
      </c>
      <c r="C606">
        <v>520</v>
      </c>
      <c r="E606" t="s">
        <v>566</v>
      </c>
      <c r="F606" t="s">
        <v>308</v>
      </c>
      <c r="G606" t="s">
        <v>567</v>
      </c>
      <c r="H606" t="s">
        <v>239</v>
      </c>
      <c r="I606">
        <f>I603*J606</f>
        <v>77.59</v>
      </c>
      <c r="J606">
        <v>11.511698639486061</v>
      </c>
      <c r="O606">
        <f t="shared" si="408"/>
        <v>5346</v>
      </c>
      <c r="P606">
        <f t="shared" si="409"/>
        <v>5346</v>
      </c>
      <c r="Q606">
        <f t="shared" si="410"/>
        <v>0</v>
      </c>
      <c r="R606">
        <f t="shared" si="411"/>
        <v>0</v>
      </c>
      <c r="S606">
        <f t="shared" si="412"/>
        <v>0</v>
      </c>
      <c r="T606">
        <f t="shared" si="413"/>
        <v>0</v>
      </c>
      <c r="U606">
        <f t="shared" si="414"/>
        <v>0</v>
      </c>
      <c r="V606">
        <f t="shared" si="415"/>
        <v>0</v>
      </c>
      <c r="W606">
        <f t="shared" si="416"/>
        <v>0</v>
      </c>
      <c r="X606">
        <f t="shared" si="417"/>
        <v>0</v>
      </c>
      <c r="Y606">
        <f t="shared" si="418"/>
        <v>0</v>
      </c>
      <c r="AA606">
        <v>50256141</v>
      </c>
      <c r="AB606">
        <f t="shared" si="419"/>
        <v>68.900000000000006</v>
      </c>
      <c r="AC606">
        <f t="shared" si="448"/>
        <v>68.900000000000006</v>
      </c>
      <c r="AD606">
        <f t="shared" si="449"/>
        <v>0</v>
      </c>
      <c r="AE606">
        <f t="shared" si="450"/>
        <v>0</v>
      </c>
      <c r="AF606">
        <f t="shared" si="450"/>
        <v>0</v>
      </c>
      <c r="AG606">
        <f t="shared" si="421"/>
        <v>0</v>
      </c>
      <c r="AH606">
        <f t="shared" si="451"/>
        <v>0</v>
      </c>
      <c r="AI606">
        <f t="shared" si="451"/>
        <v>0</v>
      </c>
      <c r="AJ606">
        <f t="shared" si="424"/>
        <v>0</v>
      </c>
      <c r="AK606">
        <v>68.849999999999994</v>
      </c>
      <c r="AL606">
        <v>68.849999999999994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142</v>
      </c>
      <c r="AU606">
        <v>81</v>
      </c>
      <c r="AV606">
        <v>1</v>
      </c>
      <c r="AW606">
        <v>1</v>
      </c>
      <c r="AZ606">
        <v>1</v>
      </c>
      <c r="BA606">
        <v>1</v>
      </c>
      <c r="BB606">
        <v>1</v>
      </c>
      <c r="BC606">
        <v>1</v>
      </c>
      <c r="BD606" t="s">
        <v>3</v>
      </c>
      <c r="BE606" t="s">
        <v>3</v>
      </c>
      <c r="BF606" t="s">
        <v>3</v>
      </c>
      <c r="BG606" t="s">
        <v>3</v>
      </c>
      <c r="BH606">
        <v>3</v>
      </c>
      <c r="BI606">
        <v>1</v>
      </c>
      <c r="BJ606" t="s">
        <v>568</v>
      </c>
      <c r="BM606">
        <v>27001</v>
      </c>
      <c r="BN606">
        <v>0</v>
      </c>
      <c r="BO606" t="s">
        <v>3</v>
      </c>
      <c r="BP606">
        <v>0</v>
      </c>
      <c r="BQ606">
        <v>2</v>
      </c>
      <c r="BR606">
        <v>0</v>
      </c>
      <c r="BS606">
        <v>1</v>
      </c>
      <c r="BT606">
        <v>1</v>
      </c>
      <c r="BU606">
        <v>1</v>
      </c>
      <c r="BV606">
        <v>1</v>
      </c>
      <c r="BW606">
        <v>1</v>
      </c>
      <c r="BX606">
        <v>1</v>
      </c>
      <c r="BY606" t="s">
        <v>3</v>
      </c>
      <c r="BZ606">
        <v>142</v>
      </c>
      <c r="CA606">
        <v>95</v>
      </c>
      <c r="CE606">
        <v>0</v>
      </c>
      <c r="CF606">
        <v>0</v>
      </c>
      <c r="CG606">
        <v>0</v>
      </c>
      <c r="CM606">
        <v>0</v>
      </c>
      <c r="CN606" t="s">
        <v>3</v>
      </c>
      <c r="CO606">
        <v>0</v>
      </c>
      <c r="CP606">
        <f t="shared" si="425"/>
        <v>5346</v>
      </c>
      <c r="CQ606">
        <f t="shared" si="426"/>
        <v>68.900000000000006</v>
      </c>
      <c r="CR606">
        <f t="shared" si="427"/>
        <v>0</v>
      </c>
      <c r="CS606">
        <f t="shared" si="428"/>
        <v>0</v>
      </c>
      <c r="CT606">
        <f t="shared" si="429"/>
        <v>0</v>
      </c>
      <c r="CU606">
        <f t="shared" si="430"/>
        <v>0</v>
      </c>
      <c r="CV606">
        <f t="shared" si="431"/>
        <v>0</v>
      </c>
      <c r="CW606">
        <f t="shared" si="432"/>
        <v>0</v>
      </c>
      <c r="CX606">
        <f t="shared" si="433"/>
        <v>0</v>
      </c>
      <c r="CY606">
        <f t="shared" si="434"/>
        <v>0</v>
      </c>
      <c r="CZ606">
        <f t="shared" si="435"/>
        <v>0</v>
      </c>
      <c r="DC606" t="s">
        <v>3</v>
      </c>
      <c r="DD606" t="s">
        <v>3</v>
      </c>
      <c r="DE606" t="s">
        <v>3</v>
      </c>
      <c r="DF606" t="s">
        <v>3</v>
      </c>
      <c r="DG606" t="s">
        <v>3</v>
      </c>
      <c r="DH606" t="s">
        <v>3</v>
      </c>
      <c r="DI606" t="s">
        <v>3</v>
      </c>
      <c r="DJ606" t="s">
        <v>3</v>
      </c>
      <c r="DK606" t="s">
        <v>3</v>
      </c>
      <c r="DL606" t="s">
        <v>3</v>
      </c>
      <c r="DM606" t="s">
        <v>3</v>
      </c>
      <c r="DN606">
        <v>0</v>
      </c>
      <c r="DO606">
        <v>0</v>
      </c>
      <c r="DP606">
        <v>1</v>
      </c>
      <c r="DQ606">
        <v>1</v>
      </c>
      <c r="DU606">
        <v>1005</v>
      </c>
      <c r="DV606" t="s">
        <v>239</v>
      </c>
      <c r="DW606" t="s">
        <v>239</v>
      </c>
      <c r="DX606">
        <v>1</v>
      </c>
      <c r="EE606">
        <v>48752256</v>
      </c>
      <c r="EF606">
        <v>2</v>
      </c>
      <c r="EG606" t="s">
        <v>37</v>
      </c>
      <c r="EH606">
        <v>0</v>
      </c>
      <c r="EI606" t="s">
        <v>3</v>
      </c>
      <c r="EJ606">
        <v>1</v>
      </c>
      <c r="EK606">
        <v>27001</v>
      </c>
      <c r="EL606" t="s">
        <v>87</v>
      </c>
      <c r="EM606" t="s">
        <v>88</v>
      </c>
      <c r="EO606" t="s">
        <v>3</v>
      </c>
      <c r="EQ606">
        <v>0</v>
      </c>
      <c r="ER606">
        <v>68.849999999999994</v>
      </c>
      <c r="ES606">
        <v>68.849999999999994</v>
      </c>
      <c r="ET606">
        <v>0</v>
      </c>
      <c r="EU606">
        <v>0</v>
      </c>
      <c r="EV606">
        <v>0</v>
      </c>
      <c r="EW606">
        <v>0</v>
      </c>
      <c r="EX606">
        <v>0</v>
      </c>
      <c r="EZ606">
        <v>5</v>
      </c>
      <c r="FC606">
        <v>1</v>
      </c>
      <c r="FD606">
        <v>18</v>
      </c>
      <c r="FF606">
        <v>665</v>
      </c>
      <c r="FQ606">
        <v>0</v>
      </c>
      <c r="FR606">
        <f t="shared" si="436"/>
        <v>0</v>
      </c>
      <c r="FS606">
        <v>0</v>
      </c>
      <c r="FU606" t="s">
        <v>40</v>
      </c>
      <c r="FX606">
        <v>142</v>
      </c>
      <c r="FY606">
        <v>80.75</v>
      </c>
      <c r="GA606" t="s">
        <v>569</v>
      </c>
      <c r="GD606">
        <v>1</v>
      </c>
      <c r="GF606">
        <v>1558443824</v>
      </c>
      <c r="GG606">
        <v>2</v>
      </c>
      <c r="GH606">
        <v>3</v>
      </c>
      <c r="GI606">
        <v>3</v>
      </c>
      <c r="GJ606">
        <v>0</v>
      </c>
      <c r="GK606">
        <v>0</v>
      </c>
      <c r="GL606">
        <f t="shared" si="437"/>
        <v>0</v>
      </c>
      <c r="GM606">
        <f t="shared" si="438"/>
        <v>5346</v>
      </c>
      <c r="GN606">
        <f t="shared" si="439"/>
        <v>5346</v>
      </c>
      <c r="GO606">
        <f t="shared" si="440"/>
        <v>0</v>
      </c>
      <c r="GP606">
        <f t="shared" si="441"/>
        <v>0</v>
      </c>
      <c r="GR606">
        <v>1</v>
      </c>
      <c r="GS606">
        <v>1</v>
      </c>
      <c r="GT606">
        <v>0</v>
      </c>
      <c r="GU606" t="s">
        <v>3</v>
      </c>
      <c r="GV606">
        <f t="shared" si="442"/>
        <v>0</v>
      </c>
      <c r="GW606">
        <v>1</v>
      </c>
      <c r="GX606">
        <f t="shared" si="443"/>
        <v>0</v>
      </c>
      <c r="HA606">
        <v>0</v>
      </c>
      <c r="HB606">
        <v>0</v>
      </c>
      <c r="HC606">
        <f t="shared" si="444"/>
        <v>0</v>
      </c>
      <c r="IK606">
        <v>0</v>
      </c>
    </row>
    <row r="608" spans="1:245" x14ac:dyDescent="0.2">
      <c r="A608" s="2">
        <v>51</v>
      </c>
      <c r="B608" s="2">
        <f>B580</f>
        <v>1</v>
      </c>
      <c r="C608" s="2">
        <f>A580</f>
        <v>4</v>
      </c>
      <c r="D608" s="2">
        <f>ROW(A580)</f>
        <v>580</v>
      </c>
      <c r="E608" s="2"/>
      <c r="F608" s="2" t="str">
        <f>IF(F580&lt;&gt;"",F580,"")</f>
        <v>Новый раздел</v>
      </c>
      <c r="G608" s="2" t="str">
        <f>IF(G580&lt;&gt;"",G580,"")</f>
        <v>5.  Тротуары и дорожки</v>
      </c>
      <c r="H608" s="2">
        <v>0</v>
      </c>
      <c r="I608" s="2"/>
      <c r="J608" s="2"/>
      <c r="K608" s="2"/>
      <c r="L608" s="2"/>
      <c r="M608" s="2"/>
      <c r="N608" s="2"/>
      <c r="O608" s="2">
        <f t="shared" ref="O608:T608" si="452">ROUND(AB608,0)</f>
        <v>130541</v>
      </c>
      <c r="P608" s="2">
        <f t="shared" si="452"/>
        <v>114901</v>
      </c>
      <c r="Q608" s="2">
        <f t="shared" si="452"/>
        <v>9877</v>
      </c>
      <c r="R608" s="2">
        <f t="shared" si="452"/>
        <v>483</v>
      </c>
      <c r="S608" s="2">
        <f t="shared" si="452"/>
        <v>5763</v>
      </c>
      <c r="T608" s="2">
        <f t="shared" si="452"/>
        <v>0</v>
      </c>
      <c r="U608" s="2">
        <f>AH608</f>
        <v>854.669625</v>
      </c>
      <c r="V608" s="2">
        <f>AI608</f>
        <v>36.935111999999997</v>
      </c>
      <c r="W608" s="2">
        <f>ROUND(AJ608,0)</f>
        <v>0</v>
      </c>
      <c r="X608" s="2">
        <f>ROUND(AK608,0)</f>
        <v>8454</v>
      </c>
      <c r="Y608" s="2">
        <f>ROUND(AL608,0)</f>
        <v>4765</v>
      </c>
      <c r="Z608" s="2"/>
      <c r="AA608" s="2"/>
      <c r="AB608" s="2">
        <f>ROUND(SUMIF(AA584:AA606,"=50256141",O584:O606),0)</f>
        <v>130541</v>
      </c>
      <c r="AC608" s="2">
        <f>ROUND(SUMIF(AA584:AA606,"=50256141",P584:P606),0)</f>
        <v>114901</v>
      </c>
      <c r="AD608" s="2">
        <f>ROUND(SUMIF(AA584:AA606,"=50256141",Q584:Q606),0)</f>
        <v>9877</v>
      </c>
      <c r="AE608" s="2">
        <f>ROUND(SUMIF(AA584:AA606,"=50256141",R584:R606),0)</f>
        <v>483</v>
      </c>
      <c r="AF608" s="2">
        <f>ROUND(SUMIF(AA584:AA606,"=50256141",S584:S606),0)</f>
        <v>5763</v>
      </c>
      <c r="AG608" s="2">
        <f>ROUND(SUMIF(AA584:AA606,"=50256141",T584:T606),0)</f>
        <v>0</v>
      </c>
      <c r="AH608" s="2">
        <f>SUMIF(AA584:AA606,"=50256141",U584:U606)</f>
        <v>854.669625</v>
      </c>
      <c r="AI608" s="2">
        <f>SUMIF(AA584:AA606,"=50256141",V584:V606)</f>
        <v>36.935111999999997</v>
      </c>
      <c r="AJ608" s="2">
        <f>ROUND(SUMIF(AA584:AA606,"=50256141",W584:W606),0)</f>
        <v>0</v>
      </c>
      <c r="AK608" s="2">
        <f>ROUND(SUMIF(AA584:AA606,"=50256141",X584:X606),0)</f>
        <v>8454</v>
      </c>
      <c r="AL608" s="2">
        <f>ROUND(SUMIF(AA584:AA606,"=50256141",Y584:Y606),0)</f>
        <v>4765</v>
      </c>
      <c r="AM608" s="2"/>
      <c r="AN608" s="2"/>
      <c r="AO608" s="2">
        <f t="shared" ref="AO608:BD608" si="453">ROUND(BX608,0)</f>
        <v>0</v>
      </c>
      <c r="AP608" s="2">
        <f t="shared" si="453"/>
        <v>0</v>
      </c>
      <c r="AQ608" s="2">
        <f t="shared" si="453"/>
        <v>0</v>
      </c>
      <c r="AR608" s="2">
        <f t="shared" si="453"/>
        <v>143760</v>
      </c>
      <c r="AS608" s="2">
        <f t="shared" si="453"/>
        <v>143760</v>
      </c>
      <c r="AT608" s="2">
        <f t="shared" si="453"/>
        <v>0</v>
      </c>
      <c r="AU608" s="2">
        <f t="shared" si="453"/>
        <v>0</v>
      </c>
      <c r="AV608" s="2">
        <f t="shared" si="453"/>
        <v>114901</v>
      </c>
      <c r="AW608" s="2">
        <f t="shared" si="453"/>
        <v>114901</v>
      </c>
      <c r="AX608" s="2">
        <f t="shared" si="453"/>
        <v>0</v>
      </c>
      <c r="AY608" s="2">
        <f t="shared" si="453"/>
        <v>114901</v>
      </c>
      <c r="AZ608" s="2">
        <f t="shared" si="453"/>
        <v>0</v>
      </c>
      <c r="BA608" s="2">
        <f t="shared" si="453"/>
        <v>0</v>
      </c>
      <c r="BB608" s="2">
        <f t="shared" si="453"/>
        <v>0</v>
      </c>
      <c r="BC608" s="2">
        <f t="shared" si="453"/>
        <v>0</v>
      </c>
      <c r="BD608" s="2">
        <f t="shared" si="453"/>
        <v>2695</v>
      </c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  <c r="BV608" s="2"/>
      <c r="BW608" s="2"/>
      <c r="BX608" s="2">
        <f>ROUND(SUMIF(AA584:AA606,"=50256141",FQ584:FQ606),0)</f>
        <v>0</v>
      </c>
      <c r="BY608" s="2">
        <f>ROUND(SUMIF(AA584:AA606,"=50256141",FR584:FR606),0)</f>
        <v>0</v>
      </c>
      <c r="BZ608" s="2">
        <f>ROUND(SUMIF(AA584:AA606,"=50256141",GL584:GL606),0)</f>
        <v>0</v>
      </c>
      <c r="CA608" s="2">
        <f>ROUND(SUMIF(AA584:AA606,"=50256141",GM584:GM606),0)</f>
        <v>143760</v>
      </c>
      <c r="CB608" s="2">
        <f>ROUND(SUMIF(AA584:AA606,"=50256141",GN584:GN606),0)</f>
        <v>143760</v>
      </c>
      <c r="CC608" s="2">
        <f>ROUND(SUMIF(AA584:AA606,"=50256141",GO584:GO606),0)</f>
        <v>0</v>
      </c>
      <c r="CD608" s="2">
        <f>ROUND(SUMIF(AA584:AA606,"=50256141",GP584:GP606),0)</f>
        <v>0</v>
      </c>
      <c r="CE608" s="2">
        <f>AC608-BX608</f>
        <v>114901</v>
      </c>
      <c r="CF608" s="2">
        <f>AC608-BY608</f>
        <v>114901</v>
      </c>
      <c r="CG608" s="2">
        <f>BX608-BZ608</f>
        <v>0</v>
      </c>
      <c r="CH608" s="2">
        <f>AC608-BX608-BY608+BZ608</f>
        <v>114901</v>
      </c>
      <c r="CI608" s="2">
        <f>BY608-BZ608</f>
        <v>0</v>
      </c>
      <c r="CJ608" s="2">
        <f>ROUND(SUMIF(AA584:AA606,"=50256141",GX584:GX606),0)</f>
        <v>0</v>
      </c>
      <c r="CK608" s="2">
        <f>ROUND(SUMIF(AA584:AA606,"=50256141",GY584:GY606),0)</f>
        <v>0</v>
      </c>
      <c r="CL608" s="2">
        <f>ROUND(SUMIF(AA584:AA606,"=50256141",GZ584:GZ606),0)</f>
        <v>0</v>
      </c>
      <c r="CM608" s="2">
        <f>ROUND(SUMIF(AA584:AA606,"=50256141",HD584:HD606),0)</f>
        <v>2695</v>
      </c>
      <c r="CN608" s="2"/>
      <c r="CO608" s="2"/>
      <c r="CP608" s="2"/>
      <c r="CQ608" s="2"/>
      <c r="CR608" s="2"/>
      <c r="CS608" s="2"/>
      <c r="CT608" s="2"/>
      <c r="CU608" s="2"/>
      <c r="CV608" s="2"/>
      <c r="CW608" s="2"/>
      <c r="CX608" s="2"/>
      <c r="CY608" s="2"/>
      <c r="CZ608" s="2"/>
      <c r="DA608" s="2"/>
      <c r="DB608" s="2"/>
      <c r="DC608" s="2"/>
      <c r="DD608" s="2"/>
      <c r="DE608" s="2"/>
      <c r="DF608" s="2"/>
      <c r="DG608" s="3"/>
      <c r="DH608" s="3"/>
      <c r="DI608" s="3"/>
      <c r="DJ608" s="3"/>
      <c r="DK608" s="3"/>
      <c r="DL608" s="3"/>
      <c r="DM608" s="3"/>
      <c r="DN608" s="3"/>
      <c r="DO608" s="3"/>
      <c r="DP608" s="3"/>
      <c r="DQ608" s="3"/>
      <c r="DR608" s="3"/>
      <c r="DS608" s="3"/>
      <c r="DT608" s="3"/>
      <c r="DU608" s="3"/>
      <c r="DV608" s="3"/>
      <c r="DW608" s="3"/>
      <c r="DX608" s="3"/>
      <c r="DY608" s="3"/>
      <c r="DZ608" s="3"/>
      <c r="EA608" s="3"/>
      <c r="EB608" s="3"/>
      <c r="EC608" s="3"/>
      <c r="ED608" s="3"/>
      <c r="EE608" s="3"/>
      <c r="EF608" s="3"/>
      <c r="EG608" s="3"/>
      <c r="EH608" s="3"/>
      <c r="EI608" s="3"/>
      <c r="EJ608" s="3"/>
      <c r="EK608" s="3"/>
      <c r="EL608" s="3"/>
      <c r="EM608" s="3"/>
      <c r="EN608" s="3"/>
      <c r="EO608" s="3"/>
      <c r="EP608" s="3"/>
      <c r="EQ608" s="3"/>
      <c r="ER608" s="3"/>
      <c r="ES608" s="3"/>
      <c r="ET608" s="3"/>
      <c r="EU608" s="3"/>
      <c r="EV608" s="3"/>
      <c r="EW608" s="3"/>
      <c r="EX608" s="3"/>
      <c r="EY608" s="3"/>
      <c r="EZ608" s="3"/>
      <c r="FA608" s="3"/>
      <c r="FB608" s="3"/>
      <c r="FC608" s="3"/>
      <c r="FD608" s="3"/>
      <c r="FE608" s="3"/>
      <c r="FF608" s="3"/>
      <c r="FG608" s="3"/>
      <c r="FH608" s="3"/>
      <c r="FI608" s="3"/>
      <c r="FJ608" s="3"/>
      <c r="FK608" s="3"/>
      <c r="FL608" s="3"/>
      <c r="FM608" s="3"/>
      <c r="FN608" s="3"/>
      <c r="FO608" s="3"/>
      <c r="FP608" s="3"/>
      <c r="FQ608" s="3"/>
      <c r="FR608" s="3"/>
      <c r="FS608" s="3"/>
      <c r="FT608" s="3"/>
      <c r="FU608" s="3"/>
      <c r="FV608" s="3"/>
      <c r="FW608" s="3"/>
      <c r="FX608" s="3"/>
      <c r="FY608" s="3"/>
      <c r="FZ608" s="3"/>
      <c r="GA608" s="3"/>
      <c r="GB608" s="3"/>
      <c r="GC608" s="3"/>
      <c r="GD608" s="3"/>
      <c r="GE608" s="3"/>
      <c r="GF608" s="3"/>
      <c r="GG608" s="3"/>
      <c r="GH608" s="3"/>
      <c r="GI608" s="3"/>
      <c r="GJ608" s="3"/>
      <c r="GK608" s="3"/>
      <c r="GL608" s="3"/>
      <c r="GM608" s="3"/>
      <c r="GN608" s="3"/>
      <c r="GO608" s="3"/>
      <c r="GP608" s="3"/>
      <c r="GQ608" s="3"/>
      <c r="GR608" s="3"/>
      <c r="GS608" s="3"/>
      <c r="GT608" s="3"/>
      <c r="GU608" s="3"/>
      <c r="GV608" s="3"/>
      <c r="GW608" s="3"/>
      <c r="GX608" s="3">
        <v>0</v>
      </c>
    </row>
    <row r="610" spans="1:23" x14ac:dyDescent="0.2">
      <c r="A610" s="4">
        <v>50</v>
      </c>
      <c r="B610" s="4">
        <v>0</v>
      </c>
      <c r="C610" s="4">
        <v>0</v>
      </c>
      <c r="D610" s="4">
        <v>1</v>
      </c>
      <c r="E610" s="4">
        <v>201</v>
      </c>
      <c r="F610" s="4">
        <f>ROUND(Source!O608,O610)</f>
        <v>130541</v>
      </c>
      <c r="G610" s="4" t="s">
        <v>108</v>
      </c>
      <c r="H610" s="4" t="s">
        <v>109</v>
      </c>
      <c r="I610" s="4"/>
      <c r="J610" s="4"/>
      <c r="K610" s="4">
        <v>201</v>
      </c>
      <c r="L610" s="4">
        <v>1</v>
      </c>
      <c r="M610" s="4">
        <v>3</v>
      </c>
      <c r="N610" s="4" t="s">
        <v>3</v>
      </c>
      <c r="O610" s="4">
        <v>0</v>
      </c>
      <c r="P610" s="4"/>
      <c r="Q610" s="4"/>
      <c r="R610" s="4"/>
      <c r="S610" s="4"/>
      <c r="T610" s="4"/>
      <c r="U610" s="4"/>
      <c r="V610" s="4"/>
      <c r="W610" s="4"/>
    </row>
    <row r="611" spans="1:23" x14ac:dyDescent="0.2">
      <c r="A611" s="4">
        <v>50</v>
      </c>
      <c r="B611" s="4">
        <v>0</v>
      </c>
      <c r="C611" s="4">
        <v>0</v>
      </c>
      <c r="D611" s="4">
        <v>1</v>
      </c>
      <c r="E611" s="4">
        <v>202</v>
      </c>
      <c r="F611" s="4">
        <f>ROUND(Source!P608,O611)</f>
        <v>114901</v>
      </c>
      <c r="G611" s="4" t="s">
        <v>110</v>
      </c>
      <c r="H611" s="4" t="s">
        <v>111</v>
      </c>
      <c r="I611" s="4"/>
      <c r="J611" s="4"/>
      <c r="K611" s="4">
        <v>202</v>
      </c>
      <c r="L611" s="4">
        <v>2</v>
      </c>
      <c r="M611" s="4">
        <v>3</v>
      </c>
      <c r="N611" s="4" t="s">
        <v>3</v>
      </c>
      <c r="O611" s="4">
        <v>0</v>
      </c>
      <c r="P611" s="4"/>
      <c r="Q611" s="4"/>
      <c r="R611" s="4"/>
      <c r="S611" s="4"/>
      <c r="T611" s="4"/>
      <c r="U611" s="4"/>
      <c r="V611" s="4"/>
      <c r="W611" s="4"/>
    </row>
    <row r="612" spans="1:23" x14ac:dyDescent="0.2">
      <c r="A612" s="4">
        <v>50</v>
      </c>
      <c r="B612" s="4">
        <v>0</v>
      </c>
      <c r="C612" s="4">
        <v>0</v>
      </c>
      <c r="D612" s="4">
        <v>1</v>
      </c>
      <c r="E612" s="4">
        <v>222</v>
      </c>
      <c r="F612" s="4">
        <f>ROUND(Source!AO608,O612)</f>
        <v>0</v>
      </c>
      <c r="G612" s="4" t="s">
        <v>112</v>
      </c>
      <c r="H612" s="4" t="s">
        <v>113</v>
      </c>
      <c r="I612" s="4"/>
      <c r="J612" s="4"/>
      <c r="K612" s="4">
        <v>222</v>
      </c>
      <c r="L612" s="4">
        <v>3</v>
      </c>
      <c r="M612" s="4">
        <v>3</v>
      </c>
      <c r="N612" s="4" t="s">
        <v>3</v>
      </c>
      <c r="O612" s="4">
        <v>0</v>
      </c>
      <c r="P612" s="4"/>
      <c r="Q612" s="4"/>
      <c r="R612" s="4"/>
      <c r="S612" s="4"/>
      <c r="T612" s="4"/>
      <c r="U612" s="4"/>
      <c r="V612" s="4"/>
      <c r="W612" s="4"/>
    </row>
    <row r="613" spans="1:23" x14ac:dyDescent="0.2">
      <c r="A613" s="4">
        <v>50</v>
      </c>
      <c r="B613" s="4">
        <v>0</v>
      </c>
      <c r="C613" s="4">
        <v>0</v>
      </c>
      <c r="D613" s="4">
        <v>1</v>
      </c>
      <c r="E613" s="4">
        <v>225</v>
      </c>
      <c r="F613" s="4">
        <f>ROUND(Source!AV608,O613)</f>
        <v>114901</v>
      </c>
      <c r="G613" s="4" t="s">
        <v>114</v>
      </c>
      <c r="H613" s="4" t="s">
        <v>115</v>
      </c>
      <c r="I613" s="4"/>
      <c r="J613" s="4"/>
      <c r="K613" s="4">
        <v>225</v>
      </c>
      <c r="L613" s="4">
        <v>4</v>
      </c>
      <c r="M613" s="4">
        <v>3</v>
      </c>
      <c r="N613" s="4" t="s">
        <v>3</v>
      </c>
      <c r="O613" s="4">
        <v>0</v>
      </c>
      <c r="P613" s="4"/>
      <c r="Q613" s="4"/>
      <c r="R613" s="4"/>
      <c r="S613" s="4"/>
      <c r="T613" s="4"/>
      <c r="U613" s="4"/>
      <c r="V613" s="4"/>
      <c r="W613" s="4"/>
    </row>
    <row r="614" spans="1:23" x14ac:dyDescent="0.2">
      <c r="A614" s="4">
        <v>50</v>
      </c>
      <c r="B614" s="4">
        <v>0</v>
      </c>
      <c r="C614" s="4">
        <v>0</v>
      </c>
      <c r="D614" s="4">
        <v>1</v>
      </c>
      <c r="E614" s="4">
        <v>226</v>
      </c>
      <c r="F614" s="4">
        <f>ROUND(Source!AW608,O614)</f>
        <v>114901</v>
      </c>
      <c r="G614" s="4" t="s">
        <v>116</v>
      </c>
      <c r="H614" s="4" t="s">
        <v>117</v>
      </c>
      <c r="I614" s="4"/>
      <c r="J614" s="4"/>
      <c r="K614" s="4">
        <v>226</v>
      </c>
      <c r="L614" s="4">
        <v>5</v>
      </c>
      <c r="M614" s="4">
        <v>3</v>
      </c>
      <c r="N614" s="4" t="s">
        <v>3</v>
      </c>
      <c r="O614" s="4">
        <v>0</v>
      </c>
      <c r="P614" s="4"/>
      <c r="Q614" s="4"/>
      <c r="R614" s="4"/>
      <c r="S614" s="4"/>
      <c r="T614" s="4"/>
      <c r="U614" s="4"/>
      <c r="V614" s="4"/>
      <c r="W614" s="4"/>
    </row>
    <row r="615" spans="1:23" x14ac:dyDescent="0.2">
      <c r="A615" s="4">
        <v>50</v>
      </c>
      <c r="B615" s="4">
        <v>0</v>
      </c>
      <c r="C615" s="4">
        <v>0</v>
      </c>
      <c r="D615" s="4">
        <v>1</v>
      </c>
      <c r="E615" s="4">
        <v>227</v>
      </c>
      <c r="F615" s="4">
        <f>ROUND(Source!AX608,O615)</f>
        <v>0</v>
      </c>
      <c r="G615" s="4" t="s">
        <v>118</v>
      </c>
      <c r="H615" s="4" t="s">
        <v>119</v>
      </c>
      <c r="I615" s="4"/>
      <c r="J615" s="4"/>
      <c r="K615" s="4">
        <v>227</v>
      </c>
      <c r="L615" s="4">
        <v>6</v>
      </c>
      <c r="M615" s="4">
        <v>3</v>
      </c>
      <c r="N615" s="4" t="s">
        <v>3</v>
      </c>
      <c r="O615" s="4">
        <v>0</v>
      </c>
      <c r="P615" s="4"/>
      <c r="Q615" s="4"/>
      <c r="R615" s="4"/>
      <c r="S615" s="4"/>
      <c r="T615" s="4"/>
      <c r="U615" s="4"/>
      <c r="V615" s="4"/>
      <c r="W615" s="4"/>
    </row>
    <row r="616" spans="1:23" x14ac:dyDescent="0.2">
      <c r="A616" s="4">
        <v>50</v>
      </c>
      <c r="B616" s="4">
        <v>0</v>
      </c>
      <c r="C616" s="4">
        <v>0</v>
      </c>
      <c r="D616" s="4">
        <v>1</v>
      </c>
      <c r="E616" s="4">
        <v>228</v>
      </c>
      <c r="F616" s="4">
        <f>ROUND(Source!AY608,O616)</f>
        <v>114901</v>
      </c>
      <c r="G616" s="4" t="s">
        <v>120</v>
      </c>
      <c r="H616" s="4" t="s">
        <v>121</v>
      </c>
      <c r="I616" s="4"/>
      <c r="J616" s="4"/>
      <c r="K616" s="4">
        <v>228</v>
      </c>
      <c r="L616" s="4">
        <v>7</v>
      </c>
      <c r="M616" s="4">
        <v>3</v>
      </c>
      <c r="N616" s="4" t="s">
        <v>3</v>
      </c>
      <c r="O616" s="4">
        <v>0</v>
      </c>
      <c r="P616" s="4"/>
      <c r="Q616" s="4"/>
      <c r="R616" s="4"/>
      <c r="S616" s="4"/>
      <c r="T616" s="4"/>
      <c r="U616" s="4"/>
      <c r="V616" s="4"/>
      <c r="W616" s="4"/>
    </row>
    <row r="617" spans="1:23" x14ac:dyDescent="0.2">
      <c r="A617" s="4">
        <v>50</v>
      </c>
      <c r="B617" s="4">
        <v>0</v>
      </c>
      <c r="C617" s="4">
        <v>0</v>
      </c>
      <c r="D617" s="4">
        <v>1</v>
      </c>
      <c r="E617" s="4">
        <v>216</v>
      </c>
      <c r="F617" s="4">
        <f>ROUND(Source!AP608,O617)</f>
        <v>0</v>
      </c>
      <c r="G617" s="4" t="s">
        <v>122</v>
      </c>
      <c r="H617" s="4" t="s">
        <v>123</v>
      </c>
      <c r="I617" s="4"/>
      <c r="J617" s="4"/>
      <c r="K617" s="4">
        <v>216</v>
      </c>
      <c r="L617" s="4">
        <v>8</v>
      </c>
      <c r="M617" s="4">
        <v>3</v>
      </c>
      <c r="N617" s="4" t="s">
        <v>3</v>
      </c>
      <c r="O617" s="4">
        <v>0</v>
      </c>
      <c r="P617" s="4"/>
      <c r="Q617" s="4"/>
      <c r="R617" s="4"/>
      <c r="S617" s="4"/>
      <c r="T617" s="4"/>
      <c r="U617" s="4"/>
      <c r="V617" s="4"/>
      <c r="W617" s="4"/>
    </row>
    <row r="618" spans="1:23" x14ac:dyDescent="0.2">
      <c r="A618" s="4">
        <v>50</v>
      </c>
      <c r="B618" s="4">
        <v>0</v>
      </c>
      <c r="C618" s="4">
        <v>0</v>
      </c>
      <c r="D618" s="4">
        <v>1</v>
      </c>
      <c r="E618" s="4">
        <v>223</v>
      </c>
      <c r="F618" s="4">
        <f>ROUND(Source!AQ608,O618)</f>
        <v>0</v>
      </c>
      <c r="G618" s="4" t="s">
        <v>124</v>
      </c>
      <c r="H618" s="4" t="s">
        <v>125</v>
      </c>
      <c r="I618" s="4"/>
      <c r="J618" s="4"/>
      <c r="K618" s="4">
        <v>223</v>
      </c>
      <c r="L618" s="4">
        <v>9</v>
      </c>
      <c r="M618" s="4">
        <v>3</v>
      </c>
      <c r="N618" s="4" t="s">
        <v>3</v>
      </c>
      <c r="O618" s="4">
        <v>0</v>
      </c>
      <c r="P618" s="4"/>
      <c r="Q618" s="4"/>
      <c r="R618" s="4"/>
      <c r="S618" s="4"/>
      <c r="T618" s="4"/>
      <c r="U618" s="4"/>
      <c r="V618" s="4"/>
      <c r="W618" s="4"/>
    </row>
    <row r="619" spans="1:23" x14ac:dyDescent="0.2">
      <c r="A619" s="4">
        <v>50</v>
      </c>
      <c r="B619" s="4">
        <v>0</v>
      </c>
      <c r="C619" s="4">
        <v>0</v>
      </c>
      <c r="D619" s="4">
        <v>1</v>
      </c>
      <c r="E619" s="4">
        <v>229</v>
      </c>
      <c r="F619" s="4">
        <f>ROUND(Source!AZ608,O619)</f>
        <v>0</v>
      </c>
      <c r="G619" s="4" t="s">
        <v>126</v>
      </c>
      <c r="H619" s="4" t="s">
        <v>127</v>
      </c>
      <c r="I619" s="4"/>
      <c r="J619" s="4"/>
      <c r="K619" s="4">
        <v>229</v>
      </c>
      <c r="L619" s="4">
        <v>10</v>
      </c>
      <c r="M619" s="4">
        <v>3</v>
      </c>
      <c r="N619" s="4" t="s">
        <v>3</v>
      </c>
      <c r="O619" s="4">
        <v>0</v>
      </c>
      <c r="P619" s="4"/>
      <c r="Q619" s="4"/>
      <c r="R619" s="4"/>
      <c r="S619" s="4"/>
      <c r="T619" s="4"/>
      <c r="U619" s="4"/>
      <c r="V619" s="4"/>
      <c r="W619" s="4"/>
    </row>
    <row r="620" spans="1:23" x14ac:dyDescent="0.2">
      <c r="A620" s="4">
        <v>50</v>
      </c>
      <c r="B620" s="4">
        <v>0</v>
      </c>
      <c r="C620" s="4">
        <v>0</v>
      </c>
      <c r="D620" s="4">
        <v>1</v>
      </c>
      <c r="E620" s="4">
        <v>203</v>
      </c>
      <c r="F620" s="4">
        <f>ROUND(Source!Q608,O620)</f>
        <v>9877</v>
      </c>
      <c r="G620" s="4" t="s">
        <v>128</v>
      </c>
      <c r="H620" s="4" t="s">
        <v>129</v>
      </c>
      <c r="I620" s="4"/>
      <c r="J620" s="4"/>
      <c r="K620" s="4">
        <v>203</v>
      </c>
      <c r="L620" s="4">
        <v>11</v>
      </c>
      <c r="M620" s="4">
        <v>3</v>
      </c>
      <c r="N620" s="4" t="s">
        <v>3</v>
      </c>
      <c r="O620" s="4">
        <v>0</v>
      </c>
      <c r="P620" s="4"/>
      <c r="Q620" s="4"/>
      <c r="R620" s="4"/>
      <c r="S620" s="4"/>
      <c r="T620" s="4"/>
      <c r="U620" s="4"/>
      <c r="V620" s="4"/>
      <c r="W620" s="4"/>
    </row>
    <row r="621" spans="1:23" x14ac:dyDescent="0.2">
      <c r="A621" s="4">
        <v>50</v>
      </c>
      <c r="B621" s="4">
        <v>0</v>
      </c>
      <c r="C621" s="4">
        <v>0</v>
      </c>
      <c r="D621" s="4">
        <v>1</v>
      </c>
      <c r="E621" s="4">
        <v>231</v>
      </c>
      <c r="F621" s="4">
        <f>ROUND(Source!BB608,O621)</f>
        <v>0</v>
      </c>
      <c r="G621" s="4" t="s">
        <v>130</v>
      </c>
      <c r="H621" s="4" t="s">
        <v>131</v>
      </c>
      <c r="I621" s="4"/>
      <c r="J621" s="4"/>
      <c r="K621" s="4">
        <v>231</v>
      </c>
      <c r="L621" s="4">
        <v>12</v>
      </c>
      <c r="M621" s="4">
        <v>3</v>
      </c>
      <c r="N621" s="4" t="s">
        <v>3</v>
      </c>
      <c r="O621" s="4">
        <v>0</v>
      </c>
      <c r="P621" s="4"/>
      <c r="Q621" s="4"/>
      <c r="R621" s="4"/>
      <c r="S621" s="4"/>
      <c r="T621" s="4"/>
      <c r="U621" s="4"/>
      <c r="V621" s="4"/>
      <c r="W621" s="4"/>
    </row>
    <row r="622" spans="1:23" x14ac:dyDescent="0.2">
      <c r="A622" s="4">
        <v>50</v>
      </c>
      <c r="B622" s="4">
        <v>0</v>
      </c>
      <c r="C622" s="4">
        <v>0</v>
      </c>
      <c r="D622" s="4">
        <v>1</v>
      </c>
      <c r="E622" s="4">
        <v>204</v>
      </c>
      <c r="F622" s="4">
        <f>ROUND(Source!R608,O622)</f>
        <v>483</v>
      </c>
      <c r="G622" s="4" t="s">
        <v>132</v>
      </c>
      <c r="H622" s="4" t="s">
        <v>133</v>
      </c>
      <c r="I622" s="4"/>
      <c r="J622" s="4"/>
      <c r="K622" s="4">
        <v>204</v>
      </c>
      <c r="L622" s="4">
        <v>13</v>
      </c>
      <c r="M622" s="4">
        <v>3</v>
      </c>
      <c r="N622" s="4" t="s">
        <v>3</v>
      </c>
      <c r="O622" s="4">
        <v>0</v>
      </c>
      <c r="P622" s="4"/>
      <c r="Q622" s="4"/>
      <c r="R622" s="4"/>
      <c r="S622" s="4"/>
      <c r="T622" s="4"/>
      <c r="U622" s="4"/>
      <c r="V622" s="4"/>
      <c r="W622" s="4"/>
    </row>
    <row r="623" spans="1:23" x14ac:dyDescent="0.2">
      <c r="A623" s="4">
        <v>50</v>
      </c>
      <c r="B623" s="4">
        <v>0</v>
      </c>
      <c r="C623" s="4">
        <v>0</v>
      </c>
      <c r="D623" s="4">
        <v>1</v>
      </c>
      <c r="E623" s="4">
        <v>205</v>
      </c>
      <c r="F623" s="4">
        <f>ROUND(Source!S608,O623)</f>
        <v>5763</v>
      </c>
      <c r="G623" s="4" t="s">
        <v>134</v>
      </c>
      <c r="H623" s="4" t="s">
        <v>135</v>
      </c>
      <c r="I623" s="4"/>
      <c r="J623" s="4"/>
      <c r="K623" s="4">
        <v>205</v>
      </c>
      <c r="L623" s="4">
        <v>14</v>
      </c>
      <c r="M623" s="4">
        <v>3</v>
      </c>
      <c r="N623" s="4" t="s">
        <v>3</v>
      </c>
      <c r="O623" s="4">
        <v>0</v>
      </c>
      <c r="P623" s="4"/>
      <c r="Q623" s="4"/>
      <c r="R623" s="4"/>
      <c r="S623" s="4"/>
      <c r="T623" s="4"/>
      <c r="U623" s="4"/>
      <c r="V623" s="4"/>
      <c r="W623" s="4"/>
    </row>
    <row r="624" spans="1:23" x14ac:dyDescent="0.2">
      <c r="A624" s="4">
        <v>50</v>
      </c>
      <c r="B624" s="4">
        <v>0</v>
      </c>
      <c r="C624" s="4">
        <v>0</v>
      </c>
      <c r="D624" s="4">
        <v>1</v>
      </c>
      <c r="E624" s="4">
        <v>232</v>
      </c>
      <c r="F624" s="4">
        <f>ROUND(Source!BC608,O624)</f>
        <v>0</v>
      </c>
      <c r="G624" s="4" t="s">
        <v>136</v>
      </c>
      <c r="H624" s="4" t="s">
        <v>137</v>
      </c>
      <c r="I624" s="4"/>
      <c r="J624" s="4"/>
      <c r="K624" s="4">
        <v>232</v>
      </c>
      <c r="L624" s="4">
        <v>15</v>
      </c>
      <c r="M624" s="4">
        <v>3</v>
      </c>
      <c r="N624" s="4" t="s">
        <v>3</v>
      </c>
      <c r="O624" s="4">
        <v>0</v>
      </c>
      <c r="P624" s="4"/>
      <c r="Q624" s="4"/>
      <c r="R624" s="4"/>
      <c r="S624" s="4"/>
      <c r="T624" s="4"/>
      <c r="U624" s="4"/>
      <c r="V624" s="4"/>
      <c r="W624" s="4"/>
    </row>
    <row r="625" spans="1:23" x14ac:dyDescent="0.2">
      <c r="A625" s="4">
        <v>50</v>
      </c>
      <c r="B625" s="4">
        <v>0</v>
      </c>
      <c r="C625" s="4">
        <v>0</v>
      </c>
      <c r="D625" s="4">
        <v>1</v>
      </c>
      <c r="E625" s="4">
        <v>214</v>
      </c>
      <c r="F625" s="4">
        <f>ROUND(Source!AS608,O625)</f>
        <v>143760</v>
      </c>
      <c r="G625" s="4" t="s">
        <v>138</v>
      </c>
      <c r="H625" s="4" t="s">
        <v>139</v>
      </c>
      <c r="I625" s="4"/>
      <c r="J625" s="4"/>
      <c r="K625" s="4">
        <v>214</v>
      </c>
      <c r="L625" s="4">
        <v>16</v>
      </c>
      <c r="M625" s="4">
        <v>3</v>
      </c>
      <c r="N625" s="4" t="s">
        <v>3</v>
      </c>
      <c r="O625" s="4">
        <v>0</v>
      </c>
      <c r="P625" s="4"/>
      <c r="Q625" s="4"/>
      <c r="R625" s="4"/>
      <c r="S625" s="4"/>
      <c r="T625" s="4"/>
      <c r="U625" s="4"/>
      <c r="V625" s="4"/>
      <c r="W625" s="4"/>
    </row>
    <row r="626" spans="1:23" x14ac:dyDescent="0.2">
      <c r="A626" s="4">
        <v>50</v>
      </c>
      <c r="B626" s="4">
        <v>0</v>
      </c>
      <c r="C626" s="4">
        <v>0</v>
      </c>
      <c r="D626" s="4">
        <v>1</v>
      </c>
      <c r="E626" s="4">
        <v>215</v>
      </c>
      <c r="F626" s="4">
        <f>ROUND(Source!AT608,O626)</f>
        <v>0</v>
      </c>
      <c r="G626" s="4" t="s">
        <v>140</v>
      </c>
      <c r="H626" s="4" t="s">
        <v>141</v>
      </c>
      <c r="I626" s="4"/>
      <c r="J626" s="4"/>
      <c r="K626" s="4">
        <v>215</v>
      </c>
      <c r="L626" s="4">
        <v>17</v>
      </c>
      <c r="M626" s="4">
        <v>3</v>
      </c>
      <c r="N626" s="4" t="s">
        <v>3</v>
      </c>
      <c r="O626" s="4">
        <v>0</v>
      </c>
      <c r="P626" s="4"/>
      <c r="Q626" s="4"/>
      <c r="R626" s="4"/>
      <c r="S626" s="4"/>
      <c r="T626" s="4"/>
      <c r="U626" s="4"/>
      <c r="V626" s="4"/>
      <c r="W626" s="4"/>
    </row>
    <row r="627" spans="1:23" x14ac:dyDescent="0.2">
      <c r="A627" s="4">
        <v>50</v>
      </c>
      <c r="B627" s="4">
        <v>0</v>
      </c>
      <c r="C627" s="4">
        <v>0</v>
      </c>
      <c r="D627" s="4">
        <v>1</v>
      </c>
      <c r="E627" s="4">
        <v>217</v>
      </c>
      <c r="F627" s="4">
        <f>ROUND(Source!AU608,O627)</f>
        <v>0</v>
      </c>
      <c r="G627" s="4" t="s">
        <v>142</v>
      </c>
      <c r="H627" s="4" t="s">
        <v>143</v>
      </c>
      <c r="I627" s="4"/>
      <c r="J627" s="4"/>
      <c r="K627" s="4">
        <v>217</v>
      </c>
      <c r="L627" s="4">
        <v>18</v>
      </c>
      <c r="M627" s="4">
        <v>3</v>
      </c>
      <c r="N627" s="4" t="s">
        <v>3</v>
      </c>
      <c r="O627" s="4">
        <v>0</v>
      </c>
      <c r="P627" s="4"/>
      <c r="Q627" s="4"/>
      <c r="R627" s="4"/>
      <c r="S627" s="4"/>
      <c r="T627" s="4"/>
      <c r="U627" s="4"/>
      <c r="V627" s="4"/>
      <c r="W627" s="4"/>
    </row>
    <row r="628" spans="1:23" x14ac:dyDescent="0.2">
      <c r="A628" s="4">
        <v>50</v>
      </c>
      <c r="B628" s="4">
        <v>0</v>
      </c>
      <c r="C628" s="4">
        <v>0</v>
      </c>
      <c r="D628" s="4">
        <v>1</v>
      </c>
      <c r="E628" s="4">
        <v>230</v>
      </c>
      <c r="F628" s="4">
        <f>ROUND(Source!BA608,O628)</f>
        <v>0</v>
      </c>
      <c r="G628" s="4" t="s">
        <v>144</v>
      </c>
      <c r="H628" s="4" t="s">
        <v>145</v>
      </c>
      <c r="I628" s="4"/>
      <c r="J628" s="4"/>
      <c r="K628" s="4">
        <v>230</v>
      </c>
      <c r="L628" s="4">
        <v>19</v>
      </c>
      <c r="M628" s="4">
        <v>3</v>
      </c>
      <c r="N628" s="4" t="s">
        <v>3</v>
      </c>
      <c r="O628" s="4">
        <v>0</v>
      </c>
      <c r="P628" s="4"/>
      <c r="Q628" s="4"/>
      <c r="R628" s="4"/>
      <c r="S628" s="4"/>
      <c r="T628" s="4"/>
      <c r="U628" s="4"/>
      <c r="V628" s="4"/>
      <c r="W628" s="4"/>
    </row>
    <row r="629" spans="1:23" x14ac:dyDescent="0.2">
      <c r="A629" s="4">
        <v>50</v>
      </c>
      <c r="B629" s="4">
        <v>0</v>
      </c>
      <c r="C629" s="4">
        <v>0</v>
      </c>
      <c r="D629" s="4">
        <v>1</v>
      </c>
      <c r="E629" s="4">
        <v>206</v>
      </c>
      <c r="F629" s="4">
        <f>ROUND(Source!T608,O629)</f>
        <v>0</v>
      </c>
      <c r="G629" s="4" t="s">
        <v>146</v>
      </c>
      <c r="H629" s="4" t="s">
        <v>147</v>
      </c>
      <c r="I629" s="4"/>
      <c r="J629" s="4"/>
      <c r="K629" s="4">
        <v>206</v>
      </c>
      <c r="L629" s="4">
        <v>20</v>
      </c>
      <c r="M629" s="4">
        <v>3</v>
      </c>
      <c r="N629" s="4" t="s">
        <v>3</v>
      </c>
      <c r="O629" s="4">
        <v>0</v>
      </c>
      <c r="P629" s="4"/>
      <c r="Q629" s="4"/>
      <c r="R629" s="4"/>
      <c r="S629" s="4"/>
      <c r="T629" s="4"/>
      <c r="U629" s="4"/>
      <c r="V629" s="4"/>
      <c r="W629" s="4"/>
    </row>
    <row r="630" spans="1:23" x14ac:dyDescent="0.2">
      <c r="A630" s="4">
        <v>50</v>
      </c>
      <c r="B630" s="4">
        <v>0</v>
      </c>
      <c r="C630" s="4">
        <v>0</v>
      </c>
      <c r="D630" s="4">
        <v>1</v>
      </c>
      <c r="E630" s="4">
        <v>207</v>
      </c>
      <c r="F630" s="4">
        <f>Source!U608</f>
        <v>854.669625</v>
      </c>
      <c r="G630" s="4" t="s">
        <v>148</v>
      </c>
      <c r="H630" s="4" t="s">
        <v>149</v>
      </c>
      <c r="I630" s="4"/>
      <c r="J630" s="4"/>
      <c r="K630" s="4">
        <v>207</v>
      </c>
      <c r="L630" s="4">
        <v>21</v>
      </c>
      <c r="M630" s="4">
        <v>3</v>
      </c>
      <c r="N630" s="4" t="s">
        <v>3</v>
      </c>
      <c r="O630" s="4">
        <v>-1</v>
      </c>
      <c r="P630" s="4"/>
      <c r="Q630" s="4"/>
      <c r="R630" s="4"/>
      <c r="S630" s="4"/>
      <c r="T630" s="4"/>
      <c r="U630" s="4"/>
      <c r="V630" s="4"/>
      <c r="W630" s="4"/>
    </row>
    <row r="631" spans="1:23" x14ac:dyDescent="0.2">
      <c r="A631" s="4">
        <v>50</v>
      </c>
      <c r="B631" s="4">
        <v>0</v>
      </c>
      <c r="C631" s="4">
        <v>0</v>
      </c>
      <c r="D631" s="4">
        <v>1</v>
      </c>
      <c r="E631" s="4">
        <v>208</v>
      </c>
      <c r="F631" s="4">
        <f>Source!V608</f>
        <v>36.935111999999997</v>
      </c>
      <c r="G631" s="4" t="s">
        <v>150</v>
      </c>
      <c r="H631" s="4" t="s">
        <v>151</v>
      </c>
      <c r="I631" s="4"/>
      <c r="J631" s="4"/>
      <c r="K631" s="4">
        <v>208</v>
      </c>
      <c r="L631" s="4">
        <v>22</v>
      </c>
      <c r="M631" s="4">
        <v>3</v>
      </c>
      <c r="N631" s="4" t="s">
        <v>3</v>
      </c>
      <c r="O631" s="4">
        <v>-1</v>
      </c>
      <c r="P631" s="4"/>
      <c r="Q631" s="4"/>
      <c r="R631" s="4"/>
      <c r="S631" s="4"/>
      <c r="T631" s="4"/>
      <c r="U631" s="4"/>
      <c r="V631" s="4"/>
      <c r="W631" s="4"/>
    </row>
    <row r="632" spans="1:23" x14ac:dyDescent="0.2">
      <c r="A632" s="4">
        <v>50</v>
      </c>
      <c r="B632" s="4">
        <v>0</v>
      </c>
      <c r="C632" s="4">
        <v>0</v>
      </c>
      <c r="D632" s="4">
        <v>1</v>
      </c>
      <c r="E632" s="4">
        <v>209</v>
      </c>
      <c r="F632" s="4">
        <f>ROUND(Source!W608,O632)</f>
        <v>0</v>
      </c>
      <c r="G632" s="4" t="s">
        <v>152</v>
      </c>
      <c r="H632" s="4" t="s">
        <v>153</v>
      </c>
      <c r="I632" s="4"/>
      <c r="J632" s="4"/>
      <c r="K632" s="4">
        <v>209</v>
      </c>
      <c r="L632" s="4">
        <v>23</v>
      </c>
      <c r="M632" s="4">
        <v>3</v>
      </c>
      <c r="N632" s="4" t="s">
        <v>3</v>
      </c>
      <c r="O632" s="4">
        <v>0</v>
      </c>
      <c r="P632" s="4"/>
      <c r="Q632" s="4"/>
      <c r="R632" s="4"/>
      <c r="S632" s="4"/>
      <c r="T632" s="4"/>
      <c r="U632" s="4"/>
      <c r="V632" s="4"/>
      <c r="W632" s="4"/>
    </row>
    <row r="633" spans="1:23" x14ac:dyDescent="0.2">
      <c r="A633" s="4">
        <v>50</v>
      </c>
      <c r="B633" s="4">
        <v>0</v>
      </c>
      <c r="C633" s="4">
        <v>0</v>
      </c>
      <c r="D633" s="4">
        <v>1</v>
      </c>
      <c r="E633" s="4">
        <v>233</v>
      </c>
      <c r="F633" s="4">
        <f>ROUND(Source!BD608,O633)</f>
        <v>2695</v>
      </c>
      <c r="G633" s="4" t="s">
        <v>154</v>
      </c>
      <c r="H633" s="4" t="s">
        <v>155</v>
      </c>
      <c r="I633" s="4"/>
      <c r="J633" s="4"/>
      <c r="K633" s="4">
        <v>233</v>
      </c>
      <c r="L633" s="4">
        <v>24</v>
      </c>
      <c r="M633" s="4">
        <v>3</v>
      </c>
      <c r="N633" s="4" t="s">
        <v>3</v>
      </c>
      <c r="O633" s="4">
        <v>0</v>
      </c>
      <c r="P633" s="4"/>
      <c r="Q633" s="4"/>
      <c r="R633" s="4"/>
      <c r="S633" s="4"/>
      <c r="T633" s="4"/>
      <c r="U633" s="4"/>
      <c r="V633" s="4"/>
      <c r="W633" s="4"/>
    </row>
    <row r="634" spans="1:23" x14ac:dyDescent="0.2">
      <c r="A634" s="4">
        <v>50</v>
      </c>
      <c r="B634" s="4">
        <v>0</v>
      </c>
      <c r="C634" s="4">
        <v>0</v>
      </c>
      <c r="D634" s="4">
        <v>1</v>
      </c>
      <c r="E634" s="4">
        <v>210</v>
      </c>
      <c r="F634" s="4">
        <f>ROUND(Source!X608,O634)</f>
        <v>8454</v>
      </c>
      <c r="G634" s="4" t="s">
        <v>156</v>
      </c>
      <c r="H634" s="4" t="s">
        <v>157</v>
      </c>
      <c r="I634" s="4"/>
      <c r="J634" s="4"/>
      <c r="K634" s="4">
        <v>210</v>
      </c>
      <c r="L634" s="4">
        <v>25</v>
      </c>
      <c r="M634" s="4">
        <v>3</v>
      </c>
      <c r="N634" s="4" t="s">
        <v>3</v>
      </c>
      <c r="O634" s="4">
        <v>0</v>
      </c>
      <c r="P634" s="4"/>
      <c r="Q634" s="4"/>
      <c r="R634" s="4"/>
      <c r="S634" s="4"/>
      <c r="T634" s="4"/>
      <c r="U634" s="4"/>
      <c r="V634" s="4"/>
      <c r="W634" s="4"/>
    </row>
    <row r="635" spans="1:23" x14ac:dyDescent="0.2">
      <c r="A635" s="4">
        <v>50</v>
      </c>
      <c r="B635" s="4">
        <v>0</v>
      </c>
      <c r="C635" s="4">
        <v>0</v>
      </c>
      <c r="D635" s="4">
        <v>1</v>
      </c>
      <c r="E635" s="4">
        <v>211</v>
      </c>
      <c r="F635" s="4">
        <f>ROUND(Source!Y608,O635)</f>
        <v>4765</v>
      </c>
      <c r="G635" s="4" t="s">
        <v>158</v>
      </c>
      <c r="H635" s="4" t="s">
        <v>159</v>
      </c>
      <c r="I635" s="4"/>
      <c r="J635" s="4"/>
      <c r="K635" s="4">
        <v>211</v>
      </c>
      <c r="L635" s="4">
        <v>26</v>
      </c>
      <c r="M635" s="4">
        <v>3</v>
      </c>
      <c r="N635" s="4" t="s">
        <v>3</v>
      </c>
      <c r="O635" s="4">
        <v>0</v>
      </c>
      <c r="P635" s="4"/>
      <c r="Q635" s="4"/>
      <c r="R635" s="4"/>
      <c r="S635" s="4"/>
      <c r="T635" s="4"/>
      <c r="U635" s="4"/>
      <c r="V635" s="4"/>
      <c r="W635" s="4"/>
    </row>
    <row r="636" spans="1:23" x14ac:dyDescent="0.2">
      <c r="A636" s="4">
        <v>50</v>
      </c>
      <c r="B636" s="4">
        <v>0</v>
      </c>
      <c r="C636" s="4">
        <v>0</v>
      </c>
      <c r="D636" s="4">
        <v>1</v>
      </c>
      <c r="E636" s="4">
        <v>224</v>
      </c>
      <c r="F636" s="4">
        <f>ROUND(Source!AR608,O636)</f>
        <v>143760</v>
      </c>
      <c r="G636" s="4" t="s">
        <v>160</v>
      </c>
      <c r="H636" s="4" t="s">
        <v>161</v>
      </c>
      <c r="I636" s="4"/>
      <c r="J636" s="4"/>
      <c r="K636" s="4">
        <v>224</v>
      </c>
      <c r="L636" s="4">
        <v>27</v>
      </c>
      <c r="M636" s="4">
        <v>3</v>
      </c>
      <c r="N636" s="4" t="s">
        <v>3</v>
      </c>
      <c r="O636" s="4">
        <v>0</v>
      </c>
      <c r="P636" s="4"/>
      <c r="Q636" s="4"/>
      <c r="R636" s="4"/>
      <c r="S636" s="4"/>
      <c r="T636" s="4"/>
      <c r="U636" s="4"/>
      <c r="V636" s="4"/>
      <c r="W636" s="4"/>
    </row>
    <row r="637" spans="1:23" x14ac:dyDescent="0.2">
      <c r="A637" s="4">
        <v>50</v>
      </c>
      <c r="B637" s="4">
        <v>1</v>
      </c>
      <c r="C637" s="4">
        <v>0</v>
      </c>
      <c r="D637" s="4">
        <v>2</v>
      </c>
      <c r="E637" s="4">
        <v>0</v>
      </c>
      <c r="F637" s="4">
        <f>ROUND((F636-F617)*8.21,O637)</f>
        <v>1180269.6000000001</v>
      </c>
      <c r="G637" s="4" t="s">
        <v>162</v>
      </c>
      <c r="H637" s="4" t="s">
        <v>163</v>
      </c>
      <c r="I637" s="4"/>
      <c r="J637" s="4"/>
      <c r="K637" s="4">
        <v>212</v>
      </c>
      <c r="L637" s="4">
        <v>28</v>
      </c>
      <c r="M637" s="4">
        <v>0</v>
      </c>
      <c r="N637" s="4" t="s">
        <v>3</v>
      </c>
      <c r="O637" s="4">
        <v>2</v>
      </c>
      <c r="P637" s="4"/>
      <c r="Q637" s="4"/>
      <c r="R637" s="4"/>
      <c r="S637" s="4"/>
      <c r="T637" s="4"/>
      <c r="U637" s="4"/>
      <c r="V637" s="4"/>
      <c r="W637" s="4"/>
    </row>
    <row r="638" spans="1:23" x14ac:dyDescent="0.2">
      <c r="A638" s="4">
        <v>50</v>
      </c>
      <c r="B638" s="4">
        <v>1</v>
      </c>
      <c r="C638" s="4">
        <v>0</v>
      </c>
      <c r="D638" s="4">
        <v>2</v>
      </c>
      <c r="E638" s="4">
        <v>0</v>
      </c>
      <c r="F638" s="4">
        <f>ROUND(F637*0.2,O638)</f>
        <v>236053.92</v>
      </c>
      <c r="G638" s="4" t="s">
        <v>164</v>
      </c>
      <c r="H638" s="4" t="s">
        <v>165</v>
      </c>
      <c r="I638" s="4"/>
      <c r="J638" s="4"/>
      <c r="K638" s="4">
        <v>212</v>
      </c>
      <c r="L638" s="4">
        <v>29</v>
      </c>
      <c r="M638" s="4">
        <v>0</v>
      </c>
      <c r="N638" s="4" t="s">
        <v>3</v>
      </c>
      <c r="O638" s="4">
        <v>2</v>
      </c>
      <c r="P638" s="4"/>
      <c r="Q638" s="4"/>
      <c r="R638" s="4"/>
      <c r="S638" s="4"/>
      <c r="T638" s="4"/>
      <c r="U638" s="4"/>
      <c r="V638" s="4"/>
      <c r="W638" s="4"/>
    </row>
    <row r="639" spans="1:23" x14ac:dyDescent="0.2">
      <c r="A639" s="4">
        <v>50</v>
      </c>
      <c r="B639" s="4">
        <v>1</v>
      </c>
      <c r="C639" s="4">
        <v>0</v>
      </c>
      <c r="D639" s="4">
        <v>2</v>
      </c>
      <c r="E639" s="4">
        <v>0</v>
      </c>
      <c r="F639" s="4">
        <f>ROUND(F637+F638,O639)</f>
        <v>1416323.52</v>
      </c>
      <c r="G639" s="4" t="s">
        <v>166</v>
      </c>
      <c r="H639" s="4" t="s">
        <v>167</v>
      </c>
      <c r="I639" s="4"/>
      <c r="J639" s="4"/>
      <c r="K639" s="4">
        <v>212</v>
      </c>
      <c r="L639" s="4">
        <v>30</v>
      </c>
      <c r="M639" s="4">
        <v>0</v>
      </c>
      <c r="N639" s="4" t="s">
        <v>3</v>
      </c>
      <c r="O639" s="4">
        <v>2</v>
      </c>
      <c r="P639" s="4"/>
      <c r="Q639" s="4"/>
      <c r="R639" s="4"/>
      <c r="S639" s="4"/>
      <c r="T639" s="4"/>
      <c r="U639" s="4"/>
      <c r="V639" s="4"/>
      <c r="W639" s="4"/>
    </row>
    <row r="641" spans="1:245" x14ac:dyDescent="0.2">
      <c r="A641" s="1">
        <v>4</v>
      </c>
      <c r="B641" s="1">
        <v>1</v>
      </c>
      <c r="C641" s="1"/>
      <c r="D641" s="1">
        <f>ROW(A762)</f>
        <v>762</v>
      </c>
      <c r="E641" s="1"/>
      <c r="F641" s="1" t="s">
        <v>14</v>
      </c>
      <c r="G641" s="1" t="s">
        <v>570</v>
      </c>
      <c r="H641" s="1" t="s">
        <v>3</v>
      </c>
      <c r="I641" s="1">
        <v>0</v>
      </c>
      <c r="J641" s="1"/>
      <c r="K641" s="1">
        <v>-1</v>
      </c>
      <c r="L641" s="1"/>
      <c r="M641" s="1"/>
      <c r="N641" s="1"/>
      <c r="O641" s="1"/>
      <c r="P641" s="1"/>
      <c r="Q641" s="1"/>
      <c r="R641" s="1"/>
      <c r="S641" s="1"/>
      <c r="T641" s="1"/>
      <c r="U641" s="1" t="s">
        <v>3</v>
      </c>
      <c r="V641" s="1">
        <v>0</v>
      </c>
      <c r="W641" s="1"/>
      <c r="X641" s="1"/>
      <c r="Y641" s="1"/>
      <c r="Z641" s="1"/>
      <c r="AA641" s="1"/>
      <c r="AB641" s="1" t="s">
        <v>3</v>
      </c>
      <c r="AC641" s="1" t="s">
        <v>3</v>
      </c>
      <c r="AD641" s="1" t="s">
        <v>3</v>
      </c>
      <c r="AE641" s="1" t="s">
        <v>3</v>
      </c>
      <c r="AF641" s="1" t="s">
        <v>3</v>
      </c>
      <c r="AG641" s="1" t="s">
        <v>3</v>
      </c>
      <c r="AH641" s="1"/>
      <c r="AI641" s="1"/>
      <c r="AJ641" s="1"/>
      <c r="AK641" s="1"/>
      <c r="AL641" s="1"/>
      <c r="AM641" s="1"/>
      <c r="AN641" s="1"/>
      <c r="AO641" s="1"/>
      <c r="AP641" s="1" t="s">
        <v>3</v>
      </c>
      <c r="AQ641" s="1" t="s">
        <v>3</v>
      </c>
      <c r="AR641" s="1" t="s">
        <v>3</v>
      </c>
      <c r="AS641" s="1"/>
      <c r="AT641" s="1"/>
      <c r="AU641" s="1"/>
      <c r="AV641" s="1"/>
      <c r="AW641" s="1"/>
      <c r="AX641" s="1"/>
      <c r="AY641" s="1"/>
      <c r="AZ641" s="1" t="s">
        <v>3</v>
      </c>
      <c r="BA641" s="1"/>
      <c r="BB641" s="1" t="s">
        <v>3</v>
      </c>
      <c r="BC641" s="1" t="s">
        <v>3</v>
      </c>
      <c r="BD641" s="1" t="s">
        <v>12</v>
      </c>
      <c r="BE641" s="1" t="s">
        <v>12</v>
      </c>
      <c r="BF641" s="1" t="s">
        <v>13</v>
      </c>
      <c r="BG641" s="1" t="s">
        <v>3</v>
      </c>
      <c r="BH641" s="1" t="s">
        <v>13</v>
      </c>
      <c r="BI641" s="1" t="s">
        <v>12</v>
      </c>
      <c r="BJ641" s="1" t="s">
        <v>3</v>
      </c>
      <c r="BK641" s="1" t="s">
        <v>3</v>
      </c>
      <c r="BL641" s="1" t="s">
        <v>3</v>
      </c>
      <c r="BM641" s="1" t="s">
        <v>3</v>
      </c>
      <c r="BN641" s="1" t="s">
        <v>12</v>
      </c>
      <c r="BO641" s="1" t="s">
        <v>3</v>
      </c>
      <c r="BP641" s="1" t="s">
        <v>3</v>
      </c>
      <c r="BQ641" s="1"/>
      <c r="BR641" s="1"/>
      <c r="BS641" s="1"/>
      <c r="BT641" s="1"/>
      <c r="BU641" s="1"/>
      <c r="BV641" s="1"/>
      <c r="BW641" s="1"/>
      <c r="BX641" s="1">
        <v>0</v>
      </c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>
        <v>0</v>
      </c>
    </row>
    <row r="643" spans="1:245" x14ac:dyDescent="0.2">
      <c r="A643" s="2">
        <v>52</v>
      </c>
      <c r="B643" s="2">
        <f t="shared" ref="B643:G643" si="454">B762</f>
        <v>1</v>
      </c>
      <c r="C643" s="2">
        <f t="shared" si="454"/>
        <v>4</v>
      </c>
      <c r="D643" s="2">
        <f t="shared" si="454"/>
        <v>641</v>
      </c>
      <c r="E643" s="2">
        <f t="shared" si="454"/>
        <v>0</v>
      </c>
      <c r="F643" s="2" t="str">
        <f t="shared" si="454"/>
        <v>Новый раздел</v>
      </c>
      <c r="G643" s="2" t="str">
        <f t="shared" si="454"/>
        <v>6. Площадка для скейта</v>
      </c>
      <c r="H643" s="2"/>
      <c r="I643" s="2"/>
      <c r="J643" s="2"/>
      <c r="K643" s="2"/>
      <c r="L643" s="2"/>
      <c r="M643" s="2"/>
      <c r="N643" s="2"/>
      <c r="O643" s="2">
        <f t="shared" ref="O643:AT643" si="455">O762</f>
        <v>127601</v>
      </c>
      <c r="P643" s="2">
        <f t="shared" si="455"/>
        <v>118670</v>
      </c>
      <c r="Q643" s="2">
        <f t="shared" si="455"/>
        <v>8023</v>
      </c>
      <c r="R643" s="2">
        <f t="shared" si="455"/>
        <v>608</v>
      </c>
      <c r="S643" s="2">
        <f t="shared" si="455"/>
        <v>908</v>
      </c>
      <c r="T643" s="2">
        <f t="shared" si="455"/>
        <v>0</v>
      </c>
      <c r="U643" s="2">
        <f t="shared" si="455"/>
        <v>131.35644200000002</v>
      </c>
      <c r="V643" s="2">
        <f t="shared" si="455"/>
        <v>47.651360000000011</v>
      </c>
      <c r="W643" s="2">
        <f t="shared" si="455"/>
        <v>0</v>
      </c>
      <c r="X643" s="2">
        <f t="shared" si="455"/>
        <v>1805</v>
      </c>
      <c r="Y643" s="2">
        <f t="shared" si="455"/>
        <v>1125</v>
      </c>
      <c r="Z643" s="2">
        <f t="shared" si="455"/>
        <v>0</v>
      </c>
      <c r="AA643" s="2">
        <f t="shared" si="455"/>
        <v>0</v>
      </c>
      <c r="AB643" s="2">
        <f t="shared" si="455"/>
        <v>0</v>
      </c>
      <c r="AC643" s="2">
        <f t="shared" si="455"/>
        <v>0</v>
      </c>
      <c r="AD643" s="2">
        <f t="shared" si="455"/>
        <v>0</v>
      </c>
      <c r="AE643" s="2">
        <f t="shared" si="455"/>
        <v>0</v>
      </c>
      <c r="AF643" s="2">
        <f t="shared" si="455"/>
        <v>0</v>
      </c>
      <c r="AG643" s="2">
        <f t="shared" si="455"/>
        <v>0</v>
      </c>
      <c r="AH643" s="2">
        <f t="shared" si="455"/>
        <v>0</v>
      </c>
      <c r="AI643" s="2">
        <f t="shared" si="455"/>
        <v>0</v>
      </c>
      <c r="AJ643" s="2">
        <f t="shared" si="455"/>
        <v>0</v>
      </c>
      <c r="AK643" s="2">
        <f t="shared" si="455"/>
        <v>0</v>
      </c>
      <c r="AL643" s="2">
        <f t="shared" si="455"/>
        <v>0</v>
      </c>
      <c r="AM643" s="2">
        <f t="shared" si="455"/>
        <v>0</v>
      </c>
      <c r="AN643" s="2">
        <f t="shared" si="455"/>
        <v>0</v>
      </c>
      <c r="AO643" s="2">
        <f t="shared" si="455"/>
        <v>0</v>
      </c>
      <c r="AP643" s="2">
        <f t="shared" si="455"/>
        <v>0</v>
      </c>
      <c r="AQ643" s="2">
        <f t="shared" si="455"/>
        <v>0</v>
      </c>
      <c r="AR643" s="2">
        <f t="shared" si="455"/>
        <v>130531</v>
      </c>
      <c r="AS643" s="2">
        <f t="shared" si="455"/>
        <v>130531</v>
      </c>
      <c r="AT643" s="2">
        <f t="shared" si="455"/>
        <v>0</v>
      </c>
      <c r="AU643" s="2">
        <f t="shared" ref="AU643:BZ643" si="456">AU762</f>
        <v>0</v>
      </c>
      <c r="AV643" s="2">
        <f t="shared" si="456"/>
        <v>118670</v>
      </c>
      <c r="AW643" s="2">
        <f t="shared" si="456"/>
        <v>118670</v>
      </c>
      <c r="AX643" s="2">
        <f t="shared" si="456"/>
        <v>0</v>
      </c>
      <c r="AY643" s="2">
        <f t="shared" si="456"/>
        <v>118670</v>
      </c>
      <c r="AZ643" s="2">
        <f t="shared" si="456"/>
        <v>0</v>
      </c>
      <c r="BA643" s="2">
        <f t="shared" si="456"/>
        <v>0</v>
      </c>
      <c r="BB643" s="2">
        <f t="shared" si="456"/>
        <v>0</v>
      </c>
      <c r="BC643" s="2">
        <f t="shared" si="456"/>
        <v>0</v>
      </c>
      <c r="BD643" s="2">
        <f t="shared" si="456"/>
        <v>1285</v>
      </c>
      <c r="BE643" s="2">
        <f t="shared" si="456"/>
        <v>0</v>
      </c>
      <c r="BF643" s="2">
        <f t="shared" si="456"/>
        <v>0</v>
      </c>
      <c r="BG643" s="2">
        <f t="shared" si="456"/>
        <v>0</v>
      </c>
      <c r="BH643" s="2">
        <f t="shared" si="456"/>
        <v>0</v>
      </c>
      <c r="BI643" s="2">
        <f t="shared" si="456"/>
        <v>0</v>
      </c>
      <c r="BJ643" s="2">
        <f t="shared" si="456"/>
        <v>0</v>
      </c>
      <c r="BK643" s="2">
        <f t="shared" si="456"/>
        <v>0</v>
      </c>
      <c r="BL643" s="2">
        <f t="shared" si="456"/>
        <v>0</v>
      </c>
      <c r="BM643" s="2">
        <f t="shared" si="456"/>
        <v>0</v>
      </c>
      <c r="BN643" s="2">
        <f t="shared" si="456"/>
        <v>0</v>
      </c>
      <c r="BO643" s="2">
        <f t="shared" si="456"/>
        <v>0</v>
      </c>
      <c r="BP643" s="2">
        <f t="shared" si="456"/>
        <v>0</v>
      </c>
      <c r="BQ643" s="2">
        <f t="shared" si="456"/>
        <v>0</v>
      </c>
      <c r="BR643" s="2">
        <f t="shared" si="456"/>
        <v>0</v>
      </c>
      <c r="BS643" s="2">
        <f t="shared" si="456"/>
        <v>0</v>
      </c>
      <c r="BT643" s="2">
        <f t="shared" si="456"/>
        <v>0</v>
      </c>
      <c r="BU643" s="2">
        <f t="shared" si="456"/>
        <v>0</v>
      </c>
      <c r="BV643" s="2">
        <f t="shared" si="456"/>
        <v>0</v>
      </c>
      <c r="BW643" s="2">
        <f t="shared" si="456"/>
        <v>0</v>
      </c>
      <c r="BX643" s="2">
        <f t="shared" si="456"/>
        <v>0</v>
      </c>
      <c r="BY643" s="2">
        <f t="shared" si="456"/>
        <v>0</v>
      </c>
      <c r="BZ643" s="2">
        <f t="shared" si="456"/>
        <v>0</v>
      </c>
      <c r="CA643" s="2">
        <f t="shared" ref="CA643:DF643" si="457">CA762</f>
        <v>0</v>
      </c>
      <c r="CB643" s="2">
        <f t="shared" si="457"/>
        <v>0</v>
      </c>
      <c r="CC643" s="2">
        <f t="shared" si="457"/>
        <v>0</v>
      </c>
      <c r="CD643" s="2">
        <f t="shared" si="457"/>
        <v>0</v>
      </c>
      <c r="CE643" s="2">
        <f t="shared" si="457"/>
        <v>0</v>
      </c>
      <c r="CF643" s="2">
        <f t="shared" si="457"/>
        <v>0</v>
      </c>
      <c r="CG643" s="2">
        <f t="shared" si="457"/>
        <v>0</v>
      </c>
      <c r="CH643" s="2">
        <f t="shared" si="457"/>
        <v>0</v>
      </c>
      <c r="CI643" s="2">
        <f t="shared" si="457"/>
        <v>0</v>
      </c>
      <c r="CJ643" s="2">
        <f t="shared" si="457"/>
        <v>0</v>
      </c>
      <c r="CK643" s="2">
        <f t="shared" si="457"/>
        <v>0</v>
      </c>
      <c r="CL643" s="2">
        <f t="shared" si="457"/>
        <v>0</v>
      </c>
      <c r="CM643" s="2">
        <f t="shared" si="457"/>
        <v>0</v>
      </c>
      <c r="CN643" s="2">
        <f t="shared" si="457"/>
        <v>0</v>
      </c>
      <c r="CO643" s="2">
        <f t="shared" si="457"/>
        <v>0</v>
      </c>
      <c r="CP643" s="2">
        <f t="shared" si="457"/>
        <v>0</v>
      </c>
      <c r="CQ643" s="2">
        <f t="shared" si="457"/>
        <v>0</v>
      </c>
      <c r="CR643" s="2">
        <f t="shared" si="457"/>
        <v>0</v>
      </c>
      <c r="CS643" s="2">
        <f t="shared" si="457"/>
        <v>0</v>
      </c>
      <c r="CT643" s="2">
        <f t="shared" si="457"/>
        <v>0</v>
      </c>
      <c r="CU643" s="2">
        <f t="shared" si="457"/>
        <v>0</v>
      </c>
      <c r="CV643" s="2">
        <f t="shared" si="457"/>
        <v>0</v>
      </c>
      <c r="CW643" s="2">
        <f t="shared" si="457"/>
        <v>0</v>
      </c>
      <c r="CX643" s="2">
        <f t="shared" si="457"/>
        <v>0</v>
      </c>
      <c r="CY643" s="2">
        <f t="shared" si="457"/>
        <v>0</v>
      </c>
      <c r="CZ643" s="2">
        <f t="shared" si="457"/>
        <v>0</v>
      </c>
      <c r="DA643" s="2">
        <f t="shared" si="457"/>
        <v>0</v>
      </c>
      <c r="DB643" s="2">
        <f t="shared" si="457"/>
        <v>0</v>
      </c>
      <c r="DC643" s="2">
        <f t="shared" si="457"/>
        <v>0</v>
      </c>
      <c r="DD643" s="2">
        <f t="shared" si="457"/>
        <v>0</v>
      </c>
      <c r="DE643" s="2">
        <f t="shared" si="457"/>
        <v>0</v>
      </c>
      <c r="DF643" s="2">
        <f t="shared" si="457"/>
        <v>0</v>
      </c>
      <c r="DG643" s="3">
        <f t="shared" ref="DG643:EL643" si="458">DG762</f>
        <v>0</v>
      </c>
      <c r="DH643" s="3">
        <f t="shared" si="458"/>
        <v>0</v>
      </c>
      <c r="DI643" s="3">
        <f t="shared" si="458"/>
        <v>0</v>
      </c>
      <c r="DJ643" s="3">
        <f t="shared" si="458"/>
        <v>0</v>
      </c>
      <c r="DK643" s="3">
        <f t="shared" si="458"/>
        <v>0</v>
      </c>
      <c r="DL643" s="3">
        <f t="shared" si="458"/>
        <v>0</v>
      </c>
      <c r="DM643" s="3">
        <f t="shared" si="458"/>
        <v>0</v>
      </c>
      <c r="DN643" s="3">
        <f t="shared" si="458"/>
        <v>0</v>
      </c>
      <c r="DO643" s="3">
        <f t="shared" si="458"/>
        <v>0</v>
      </c>
      <c r="DP643" s="3">
        <f t="shared" si="458"/>
        <v>0</v>
      </c>
      <c r="DQ643" s="3">
        <f t="shared" si="458"/>
        <v>0</v>
      </c>
      <c r="DR643" s="3">
        <f t="shared" si="458"/>
        <v>0</v>
      </c>
      <c r="DS643" s="3">
        <f t="shared" si="458"/>
        <v>0</v>
      </c>
      <c r="DT643" s="3">
        <f t="shared" si="458"/>
        <v>0</v>
      </c>
      <c r="DU643" s="3">
        <f t="shared" si="458"/>
        <v>0</v>
      </c>
      <c r="DV643" s="3">
        <f t="shared" si="458"/>
        <v>0</v>
      </c>
      <c r="DW643" s="3">
        <f t="shared" si="458"/>
        <v>0</v>
      </c>
      <c r="DX643" s="3">
        <f t="shared" si="458"/>
        <v>0</v>
      </c>
      <c r="DY643" s="3">
        <f t="shared" si="458"/>
        <v>0</v>
      </c>
      <c r="DZ643" s="3">
        <f t="shared" si="458"/>
        <v>0</v>
      </c>
      <c r="EA643" s="3">
        <f t="shared" si="458"/>
        <v>0</v>
      </c>
      <c r="EB643" s="3">
        <f t="shared" si="458"/>
        <v>0</v>
      </c>
      <c r="EC643" s="3">
        <f t="shared" si="458"/>
        <v>0</v>
      </c>
      <c r="ED643" s="3">
        <f t="shared" si="458"/>
        <v>0</v>
      </c>
      <c r="EE643" s="3">
        <f t="shared" si="458"/>
        <v>0</v>
      </c>
      <c r="EF643" s="3">
        <f t="shared" si="458"/>
        <v>0</v>
      </c>
      <c r="EG643" s="3">
        <f t="shared" si="458"/>
        <v>0</v>
      </c>
      <c r="EH643" s="3">
        <f t="shared" si="458"/>
        <v>0</v>
      </c>
      <c r="EI643" s="3">
        <f t="shared" si="458"/>
        <v>0</v>
      </c>
      <c r="EJ643" s="3">
        <f t="shared" si="458"/>
        <v>0</v>
      </c>
      <c r="EK643" s="3">
        <f t="shared" si="458"/>
        <v>0</v>
      </c>
      <c r="EL643" s="3">
        <f t="shared" si="458"/>
        <v>0</v>
      </c>
      <c r="EM643" s="3">
        <f t="shared" ref="EM643:FR643" si="459">EM762</f>
        <v>0</v>
      </c>
      <c r="EN643" s="3">
        <f t="shared" si="459"/>
        <v>0</v>
      </c>
      <c r="EO643" s="3">
        <f t="shared" si="459"/>
        <v>0</v>
      </c>
      <c r="EP643" s="3">
        <f t="shared" si="459"/>
        <v>0</v>
      </c>
      <c r="EQ643" s="3">
        <f t="shared" si="459"/>
        <v>0</v>
      </c>
      <c r="ER643" s="3">
        <f t="shared" si="459"/>
        <v>0</v>
      </c>
      <c r="ES643" s="3">
        <f t="shared" si="459"/>
        <v>0</v>
      </c>
      <c r="ET643" s="3">
        <f t="shared" si="459"/>
        <v>0</v>
      </c>
      <c r="EU643" s="3">
        <f t="shared" si="459"/>
        <v>0</v>
      </c>
      <c r="EV643" s="3">
        <f t="shared" si="459"/>
        <v>0</v>
      </c>
      <c r="EW643" s="3">
        <f t="shared" si="459"/>
        <v>0</v>
      </c>
      <c r="EX643" s="3">
        <f t="shared" si="459"/>
        <v>0</v>
      </c>
      <c r="EY643" s="3">
        <f t="shared" si="459"/>
        <v>0</v>
      </c>
      <c r="EZ643" s="3">
        <f t="shared" si="459"/>
        <v>0</v>
      </c>
      <c r="FA643" s="3">
        <f t="shared" si="459"/>
        <v>0</v>
      </c>
      <c r="FB643" s="3">
        <f t="shared" si="459"/>
        <v>0</v>
      </c>
      <c r="FC643" s="3">
        <f t="shared" si="459"/>
        <v>0</v>
      </c>
      <c r="FD643" s="3">
        <f t="shared" si="459"/>
        <v>0</v>
      </c>
      <c r="FE643" s="3">
        <f t="shared" si="459"/>
        <v>0</v>
      </c>
      <c r="FF643" s="3">
        <f t="shared" si="459"/>
        <v>0</v>
      </c>
      <c r="FG643" s="3">
        <f t="shared" si="459"/>
        <v>0</v>
      </c>
      <c r="FH643" s="3">
        <f t="shared" si="459"/>
        <v>0</v>
      </c>
      <c r="FI643" s="3">
        <f t="shared" si="459"/>
        <v>0</v>
      </c>
      <c r="FJ643" s="3">
        <f t="shared" si="459"/>
        <v>0</v>
      </c>
      <c r="FK643" s="3">
        <f t="shared" si="459"/>
        <v>0</v>
      </c>
      <c r="FL643" s="3">
        <f t="shared" si="459"/>
        <v>0</v>
      </c>
      <c r="FM643" s="3">
        <f t="shared" si="459"/>
        <v>0</v>
      </c>
      <c r="FN643" s="3">
        <f t="shared" si="459"/>
        <v>0</v>
      </c>
      <c r="FO643" s="3">
        <f t="shared" si="459"/>
        <v>0</v>
      </c>
      <c r="FP643" s="3">
        <f t="shared" si="459"/>
        <v>0</v>
      </c>
      <c r="FQ643" s="3">
        <f t="shared" si="459"/>
        <v>0</v>
      </c>
      <c r="FR643" s="3">
        <f t="shared" si="459"/>
        <v>0</v>
      </c>
      <c r="FS643" s="3">
        <f t="shared" ref="FS643:GX643" si="460">FS762</f>
        <v>0</v>
      </c>
      <c r="FT643" s="3">
        <f t="shared" si="460"/>
        <v>0</v>
      </c>
      <c r="FU643" s="3">
        <f t="shared" si="460"/>
        <v>0</v>
      </c>
      <c r="FV643" s="3">
        <f t="shared" si="460"/>
        <v>0</v>
      </c>
      <c r="FW643" s="3">
        <f t="shared" si="460"/>
        <v>0</v>
      </c>
      <c r="FX643" s="3">
        <f t="shared" si="460"/>
        <v>0</v>
      </c>
      <c r="FY643" s="3">
        <f t="shared" si="460"/>
        <v>0</v>
      </c>
      <c r="FZ643" s="3">
        <f t="shared" si="460"/>
        <v>0</v>
      </c>
      <c r="GA643" s="3">
        <f t="shared" si="460"/>
        <v>0</v>
      </c>
      <c r="GB643" s="3">
        <f t="shared" si="460"/>
        <v>0</v>
      </c>
      <c r="GC643" s="3">
        <f t="shared" si="460"/>
        <v>0</v>
      </c>
      <c r="GD643" s="3">
        <f t="shared" si="460"/>
        <v>0</v>
      </c>
      <c r="GE643" s="3">
        <f t="shared" si="460"/>
        <v>0</v>
      </c>
      <c r="GF643" s="3">
        <f t="shared" si="460"/>
        <v>0</v>
      </c>
      <c r="GG643" s="3">
        <f t="shared" si="460"/>
        <v>0</v>
      </c>
      <c r="GH643" s="3">
        <f t="shared" si="460"/>
        <v>0</v>
      </c>
      <c r="GI643" s="3">
        <f t="shared" si="460"/>
        <v>0</v>
      </c>
      <c r="GJ643" s="3">
        <f t="shared" si="460"/>
        <v>0</v>
      </c>
      <c r="GK643" s="3">
        <f t="shared" si="460"/>
        <v>0</v>
      </c>
      <c r="GL643" s="3">
        <f t="shared" si="460"/>
        <v>0</v>
      </c>
      <c r="GM643" s="3">
        <f t="shared" si="460"/>
        <v>0</v>
      </c>
      <c r="GN643" s="3">
        <f t="shared" si="460"/>
        <v>0</v>
      </c>
      <c r="GO643" s="3">
        <f t="shared" si="460"/>
        <v>0</v>
      </c>
      <c r="GP643" s="3">
        <f t="shared" si="460"/>
        <v>0</v>
      </c>
      <c r="GQ643" s="3">
        <f t="shared" si="460"/>
        <v>0</v>
      </c>
      <c r="GR643" s="3">
        <f t="shared" si="460"/>
        <v>0</v>
      </c>
      <c r="GS643" s="3">
        <f t="shared" si="460"/>
        <v>0</v>
      </c>
      <c r="GT643" s="3">
        <f t="shared" si="460"/>
        <v>0</v>
      </c>
      <c r="GU643" s="3">
        <f t="shared" si="460"/>
        <v>0</v>
      </c>
      <c r="GV643" s="3">
        <f t="shared" si="460"/>
        <v>0</v>
      </c>
      <c r="GW643" s="3">
        <f t="shared" si="460"/>
        <v>0</v>
      </c>
      <c r="GX643" s="3">
        <f t="shared" si="460"/>
        <v>0</v>
      </c>
    </row>
    <row r="645" spans="1:245" x14ac:dyDescent="0.2">
      <c r="A645" s="1">
        <v>5</v>
      </c>
      <c r="B645" s="1">
        <v>1</v>
      </c>
      <c r="C645" s="1"/>
      <c r="D645" s="1">
        <f>ROW(A676)</f>
        <v>676</v>
      </c>
      <c r="E645" s="1"/>
      <c r="F645" s="1" t="s">
        <v>169</v>
      </c>
      <c r="G645" s="1" t="s">
        <v>170</v>
      </c>
      <c r="H645" s="1" t="s">
        <v>3</v>
      </c>
      <c r="I645" s="1">
        <v>0</v>
      </c>
      <c r="J645" s="1"/>
      <c r="K645" s="1">
        <v>0</v>
      </c>
      <c r="L645" s="1"/>
      <c r="M645" s="1"/>
      <c r="N645" s="1"/>
      <c r="O645" s="1"/>
      <c r="P645" s="1"/>
      <c r="Q645" s="1"/>
      <c r="R645" s="1"/>
      <c r="S645" s="1"/>
      <c r="T645" s="1"/>
      <c r="U645" s="1" t="s">
        <v>3</v>
      </c>
      <c r="V645" s="1">
        <v>0</v>
      </c>
      <c r="W645" s="1"/>
      <c r="X645" s="1"/>
      <c r="Y645" s="1"/>
      <c r="Z645" s="1"/>
      <c r="AA645" s="1"/>
      <c r="AB645" s="1" t="s">
        <v>3</v>
      </c>
      <c r="AC645" s="1" t="s">
        <v>3</v>
      </c>
      <c r="AD645" s="1" t="s">
        <v>3</v>
      </c>
      <c r="AE645" s="1" t="s">
        <v>3</v>
      </c>
      <c r="AF645" s="1" t="s">
        <v>3</v>
      </c>
      <c r="AG645" s="1" t="s">
        <v>3</v>
      </c>
      <c r="AH645" s="1"/>
      <c r="AI645" s="1"/>
      <c r="AJ645" s="1"/>
      <c r="AK645" s="1"/>
      <c r="AL645" s="1"/>
      <c r="AM645" s="1"/>
      <c r="AN645" s="1"/>
      <c r="AO645" s="1"/>
      <c r="AP645" s="1" t="s">
        <v>3</v>
      </c>
      <c r="AQ645" s="1" t="s">
        <v>3</v>
      </c>
      <c r="AR645" s="1" t="s">
        <v>3</v>
      </c>
      <c r="AS645" s="1"/>
      <c r="AT645" s="1"/>
      <c r="AU645" s="1"/>
      <c r="AV645" s="1"/>
      <c r="AW645" s="1"/>
      <c r="AX645" s="1"/>
      <c r="AY645" s="1"/>
      <c r="AZ645" s="1" t="s">
        <v>3</v>
      </c>
      <c r="BA645" s="1"/>
      <c r="BB645" s="1" t="s">
        <v>3</v>
      </c>
      <c r="BC645" s="1" t="s">
        <v>3</v>
      </c>
      <c r="BD645" s="1" t="s">
        <v>12</v>
      </c>
      <c r="BE645" s="1" t="s">
        <v>12</v>
      </c>
      <c r="BF645" s="1" t="s">
        <v>13</v>
      </c>
      <c r="BG645" s="1" t="s">
        <v>3</v>
      </c>
      <c r="BH645" s="1" t="s">
        <v>13</v>
      </c>
      <c r="BI645" s="1" t="s">
        <v>12</v>
      </c>
      <c r="BJ645" s="1" t="s">
        <v>3</v>
      </c>
      <c r="BK645" s="1" t="s">
        <v>3</v>
      </c>
      <c r="BL645" s="1" t="s">
        <v>3</v>
      </c>
      <c r="BM645" s="1" t="s">
        <v>3</v>
      </c>
      <c r="BN645" s="1" t="s">
        <v>12</v>
      </c>
      <c r="BO645" s="1" t="s">
        <v>3</v>
      </c>
      <c r="BP645" s="1" t="s">
        <v>3</v>
      </c>
      <c r="BQ645" s="1"/>
      <c r="BR645" s="1"/>
      <c r="BS645" s="1"/>
      <c r="BT645" s="1"/>
      <c r="BU645" s="1"/>
      <c r="BV645" s="1"/>
      <c r="BW645" s="1"/>
      <c r="BX645" s="1">
        <v>0</v>
      </c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>
        <v>0</v>
      </c>
    </row>
    <row r="647" spans="1:245" x14ac:dyDescent="0.2">
      <c r="A647" s="2">
        <v>52</v>
      </c>
      <c r="B647" s="2">
        <f t="shared" ref="B647:G647" si="461">B676</f>
        <v>1</v>
      </c>
      <c r="C647" s="2">
        <f t="shared" si="461"/>
        <v>5</v>
      </c>
      <c r="D647" s="2">
        <f t="shared" si="461"/>
        <v>645</v>
      </c>
      <c r="E647" s="2">
        <f t="shared" si="461"/>
        <v>0</v>
      </c>
      <c r="F647" s="2" t="str">
        <f t="shared" si="461"/>
        <v>Новый подраздел</v>
      </c>
      <c r="G647" s="2" t="str">
        <f t="shared" si="461"/>
        <v>Покрытие</v>
      </c>
      <c r="H647" s="2"/>
      <c r="I647" s="2"/>
      <c r="J647" s="2"/>
      <c r="K647" s="2"/>
      <c r="L647" s="2"/>
      <c r="M647" s="2"/>
      <c r="N647" s="2"/>
      <c r="O647" s="2">
        <f t="shared" ref="O647:AT647" si="462">O676</f>
        <v>38830</v>
      </c>
      <c r="P647" s="2">
        <f t="shared" si="462"/>
        <v>32871</v>
      </c>
      <c r="Q647" s="2">
        <f t="shared" si="462"/>
        <v>5361</v>
      </c>
      <c r="R647" s="2">
        <f t="shared" si="462"/>
        <v>388</v>
      </c>
      <c r="S647" s="2">
        <f t="shared" si="462"/>
        <v>598</v>
      </c>
      <c r="T647" s="2">
        <f t="shared" si="462"/>
        <v>0</v>
      </c>
      <c r="U647" s="2">
        <f t="shared" si="462"/>
        <v>86.608442000000011</v>
      </c>
      <c r="V647" s="2">
        <f t="shared" si="462"/>
        <v>29.645860000000006</v>
      </c>
      <c r="W647" s="2">
        <f t="shared" si="462"/>
        <v>0</v>
      </c>
      <c r="X647" s="2">
        <f t="shared" si="462"/>
        <v>1327</v>
      </c>
      <c r="Y647" s="2">
        <f t="shared" si="462"/>
        <v>744</v>
      </c>
      <c r="Z647" s="2">
        <f t="shared" si="462"/>
        <v>0</v>
      </c>
      <c r="AA647" s="2">
        <f t="shared" si="462"/>
        <v>0</v>
      </c>
      <c r="AB647" s="2">
        <f t="shared" si="462"/>
        <v>38830</v>
      </c>
      <c r="AC647" s="2">
        <f t="shared" si="462"/>
        <v>32871</v>
      </c>
      <c r="AD647" s="2">
        <f t="shared" si="462"/>
        <v>5361</v>
      </c>
      <c r="AE647" s="2">
        <f t="shared" si="462"/>
        <v>388</v>
      </c>
      <c r="AF647" s="2">
        <f t="shared" si="462"/>
        <v>598</v>
      </c>
      <c r="AG647" s="2">
        <f t="shared" si="462"/>
        <v>0</v>
      </c>
      <c r="AH647" s="2">
        <f t="shared" si="462"/>
        <v>86.608442000000011</v>
      </c>
      <c r="AI647" s="2">
        <f t="shared" si="462"/>
        <v>29.645860000000006</v>
      </c>
      <c r="AJ647" s="2">
        <f t="shared" si="462"/>
        <v>0</v>
      </c>
      <c r="AK647" s="2">
        <f t="shared" si="462"/>
        <v>1327</v>
      </c>
      <c r="AL647" s="2">
        <f t="shared" si="462"/>
        <v>744</v>
      </c>
      <c r="AM647" s="2">
        <f t="shared" si="462"/>
        <v>0</v>
      </c>
      <c r="AN647" s="2">
        <f t="shared" si="462"/>
        <v>0</v>
      </c>
      <c r="AO647" s="2">
        <f t="shared" si="462"/>
        <v>0</v>
      </c>
      <c r="AP647" s="2">
        <f t="shared" si="462"/>
        <v>0</v>
      </c>
      <c r="AQ647" s="2">
        <f t="shared" si="462"/>
        <v>0</v>
      </c>
      <c r="AR647" s="2">
        <f t="shared" si="462"/>
        <v>40901</v>
      </c>
      <c r="AS647" s="2">
        <f t="shared" si="462"/>
        <v>40901</v>
      </c>
      <c r="AT647" s="2">
        <f t="shared" si="462"/>
        <v>0</v>
      </c>
      <c r="AU647" s="2">
        <f t="shared" ref="AU647:BZ647" si="463">AU676</f>
        <v>0</v>
      </c>
      <c r="AV647" s="2">
        <f t="shared" si="463"/>
        <v>32871</v>
      </c>
      <c r="AW647" s="2">
        <f t="shared" si="463"/>
        <v>32871</v>
      </c>
      <c r="AX647" s="2">
        <f t="shared" si="463"/>
        <v>0</v>
      </c>
      <c r="AY647" s="2">
        <f t="shared" si="463"/>
        <v>32871</v>
      </c>
      <c r="AZ647" s="2">
        <f t="shared" si="463"/>
        <v>0</v>
      </c>
      <c r="BA647" s="2">
        <f t="shared" si="463"/>
        <v>0</v>
      </c>
      <c r="BB647" s="2">
        <f t="shared" si="463"/>
        <v>0</v>
      </c>
      <c r="BC647" s="2">
        <f t="shared" si="463"/>
        <v>0</v>
      </c>
      <c r="BD647" s="2">
        <f t="shared" si="463"/>
        <v>1285</v>
      </c>
      <c r="BE647" s="2">
        <f t="shared" si="463"/>
        <v>0</v>
      </c>
      <c r="BF647" s="2">
        <f t="shared" si="463"/>
        <v>0</v>
      </c>
      <c r="BG647" s="2">
        <f t="shared" si="463"/>
        <v>0</v>
      </c>
      <c r="BH647" s="2">
        <f t="shared" si="463"/>
        <v>0</v>
      </c>
      <c r="BI647" s="2">
        <f t="shared" si="463"/>
        <v>0</v>
      </c>
      <c r="BJ647" s="2">
        <f t="shared" si="463"/>
        <v>0</v>
      </c>
      <c r="BK647" s="2">
        <f t="shared" si="463"/>
        <v>0</v>
      </c>
      <c r="BL647" s="2">
        <f t="shared" si="463"/>
        <v>0</v>
      </c>
      <c r="BM647" s="2">
        <f t="shared" si="463"/>
        <v>0</v>
      </c>
      <c r="BN647" s="2">
        <f t="shared" si="463"/>
        <v>0</v>
      </c>
      <c r="BO647" s="2">
        <f t="shared" si="463"/>
        <v>0</v>
      </c>
      <c r="BP647" s="2">
        <f t="shared" si="463"/>
        <v>0</v>
      </c>
      <c r="BQ647" s="2">
        <f t="shared" si="463"/>
        <v>0</v>
      </c>
      <c r="BR647" s="2">
        <f t="shared" si="463"/>
        <v>0</v>
      </c>
      <c r="BS647" s="2">
        <f t="shared" si="463"/>
        <v>0</v>
      </c>
      <c r="BT647" s="2">
        <f t="shared" si="463"/>
        <v>0</v>
      </c>
      <c r="BU647" s="2">
        <f t="shared" si="463"/>
        <v>0</v>
      </c>
      <c r="BV647" s="2">
        <f t="shared" si="463"/>
        <v>0</v>
      </c>
      <c r="BW647" s="2">
        <f t="shared" si="463"/>
        <v>0</v>
      </c>
      <c r="BX647" s="2">
        <f t="shared" si="463"/>
        <v>0</v>
      </c>
      <c r="BY647" s="2">
        <f t="shared" si="463"/>
        <v>0</v>
      </c>
      <c r="BZ647" s="2">
        <f t="shared" si="463"/>
        <v>0</v>
      </c>
      <c r="CA647" s="2">
        <f t="shared" ref="CA647:DF647" si="464">CA676</f>
        <v>40901</v>
      </c>
      <c r="CB647" s="2">
        <f t="shared" si="464"/>
        <v>40901</v>
      </c>
      <c r="CC647" s="2">
        <f t="shared" si="464"/>
        <v>0</v>
      </c>
      <c r="CD647" s="2">
        <f t="shared" si="464"/>
        <v>0</v>
      </c>
      <c r="CE647" s="2">
        <f t="shared" si="464"/>
        <v>32871</v>
      </c>
      <c r="CF647" s="2">
        <f t="shared" si="464"/>
        <v>32871</v>
      </c>
      <c r="CG647" s="2">
        <f t="shared" si="464"/>
        <v>0</v>
      </c>
      <c r="CH647" s="2">
        <f t="shared" si="464"/>
        <v>32871</v>
      </c>
      <c r="CI647" s="2">
        <f t="shared" si="464"/>
        <v>0</v>
      </c>
      <c r="CJ647" s="2">
        <f t="shared" si="464"/>
        <v>0</v>
      </c>
      <c r="CK647" s="2">
        <f t="shared" si="464"/>
        <v>0</v>
      </c>
      <c r="CL647" s="2">
        <f t="shared" si="464"/>
        <v>0</v>
      </c>
      <c r="CM647" s="2">
        <f t="shared" si="464"/>
        <v>1285</v>
      </c>
      <c r="CN647" s="2">
        <f t="shared" si="464"/>
        <v>0</v>
      </c>
      <c r="CO647" s="2">
        <f t="shared" si="464"/>
        <v>0</v>
      </c>
      <c r="CP647" s="2">
        <f t="shared" si="464"/>
        <v>0</v>
      </c>
      <c r="CQ647" s="2">
        <f t="shared" si="464"/>
        <v>0</v>
      </c>
      <c r="CR647" s="2">
        <f t="shared" si="464"/>
        <v>0</v>
      </c>
      <c r="CS647" s="2">
        <f t="shared" si="464"/>
        <v>0</v>
      </c>
      <c r="CT647" s="2">
        <f t="shared" si="464"/>
        <v>0</v>
      </c>
      <c r="CU647" s="2">
        <f t="shared" si="464"/>
        <v>0</v>
      </c>
      <c r="CV647" s="2">
        <f t="shared" si="464"/>
        <v>0</v>
      </c>
      <c r="CW647" s="2">
        <f t="shared" si="464"/>
        <v>0</v>
      </c>
      <c r="CX647" s="2">
        <f t="shared" si="464"/>
        <v>0</v>
      </c>
      <c r="CY647" s="2">
        <f t="shared" si="464"/>
        <v>0</v>
      </c>
      <c r="CZ647" s="2">
        <f t="shared" si="464"/>
        <v>0</v>
      </c>
      <c r="DA647" s="2">
        <f t="shared" si="464"/>
        <v>0</v>
      </c>
      <c r="DB647" s="2">
        <f t="shared" si="464"/>
        <v>0</v>
      </c>
      <c r="DC647" s="2">
        <f t="shared" si="464"/>
        <v>0</v>
      </c>
      <c r="DD647" s="2">
        <f t="shared" si="464"/>
        <v>0</v>
      </c>
      <c r="DE647" s="2">
        <f t="shared" si="464"/>
        <v>0</v>
      </c>
      <c r="DF647" s="2">
        <f t="shared" si="464"/>
        <v>0</v>
      </c>
      <c r="DG647" s="3">
        <f t="shared" ref="DG647:EL647" si="465">DG676</f>
        <v>0</v>
      </c>
      <c r="DH647" s="3">
        <f t="shared" si="465"/>
        <v>0</v>
      </c>
      <c r="DI647" s="3">
        <f t="shared" si="465"/>
        <v>0</v>
      </c>
      <c r="DJ647" s="3">
        <f t="shared" si="465"/>
        <v>0</v>
      </c>
      <c r="DK647" s="3">
        <f t="shared" si="465"/>
        <v>0</v>
      </c>
      <c r="DL647" s="3">
        <f t="shared" si="465"/>
        <v>0</v>
      </c>
      <c r="DM647" s="3">
        <f t="shared" si="465"/>
        <v>0</v>
      </c>
      <c r="DN647" s="3">
        <f t="shared" si="465"/>
        <v>0</v>
      </c>
      <c r="DO647" s="3">
        <f t="shared" si="465"/>
        <v>0</v>
      </c>
      <c r="DP647" s="3">
        <f t="shared" si="465"/>
        <v>0</v>
      </c>
      <c r="DQ647" s="3">
        <f t="shared" si="465"/>
        <v>0</v>
      </c>
      <c r="DR647" s="3">
        <f t="shared" si="465"/>
        <v>0</v>
      </c>
      <c r="DS647" s="3">
        <f t="shared" si="465"/>
        <v>0</v>
      </c>
      <c r="DT647" s="3">
        <f t="shared" si="465"/>
        <v>0</v>
      </c>
      <c r="DU647" s="3">
        <f t="shared" si="465"/>
        <v>0</v>
      </c>
      <c r="DV647" s="3">
        <f t="shared" si="465"/>
        <v>0</v>
      </c>
      <c r="DW647" s="3">
        <f t="shared" si="465"/>
        <v>0</v>
      </c>
      <c r="DX647" s="3">
        <f t="shared" si="465"/>
        <v>0</v>
      </c>
      <c r="DY647" s="3">
        <f t="shared" si="465"/>
        <v>0</v>
      </c>
      <c r="DZ647" s="3">
        <f t="shared" si="465"/>
        <v>0</v>
      </c>
      <c r="EA647" s="3">
        <f t="shared" si="465"/>
        <v>0</v>
      </c>
      <c r="EB647" s="3">
        <f t="shared" si="465"/>
        <v>0</v>
      </c>
      <c r="EC647" s="3">
        <f t="shared" si="465"/>
        <v>0</v>
      </c>
      <c r="ED647" s="3">
        <f t="shared" si="465"/>
        <v>0</v>
      </c>
      <c r="EE647" s="3">
        <f t="shared" si="465"/>
        <v>0</v>
      </c>
      <c r="EF647" s="3">
        <f t="shared" si="465"/>
        <v>0</v>
      </c>
      <c r="EG647" s="3">
        <f t="shared" si="465"/>
        <v>0</v>
      </c>
      <c r="EH647" s="3">
        <f t="shared" si="465"/>
        <v>0</v>
      </c>
      <c r="EI647" s="3">
        <f t="shared" si="465"/>
        <v>0</v>
      </c>
      <c r="EJ647" s="3">
        <f t="shared" si="465"/>
        <v>0</v>
      </c>
      <c r="EK647" s="3">
        <f t="shared" si="465"/>
        <v>0</v>
      </c>
      <c r="EL647" s="3">
        <f t="shared" si="465"/>
        <v>0</v>
      </c>
      <c r="EM647" s="3">
        <f t="shared" ref="EM647:FR647" si="466">EM676</f>
        <v>0</v>
      </c>
      <c r="EN647" s="3">
        <f t="shared" si="466"/>
        <v>0</v>
      </c>
      <c r="EO647" s="3">
        <f t="shared" si="466"/>
        <v>0</v>
      </c>
      <c r="EP647" s="3">
        <f t="shared" si="466"/>
        <v>0</v>
      </c>
      <c r="EQ647" s="3">
        <f t="shared" si="466"/>
        <v>0</v>
      </c>
      <c r="ER647" s="3">
        <f t="shared" si="466"/>
        <v>0</v>
      </c>
      <c r="ES647" s="3">
        <f t="shared" si="466"/>
        <v>0</v>
      </c>
      <c r="ET647" s="3">
        <f t="shared" si="466"/>
        <v>0</v>
      </c>
      <c r="EU647" s="3">
        <f t="shared" si="466"/>
        <v>0</v>
      </c>
      <c r="EV647" s="3">
        <f t="shared" si="466"/>
        <v>0</v>
      </c>
      <c r="EW647" s="3">
        <f t="shared" si="466"/>
        <v>0</v>
      </c>
      <c r="EX647" s="3">
        <f t="shared" si="466"/>
        <v>0</v>
      </c>
      <c r="EY647" s="3">
        <f t="shared" si="466"/>
        <v>0</v>
      </c>
      <c r="EZ647" s="3">
        <f t="shared" si="466"/>
        <v>0</v>
      </c>
      <c r="FA647" s="3">
        <f t="shared" si="466"/>
        <v>0</v>
      </c>
      <c r="FB647" s="3">
        <f t="shared" si="466"/>
        <v>0</v>
      </c>
      <c r="FC647" s="3">
        <f t="shared" si="466"/>
        <v>0</v>
      </c>
      <c r="FD647" s="3">
        <f t="shared" si="466"/>
        <v>0</v>
      </c>
      <c r="FE647" s="3">
        <f t="shared" si="466"/>
        <v>0</v>
      </c>
      <c r="FF647" s="3">
        <f t="shared" si="466"/>
        <v>0</v>
      </c>
      <c r="FG647" s="3">
        <f t="shared" si="466"/>
        <v>0</v>
      </c>
      <c r="FH647" s="3">
        <f t="shared" si="466"/>
        <v>0</v>
      </c>
      <c r="FI647" s="3">
        <f t="shared" si="466"/>
        <v>0</v>
      </c>
      <c r="FJ647" s="3">
        <f t="shared" si="466"/>
        <v>0</v>
      </c>
      <c r="FK647" s="3">
        <f t="shared" si="466"/>
        <v>0</v>
      </c>
      <c r="FL647" s="3">
        <f t="shared" si="466"/>
        <v>0</v>
      </c>
      <c r="FM647" s="3">
        <f t="shared" si="466"/>
        <v>0</v>
      </c>
      <c r="FN647" s="3">
        <f t="shared" si="466"/>
        <v>0</v>
      </c>
      <c r="FO647" s="3">
        <f t="shared" si="466"/>
        <v>0</v>
      </c>
      <c r="FP647" s="3">
        <f t="shared" si="466"/>
        <v>0</v>
      </c>
      <c r="FQ647" s="3">
        <f t="shared" si="466"/>
        <v>0</v>
      </c>
      <c r="FR647" s="3">
        <f t="shared" si="466"/>
        <v>0</v>
      </c>
      <c r="FS647" s="3">
        <f t="shared" ref="FS647:GX647" si="467">FS676</f>
        <v>0</v>
      </c>
      <c r="FT647" s="3">
        <f t="shared" si="467"/>
        <v>0</v>
      </c>
      <c r="FU647" s="3">
        <f t="shared" si="467"/>
        <v>0</v>
      </c>
      <c r="FV647" s="3">
        <f t="shared" si="467"/>
        <v>0</v>
      </c>
      <c r="FW647" s="3">
        <f t="shared" si="467"/>
        <v>0</v>
      </c>
      <c r="FX647" s="3">
        <f t="shared" si="467"/>
        <v>0</v>
      </c>
      <c r="FY647" s="3">
        <f t="shared" si="467"/>
        <v>0</v>
      </c>
      <c r="FZ647" s="3">
        <f t="shared" si="467"/>
        <v>0</v>
      </c>
      <c r="GA647" s="3">
        <f t="shared" si="467"/>
        <v>0</v>
      </c>
      <c r="GB647" s="3">
        <f t="shared" si="467"/>
        <v>0</v>
      </c>
      <c r="GC647" s="3">
        <f t="shared" si="467"/>
        <v>0</v>
      </c>
      <c r="GD647" s="3">
        <f t="shared" si="467"/>
        <v>0</v>
      </c>
      <c r="GE647" s="3">
        <f t="shared" si="467"/>
        <v>0</v>
      </c>
      <c r="GF647" s="3">
        <f t="shared" si="467"/>
        <v>0</v>
      </c>
      <c r="GG647" s="3">
        <f t="shared" si="467"/>
        <v>0</v>
      </c>
      <c r="GH647" s="3">
        <f t="shared" si="467"/>
        <v>0</v>
      </c>
      <c r="GI647" s="3">
        <f t="shared" si="467"/>
        <v>0</v>
      </c>
      <c r="GJ647" s="3">
        <f t="shared" si="467"/>
        <v>0</v>
      </c>
      <c r="GK647" s="3">
        <f t="shared" si="467"/>
        <v>0</v>
      </c>
      <c r="GL647" s="3">
        <f t="shared" si="467"/>
        <v>0</v>
      </c>
      <c r="GM647" s="3">
        <f t="shared" si="467"/>
        <v>0</v>
      </c>
      <c r="GN647" s="3">
        <f t="shared" si="467"/>
        <v>0</v>
      </c>
      <c r="GO647" s="3">
        <f t="shared" si="467"/>
        <v>0</v>
      </c>
      <c r="GP647" s="3">
        <f t="shared" si="467"/>
        <v>0</v>
      </c>
      <c r="GQ647" s="3">
        <f t="shared" si="467"/>
        <v>0</v>
      </c>
      <c r="GR647" s="3">
        <f t="shared" si="467"/>
        <v>0</v>
      </c>
      <c r="GS647" s="3">
        <f t="shared" si="467"/>
        <v>0</v>
      </c>
      <c r="GT647" s="3">
        <f t="shared" si="467"/>
        <v>0</v>
      </c>
      <c r="GU647" s="3">
        <f t="shared" si="467"/>
        <v>0</v>
      </c>
      <c r="GV647" s="3">
        <f t="shared" si="467"/>
        <v>0</v>
      </c>
      <c r="GW647" s="3">
        <f t="shared" si="467"/>
        <v>0</v>
      </c>
      <c r="GX647" s="3">
        <f t="shared" si="467"/>
        <v>0</v>
      </c>
    </row>
    <row r="649" spans="1:245" x14ac:dyDescent="0.2">
      <c r="A649">
        <v>17</v>
      </c>
      <c r="B649">
        <v>1</v>
      </c>
      <c r="C649">
        <f>ROW(SmtRes!A525)</f>
        <v>525</v>
      </c>
      <c r="D649">
        <f>ROW(EtalonRes!A509)</f>
        <v>509</v>
      </c>
      <c r="E649" t="s">
        <v>571</v>
      </c>
      <c r="F649" t="s">
        <v>172</v>
      </c>
      <c r="G649" t="s">
        <v>173</v>
      </c>
      <c r="H649" t="s">
        <v>174</v>
      </c>
      <c r="I649">
        <f>ROUND((378*0.32)/1000,4)</f>
        <v>0.121</v>
      </c>
      <c r="J649">
        <v>0</v>
      </c>
      <c r="O649">
        <f t="shared" ref="O649:O674" si="468">ROUND(CP649,0)</f>
        <v>514</v>
      </c>
      <c r="P649">
        <f t="shared" ref="P649:P674" si="469">ROUND(CQ649*I649,0)</f>
        <v>1</v>
      </c>
      <c r="Q649">
        <f t="shared" ref="Q649:Q674" si="470">ROUND(CR649*I649,0)</f>
        <v>501</v>
      </c>
      <c r="R649">
        <f t="shared" ref="R649:R674" si="471">ROUND(CS649*I649,0)</f>
        <v>70</v>
      </c>
      <c r="S649">
        <f t="shared" ref="S649:S674" si="472">ROUND(CT649*I649,0)</f>
        <v>12</v>
      </c>
      <c r="T649">
        <f t="shared" ref="T649:T674" si="473">ROUND(CU649*I649,0)</f>
        <v>0</v>
      </c>
      <c r="U649">
        <f t="shared" ref="U649:U674" si="474">CV649*I649</f>
        <v>1.8246799999999999</v>
      </c>
      <c r="V649">
        <f t="shared" ref="V649:V674" si="475">CW649*I649</f>
        <v>5.2780199999999997</v>
      </c>
      <c r="W649">
        <f t="shared" ref="W649:W674" si="476">ROUND(CX649*I649,0)</f>
        <v>0</v>
      </c>
      <c r="X649">
        <f t="shared" ref="X649:X674" si="477">ROUND(CY649,0)</f>
        <v>78</v>
      </c>
      <c r="Y649">
        <f t="shared" ref="Y649:Y674" si="478">ROUND(CZ649,0)</f>
        <v>35</v>
      </c>
      <c r="AA649">
        <v>50256141</v>
      </c>
      <c r="AB649">
        <f t="shared" ref="AB649:AB674" si="479">ROUND((AC649+AD649+AF649),1)</f>
        <v>4245.2</v>
      </c>
      <c r="AC649">
        <f t="shared" ref="AC649:AC671" si="480">ROUND((ES649),1)</f>
        <v>4.8</v>
      </c>
      <c r="AD649">
        <f>ROUND((((ET649)-(EU649))+AE649),1)</f>
        <v>4144.6000000000004</v>
      </c>
      <c r="AE649">
        <f>ROUND((EU649),1)</f>
        <v>578.4</v>
      </c>
      <c r="AF649">
        <f>ROUND((EV649),1)</f>
        <v>95.8</v>
      </c>
      <c r="AG649">
        <f t="shared" ref="AG649:AG674" si="481">ROUND((AP649),1)</f>
        <v>0</v>
      </c>
      <c r="AH649">
        <f t="shared" ref="AH649:AH671" si="482">(EW649)</f>
        <v>15.08</v>
      </c>
      <c r="AI649">
        <f t="shared" ref="AI649:AI671" si="483">(EX649)</f>
        <v>43.62</v>
      </c>
      <c r="AJ649">
        <f t="shared" ref="AJ649:AJ674" si="484">(AS649)</f>
        <v>0</v>
      </c>
      <c r="AK649">
        <v>4245.2299999999996</v>
      </c>
      <c r="AL649">
        <v>4.84</v>
      </c>
      <c r="AM649">
        <v>4144.63</v>
      </c>
      <c r="AN649">
        <v>578.4</v>
      </c>
      <c r="AO649">
        <v>95.76</v>
      </c>
      <c r="AP649">
        <v>0</v>
      </c>
      <c r="AQ649">
        <v>15.08</v>
      </c>
      <c r="AR649">
        <v>43.62</v>
      </c>
      <c r="AS649">
        <v>0</v>
      </c>
      <c r="AT649">
        <v>95</v>
      </c>
      <c r="AU649">
        <v>43</v>
      </c>
      <c r="AV649">
        <v>1</v>
      </c>
      <c r="AW649">
        <v>1</v>
      </c>
      <c r="AZ649">
        <v>1</v>
      </c>
      <c r="BA649">
        <v>1</v>
      </c>
      <c r="BB649">
        <v>1</v>
      </c>
      <c r="BC649">
        <v>1</v>
      </c>
      <c r="BD649" t="s">
        <v>3</v>
      </c>
      <c r="BE649" t="s">
        <v>3</v>
      </c>
      <c r="BF649" t="s">
        <v>3</v>
      </c>
      <c r="BG649" t="s">
        <v>3</v>
      </c>
      <c r="BH649">
        <v>0</v>
      </c>
      <c r="BI649">
        <v>1</v>
      </c>
      <c r="BJ649" t="s">
        <v>175</v>
      </c>
      <c r="BM649">
        <v>1001</v>
      </c>
      <c r="BN649">
        <v>0</v>
      </c>
      <c r="BO649" t="s">
        <v>3</v>
      </c>
      <c r="BP649">
        <v>0</v>
      </c>
      <c r="BQ649">
        <v>2</v>
      </c>
      <c r="BR649">
        <v>0</v>
      </c>
      <c r="BS649">
        <v>1</v>
      </c>
      <c r="BT649">
        <v>1</v>
      </c>
      <c r="BU649">
        <v>1</v>
      </c>
      <c r="BV649">
        <v>1</v>
      </c>
      <c r="BW649">
        <v>1</v>
      </c>
      <c r="BX649">
        <v>1</v>
      </c>
      <c r="BY649" t="s">
        <v>3</v>
      </c>
      <c r="BZ649">
        <v>95</v>
      </c>
      <c r="CA649">
        <v>50</v>
      </c>
      <c r="CE649">
        <v>0</v>
      </c>
      <c r="CF649">
        <v>0</v>
      </c>
      <c r="CG649">
        <v>0</v>
      </c>
      <c r="CM649">
        <v>0</v>
      </c>
      <c r="CN649" t="s">
        <v>3</v>
      </c>
      <c r="CO649">
        <v>0</v>
      </c>
      <c r="CP649">
        <f t="shared" ref="CP649:CP674" si="485">(P649+Q649+S649)</f>
        <v>514</v>
      </c>
      <c r="CQ649">
        <f t="shared" ref="CQ649:CQ674" si="486">AC649*BC649</f>
        <v>4.8</v>
      </c>
      <c r="CR649">
        <f t="shared" ref="CR649:CR674" si="487">AD649*BB649</f>
        <v>4144.6000000000004</v>
      </c>
      <c r="CS649">
        <f t="shared" ref="CS649:CS674" si="488">AE649*BS649</f>
        <v>578.4</v>
      </c>
      <c r="CT649">
        <f t="shared" ref="CT649:CT674" si="489">AF649*BA649</f>
        <v>95.8</v>
      </c>
      <c r="CU649">
        <f t="shared" ref="CU649:CU674" si="490">AG649</f>
        <v>0</v>
      </c>
      <c r="CV649">
        <f t="shared" ref="CV649:CV674" si="491">AH649</f>
        <v>15.08</v>
      </c>
      <c r="CW649">
        <f t="shared" ref="CW649:CW674" si="492">AI649</f>
        <v>43.62</v>
      </c>
      <c r="CX649">
        <f t="shared" ref="CX649:CX674" si="493">AJ649</f>
        <v>0</v>
      </c>
      <c r="CY649">
        <f t="shared" ref="CY649:CY674" si="494">(((S649+R649)*AT649)/100)</f>
        <v>77.900000000000006</v>
      </c>
      <c r="CZ649">
        <f t="shared" ref="CZ649:CZ674" si="495">(((S649+R649)*AU649)/100)</f>
        <v>35.26</v>
      </c>
      <c r="DC649" t="s">
        <v>3</v>
      </c>
      <c r="DD649" t="s">
        <v>3</v>
      </c>
      <c r="DE649" t="s">
        <v>3</v>
      </c>
      <c r="DF649" t="s">
        <v>3</v>
      </c>
      <c r="DG649" t="s">
        <v>3</v>
      </c>
      <c r="DH649" t="s">
        <v>3</v>
      </c>
      <c r="DI649" t="s">
        <v>3</v>
      </c>
      <c r="DJ649" t="s">
        <v>3</v>
      </c>
      <c r="DK649" t="s">
        <v>3</v>
      </c>
      <c r="DL649" t="s">
        <v>3</v>
      </c>
      <c r="DM649" t="s">
        <v>3</v>
      </c>
      <c r="DN649">
        <v>0</v>
      </c>
      <c r="DO649">
        <v>0</v>
      </c>
      <c r="DP649">
        <v>1</v>
      </c>
      <c r="DQ649">
        <v>1</v>
      </c>
      <c r="DU649">
        <v>1007</v>
      </c>
      <c r="DV649" t="s">
        <v>174</v>
      </c>
      <c r="DW649" t="s">
        <v>174</v>
      </c>
      <c r="DX649">
        <v>1000</v>
      </c>
      <c r="EE649">
        <v>48752189</v>
      </c>
      <c r="EF649">
        <v>2</v>
      </c>
      <c r="EG649" t="s">
        <v>37</v>
      </c>
      <c r="EH649">
        <v>0</v>
      </c>
      <c r="EI649" t="s">
        <v>3</v>
      </c>
      <c r="EJ649">
        <v>1</v>
      </c>
      <c r="EK649">
        <v>1001</v>
      </c>
      <c r="EL649" t="s">
        <v>176</v>
      </c>
      <c r="EM649" t="s">
        <v>39</v>
      </c>
      <c r="EO649" t="s">
        <v>3</v>
      </c>
      <c r="EQ649">
        <v>131072</v>
      </c>
      <c r="ER649">
        <v>4245.2299999999996</v>
      </c>
      <c r="ES649">
        <v>4.84</v>
      </c>
      <c r="ET649">
        <v>4144.63</v>
      </c>
      <c r="EU649">
        <v>578.4</v>
      </c>
      <c r="EV649">
        <v>95.76</v>
      </c>
      <c r="EW649">
        <v>15.08</v>
      </c>
      <c r="EX649">
        <v>43.62</v>
      </c>
      <c r="EY649">
        <v>0</v>
      </c>
      <c r="FQ649">
        <v>0</v>
      </c>
      <c r="FR649">
        <f t="shared" ref="FR649:FR674" si="496">ROUND(IF(AND(BH649=3,BI649=3),P649,0),0)</f>
        <v>0</v>
      </c>
      <c r="FS649">
        <v>0</v>
      </c>
      <c r="FU649" t="s">
        <v>40</v>
      </c>
      <c r="FX649">
        <v>95</v>
      </c>
      <c r="FY649">
        <v>42.5</v>
      </c>
      <c r="GA649" t="s">
        <v>3</v>
      </c>
      <c r="GD649">
        <v>1</v>
      </c>
      <c r="GF649">
        <v>-1895246626</v>
      </c>
      <c r="GG649">
        <v>2</v>
      </c>
      <c r="GH649">
        <v>1</v>
      </c>
      <c r="GI649">
        <v>-2</v>
      </c>
      <c r="GJ649">
        <v>0</v>
      </c>
      <c r="GK649">
        <v>0</v>
      </c>
      <c r="GL649">
        <f t="shared" ref="GL649:GL674" si="497">ROUND(IF(AND(BH649=3,BI649=3,FS649&lt;&gt;0),P649,0),0)</f>
        <v>0</v>
      </c>
      <c r="GM649">
        <f t="shared" ref="GM649:GM674" si="498">ROUND(O649+X649+Y649,0)+GX649</f>
        <v>627</v>
      </c>
      <c r="GN649">
        <f t="shared" ref="GN649:GN674" si="499">IF(OR(BI649=0,BI649=1),ROUND(O649+X649+Y649,0),0)</f>
        <v>627</v>
      </c>
      <c r="GO649">
        <f t="shared" ref="GO649:GO674" si="500">IF(BI649=2,ROUND(O649+X649+Y649,0),0)</f>
        <v>0</v>
      </c>
      <c r="GP649">
        <f t="shared" ref="GP649:GP674" si="501">IF(BI649=4,ROUND(O649+X649+Y649,0)+GX649,0)</f>
        <v>0</v>
      </c>
      <c r="GR649">
        <v>0</v>
      </c>
      <c r="GS649">
        <v>3</v>
      </c>
      <c r="GT649">
        <v>0</v>
      </c>
      <c r="GU649" t="s">
        <v>3</v>
      </c>
      <c r="GV649">
        <f t="shared" ref="GV649:GV674" si="502">ROUND((GT649),1)</f>
        <v>0</v>
      </c>
      <c r="GW649">
        <v>1</v>
      </c>
      <c r="GX649">
        <f t="shared" ref="GX649:GX674" si="503">ROUND(HC649*I649,0)</f>
        <v>0</v>
      </c>
      <c r="HA649">
        <v>0</v>
      </c>
      <c r="HB649">
        <v>0</v>
      </c>
      <c r="HC649">
        <f t="shared" ref="HC649:HC674" si="504">GV649*GW649</f>
        <v>0</v>
      </c>
      <c r="IK649">
        <v>0</v>
      </c>
    </row>
    <row r="650" spans="1:245" x14ac:dyDescent="0.2">
      <c r="A650">
        <v>17</v>
      </c>
      <c r="B650">
        <v>1</v>
      </c>
      <c r="E650" t="s">
        <v>572</v>
      </c>
      <c r="F650" t="s">
        <v>105</v>
      </c>
      <c r="G650" t="s">
        <v>106</v>
      </c>
      <c r="H650" t="s">
        <v>61</v>
      </c>
      <c r="I650">
        <f>ROUND(I649*1000*1.5,4)</f>
        <v>181.5</v>
      </c>
      <c r="J650">
        <v>0</v>
      </c>
      <c r="O650">
        <f t="shared" si="468"/>
        <v>1216</v>
      </c>
      <c r="P650">
        <f t="shared" si="469"/>
        <v>0</v>
      </c>
      <c r="Q650">
        <f t="shared" si="470"/>
        <v>1216</v>
      </c>
      <c r="R650">
        <f t="shared" si="471"/>
        <v>0</v>
      </c>
      <c r="S650">
        <f t="shared" si="472"/>
        <v>0</v>
      </c>
      <c r="T650">
        <f t="shared" si="473"/>
        <v>0</v>
      </c>
      <c r="U650">
        <f t="shared" si="474"/>
        <v>0</v>
      </c>
      <c r="V650">
        <f t="shared" si="475"/>
        <v>0</v>
      </c>
      <c r="W650">
        <f t="shared" si="476"/>
        <v>0</v>
      </c>
      <c r="X650">
        <f t="shared" si="477"/>
        <v>0</v>
      </c>
      <c r="Y650">
        <f t="shared" si="478"/>
        <v>0</v>
      </c>
      <c r="AA650">
        <v>50256141</v>
      </c>
      <c r="AB650">
        <f t="shared" si="479"/>
        <v>6.7</v>
      </c>
      <c r="AC650">
        <f t="shared" si="480"/>
        <v>0</v>
      </c>
      <c r="AD650">
        <f>ROUND(((ET650)+ROUND(((EU650)*1.85),2)),1)</f>
        <v>6.7</v>
      </c>
      <c r="AE650">
        <f>ROUND(((EU650)+ROUND(((EU650)*1.85),2)),1)</f>
        <v>0</v>
      </c>
      <c r="AF650">
        <f>ROUND(((EV650)+ROUND(((EV650)*1.85),2)),1)</f>
        <v>0</v>
      </c>
      <c r="AG650">
        <f t="shared" si="481"/>
        <v>0</v>
      </c>
      <c r="AH650">
        <f t="shared" si="482"/>
        <v>0</v>
      </c>
      <c r="AI650">
        <f t="shared" si="483"/>
        <v>0</v>
      </c>
      <c r="AJ650">
        <f t="shared" si="484"/>
        <v>0</v>
      </c>
      <c r="AK650">
        <v>6.65</v>
      </c>
      <c r="AL650">
        <v>0</v>
      </c>
      <c r="AM650">
        <v>6.65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1</v>
      </c>
      <c r="AW650">
        <v>1</v>
      </c>
      <c r="AZ650">
        <v>1</v>
      </c>
      <c r="BA650">
        <v>1</v>
      </c>
      <c r="BB650">
        <v>1</v>
      </c>
      <c r="BC650">
        <v>1</v>
      </c>
      <c r="BD650" t="s">
        <v>3</v>
      </c>
      <c r="BE650" t="s">
        <v>3</v>
      </c>
      <c r="BF650" t="s">
        <v>3</v>
      </c>
      <c r="BG650" t="s">
        <v>3</v>
      </c>
      <c r="BH650">
        <v>0</v>
      </c>
      <c r="BI650">
        <v>1</v>
      </c>
      <c r="BJ650" t="s">
        <v>107</v>
      </c>
      <c r="BM650">
        <v>700001</v>
      </c>
      <c r="BN650">
        <v>0</v>
      </c>
      <c r="BO650" t="s">
        <v>3</v>
      </c>
      <c r="BP650">
        <v>0</v>
      </c>
      <c r="BQ650">
        <v>10</v>
      </c>
      <c r="BR650">
        <v>0</v>
      </c>
      <c r="BS650">
        <v>1</v>
      </c>
      <c r="BT650">
        <v>1</v>
      </c>
      <c r="BU650">
        <v>1</v>
      </c>
      <c r="BV650">
        <v>1</v>
      </c>
      <c r="BW650">
        <v>1</v>
      </c>
      <c r="BX650">
        <v>1</v>
      </c>
      <c r="BY650" t="s">
        <v>3</v>
      </c>
      <c r="BZ650">
        <v>0</v>
      </c>
      <c r="CA650">
        <v>0</v>
      </c>
      <c r="CE650">
        <v>0</v>
      </c>
      <c r="CF650">
        <v>0</v>
      </c>
      <c r="CG650">
        <v>0</v>
      </c>
      <c r="CM650">
        <v>0</v>
      </c>
      <c r="CN650" t="s">
        <v>3</v>
      </c>
      <c r="CO650">
        <v>0</v>
      </c>
      <c r="CP650">
        <f t="shared" si="485"/>
        <v>1216</v>
      </c>
      <c r="CQ650">
        <f t="shared" si="486"/>
        <v>0</v>
      </c>
      <c r="CR650">
        <f t="shared" si="487"/>
        <v>6.7</v>
      </c>
      <c r="CS650">
        <f t="shared" si="488"/>
        <v>0</v>
      </c>
      <c r="CT650">
        <f t="shared" si="489"/>
        <v>0</v>
      </c>
      <c r="CU650">
        <f t="shared" si="490"/>
        <v>0</v>
      </c>
      <c r="CV650">
        <f t="shared" si="491"/>
        <v>0</v>
      </c>
      <c r="CW650">
        <f t="shared" si="492"/>
        <v>0</v>
      </c>
      <c r="CX650">
        <f t="shared" si="493"/>
        <v>0</v>
      </c>
      <c r="CY650">
        <f t="shared" si="494"/>
        <v>0</v>
      </c>
      <c r="CZ650">
        <f t="shared" si="495"/>
        <v>0</v>
      </c>
      <c r="DC650" t="s">
        <v>3</v>
      </c>
      <c r="DD650" t="s">
        <v>3</v>
      </c>
      <c r="DE650" t="s">
        <v>3</v>
      </c>
      <c r="DF650" t="s">
        <v>3</v>
      </c>
      <c r="DG650" t="s">
        <v>3</v>
      </c>
      <c r="DH650" t="s">
        <v>3</v>
      </c>
      <c r="DI650" t="s">
        <v>3</v>
      </c>
      <c r="DJ650" t="s">
        <v>3</v>
      </c>
      <c r="DK650" t="s">
        <v>3</v>
      </c>
      <c r="DL650" t="s">
        <v>3</v>
      </c>
      <c r="DM650" t="s">
        <v>3</v>
      </c>
      <c r="DN650">
        <v>0</v>
      </c>
      <c r="DO650">
        <v>0</v>
      </c>
      <c r="DP650">
        <v>1</v>
      </c>
      <c r="DQ650">
        <v>1</v>
      </c>
      <c r="DU650">
        <v>1013</v>
      </c>
      <c r="DV650" t="s">
        <v>61</v>
      </c>
      <c r="DW650" t="s">
        <v>61</v>
      </c>
      <c r="DX650">
        <v>1</v>
      </c>
      <c r="EE650">
        <v>48752153</v>
      </c>
      <c r="EF650">
        <v>10</v>
      </c>
      <c r="EG650" t="s">
        <v>70</v>
      </c>
      <c r="EH650">
        <v>0</v>
      </c>
      <c r="EI650" t="s">
        <v>3</v>
      </c>
      <c r="EJ650">
        <v>1</v>
      </c>
      <c r="EK650">
        <v>700001</v>
      </c>
      <c r="EL650" t="s">
        <v>71</v>
      </c>
      <c r="EM650" t="s">
        <v>72</v>
      </c>
      <c r="EO650" t="s">
        <v>3</v>
      </c>
      <c r="EQ650">
        <v>131072</v>
      </c>
      <c r="ER650">
        <v>6.65</v>
      </c>
      <c r="ES650">
        <v>0</v>
      </c>
      <c r="ET650">
        <v>6.65</v>
      </c>
      <c r="EU650">
        <v>0</v>
      </c>
      <c r="EV650">
        <v>0</v>
      </c>
      <c r="EW650">
        <v>0</v>
      </c>
      <c r="EX650">
        <v>0</v>
      </c>
      <c r="EY650">
        <v>0</v>
      </c>
      <c r="FQ650">
        <v>0</v>
      </c>
      <c r="FR650">
        <f t="shared" si="496"/>
        <v>0</v>
      </c>
      <c r="FS650">
        <v>0</v>
      </c>
      <c r="FX650">
        <v>0</v>
      </c>
      <c r="FY650">
        <v>0</v>
      </c>
      <c r="GA650" t="s">
        <v>3</v>
      </c>
      <c r="GD650">
        <v>1</v>
      </c>
      <c r="GF650">
        <v>-811322024</v>
      </c>
      <c r="GG650">
        <v>2</v>
      </c>
      <c r="GH650">
        <v>1</v>
      </c>
      <c r="GI650">
        <v>-2</v>
      </c>
      <c r="GJ650">
        <v>0</v>
      </c>
      <c r="GK650">
        <v>0</v>
      </c>
      <c r="GL650">
        <f t="shared" si="497"/>
        <v>0</v>
      </c>
      <c r="GM650">
        <f t="shared" si="498"/>
        <v>1216</v>
      </c>
      <c r="GN650">
        <f t="shared" si="499"/>
        <v>1216</v>
      </c>
      <c r="GO650">
        <f t="shared" si="500"/>
        <v>0</v>
      </c>
      <c r="GP650">
        <f t="shared" si="501"/>
        <v>0</v>
      </c>
      <c r="GR650">
        <v>0</v>
      </c>
      <c r="GS650">
        <v>3</v>
      </c>
      <c r="GT650">
        <v>0</v>
      </c>
      <c r="GU650" t="s">
        <v>3</v>
      </c>
      <c r="GV650">
        <f t="shared" si="502"/>
        <v>0</v>
      </c>
      <c r="GW650">
        <v>1</v>
      </c>
      <c r="GX650">
        <f t="shared" si="503"/>
        <v>0</v>
      </c>
      <c r="HA650">
        <v>0</v>
      </c>
      <c r="HB650">
        <v>0</v>
      </c>
      <c r="HC650">
        <f t="shared" si="504"/>
        <v>0</v>
      </c>
      <c r="HD650">
        <f>GM650</f>
        <v>1216</v>
      </c>
      <c r="IK650">
        <v>0</v>
      </c>
    </row>
    <row r="651" spans="1:245" x14ac:dyDescent="0.2">
      <c r="A651">
        <v>17</v>
      </c>
      <c r="B651">
        <v>1</v>
      </c>
      <c r="C651">
        <f>ROW(SmtRes!A526)</f>
        <v>526</v>
      </c>
      <c r="D651">
        <f>ROW(EtalonRes!A510)</f>
        <v>510</v>
      </c>
      <c r="E651" t="s">
        <v>573</v>
      </c>
      <c r="F651" t="s">
        <v>179</v>
      </c>
      <c r="G651" t="s">
        <v>180</v>
      </c>
      <c r="H651" t="s">
        <v>181</v>
      </c>
      <c r="I651">
        <f>ROUND((I654*100*0.09)/100,4)</f>
        <v>5.04E-2</v>
      </c>
      <c r="J651">
        <v>0</v>
      </c>
      <c r="O651">
        <f t="shared" si="468"/>
        <v>49</v>
      </c>
      <c r="P651">
        <f t="shared" si="469"/>
        <v>0</v>
      </c>
      <c r="Q651">
        <f t="shared" si="470"/>
        <v>0</v>
      </c>
      <c r="R651">
        <f t="shared" si="471"/>
        <v>0</v>
      </c>
      <c r="S651">
        <f t="shared" si="472"/>
        <v>49</v>
      </c>
      <c r="T651">
        <f t="shared" si="473"/>
        <v>0</v>
      </c>
      <c r="U651">
        <f t="shared" si="474"/>
        <v>7.7615999999999996</v>
      </c>
      <c r="V651">
        <f t="shared" si="475"/>
        <v>0</v>
      </c>
      <c r="W651">
        <f t="shared" si="476"/>
        <v>0</v>
      </c>
      <c r="X651">
        <f t="shared" si="477"/>
        <v>39</v>
      </c>
      <c r="Y651">
        <f t="shared" si="478"/>
        <v>19</v>
      </c>
      <c r="AA651">
        <v>50256141</v>
      </c>
      <c r="AB651">
        <f t="shared" si="479"/>
        <v>977.9</v>
      </c>
      <c r="AC651">
        <f t="shared" si="480"/>
        <v>0</v>
      </c>
      <c r="AD651">
        <f t="shared" ref="AD651:AD660" si="505">ROUND((((ET651)-(EU651))+AE651),1)</f>
        <v>0</v>
      </c>
      <c r="AE651">
        <f t="shared" ref="AE651:AE660" si="506">ROUND((EU651),1)</f>
        <v>0</v>
      </c>
      <c r="AF651">
        <f t="shared" ref="AF651:AF660" si="507">ROUND((EV651),1)</f>
        <v>977.9</v>
      </c>
      <c r="AG651">
        <f t="shared" si="481"/>
        <v>0</v>
      </c>
      <c r="AH651">
        <f t="shared" si="482"/>
        <v>154</v>
      </c>
      <c r="AI651">
        <f t="shared" si="483"/>
        <v>0</v>
      </c>
      <c r="AJ651">
        <f t="shared" si="484"/>
        <v>0</v>
      </c>
      <c r="AK651">
        <v>977.9</v>
      </c>
      <c r="AL651">
        <v>0</v>
      </c>
      <c r="AM651">
        <v>0</v>
      </c>
      <c r="AN651">
        <v>0</v>
      </c>
      <c r="AO651">
        <v>977.9</v>
      </c>
      <c r="AP651">
        <v>0</v>
      </c>
      <c r="AQ651">
        <v>154</v>
      </c>
      <c r="AR651">
        <v>0</v>
      </c>
      <c r="AS651">
        <v>0</v>
      </c>
      <c r="AT651">
        <v>80</v>
      </c>
      <c r="AU651">
        <v>38</v>
      </c>
      <c r="AV651">
        <v>1</v>
      </c>
      <c r="AW651">
        <v>1</v>
      </c>
      <c r="AZ651">
        <v>1</v>
      </c>
      <c r="BA651">
        <v>1</v>
      </c>
      <c r="BB651">
        <v>1</v>
      </c>
      <c r="BC651">
        <v>1</v>
      </c>
      <c r="BD651" t="s">
        <v>3</v>
      </c>
      <c r="BE651" t="s">
        <v>3</v>
      </c>
      <c r="BF651" t="s">
        <v>3</v>
      </c>
      <c r="BG651" t="s">
        <v>3</v>
      </c>
      <c r="BH651">
        <v>0</v>
      </c>
      <c r="BI651">
        <v>1</v>
      </c>
      <c r="BJ651" t="s">
        <v>182</v>
      </c>
      <c r="BM651">
        <v>1003</v>
      </c>
      <c r="BN651">
        <v>0</v>
      </c>
      <c r="BO651" t="s">
        <v>3</v>
      </c>
      <c r="BP651">
        <v>0</v>
      </c>
      <c r="BQ651">
        <v>2</v>
      </c>
      <c r="BR651">
        <v>0</v>
      </c>
      <c r="BS651">
        <v>1</v>
      </c>
      <c r="BT651">
        <v>1</v>
      </c>
      <c r="BU651">
        <v>1</v>
      </c>
      <c r="BV651">
        <v>1</v>
      </c>
      <c r="BW651">
        <v>1</v>
      </c>
      <c r="BX651">
        <v>1</v>
      </c>
      <c r="BY651" t="s">
        <v>3</v>
      </c>
      <c r="BZ651">
        <v>80</v>
      </c>
      <c r="CA651">
        <v>45</v>
      </c>
      <c r="CE651">
        <v>0</v>
      </c>
      <c r="CF651">
        <v>0</v>
      </c>
      <c r="CG651">
        <v>0</v>
      </c>
      <c r="CM651">
        <v>0</v>
      </c>
      <c r="CN651" t="s">
        <v>3</v>
      </c>
      <c r="CO651">
        <v>0</v>
      </c>
      <c r="CP651">
        <f t="shared" si="485"/>
        <v>49</v>
      </c>
      <c r="CQ651">
        <f t="shared" si="486"/>
        <v>0</v>
      </c>
      <c r="CR651">
        <f t="shared" si="487"/>
        <v>0</v>
      </c>
      <c r="CS651">
        <f t="shared" si="488"/>
        <v>0</v>
      </c>
      <c r="CT651">
        <f t="shared" si="489"/>
        <v>977.9</v>
      </c>
      <c r="CU651">
        <f t="shared" si="490"/>
        <v>0</v>
      </c>
      <c r="CV651">
        <f t="shared" si="491"/>
        <v>154</v>
      </c>
      <c r="CW651">
        <f t="shared" si="492"/>
        <v>0</v>
      </c>
      <c r="CX651">
        <f t="shared" si="493"/>
        <v>0</v>
      </c>
      <c r="CY651">
        <f t="shared" si="494"/>
        <v>39.200000000000003</v>
      </c>
      <c r="CZ651">
        <f t="shared" si="495"/>
        <v>18.62</v>
      </c>
      <c r="DC651" t="s">
        <v>3</v>
      </c>
      <c r="DD651" t="s">
        <v>3</v>
      </c>
      <c r="DE651" t="s">
        <v>3</v>
      </c>
      <c r="DF651" t="s">
        <v>3</v>
      </c>
      <c r="DG651" t="s">
        <v>3</v>
      </c>
      <c r="DH651" t="s">
        <v>3</v>
      </c>
      <c r="DI651" t="s">
        <v>3</v>
      </c>
      <c r="DJ651" t="s">
        <v>3</v>
      </c>
      <c r="DK651" t="s">
        <v>3</v>
      </c>
      <c r="DL651" t="s">
        <v>3</v>
      </c>
      <c r="DM651" t="s">
        <v>3</v>
      </c>
      <c r="DN651">
        <v>0</v>
      </c>
      <c r="DO651">
        <v>0</v>
      </c>
      <c r="DP651">
        <v>1</v>
      </c>
      <c r="DQ651">
        <v>1</v>
      </c>
      <c r="DU651">
        <v>1013</v>
      </c>
      <c r="DV651" t="s">
        <v>181</v>
      </c>
      <c r="DW651" t="s">
        <v>181</v>
      </c>
      <c r="DX651">
        <v>1</v>
      </c>
      <c r="EE651">
        <v>48752191</v>
      </c>
      <c r="EF651">
        <v>2</v>
      </c>
      <c r="EG651" t="s">
        <v>37</v>
      </c>
      <c r="EH651">
        <v>0</v>
      </c>
      <c r="EI651" t="s">
        <v>3</v>
      </c>
      <c r="EJ651">
        <v>1</v>
      </c>
      <c r="EK651">
        <v>1003</v>
      </c>
      <c r="EL651" t="s">
        <v>183</v>
      </c>
      <c r="EM651" t="s">
        <v>39</v>
      </c>
      <c r="EO651" t="s">
        <v>3</v>
      </c>
      <c r="EQ651">
        <v>131072</v>
      </c>
      <c r="ER651">
        <v>977.9</v>
      </c>
      <c r="ES651">
        <v>0</v>
      </c>
      <c r="ET651">
        <v>0</v>
      </c>
      <c r="EU651">
        <v>0</v>
      </c>
      <c r="EV651">
        <v>977.9</v>
      </c>
      <c r="EW651">
        <v>154</v>
      </c>
      <c r="EX651">
        <v>0</v>
      </c>
      <c r="EY651">
        <v>0</v>
      </c>
      <c r="FQ651">
        <v>0</v>
      </c>
      <c r="FR651">
        <f t="shared" si="496"/>
        <v>0</v>
      </c>
      <c r="FS651">
        <v>0</v>
      </c>
      <c r="FU651" t="s">
        <v>40</v>
      </c>
      <c r="FX651">
        <v>80</v>
      </c>
      <c r="FY651">
        <v>38.25</v>
      </c>
      <c r="GA651" t="s">
        <v>3</v>
      </c>
      <c r="GD651">
        <v>1</v>
      </c>
      <c r="GF651">
        <v>-584945989</v>
      </c>
      <c r="GG651">
        <v>2</v>
      </c>
      <c r="GH651">
        <v>1</v>
      </c>
      <c r="GI651">
        <v>-2</v>
      </c>
      <c r="GJ651">
        <v>0</v>
      </c>
      <c r="GK651">
        <v>0</v>
      </c>
      <c r="GL651">
        <f t="shared" si="497"/>
        <v>0</v>
      </c>
      <c r="GM651">
        <f t="shared" si="498"/>
        <v>107</v>
      </c>
      <c r="GN651">
        <f t="shared" si="499"/>
        <v>107</v>
      </c>
      <c r="GO651">
        <f t="shared" si="500"/>
        <v>0</v>
      </c>
      <c r="GP651">
        <f t="shared" si="501"/>
        <v>0</v>
      </c>
      <c r="GR651">
        <v>0</v>
      </c>
      <c r="GS651">
        <v>3</v>
      </c>
      <c r="GT651">
        <v>0</v>
      </c>
      <c r="GU651" t="s">
        <v>3</v>
      </c>
      <c r="GV651">
        <f t="shared" si="502"/>
        <v>0</v>
      </c>
      <c r="GW651">
        <v>1</v>
      </c>
      <c r="GX651">
        <f t="shared" si="503"/>
        <v>0</v>
      </c>
      <c r="HA651">
        <v>0</v>
      </c>
      <c r="HB651">
        <v>0</v>
      </c>
      <c r="HC651">
        <f t="shared" si="504"/>
        <v>0</v>
      </c>
      <c r="IK651">
        <v>0</v>
      </c>
    </row>
    <row r="652" spans="1:245" x14ac:dyDescent="0.2">
      <c r="A652">
        <v>17</v>
      </c>
      <c r="B652">
        <v>1</v>
      </c>
      <c r="C652">
        <f>ROW(SmtRes!A535)</f>
        <v>535</v>
      </c>
      <c r="D652">
        <f>ROW(EtalonRes!A519)</f>
        <v>519</v>
      </c>
      <c r="E652" t="s">
        <v>574</v>
      </c>
      <c r="F652" t="s">
        <v>185</v>
      </c>
      <c r="G652" t="s">
        <v>186</v>
      </c>
      <c r="H652" t="s">
        <v>187</v>
      </c>
      <c r="I652">
        <f>ROUND((I654*100*0.1*0.15)/100,4)</f>
        <v>8.3999999999999995E-3</v>
      </c>
      <c r="J652">
        <v>0</v>
      </c>
      <c r="O652">
        <f t="shared" si="468"/>
        <v>29</v>
      </c>
      <c r="P652">
        <f t="shared" si="469"/>
        <v>0</v>
      </c>
      <c r="Q652">
        <f t="shared" si="470"/>
        <v>28</v>
      </c>
      <c r="R652">
        <f t="shared" si="471"/>
        <v>2</v>
      </c>
      <c r="S652">
        <f t="shared" si="472"/>
        <v>1</v>
      </c>
      <c r="T652">
        <f t="shared" si="473"/>
        <v>0</v>
      </c>
      <c r="U652">
        <f t="shared" si="474"/>
        <v>0.20319599999999999</v>
      </c>
      <c r="V652">
        <f t="shared" si="475"/>
        <v>0.17304</v>
      </c>
      <c r="W652">
        <f t="shared" si="476"/>
        <v>0</v>
      </c>
      <c r="X652">
        <f t="shared" si="477"/>
        <v>4</v>
      </c>
      <c r="Y652">
        <f t="shared" si="478"/>
        <v>2</v>
      </c>
      <c r="AA652">
        <v>50256141</v>
      </c>
      <c r="AB652">
        <f t="shared" si="479"/>
        <v>3511.5</v>
      </c>
      <c r="AC652">
        <f t="shared" si="480"/>
        <v>15.8</v>
      </c>
      <c r="AD652">
        <f t="shared" si="505"/>
        <v>3336.5</v>
      </c>
      <c r="AE652">
        <f t="shared" si="506"/>
        <v>273.60000000000002</v>
      </c>
      <c r="AF652">
        <f t="shared" si="507"/>
        <v>159.19999999999999</v>
      </c>
      <c r="AG652">
        <f t="shared" si="481"/>
        <v>0</v>
      </c>
      <c r="AH652">
        <f t="shared" si="482"/>
        <v>24.19</v>
      </c>
      <c r="AI652">
        <f t="shared" si="483"/>
        <v>20.6</v>
      </c>
      <c r="AJ652">
        <f t="shared" si="484"/>
        <v>0</v>
      </c>
      <c r="AK652">
        <v>3511.43</v>
      </c>
      <c r="AL652">
        <v>15.82</v>
      </c>
      <c r="AM652">
        <v>3336.44</v>
      </c>
      <c r="AN652">
        <v>273.57</v>
      </c>
      <c r="AO652">
        <v>159.16999999999999</v>
      </c>
      <c r="AP652">
        <v>0</v>
      </c>
      <c r="AQ652">
        <v>24.19</v>
      </c>
      <c r="AR652">
        <v>20.6</v>
      </c>
      <c r="AS652">
        <v>0</v>
      </c>
      <c r="AT652">
        <v>142</v>
      </c>
      <c r="AU652">
        <v>81</v>
      </c>
      <c r="AV652">
        <v>1</v>
      </c>
      <c r="AW652">
        <v>1</v>
      </c>
      <c r="AZ652">
        <v>1</v>
      </c>
      <c r="BA652">
        <v>1</v>
      </c>
      <c r="BB652">
        <v>1</v>
      </c>
      <c r="BC652">
        <v>1</v>
      </c>
      <c r="BD652" t="s">
        <v>3</v>
      </c>
      <c r="BE652" t="s">
        <v>3</v>
      </c>
      <c r="BF652" t="s">
        <v>3</v>
      </c>
      <c r="BG652" t="s">
        <v>3</v>
      </c>
      <c r="BH652">
        <v>0</v>
      </c>
      <c r="BI652">
        <v>1</v>
      </c>
      <c r="BJ652" t="s">
        <v>188</v>
      </c>
      <c r="BM652">
        <v>27001</v>
      </c>
      <c r="BN652">
        <v>0</v>
      </c>
      <c r="BO652" t="s">
        <v>3</v>
      </c>
      <c r="BP652">
        <v>0</v>
      </c>
      <c r="BQ652">
        <v>2</v>
      </c>
      <c r="BR652">
        <v>0</v>
      </c>
      <c r="BS652">
        <v>1</v>
      </c>
      <c r="BT652">
        <v>1</v>
      </c>
      <c r="BU652">
        <v>1</v>
      </c>
      <c r="BV652">
        <v>1</v>
      </c>
      <c r="BW652">
        <v>1</v>
      </c>
      <c r="BX652">
        <v>1</v>
      </c>
      <c r="BY652" t="s">
        <v>3</v>
      </c>
      <c r="BZ652">
        <v>142</v>
      </c>
      <c r="CA652">
        <v>95</v>
      </c>
      <c r="CE652">
        <v>0</v>
      </c>
      <c r="CF652">
        <v>0</v>
      </c>
      <c r="CG652">
        <v>0</v>
      </c>
      <c r="CM652">
        <v>0</v>
      </c>
      <c r="CN652" t="s">
        <v>3</v>
      </c>
      <c r="CO652">
        <v>0</v>
      </c>
      <c r="CP652">
        <f t="shared" si="485"/>
        <v>29</v>
      </c>
      <c r="CQ652">
        <f t="shared" si="486"/>
        <v>15.8</v>
      </c>
      <c r="CR652">
        <f t="shared" si="487"/>
        <v>3336.5</v>
      </c>
      <c r="CS652">
        <f t="shared" si="488"/>
        <v>273.60000000000002</v>
      </c>
      <c r="CT652">
        <f t="shared" si="489"/>
        <v>159.19999999999999</v>
      </c>
      <c r="CU652">
        <f t="shared" si="490"/>
        <v>0</v>
      </c>
      <c r="CV652">
        <f t="shared" si="491"/>
        <v>24.19</v>
      </c>
      <c r="CW652">
        <f t="shared" si="492"/>
        <v>20.6</v>
      </c>
      <c r="CX652">
        <f t="shared" si="493"/>
        <v>0</v>
      </c>
      <c r="CY652">
        <f t="shared" si="494"/>
        <v>4.26</v>
      </c>
      <c r="CZ652">
        <f t="shared" si="495"/>
        <v>2.4300000000000002</v>
      </c>
      <c r="DC652" t="s">
        <v>3</v>
      </c>
      <c r="DD652" t="s">
        <v>3</v>
      </c>
      <c r="DE652" t="s">
        <v>3</v>
      </c>
      <c r="DF652" t="s">
        <v>3</v>
      </c>
      <c r="DG652" t="s">
        <v>3</v>
      </c>
      <c r="DH652" t="s">
        <v>3</v>
      </c>
      <c r="DI652" t="s">
        <v>3</v>
      </c>
      <c r="DJ652" t="s">
        <v>3</v>
      </c>
      <c r="DK652" t="s">
        <v>3</v>
      </c>
      <c r="DL652" t="s">
        <v>3</v>
      </c>
      <c r="DM652" t="s">
        <v>3</v>
      </c>
      <c r="DN652">
        <v>0</v>
      </c>
      <c r="DO652">
        <v>0</v>
      </c>
      <c r="DP652">
        <v>1</v>
      </c>
      <c r="DQ652">
        <v>1</v>
      </c>
      <c r="DU652">
        <v>1013</v>
      </c>
      <c r="DV652" t="s">
        <v>187</v>
      </c>
      <c r="DW652" t="s">
        <v>187</v>
      </c>
      <c r="DX652">
        <v>1</v>
      </c>
      <c r="EE652">
        <v>48752256</v>
      </c>
      <c r="EF652">
        <v>2</v>
      </c>
      <c r="EG652" t="s">
        <v>37</v>
      </c>
      <c r="EH652">
        <v>0</v>
      </c>
      <c r="EI652" t="s">
        <v>3</v>
      </c>
      <c r="EJ652">
        <v>1</v>
      </c>
      <c r="EK652">
        <v>27001</v>
      </c>
      <c r="EL652" t="s">
        <v>87</v>
      </c>
      <c r="EM652" t="s">
        <v>88</v>
      </c>
      <c r="EO652" t="s">
        <v>3</v>
      </c>
      <c r="EQ652">
        <v>131072</v>
      </c>
      <c r="ER652">
        <v>3511.43</v>
      </c>
      <c r="ES652">
        <v>15.82</v>
      </c>
      <c r="ET652">
        <v>3336.44</v>
      </c>
      <c r="EU652">
        <v>273.57</v>
      </c>
      <c r="EV652">
        <v>159.16999999999999</v>
      </c>
      <c r="EW652">
        <v>24.19</v>
      </c>
      <c r="EX652">
        <v>20.6</v>
      </c>
      <c r="EY652">
        <v>0</v>
      </c>
      <c r="FQ652">
        <v>0</v>
      </c>
      <c r="FR652">
        <f t="shared" si="496"/>
        <v>0</v>
      </c>
      <c r="FS652">
        <v>0</v>
      </c>
      <c r="FU652" t="s">
        <v>40</v>
      </c>
      <c r="FX652">
        <v>142</v>
      </c>
      <c r="FY652">
        <v>80.75</v>
      </c>
      <c r="GA652" t="s">
        <v>3</v>
      </c>
      <c r="GD652">
        <v>1</v>
      </c>
      <c r="GF652">
        <v>-2049045877</v>
      </c>
      <c r="GG652">
        <v>2</v>
      </c>
      <c r="GH652">
        <v>1</v>
      </c>
      <c r="GI652">
        <v>-2</v>
      </c>
      <c r="GJ652">
        <v>0</v>
      </c>
      <c r="GK652">
        <v>0</v>
      </c>
      <c r="GL652">
        <f t="shared" si="497"/>
        <v>0</v>
      </c>
      <c r="GM652">
        <f t="shared" si="498"/>
        <v>35</v>
      </c>
      <c r="GN652">
        <f t="shared" si="499"/>
        <v>35</v>
      </c>
      <c r="GO652">
        <f t="shared" si="500"/>
        <v>0</v>
      </c>
      <c r="GP652">
        <f t="shared" si="501"/>
        <v>0</v>
      </c>
      <c r="GR652">
        <v>0</v>
      </c>
      <c r="GS652">
        <v>3</v>
      </c>
      <c r="GT652">
        <v>0</v>
      </c>
      <c r="GU652" t="s">
        <v>3</v>
      </c>
      <c r="GV652">
        <f t="shared" si="502"/>
        <v>0</v>
      </c>
      <c r="GW652">
        <v>1</v>
      </c>
      <c r="GX652">
        <f t="shared" si="503"/>
        <v>0</v>
      </c>
      <c r="HA652">
        <v>0</v>
      </c>
      <c r="HB652">
        <v>0</v>
      </c>
      <c r="HC652">
        <f t="shared" si="504"/>
        <v>0</v>
      </c>
      <c r="IK652">
        <v>0</v>
      </c>
    </row>
    <row r="653" spans="1:245" x14ac:dyDescent="0.2">
      <c r="A653">
        <v>18</v>
      </c>
      <c r="B653">
        <v>1</v>
      </c>
      <c r="C653">
        <v>534</v>
      </c>
      <c r="E653" t="s">
        <v>575</v>
      </c>
      <c r="F653" t="s">
        <v>190</v>
      </c>
      <c r="G653" t="s">
        <v>191</v>
      </c>
      <c r="H653" t="s">
        <v>192</v>
      </c>
      <c r="I653">
        <f>I652*J653</f>
        <v>1.0584</v>
      </c>
      <c r="J653">
        <v>126.00000000000001</v>
      </c>
      <c r="O653">
        <f t="shared" si="468"/>
        <v>135</v>
      </c>
      <c r="P653">
        <f t="shared" si="469"/>
        <v>135</v>
      </c>
      <c r="Q653">
        <f t="shared" si="470"/>
        <v>0</v>
      </c>
      <c r="R653">
        <f t="shared" si="471"/>
        <v>0</v>
      </c>
      <c r="S653">
        <f t="shared" si="472"/>
        <v>0</v>
      </c>
      <c r="T653">
        <f t="shared" si="473"/>
        <v>0</v>
      </c>
      <c r="U653">
        <f t="shared" si="474"/>
        <v>0</v>
      </c>
      <c r="V653">
        <f t="shared" si="475"/>
        <v>0</v>
      </c>
      <c r="W653">
        <f t="shared" si="476"/>
        <v>0</v>
      </c>
      <c r="X653">
        <f t="shared" si="477"/>
        <v>0</v>
      </c>
      <c r="Y653">
        <f t="shared" si="478"/>
        <v>0</v>
      </c>
      <c r="AA653">
        <v>50256141</v>
      </c>
      <c r="AB653">
        <f t="shared" si="479"/>
        <v>127.2</v>
      </c>
      <c r="AC653">
        <f t="shared" si="480"/>
        <v>127.2</v>
      </c>
      <c r="AD653">
        <f t="shared" si="505"/>
        <v>0</v>
      </c>
      <c r="AE653">
        <f t="shared" si="506"/>
        <v>0</v>
      </c>
      <c r="AF653">
        <f t="shared" si="507"/>
        <v>0</v>
      </c>
      <c r="AG653">
        <f t="shared" si="481"/>
        <v>0</v>
      </c>
      <c r="AH653">
        <f t="shared" si="482"/>
        <v>0</v>
      </c>
      <c r="AI653">
        <f t="shared" si="483"/>
        <v>0</v>
      </c>
      <c r="AJ653">
        <f t="shared" si="484"/>
        <v>0</v>
      </c>
      <c r="AK653">
        <v>127.2</v>
      </c>
      <c r="AL653">
        <v>127.2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142</v>
      </c>
      <c r="AU653">
        <v>81</v>
      </c>
      <c r="AV653">
        <v>1</v>
      </c>
      <c r="AW653">
        <v>1</v>
      </c>
      <c r="AZ653">
        <v>1</v>
      </c>
      <c r="BA653">
        <v>1</v>
      </c>
      <c r="BB653">
        <v>1</v>
      </c>
      <c r="BC653">
        <v>1</v>
      </c>
      <c r="BD653" t="s">
        <v>3</v>
      </c>
      <c r="BE653" t="s">
        <v>3</v>
      </c>
      <c r="BF653" t="s">
        <v>3</v>
      </c>
      <c r="BG653" t="s">
        <v>3</v>
      </c>
      <c r="BH653">
        <v>3</v>
      </c>
      <c r="BI653">
        <v>1</v>
      </c>
      <c r="BJ653" t="s">
        <v>193</v>
      </c>
      <c r="BM653">
        <v>27001</v>
      </c>
      <c r="BN653">
        <v>0</v>
      </c>
      <c r="BO653" t="s">
        <v>3</v>
      </c>
      <c r="BP653">
        <v>0</v>
      </c>
      <c r="BQ653">
        <v>2</v>
      </c>
      <c r="BR653">
        <v>0</v>
      </c>
      <c r="BS653">
        <v>1</v>
      </c>
      <c r="BT653">
        <v>1</v>
      </c>
      <c r="BU653">
        <v>1</v>
      </c>
      <c r="BV653">
        <v>1</v>
      </c>
      <c r="BW653">
        <v>1</v>
      </c>
      <c r="BX653">
        <v>1</v>
      </c>
      <c r="BY653" t="s">
        <v>3</v>
      </c>
      <c r="BZ653">
        <v>142</v>
      </c>
      <c r="CA653">
        <v>95</v>
      </c>
      <c r="CE653">
        <v>0</v>
      </c>
      <c r="CF653">
        <v>0</v>
      </c>
      <c r="CG653">
        <v>0</v>
      </c>
      <c r="CM653">
        <v>0</v>
      </c>
      <c r="CN653" t="s">
        <v>3</v>
      </c>
      <c r="CO653">
        <v>0</v>
      </c>
      <c r="CP653">
        <f t="shared" si="485"/>
        <v>135</v>
      </c>
      <c r="CQ653">
        <f t="shared" si="486"/>
        <v>127.2</v>
      </c>
      <c r="CR653">
        <f t="shared" si="487"/>
        <v>0</v>
      </c>
      <c r="CS653">
        <f t="shared" si="488"/>
        <v>0</v>
      </c>
      <c r="CT653">
        <f t="shared" si="489"/>
        <v>0</v>
      </c>
      <c r="CU653">
        <f t="shared" si="490"/>
        <v>0</v>
      </c>
      <c r="CV653">
        <f t="shared" si="491"/>
        <v>0</v>
      </c>
      <c r="CW653">
        <f t="shared" si="492"/>
        <v>0</v>
      </c>
      <c r="CX653">
        <f t="shared" si="493"/>
        <v>0</v>
      </c>
      <c r="CY653">
        <f t="shared" si="494"/>
        <v>0</v>
      </c>
      <c r="CZ653">
        <f t="shared" si="495"/>
        <v>0</v>
      </c>
      <c r="DC653" t="s">
        <v>3</v>
      </c>
      <c r="DD653" t="s">
        <v>3</v>
      </c>
      <c r="DE653" t="s">
        <v>3</v>
      </c>
      <c r="DF653" t="s">
        <v>3</v>
      </c>
      <c r="DG653" t="s">
        <v>3</v>
      </c>
      <c r="DH653" t="s">
        <v>3</v>
      </c>
      <c r="DI653" t="s">
        <v>3</v>
      </c>
      <c r="DJ653" t="s">
        <v>3</v>
      </c>
      <c r="DK653" t="s">
        <v>3</v>
      </c>
      <c r="DL653" t="s">
        <v>3</v>
      </c>
      <c r="DM653" t="s">
        <v>3</v>
      </c>
      <c r="DN653">
        <v>0</v>
      </c>
      <c r="DO653">
        <v>0</v>
      </c>
      <c r="DP653">
        <v>1</v>
      </c>
      <c r="DQ653">
        <v>1</v>
      </c>
      <c r="DU653">
        <v>1007</v>
      </c>
      <c r="DV653" t="s">
        <v>192</v>
      </c>
      <c r="DW653" t="s">
        <v>192</v>
      </c>
      <c r="DX653">
        <v>1</v>
      </c>
      <c r="EE653">
        <v>48752256</v>
      </c>
      <c r="EF653">
        <v>2</v>
      </c>
      <c r="EG653" t="s">
        <v>37</v>
      </c>
      <c r="EH653">
        <v>0</v>
      </c>
      <c r="EI653" t="s">
        <v>3</v>
      </c>
      <c r="EJ653">
        <v>1</v>
      </c>
      <c r="EK653">
        <v>27001</v>
      </c>
      <c r="EL653" t="s">
        <v>87</v>
      </c>
      <c r="EM653" t="s">
        <v>88</v>
      </c>
      <c r="EO653" t="s">
        <v>3</v>
      </c>
      <c r="EQ653">
        <v>0</v>
      </c>
      <c r="ER653">
        <v>127.2</v>
      </c>
      <c r="ES653">
        <v>127.2</v>
      </c>
      <c r="ET653">
        <v>0</v>
      </c>
      <c r="EU653">
        <v>0</v>
      </c>
      <c r="EV653">
        <v>0</v>
      </c>
      <c r="EW653">
        <v>0</v>
      </c>
      <c r="EX653">
        <v>0</v>
      </c>
      <c r="FQ653">
        <v>0</v>
      </c>
      <c r="FR653">
        <f t="shared" si="496"/>
        <v>0</v>
      </c>
      <c r="FS653">
        <v>0</v>
      </c>
      <c r="FU653" t="s">
        <v>40</v>
      </c>
      <c r="FX653">
        <v>142</v>
      </c>
      <c r="FY653">
        <v>80.75</v>
      </c>
      <c r="GA653" t="s">
        <v>3</v>
      </c>
      <c r="GD653">
        <v>1</v>
      </c>
      <c r="GF653">
        <v>1276216311</v>
      </c>
      <c r="GG653">
        <v>2</v>
      </c>
      <c r="GH653">
        <v>1</v>
      </c>
      <c r="GI653">
        <v>-2</v>
      </c>
      <c r="GJ653">
        <v>0</v>
      </c>
      <c r="GK653">
        <v>0</v>
      </c>
      <c r="GL653">
        <f t="shared" si="497"/>
        <v>0</v>
      </c>
      <c r="GM653">
        <f t="shared" si="498"/>
        <v>135</v>
      </c>
      <c r="GN653">
        <f t="shared" si="499"/>
        <v>135</v>
      </c>
      <c r="GO653">
        <f t="shared" si="500"/>
        <v>0</v>
      </c>
      <c r="GP653">
        <f t="shared" si="501"/>
        <v>0</v>
      </c>
      <c r="GR653">
        <v>0</v>
      </c>
      <c r="GS653">
        <v>3</v>
      </c>
      <c r="GT653">
        <v>0</v>
      </c>
      <c r="GU653" t="s">
        <v>3</v>
      </c>
      <c r="GV653">
        <f t="shared" si="502"/>
        <v>0</v>
      </c>
      <c r="GW653">
        <v>1</v>
      </c>
      <c r="GX653">
        <f t="shared" si="503"/>
        <v>0</v>
      </c>
      <c r="HA653">
        <v>0</v>
      </c>
      <c r="HB653">
        <v>0</v>
      </c>
      <c r="HC653">
        <f t="shared" si="504"/>
        <v>0</v>
      </c>
      <c r="IK653">
        <v>0</v>
      </c>
    </row>
    <row r="654" spans="1:245" x14ac:dyDescent="0.2">
      <c r="A654">
        <v>17</v>
      </c>
      <c r="B654">
        <v>1</v>
      </c>
      <c r="C654">
        <f>ROW(SmtRes!A546)</f>
        <v>546</v>
      </c>
      <c r="D654">
        <f>ROW(EtalonRes!A528)</f>
        <v>528</v>
      </c>
      <c r="E654" t="s">
        <v>576</v>
      </c>
      <c r="F654" t="s">
        <v>195</v>
      </c>
      <c r="G654" t="s">
        <v>196</v>
      </c>
      <c r="H654" t="s">
        <v>197</v>
      </c>
      <c r="I654">
        <f>ROUND(56/100,4)</f>
        <v>0.56000000000000005</v>
      </c>
      <c r="J654">
        <v>0</v>
      </c>
      <c r="O654">
        <f t="shared" si="468"/>
        <v>2255</v>
      </c>
      <c r="P654">
        <f t="shared" si="469"/>
        <v>1918</v>
      </c>
      <c r="Q654">
        <f t="shared" si="470"/>
        <v>44</v>
      </c>
      <c r="R654">
        <f t="shared" si="471"/>
        <v>5</v>
      </c>
      <c r="S654">
        <f t="shared" si="472"/>
        <v>293</v>
      </c>
      <c r="T654">
        <f t="shared" si="473"/>
        <v>0</v>
      </c>
      <c r="U654">
        <f t="shared" si="474"/>
        <v>42.604800000000004</v>
      </c>
      <c r="V654">
        <f t="shared" si="475"/>
        <v>0.38080000000000008</v>
      </c>
      <c r="W654">
        <f t="shared" si="476"/>
        <v>0</v>
      </c>
      <c r="X654">
        <f t="shared" si="477"/>
        <v>423</v>
      </c>
      <c r="Y654">
        <f t="shared" si="478"/>
        <v>241</v>
      </c>
      <c r="AA654">
        <v>50256141</v>
      </c>
      <c r="AB654">
        <f t="shared" si="479"/>
        <v>4027.2</v>
      </c>
      <c r="AC654">
        <f t="shared" si="480"/>
        <v>3424.4</v>
      </c>
      <c r="AD654">
        <f t="shared" si="505"/>
        <v>79.400000000000006</v>
      </c>
      <c r="AE654">
        <f t="shared" si="506"/>
        <v>9</v>
      </c>
      <c r="AF654">
        <f t="shared" si="507"/>
        <v>523.4</v>
      </c>
      <c r="AG654">
        <f t="shared" si="481"/>
        <v>0</v>
      </c>
      <c r="AH654">
        <f t="shared" si="482"/>
        <v>76.08</v>
      </c>
      <c r="AI654">
        <f t="shared" si="483"/>
        <v>0.68</v>
      </c>
      <c r="AJ654">
        <f t="shared" si="484"/>
        <v>0</v>
      </c>
      <c r="AK654">
        <v>4027.26</v>
      </c>
      <c r="AL654">
        <v>3424.38</v>
      </c>
      <c r="AM654">
        <v>79.45</v>
      </c>
      <c r="AN654">
        <v>9.02</v>
      </c>
      <c r="AO654">
        <v>523.42999999999995</v>
      </c>
      <c r="AP654">
        <v>0</v>
      </c>
      <c r="AQ654">
        <v>76.08</v>
      </c>
      <c r="AR654">
        <v>0.68</v>
      </c>
      <c r="AS654">
        <v>0</v>
      </c>
      <c r="AT654">
        <v>142</v>
      </c>
      <c r="AU654">
        <v>81</v>
      </c>
      <c r="AV654">
        <v>1</v>
      </c>
      <c r="AW654">
        <v>1</v>
      </c>
      <c r="AZ654">
        <v>1</v>
      </c>
      <c r="BA654">
        <v>1</v>
      </c>
      <c r="BB654">
        <v>1</v>
      </c>
      <c r="BC654">
        <v>1</v>
      </c>
      <c r="BD654" t="s">
        <v>3</v>
      </c>
      <c r="BE654" t="s">
        <v>3</v>
      </c>
      <c r="BF654" t="s">
        <v>3</v>
      </c>
      <c r="BG654" t="s">
        <v>3</v>
      </c>
      <c r="BH654">
        <v>0</v>
      </c>
      <c r="BI654">
        <v>1</v>
      </c>
      <c r="BJ654" t="s">
        <v>198</v>
      </c>
      <c r="BM654">
        <v>27001</v>
      </c>
      <c r="BN654">
        <v>0</v>
      </c>
      <c r="BO654" t="s">
        <v>3</v>
      </c>
      <c r="BP654">
        <v>0</v>
      </c>
      <c r="BQ654">
        <v>2</v>
      </c>
      <c r="BR654">
        <v>0</v>
      </c>
      <c r="BS654">
        <v>1</v>
      </c>
      <c r="BT654">
        <v>1</v>
      </c>
      <c r="BU654">
        <v>1</v>
      </c>
      <c r="BV654">
        <v>1</v>
      </c>
      <c r="BW654">
        <v>1</v>
      </c>
      <c r="BX654">
        <v>1</v>
      </c>
      <c r="BY654" t="s">
        <v>3</v>
      </c>
      <c r="BZ654">
        <v>142</v>
      </c>
      <c r="CA654">
        <v>95</v>
      </c>
      <c r="CE654">
        <v>0</v>
      </c>
      <c r="CF654">
        <v>0</v>
      </c>
      <c r="CG654">
        <v>0</v>
      </c>
      <c r="CM654">
        <v>0</v>
      </c>
      <c r="CN654" t="s">
        <v>3</v>
      </c>
      <c r="CO654">
        <v>0</v>
      </c>
      <c r="CP654">
        <f t="shared" si="485"/>
        <v>2255</v>
      </c>
      <c r="CQ654">
        <f t="shared" si="486"/>
        <v>3424.4</v>
      </c>
      <c r="CR654">
        <f t="shared" si="487"/>
        <v>79.400000000000006</v>
      </c>
      <c r="CS654">
        <f t="shared" si="488"/>
        <v>9</v>
      </c>
      <c r="CT654">
        <f t="shared" si="489"/>
        <v>523.4</v>
      </c>
      <c r="CU654">
        <f t="shared" si="490"/>
        <v>0</v>
      </c>
      <c r="CV654">
        <f t="shared" si="491"/>
        <v>76.08</v>
      </c>
      <c r="CW654">
        <f t="shared" si="492"/>
        <v>0.68</v>
      </c>
      <c r="CX654">
        <f t="shared" si="493"/>
        <v>0</v>
      </c>
      <c r="CY654">
        <f t="shared" si="494"/>
        <v>423.16</v>
      </c>
      <c r="CZ654">
        <f t="shared" si="495"/>
        <v>241.38</v>
      </c>
      <c r="DC654" t="s">
        <v>3</v>
      </c>
      <c r="DD654" t="s">
        <v>3</v>
      </c>
      <c r="DE654" t="s">
        <v>3</v>
      </c>
      <c r="DF654" t="s">
        <v>3</v>
      </c>
      <c r="DG654" t="s">
        <v>3</v>
      </c>
      <c r="DH654" t="s">
        <v>3</v>
      </c>
      <c r="DI654" t="s">
        <v>3</v>
      </c>
      <c r="DJ654" t="s">
        <v>3</v>
      </c>
      <c r="DK654" t="s">
        <v>3</v>
      </c>
      <c r="DL654" t="s">
        <v>3</v>
      </c>
      <c r="DM654" t="s">
        <v>3</v>
      </c>
      <c r="DN654">
        <v>0</v>
      </c>
      <c r="DO654">
        <v>0</v>
      </c>
      <c r="DP654">
        <v>1</v>
      </c>
      <c r="DQ654">
        <v>1</v>
      </c>
      <c r="DU654">
        <v>1013</v>
      </c>
      <c r="DV654" t="s">
        <v>197</v>
      </c>
      <c r="DW654" t="s">
        <v>197</v>
      </c>
      <c r="DX654">
        <v>1</v>
      </c>
      <c r="EE654">
        <v>48752256</v>
      </c>
      <c r="EF654">
        <v>2</v>
      </c>
      <c r="EG654" t="s">
        <v>37</v>
      </c>
      <c r="EH654">
        <v>0</v>
      </c>
      <c r="EI654" t="s">
        <v>3</v>
      </c>
      <c r="EJ654">
        <v>1</v>
      </c>
      <c r="EK654">
        <v>27001</v>
      </c>
      <c r="EL654" t="s">
        <v>87</v>
      </c>
      <c r="EM654" t="s">
        <v>88</v>
      </c>
      <c r="EO654" t="s">
        <v>3</v>
      </c>
      <c r="EQ654">
        <v>131072</v>
      </c>
      <c r="ER654">
        <v>4027.26</v>
      </c>
      <c r="ES654">
        <v>3424.38</v>
      </c>
      <c r="ET654">
        <v>79.45</v>
      </c>
      <c r="EU654">
        <v>9.02</v>
      </c>
      <c r="EV654">
        <v>523.42999999999995</v>
      </c>
      <c r="EW654">
        <v>76.08</v>
      </c>
      <c r="EX654">
        <v>0.68</v>
      </c>
      <c r="EY654">
        <v>0</v>
      </c>
      <c r="FQ654">
        <v>0</v>
      </c>
      <c r="FR654">
        <f t="shared" si="496"/>
        <v>0</v>
      </c>
      <c r="FS654">
        <v>0</v>
      </c>
      <c r="FU654" t="s">
        <v>40</v>
      </c>
      <c r="FX654">
        <v>142</v>
      </c>
      <c r="FY654">
        <v>80.75</v>
      </c>
      <c r="GA654" t="s">
        <v>3</v>
      </c>
      <c r="GD654">
        <v>1</v>
      </c>
      <c r="GF654">
        <v>625015884</v>
      </c>
      <c r="GG654">
        <v>2</v>
      </c>
      <c r="GH654">
        <v>1</v>
      </c>
      <c r="GI654">
        <v>-2</v>
      </c>
      <c r="GJ654">
        <v>0</v>
      </c>
      <c r="GK654">
        <v>0</v>
      </c>
      <c r="GL654">
        <f t="shared" si="497"/>
        <v>0</v>
      </c>
      <c r="GM654">
        <f t="shared" si="498"/>
        <v>2919</v>
      </c>
      <c r="GN654">
        <f t="shared" si="499"/>
        <v>2919</v>
      </c>
      <c r="GO654">
        <f t="shared" si="500"/>
        <v>0</v>
      </c>
      <c r="GP654">
        <f t="shared" si="501"/>
        <v>0</v>
      </c>
      <c r="GR654">
        <v>0</v>
      </c>
      <c r="GS654">
        <v>3</v>
      </c>
      <c r="GT654">
        <v>0</v>
      </c>
      <c r="GU654" t="s">
        <v>3</v>
      </c>
      <c r="GV654">
        <f t="shared" si="502"/>
        <v>0</v>
      </c>
      <c r="GW654">
        <v>1</v>
      </c>
      <c r="GX654">
        <f t="shared" si="503"/>
        <v>0</v>
      </c>
      <c r="HA654">
        <v>0</v>
      </c>
      <c r="HB654">
        <v>0</v>
      </c>
      <c r="HC654">
        <f t="shared" si="504"/>
        <v>0</v>
      </c>
      <c r="IK654">
        <v>0</v>
      </c>
    </row>
    <row r="655" spans="1:245" x14ac:dyDescent="0.2">
      <c r="A655">
        <v>18</v>
      </c>
      <c r="B655">
        <v>1</v>
      </c>
      <c r="C655">
        <v>546</v>
      </c>
      <c r="E655" t="s">
        <v>577</v>
      </c>
      <c r="F655" t="s">
        <v>200</v>
      </c>
      <c r="G655" t="s">
        <v>201</v>
      </c>
      <c r="H655" t="s">
        <v>202</v>
      </c>
      <c r="I655">
        <f>I654*J655</f>
        <v>56</v>
      </c>
      <c r="J655">
        <v>99.999999999999986</v>
      </c>
      <c r="O655">
        <f t="shared" si="468"/>
        <v>1159</v>
      </c>
      <c r="P655">
        <f t="shared" si="469"/>
        <v>1159</v>
      </c>
      <c r="Q655">
        <f t="shared" si="470"/>
        <v>0</v>
      </c>
      <c r="R655">
        <f t="shared" si="471"/>
        <v>0</v>
      </c>
      <c r="S655">
        <f t="shared" si="472"/>
        <v>0</v>
      </c>
      <c r="T655">
        <f t="shared" si="473"/>
        <v>0</v>
      </c>
      <c r="U655">
        <f t="shared" si="474"/>
        <v>0</v>
      </c>
      <c r="V655">
        <f t="shared" si="475"/>
        <v>0</v>
      </c>
      <c r="W655">
        <f t="shared" si="476"/>
        <v>0</v>
      </c>
      <c r="X655">
        <f t="shared" si="477"/>
        <v>0</v>
      </c>
      <c r="Y655">
        <f t="shared" si="478"/>
        <v>0</v>
      </c>
      <c r="AA655">
        <v>50256141</v>
      </c>
      <c r="AB655">
        <f t="shared" si="479"/>
        <v>20.7</v>
      </c>
      <c r="AC655">
        <f t="shared" si="480"/>
        <v>20.7</v>
      </c>
      <c r="AD655">
        <f t="shared" si="505"/>
        <v>0</v>
      </c>
      <c r="AE655">
        <f t="shared" si="506"/>
        <v>0</v>
      </c>
      <c r="AF655">
        <f t="shared" si="507"/>
        <v>0</v>
      </c>
      <c r="AG655">
        <f t="shared" si="481"/>
        <v>0</v>
      </c>
      <c r="AH655">
        <f t="shared" si="482"/>
        <v>0</v>
      </c>
      <c r="AI655">
        <f t="shared" si="483"/>
        <v>0</v>
      </c>
      <c r="AJ655">
        <f t="shared" si="484"/>
        <v>0</v>
      </c>
      <c r="AK655">
        <v>20.71</v>
      </c>
      <c r="AL655">
        <v>20.71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142</v>
      </c>
      <c r="AU655">
        <v>81</v>
      </c>
      <c r="AV655">
        <v>1</v>
      </c>
      <c r="AW655">
        <v>1</v>
      </c>
      <c r="AZ655">
        <v>1</v>
      </c>
      <c r="BA655">
        <v>1</v>
      </c>
      <c r="BB655">
        <v>1</v>
      </c>
      <c r="BC655">
        <v>1</v>
      </c>
      <c r="BD655" t="s">
        <v>3</v>
      </c>
      <c r="BE655" t="s">
        <v>3</v>
      </c>
      <c r="BF655" t="s">
        <v>3</v>
      </c>
      <c r="BG655" t="s">
        <v>3</v>
      </c>
      <c r="BH655">
        <v>3</v>
      </c>
      <c r="BI655">
        <v>1</v>
      </c>
      <c r="BJ655" t="s">
        <v>203</v>
      </c>
      <c r="BM655">
        <v>27001</v>
      </c>
      <c r="BN655">
        <v>0</v>
      </c>
      <c r="BO655" t="s">
        <v>3</v>
      </c>
      <c r="BP655">
        <v>0</v>
      </c>
      <c r="BQ655">
        <v>2</v>
      </c>
      <c r="BR655">
        <v>0</v>
      </c>
      <c r="BS655">
        <v>1</v>
      </c>
      <c r="BT655">
        <v>1</v>
      </c>
      <c r="BU655">
        <v>1</v>
      </c>
      <c r="BV655">
        <v>1</v>
      </c>
      <c r="BW655">
        <v>1</v>
      </c>
      <c r="BX655">
        <v>1</v>
      </c>
      <c r="BY655" t="s">
        <v>3</v>
      </c>
      <c r="BZ655">
        <v>142</v>
      </c>
      <c r="CA655">
        <v>95</v>
      </c>
      <c r="CE655">
        <v>0</v>
      </c>
      <c r="CF655">
        <v>0</v>
      </c>
      <c r="CG655">
        <v>0</v>
      </c>
      <c r="CM655">
        <v>0</v>
      </c>
      <c r="CN655" t="s">
        <v>3</v>
      </c>
      <c r="CO655">
        <v>0</v>
      </c>
      <c r="CP655">
        <f t="shared" si="485"/>
        <v>1159</v>
      </c>
      <c r="CQ655">
        <f t="shared" si="486"/>
        <v>20.7</v>
      </c>
      <c r="CR655">
        <f t="shared" si="487"/>
        <v>0</v>
      </c>
      <c r="CS655">
        <f t="shared" si="488"/>
        <v>0</v>
      </c>
      <c r="CT655">
        <f t="shared" si="489"/>
        <v>0</v>
      </c>
      <c r="CU655">
        <f t="shared" si="490"/>
        <v>0</v>
      </c>
      <c r="CV655">
        <f t="shared" si="491"/>
        <v>0</v>
      </c>
      <c r="CW655">
        <f t="shared" si="492"/>
        <v>0</v>
      </c>
      <c r="CX655">
        <f t="shared" si="493"/>
        <v>0</v>
      </c>
      <c r="CY655">
        <f t="shared" si="494"/>
        <v>0</v>
      </c>
      <c r="CZ655">
        <f t="shared" si="495"/>
        <v>0</v>
      </c>
      <c r="DC655" t="s">
        <v>3</v>
      </c>
      <c r="DD655" t="s">
        <v>3</v>
      </c>
      <c r="DE655" t="s">
        <v>3</v>
      </c>
      <c r="DF655" t="s">
        <v>3</v>
      </c>
      <c r="DG655" t="s">
        <v>3</v>
      </c>
      <c r="DH655" t="s">
        <v>3</v>
      </c>
      <c r="DI655" t="s">
        <v>3</v>
      </c>
      <c r="DJ655" t="s">
        <v>3</v>
      </c>
      <c r="DK655" t="s">
        <v>3</v>
      </c>
      <c r="DL655" t="s">
        <v>3</v>
      </c>
      <c r="DM655" t="s">
        <v>3</v>
      </c>
      <c r="DN655">
        <v>0</v>
      </c>
      <c r="DO655">
        <v>0</v>
      </c>
      <c r="DP655">
        <v>1</v>
      </c>
      <c r="DQ655">
        <v>1</v>
      </c>
      <c r="DU655">
        <v>1010</v>
      </c>
      <c r="DV655" t="s">
        <v>202</v>
      </c>
      <c r="DW655" t="s">
        <v>202</v>
      </c>
      <c r="DX655">
        <v>1</v>
      </c>
      <c r="EE655">
        <v>48752256</v>
      </c>
      <c r="EF655">
        <v>2</v>
      </c>
      <c r="EG655" t="s">
        <v>37</v>
      </c>
      <c r="EH655">
        <v>0</v>
      </c>
      <c r="EI655" t="s">
        <v>3</v>
      </c>
      <c r="EJ655">
        <v>1</v>
      </c>
      <c r="EK655">
        <v>27001</v>
      </c>
      <c r="EL655" t="s">
        <v>87</v>
      </c>
      <c r="EM655" t="s">
        <v>88</v>
      </c>
      <c r="EO655" t="s">
        <v>3</v>
      </c>
      <c r="EQ655">
        <v>0</v>
      </c>
      <c r="ER655">
        <v>20.71</v>
      </c>
      <c r="ES655">
        <v>20.71</v>
      </c>
      <c r="ET655">
        <v>0</v>
      </c>
      <c r="EU655">
        <v>0</v>
      </c>
      <c r="EV655">
        <v>0</v>
      </c>
      <c r="EW655">
        <v>0</v>
      </c>
      <c r="EX655">
        <v>0</v>
      </c>
      <c r="FQ655">
        <v>0</v>
      </c>
      <c r="FR655">
        <f t="shared" si="496"/>
        <v>0</v>
      </c>
      <c r="FS655">
        <v>0</v>
      </c>
      <c r="FU655" t="s">
        <v>40</v>
      </c>
      <c r="FX655">
        <v>142</v>
      </c>
      <c r="FY655">
        <v>80.75</v>
      </c>
      <c r="GA655" t="s">
        <v>3</v>
      </c>
      <c r="GD655">
        <v>1</v>
      </c>
      <c r="GF655">
        <v>-892694326</v>
      </c>
      <c r="GG655">
        <v>2</v>
      </c>
      <c r="GH655">
        <v>1</v>
      </c>
      <c r="GI655">
        <v>-2</v>
      </c>
      <c r="GJ655">
        <v>0</v>
      </c>
      <c r="GK655">
        <v>0</v>
      </c>
      <c r="GL655">
        <f t="shared" si="497"/>
        <v>0</v>
      </c>
      <c r="GM655">
        <f t="shared" si="498"/>
        <v>1159</v>
      </c>
      <c r="GN655">
        <f t="shared" si="499"/>
        <v>1159</v>
      </c>
      <c r="GO655">
        <f t="shared" si="500"/>
        <v>0</v>
      </c>
      <c r="GP655">
        <f t="shared" si="501"/>
        <v>0</v>
      </c>
      <c r="GR655">
        <v>0</v>
      </c>
      <c r="GS655">
        <v>3</v>
      </c>
      <c r="GT655">
        <v>0</v>
      </c>
      <c r="GU655" t="s">
        <v>3</v>
      </c>
      <c r="GV655">
        <f t="shared" si="502"/>
        <v>0</v>
      </c>
      <c r="GW655">
        <v>1</v>
      </c>
      <c r="GX655">
        <f t="shared" si="503"/>
        <v>0</v>
      </c>
      <c r="HA655">
        <v>0</v>
      </c>
      <c r="HB655">
        <v>0</v>
      </c>
      <c r="HC655">
        <f t="shared" si="504"/>
        <v>0</v>
      </c>
      <c r="IK655">
        <v>0</v>
      </c>
    </row>
    <row r="656" spans="1:245" x14ac:dyDescent="0.2">
      <c r="A656">
        <v>18</v>
      </c>
      <c r="B656">
        <v>1</v>
      </c>
      <c r="C656">
        <v>542</v>
      </c>
      <c r="E656" t="s">
        <v>578</v>
      </c>
      <c r="F656" t="s">
        <v>205</v>
      </c>
      <c r="G656" t="s">
        <v>206</v>
      </c>
      <c r="H656" t="s">
        <v>192</v>
      </c>
      <c r="I656">
        <f>I654*J656</f>
        <v>-3.3039999999999998</v>
      </c>
      <c r="J656">
        <v>-5.8999999999999995</v>
      </c>
      <c r="O656">
        <f t="shared" si="468"/>
        <v>-1818</v>
      </c>
      <c r="P656">
        <f t="shared" si="469"/>
        <v>-1818</v>
      </c>
      <c r="Q656">
        <f t="shared" si="470"/>
        <v>0</v>
      </c>
      <c r="R656">
        <f t="shared" si="471"/>
        <v>0</v>
      </c>
      <c r="S656">
        <f t="shared" si="472"/>
        <v>0</v>
      </c>
      <c r="T656">
        <f t="shared" si="473"/>
        <v>0</v>
      </c>
      <c r="U656">
        <f t="shared" si="474"/>
        <v>0</v>
      </c>
      <c r="V656">
        <f t="shared" si="475"/>
        <v>0</v>
      </c>
      <c r="W656">
        <f t="shared" si="476"/>
        <v>0</v>
      </c>
      <c r="X656">
        <f t="shared" si="477"/>
        <v>0</v>
      </c>
      <c r="Y656">
        <f t="shared" si="478"/>
        <v>0</v>
      </c>
      <c r="AA656">
        <v>50256141</v>
      </c>
      <c r="AB656">
        <f t="shared" si="479"/>
        <v>550.20000000000005</v>
      </c>
      <c r="AC656">
        <f t="shared" si="480"/>
        <v>550.20000000000005</v>
      </c>
      <c r="AD656">
        <f t="shared" si="505"/>
        <v>0</v>
      </c>
      <c r="AE656">
        <f t="shared" si="506"/>
        <v>0</v>
      </c>
      <c r="AF656">
        <f t="shared" si="507"/>
        <v>0</v>
      </c>
      <c r="AG656">
        <f t="shared" si="481"/>
        <v>0</v>
      </c>
      <c r="AH656">
        <f t="shared" si="482"/>
        <v>0</v>
      </c>
      <c r="AI656">
        <f t="shared" si="483"/>
        <v>0</v>
      </c>
      <c r="AJ656">
        <f t="shared" si="484"/>
        <v>0</v>
      </c>
      <c r="AK656">
        <v>550.19000000000005</v>
      </c>
      <c r="AL656">
        <v>550.19000000000005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142</v>
      </c>
      <c r="AU656">
        <v>81</v>
      </c>
      <c r="AV656">
        <v>1</v>
      </c>
      <c r="AW656">
        <v>1</v>
      </c>
      <c r="AZ656">
        <v>1</v>
      </c>
      <c r="BA656">
        <v>1</v>
      </c>
      <c r="BB656">
        <v>1</v>
      </c>
      <c r="BC656">
        <v>1</v>
      </c>
      <c r="BD656" t="s">
        <v>3</v>
      </c>
      <c r="BE656" t="s">
        <v>3</v>
      </c>
      <c r="BF656" t="s">
        <v>3</v>
      </c>
      <c r="BG656" t="s">
        <v>3</v>
      </c>
      <c r="BH656">
        <v>3</v>
      </c>
      <c r="BI656">
        <v>1</v>
      </c>
      <c r="BJ656" t="s">
        <v>207</v>
      </c>
      <c r="BM656">
        <v>27001</v>
      </c>
      <c r="BN656">
        <v>0</v>
      </c>
      <c r="BO656" t="s">
        <v>3</v>
      </c>
      <c r="BP656">
        <v>0</v>
      </c>
      <c r="BQ656">
        <v>2</v>
      </c>
      <c r="BR656">
        <v>1</v>
      </c>
      <c r="BS656">
        <v>1</v>
      </c>
      <c r="BT656">
        <v>1</v>
      </c>
      <c r="BU656">
        <v>1</v>
      </c>
      <c r="BV656">
        <v>1</v>
      </c>
      <c r="BW656">
        <v>1</v>
      </c>
      <c r="BX656">
        <v>1</v>
      </c>
      <c r="BY656" t="s">
        <v>3</v>
      </c>
      <c r="BZ656">
        <v>142</v>
      </c>
      <c r="CA656">
        <v>95</v>
      </c>
      <c r="CE656">
        <v>0</v>
      </c>
      <c r="CF656">
        <v>0</v>
      </c>
      <c r="CG656">
        <v>0</v>
      </c>
      <c r="CM656">
        <v>0</v>
      </c>
      <c r="CN656" t="s">
        <v>3</v>
      </c>
      <c r="CO656">
        <v>0</v>
      </c>
      <c r="CP656">
        <f t="shared" si="485"/>
        <v>-1818</v>
      </c>
      <c r="CQ656">
        <f t="shared" si="486"/>
        <v>550.20000000000005</v>
      </c>
      <c r="CR656">
        <f t="shared" si="487"/>
        <v>0</v>
      </c>
      <c r="CS656">
        <f t="shared" si="488"/>
        <v>0</v>
      </c>
      <c r="CT656">
        <f t="shared" si="489"/>
        <v>0</v>
      </c>
      <c r="CU656">
        <f t="shared" si="490"/>
        <v>0</v>
      </c>
      <c r="CV656">
        <f t="shared" si="491"/>
        <v>0</v>
      </c>
      <c r="CW656">
        <f t="shared" si="492"/>
        <v>0</v>
      </c>
      <c r="CX656">
        <f t="shared" si="493"/>
        <v>0</v>
      </c>
      <c r="CY656">
        <f t="shared" si="494"/>
        <v>0</v>
      </c>
      <c r="CZ656">
        <f t="shared" si="495"/>
        <v>0</v>
      </c>
      <c r="DC656" t="s">
        <v>3</v>
      </c>
      <c r="DD656" t="s">
        <v>3</v>
      </c>
      <c r="DE656" t="s">
        <v>3</v>
      </c>
      <c r="DF656" t="s">
        <v>3</v>
      </c>
      <c r="DG656" t="s">
        <v>3</v>
      </c>
      <c r="DH656" t="s">
        <v>3</v>
      </c>
      <c r="DI656" t="s">
        <v>3</v>
      </c>
      <c r="DJ656" t="s">
        <v>3</v>
      </c>
      <c r="DK656" t="s">
        <v>3</v>
      </c>
      <c r="DL656" t="s">
        <v>3</v>
      </c>
      <c r="DM656" t="s">
        <v>3</v>
      </c>
      <c r="DN656">
        <v>0</v>
      </c>
      <c r="DO656">
        <v>0</v>
      </c>
      <c r="DP656">
        <v>1</v>
      </c>
      <c r="DQ656">
        <v>1</v>
      </c>
      <c r="DU656">
        <v>1007</v>
      </c>
      <c r="DV656" t="s">
        <v>192</v>
      </c>
      <c r="DW656" t="s">
        <v>192</v>
      </c>
      <c r="DX656">
        <v>1</v>
      </c>
      <c r="EE656">
        <v>48752256</v>
      </c>
      <c r="EF656">
        <v>2</v>
      </c>
      <c r="EG656" t="s">
        <v>37</v>
      </c>
      <c r="EH656">
        <v>0</v>
      </c>
      <c r="EI656" t="s">
        <v>3</v>
      </c>
      <c r="EJ656">
        <v>1</v>
      </c>
      <c r="EK656">
        <v>27001</v>
      </c>
      <c r="EL656" t="s">
        <v>87</v>
      </c>
      <c r="EM656" t="s">
        <v>88</v>
      </c>
      <c r="EO656" t="s">
        <v>3</v>
      </c>
      <c r="EQ656">
        <v>32768</v>
      </c>
      <c r="ER656">
        <v>550.19000000000005</v>
      </c>
      <c r="ES656">
        <v>550.19000000000005</v>
      </c>
      <c r="ET656">
        <v>0</v>
      </c>
      <c r="EU656">
        <v>0</v>
      </c>
      <c r="EV656">
        <v>0</v>
      </c>
      <c r="EW656">
        <v>0</v>
      </c>
      <c r="EX656">
        <v>0</v>
      </c>
      <c r="FQ656">
        <v>0</v>
      </c>
      <c r="FR656">
        <f t="shared" si="496"/>
        <v>0</v>
      </c>
      <c r="FS656">
        <v>0</v>
      </c>
      <c r="FU656" t="s">
        <v>40</v>
      </c>
      <c r="FX656">
        <v>142</v>
      </c>
      <c r="FY656">
        <v>80.75</v>
      </c>
      <c r="GA656" t="s">
        <v>3</v>
      </c>
      <c r="GD656">
        <v>1</v>
      </c>
      <c r="GF656">
        <v>-452102078</v>
      </c>
      <c r="GG656">
        <v>2</v>
      </c>
      <c r="GH656">
        <v>1</v>
      </c>
      <c r="GI656">
        <v>-2</v>
      </c>
      <c r="GJ656">
        <v>0</v>
      </c>
      <c r="GK656">
        <v>0</v>
      </c>
      <c r="GL656">
        <f t="shared" si="497"/>
        <v>0</v>
      </c>
      <c r="GM656">
        <f t="shared" si="498"/>
        <v>-1818</v>
      </c>
      <c r="GN656">
        <f t="shared" si="499"/>
        <v>-1818</v>
      </c>
      <c r="GO656">
        <f t="shared" si="500"/>
        <v>0</v>
      </c>
      <c r="GP656">
        <f t="shared" si="501"/>
        <v>0</v>
      </c>
      <c r="GR656">
        <v>0</v>
      </c>
      <c r="GS656">
        <v>3</v>
      </c>
      <c r="GT656">
        <v>0</v>
      </c>
      <c r="GU656" t="s">
        <v>3</v>
      </c>
      <c r="GV656">
        <f t="shared" si="502"/>
        <v>0</v>
      </c>
      <c r="GW656">
        <v>1</v>
      </c>
      <c r="GX656">
        <f t="shared" si="503"/>
        <v>0</v>
      </c>
      <c r="HA656">
        <v>0</v>
      </c>
      <c r="HB656">
        <v>0</v>
      </c>
      <c r="HC656">
        <f t="shared" si="504"/>
        <v>0</v>
      </c>
      <c r="IK656">
        <v>0</v>
      </c>
    </row>
    <row r="657" spans="1:245" x14ac:dyDescent="0.2">
      <c r="A657">
        <v>18</v>
      </c>
      <c r="B657">
        <v>1</v>
      </c>
      <c r="C657">
        <v>543</v>
      </c>
      <c r="E657" t="s">
        <v>579</v>
      </c>
      <c r="F657" t="s">
        <v>205</v>
      </c>
      <c r="G657" t="s">
        <v>206</v>
      </c>
      <c r="H657" t="s">
        <v>192</v>
      </c>
      <c r="I657">
        <f>I654*J657</f>
        <v>3.3039999999999998</v>
      </c>
      <c r="J657">
        <v>5.8999999999999995</v>
      </c>
      <c r="O657">
        <f t="shared" si="468"/>
        <v>1818</v>
      </c>
      <c r="P657">
        <f t="shared" si="469"/>
        <v>1818</v>
      </c>
      <c r="Q657">
        <f t="shared" si="470"/>
        <v>0</v>
      </c>
      <c r="R657">
        <f t="shared" si="471"/>
        <v>0</v>
      </c>
      <c r="S657">
        <f t="shared" si="472"/>
        <v>0</v>
      </c>
      <c r="T657">
        <f t="shared" si="473"/>
        <v>0</v>
      </c>
      <c r="U657">
        <f t="shared" si="474"/>
        <v>0</v>
      </c>
      <c r="V657">
        <f t="shared" si="475"/>
        <v>0</v>
      </c>
      <c r="W657">
        <f t="shared" si="476"/>
        <v>0</v>
      </c>
      <c r="X657">
        <f t="shared" si="477"/>
        <v>0</v>
      </c>
      <c r="Y657">
        <f t="shared" si="478"/>
        <v>0</v>
      </c>
      <c r="AA657">
        <v>50256141</v>
      </c>
      <c r="AB657">
        <f t="shared" si="479"/>
        <v>550.20000000000005</v>
      </c>
      <c r="AC657">
        <f t="shared" si="480"/>
        <v>550.20000000000005</v>
      </c>
      <c r="AD657">
        <f t="shared" si="505"/>
        <v>0</v>
      </c>
      <c r="AE657">
        <f t="shared" si="506"/>
        <v>0</v>
      </c>
      <c r="AF657">
        <f t="shared" si="507"/>
        <v>0</v>
      </c>
      <c r="AG657">
        <f t="shared" si="481"/>
        <v>0</v>
      </c>
      <c r="AH657">
        <f t="shared" si="482"/>
        <v>0</v>
      </c>
      <c r="AI657">
        <f t="shared" si="483"/>
        <v>0</v>
      </c>
      <c r="AJ657">
        <f t="shared" si="484"/>
        <v>0</v>
      </c>
      <c r="AK657">
        <v>550.19000000000005</v>
      </c>
      <c r="AL657">
        <v>550.19000000000005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142</v>
      </c>
      <c r="AU657">
        <v>81</v>
      </c>
      <c r="AV657">
        <v>1</v>
      </c>
      <c r="AW657">
        <v>1</v>
      </c>
      <c r="AZ657">
        <v>1</v>
      </c>
      <c r="BA657">
        <v>1</v>
      </c>
      <c r="BB657">
        <v>1</v>
      </c>
      <c r="BC657">
        <v>1</v>
      </c>
      <c r="BD657" t="s">
        <v>3</v>
      </c>
      <c r="BE657" t="s">
        <v>3</v>
      </c>
      <c r="BF657" t="s">
        <v>3</v>
      </c>
      <c r="BG657" t="s">
        <v>3</v>
      </c>
      <c r="BH657">
        <v>3</v>
      </c>
      <c r="BI657">
        <v>1</v>
      </c>
      <c r="BJ657" t="s">
        <v>207</v>
      </c>
      <c r="BM657">
        <v>27001</v>
      </c>
      <c r="BN657">
        <v>0</v>
      </c>
      <c r="BO657" t="s">
        <v>3</v>
      </c>
      <c r="BP657">
        <v>0</v>
      </c>
      <c r="BQ657">
        <v>2</v>
      </c>
      <c r="BR657">
        <v>1</v>
      </c>
      <c r="BS657">
        <v>1</v>
      </c>
      <c r="BT657">
        <v>1</v>
      </c>
      <c r="BU657">
        <v>1</v>
      </c>
      <c r="BV657">
        <v>1</v>
      </c>
      <c r="BW657">
        <v>1</v>
      </c>
      <c r="BX657">
        <v>1</v>
      </c>
      <c r="BY657" t="s">
        <v>3</v>
      </c>
      <c r="BZ657">
        <v>142</v>
      </c>
      <c r="CA657">
        <v>95</v>
      </c>
      <c r="CE657">
        <v>0</v>
      </c>
      <c r="CF657">
        <v>0</v>
      </c>
      <c r="CG657">
        <v>0</v>
      </c>
      <c r="CM657">
        <v>0</v>
      </c>
      <c r="CN657" t="s">
        <v>3</v>
      </c>
      <c r="CO657">
        <v>0</v>
      </c>
      <c r="CP657">
        <f t="shared" si="485"/>
        <v>1818</v>
      </c>
      <c r="CQ657">
        <f t="shared" si="486"/>
        <v>550.20000000000005</v>
      </c>
      <c r="CR657">
        <f t="shared" si="487"/>
        <v>0</v>
      </c>
      <c r="CS657">
        <f t="shared" si="488"/>
        <v>0</v>
      </c>
      <c r="CT657">
        <f t="shared" si="489"/>
        <v>0</v>
      </c>
      <c r="CU657">
        <f t="shared" si="490"/>
        <v>0</v>
      </c>
      <c r="CV657">
        <f t="shared" si="491"/>
        <v>0</v>
      </c>
      <c r="CW657">
        <f t="shared" si="492"/>
        <v>0</v>
      </c>
      <c r="CX657">
        <f t="shared" si="493"/>
        <v>0</v>
      </c>
      <c r="CY657">
        <f t="shared" si="494"/>
        <v>0</v>
      </c>
      <c r="CZ657">
        <f t="shared" si="495"/>
        <v>0</v>
      </c>
      <c r="DC657" t="s">
        <v>3</v>
      </c>
      <c r="DD657" t="s">
        <v>3</v>
      </c>
      <c r="DE657" t="s">
        <v>3</v>
      </c>
      <c r="DF657" t="s">
        <v>3</v>
      </c>
      <c r="DG657" t="s">
        <v>3</v>
      </c>
      <c r="DH657" t="s">
        <v>3</v>
      </c>
      <c r="DI657" t="s">
        <v>3</v>
      </c>
      <c r="DJ657" t="s">
        <v>3</v>
      </c>
      <c r="DK657" t="s">
        <v>3</v>
      </c>
      <c r="DL657" t="s">
        <v>3</v>
      </c>
      <c r="DM657" t="s">
        <v>3</v>
      </c>
      <c r="DN657">
        <v>0</v>
      </c>
      <c r="DO657">
        <v>0</v>
      </c>
      <c r="DP657">
        <v>1</v>
      </c>
      <c r="DQ657">
        <v>1</v>
      </c>
      <c r="DU657">
        <v>1007</v>
      </c>
      <c r="DV657" t="s">
        <v>192</v>
      </c>
      <c r="DW657" t="s">
        <v>192</v>
      </c>
      <c r="DX657">
        <v>1</v>
      </c>
      <c r="EE657">
        <v>48752256</v>
      </c>
      <c r="EF657">
        <v>2</v>
      </c>
      <c r="EG657" t="s">
        <v>37</v>
      </c>
      <c r="EH657">
        <v>0</v>
      </c>
      <c r="EI657" t="s">
        <v>3</v>
      </c>
      <c r="EJ657">
        <v>1</v>
      </c>
      <c r="EK657">
        <v>27001</v>
      </c>
      <c r="EL657" t="s">
        <v>87</v>
      </c>
      <c r="EM657" t="s">
        <v>88</v>
      </c>
      <c r="EO657" t="s">
        <v>3</v>
      </c>
      <c r="EQ657">
        <v>32768</v>
      </c>
      <c r="ER657">
        <v>550.19000000000005</v>
      </c>
      <c r="ES657">
        <v>550.19000000000005</v>
      </c>
      <c r="ET657">
        <v>0</v>
      </c>
      <c r="EU657">
        <v>0</v>
      </c>
      <c r="EV657">
        <v>0</v>
      </c>
      <c r="EW657">
        <v>0</v>
      </c>
      <c r="EX657">
        <v>0</v>
      </c>
      <c r="FQ657">
        <v>0</v>
      </c>
      <c r="FR657">
        <f t="shared" si="496"/>
        <v>0</v>
      </c>
      <c r="FS657">
        <v>0</v>
      </c>
      <c r="FU657" t="s">
        <v>40</v>
      </c>
      <c r="FX657">
        <v>142</v>
      </c>
      <c r="FY657">
        <v>80.75</v>
      </c>
      <c r="GA657" t="s">
        <v>3</v>
      </c>
      <c r="GD657">
        <v>1</v>
      </c>
      <c r="GF657">
        <v>-452102078</v>
      </c>
      <c r="GG657">
        <v>2</v>
      </c>
      <c r="GH657">
        <v>1</v>
      </c>
      <c r="GI657">
        <v>-2</v>
      </c>
      <c r="GJ657">
        <v>0</v>
      </c>
      <c r="GK657">
        <v>0</v>
      </c>
      <c r="GL657">
        <f t="shared" si="497"/>
        <v>0</v>
      </c>
      <c r="GM657">
        <f t="shared" si="498"/>
        <v>1818</v>
      </c>
      <c r="GN657">
        <f t="shared" si="499"/>
        <v>1818</v>
      </c>
      <c r="GO657">
        <f t="shared" si="500"/>
        <v>0</v>
      </c>
      <c r="GP657">
        <f t="shared" si="501"/>
        <v>0</v>
      </c>
      <c r="GR657">
        <v>0</v>
      </c>
      <c r="GS657">
        <v>3</v>
      </c>
      <c r="GT657">
        <v>0</v>
      </c>
      <c r="GU657" t="s">
        <v>3</v>
      </c>
      <c r="GV657">
        <f t="shared" si="502"/>
        <v>0</v>
      </c>
      <c r="GW657">
        <v>1</v>
      </c>
      <c r="GX657">
        <f t="shared" si="503"/>
        <v>0</v>
      </c>
      <c r="HA657">
        <v>0</v>
      </c>
      <c r="HB657">
        <v>0</v>
      </c>
      <c r="HC657">
        <f t="shared" si="504"/>
        <v>0</v>
      </c>
      <c r="IK657">
        <v>0</v>
      </c>
    </row>
    <row r="658" spans="1:245" x14ac:dyDescent="0.2">
      <c r="A658">
        <v>18</v>
      </c>
      <c r="B658">
        <v>1</v>
      </c>
      <c r="C658">
        <v>544</v>
      </c>
      <c r="E658" t="s">
        <v>580</v>
      </c>
      <c r="F658" t="s">
        <v>210</v>
      </c>
      <c r="G658" t="s">
        <v>211</v>
      </c>
      <c r="H658" t="s">
        <v>192</v>
      </c>
      <c r="I658">
        <f>I654*J658</f>
        <v>-3.3599999999999998E-2</v>
      </c>
      <c r="J658">
        <v>-5.9999999999999991E-2</v>
      </c>
      <c r="O658">
        <f t="shared" si="468"/>
        <v>-16</v>
      </c>
      <c r="P658">
        <f t="shared" si="469"/>
        <v>-16</v>
      </c>
      <c r="Q658">
        <f t="shared" si="470"/>
        <v>0</v>
      </c>
      <c r="R658">
        <f t="shared" si="471"/>
        <v>0</v>
      </c>
      <c r="S658">
        <f t="shared" si="472"/>
        <v>0</v>
      </c>
      <c r="T658">
        <f t="shared" si="473"/>
        <v>0</v>
      </c>
      <c r="U658">
        <f t="shared" si="474"/>
        <v>0</v>
      </c>
      <c r="V658">
        <f t="shared" si="475"/>
        <v>0</v>
      </c>
      <c r="W658">
        <f t="shared" si="476"/>
        <v>0</v>
      </c>
      <c r="X658">
        <f t="shared" si="477"/>
        <v>0</v>
      </c>
      <c r="Y658">
        <f t="shared" si="478"/>
        <v>0</v>
      </c>
      <c r="AA658">
        <v>50256141</v>
      </c>
      <c r="AB658">
        <f t="shared" si="479"/>
        <v>484.1</v>
      </c>
      <c r="AC658">
        <f t="shared" si="480"/>
        <v>484.1</v>
      </c>
      <c r="AD658">
        <f t="shared" si="505"/>
        <v>0</v>
      </c>
      <c r="AE658">
        <f t="shared" si="506"/>
        <v>0</v>
      </c>
      <c r="AF658">
        <f t="shared" si="507"/>
        <v>0</v>
      </c>
      <c r="AG658">
        <f t="shared" si="481"/>
        <v>0</v>
      </c>
      <c r="AH658">
        <f t="shared" si="482"/>
        <v>0</v>
      </c>
      <c r="AI658">
        <f t="shared" si="483"/>
        <v>0</v>
      </c>
      <c r="AJ658">
        <f t="shared" si="484"/>
        <v>0</v>
      </c>
      <c r="AK658">
        <v>484.14</v>
      </c>
      <c r="AL658">
        <v>484.14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142</v>
      </c>
      <c r="AU658">
        <v>81</v>
      </c>
      <c r="AV658">
        <v>1</v>
      </c>
      <c r="AW658">
        <v>1</v>
      </c>
      <c r="AZ658">
        <v>1</v>
      </c>
      <c r="BA658">
        <v>1</v>
      </c>
      <c r="BB658">
        <v>1</v>
      </c>
      <c r="BC658">
        <v>1</v>
      </c>
      <c r="BD658" t="s">
        <v>3</v>
      </c>
      <c r="BE658" t="s">
        <v>3</v>
      </c>
      <c r="BF658" t="s">
        <v>3</v>
      </c>
      <c r="BG658" t="s">
        <v>3</v>
      </c>
      <c r="BH658">
        <v>3</v>
      </c>
      <c r="BI658">
        <v>1</v>
      </c>
      <c r="BJ658" t="s">
        <v>212</v>
      </c>
      <c r="BM658">
        <v>27001</v>
      </c>
      <c r="BN658">
        <v>0</v>
      </c>
      <c r="BO658" t="s">
        <v>3</v>
      </c>
      <c r="BP658">
        <v>0</v>
      </c>
      <c r="BQ658">
        <v>2</v>
      </c>
      <c r="BR658">
        <v>1</v>
      </c>
      <c r="BS658">
        <v>1</v>
      </c>
      <c r="BT658">
        <v>1</v>
      </c>
      <c r="BU658">
        <v>1</v>
      </c>
      <c r="BV658">
        <v>1</v>
      </c>
      <c r="BW658">
        <v>1</v>
      </c>
      <c r="BX658">
        <v>1</v>
      </c>
      <c r="BY658" t="s">
        <v>3</v>
      </c>
      <c r="BZ658">
        <v>142</v>
      </c>
      <c r="CA658">
        <v>95</v>
      </c>
      <c r="CE658">
        <v>0</v>
      </c>
      <c r="CF658">
        <v>0</v>
      </c>
      <c r="CG658">
        <v>0</v>
      </c>
      <c r="CM658">
        <v>0</v>
      </c>
      <c r="CN658" t="s">
        <v>3</v>
      </c>
      <c r="CO658">
        <v>0</v>
      </c>
      <c r="CP658">
        <f t="shared" si="485"/>
        <v>-16</v>
      </c>
      <c r="CQ658">
        <f t="shared" si="486"/>
        <v>484.1</v>
      </c>
      <c r="CR658">
        <f t="shared" si="487"/>
        <v>0</v>
      </c>
      <c r="CS658">
        <f t="shared" si="488"/>
        <v>0</v>
      </c>
      <c r="CT658">
        <f t="shared" si="489"/>
        <v>0</v>
      </c>
      <c r="CU658">
        <f t="shared" si="490"/>
        <v>0</v>
      </c>
      <c r="CV658">
        <f t="shared" si="491"/>
        <v>0</v>
      </c>
      <c r="CW658">
        <f t="shared" si="492"/>
        <v>0</v>
      </c>
      <c r="CX658">
        <f t="shared" si="493"/>
        <v>0</v>
      </c>
      <c r="CY658">
        <f t="shared" si="494"/>
        <v>0</v>
      </c>
      <c r="CZ658">
        <f t="shared" si="495"/>
        <v>0</v>
      </c>
      <c r="DC658" t="s">
        <v>3</v>
      </c>
      <c r="DD658" t="s">
        <v>3</v>
      </c>
      <c r="DE658" t="s">
        <v>3</v>
      </c>
      <c r="DF658" t="s">
        <v>3</v>
      </c>
      <c r="DG658" t="s">
        <v>3</v>
      </c>
      <c r="DH658" t="s">
        <v>3</v>
      </c>
      <c r="DI658" t="s">
        <v>3</v>
      </c>
      <c r="DJ658" t="s">
        <v>3</v>
      </c>
      <c r="DK658" t="s">
        <v>3</v>
      </c>
      <c r="DL658" t="s">
        <v>3</v>
      </c>
      <c r="DM658" t="s">
        <v>3</v>
      </c>
      <c r="DN658">
        <v>0</v>
      </c>
      <c r="DO658">
        <v>0</v>
      </c>
      <c r="DP658">
        <v>1</v>
      </c>
      <c r="DQ658">
        <v>1</v>
      </c>
      <c r="DU658">
        <v>1007</v>
      </c>
      <c r="DV658" t="s">
        <v>192</v>
      </c>
      <c r="DW658" t="s">
        <v>192</v>
      </c>
      <c r="DX658">
        <v>1</v>
      </c>
      <c r="EE658">
        <v>48752256</v>
      </c>
      <c r="EF658">
        <v>2</v>
      </c>
      <c r="EG658" t="s">
        <v>37</v>
      </c>
      <c r="EH658">
        <v>0</v>
      </c>
      <c r="EI658" t="s">
        <v>3</v>
      </c>
      <c r="EJ658">
        <v>1</v>
      </c>
      <c r="EK658">
        <v>27001</v>
      </c>
      <c r="EL658" t="s">
        <v>87</v>
      </c>
      <c r="EM658" t="s">
        <v>88</v>
      </c>
      <c r="EO658" t="s">
        <v>3</v>
      </c>
      <c r="EQ658">
        <v>32768</v>
      </c>
      <c r="ER658">
        <v>484.14</v>
      </c>
      <c r="ES658">
        <v>484.14</v>
      </c>
      <c r="ET658">
        <v>0</v>
      </c>
      <c r="EU658">
        <v>0</v>
      </c>
      <c r="EV658">
        <v>0</v>
      </c>
      <c r="EW658">
        <v>0</v>
      </c>
      <c r="EX658">
        <v>0</v>
      </c>
      <c r="FQ658">
        <v>0</v>
      </c>
      <c r="FR658">
        <f t="shared" si="496"/>
        <v>0</v>
      </c>
      <c r="FS658">
        <v>0</v>
      </c>
      <c r="FU658" t="s">
        <v>40</v>
      </c>
      <c r="FX658">
        <v>142</v>
      </c>
      <c r="FY658">
        <v>80.75</v>
      </c>
      <c r="GA658" t="s">
        <v>3</v>
      </c>
      <c r="GD658">
        <v>1</v>
      </c>
      <c r="GF658">
        <v>895118465</v>
      </c>
      <c r="GG658">
        <v>2</v>
      </c>
      <c r="GH658">
        <v>1</v>
      </c>
      <c r="GI658">
        <v>-2</v>
      </c>
      <c r="GJ658">
        <v>0</v>
      </c>
      <c r="GK658">
        <v>0</v>
      </c>
      <c r="GL658">
        <f t="shared" si="497"/>
        <v>0</v>
      </c>
      <c r="GM658">
        <f t="shared" si="498"/>
        <v>-16</v>
      </c>
      <c r="GN658">
        <f t="shared" si="499"/>
        <v>-16</v>
      </c>
      <c r="GO658">
        <f t="shared" si="500"/>
        <v>0</v>
      </c>
      <c r="GP658">
        <f t="shared" si="501"/>
        <v>0</v>
      </c>
      <c r="GR658">
        <v>0</v>
      </c>
      <c r="GS658">
        <v>3</v>
      </c>
      <c r="GT658">
        <v>0</v>
      </c>
      <c r="GU658" t="s">
        <v>3</v>
      </c>
      <c r="GV658">
        <f t="shared" si="502"/>
        <v>0</v>
      </c>
      <c r="GW658">
        <v>1</v>
      </c>
      <c r="GX658">
        <f t="shared" si="503"/>
        <v>0</v>
      </c>
      <c r="HA658">
        <v>0</v>
      </c>
      <c r="HB658">
        <v>0</v>
      </c>
      <c r="HC658">
        <f t="shared" si="504"/>
        <v>0</v>
      </c>
      <c r="IK658">
        <v>0</v>
      </c>
    </row>
    <row r="659" spans="1:245" x14ac:dyDescent="0.2">
      <c r="A659">
        <v>18</v>
      </c>
      <c r="B659">
        <v>1</v>
      </c>
      <c r="C659">
        <v>545</v>
      </c>
      <c r="E659" t="s">
        <v>581</v>
      </c>
      <c r="F659" t="s">
        <v>210</v>
      </c>
      <c r="G659" t="s">
        <v>211</v>
      </c>
      <c r="H659" t="s">
        <v>192</v>
      </c>
      <c r="I659">
        <f>I654*J659</f>
        <v>3.3599999999999998E-2</v>
      </c>
      <c r="J659">
        <v>5.9999999999999991E-2</v>
      </c>
      <c r="O659">
        <f t="shared" si="468"/>
        <v>16</v>
      </c>
      <c r="P659">
        <f t="shared" si="469"/>
        <v>16</v>
      </c>
      <c r="Q659">
        <f t="shared" si="470"/>
        <v>0</v>
      </c>
      <c r="R659">
        <f t="shared" si="471"/>
        <v>0</v>
      </c>
      <c r="S659">
        <f t="shared" si="472"/>
        <v>0</v>
      </c>
      <c r="T659">
        <f t="shared" si="473"/>
        <v>0</v>
      </c>
      <c r="U659">
        <f t="shared" si="474"/>
        <v>0</v>
      </c>
      <c r="V659">
        <f t="shared" si="475"/>
        <v>0</v>
      </c>
      <c r="W659">
        <f t="shared" si="476"/>
        <v>0</v>
      </c>
      <c r="X659">
        <f t="shared" si="477"/>
        <v>0</v>
      </c>
      <c r="Y659">
        <f t="shared" si="478"/>
        <v>0</v>
      </c>
      <c r="AA659">
        <v>50256141</v>
      </c>
      <c r="AB659">
        <f t="shared" si="479"/>
        <v>484.1</v>
      </c>
      <c r="AC659">
        <f t="shared" si="480"/>
        <v>484.1</v>
      </c>
      <c r="AD659">
        <f t="shared" si="505"/>
        <v>0</v>
      </c>
      <c r="AE659">
        <f t="shared" si="506"/>
        <v>0</v>
      </c>
      <c r="AF659">
        <f t="shared" si="507"/>
        <v>0</v>
      </c>
      <c r="AG659">
        <f t="shared" si="481"/>
        <v>0</v>
      </c>
      <c r="AH659">
        <f t="shared" si="482"/>
        <v>0</v>
      </c>
      <c r="AI659">
        <f t="shared" si="483"/>
        <v>0</v>
      </c>
      <c r="AJ659">
        <f t="shared" si="484"/>
        <v>0</v>
      </c>
      <c r="AK659">
        <v>484.14</v>
      </c>
      <c r="AL659">
        <v>484.14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142</v>
      </c>
      <c r="AU659">
        <v>81</v>
      </c>
      <c r="AV659">
        <v>1</v>
      </c>
      <c r="AW659">
        <v>1</v>
      </c>
      <c r="AZ659">
        <v>1</v>
      </c>
      <c r="BA659">
        <v>1</v>
      </c>
      <c r="BB659">
        <v>1</v>
      </c>
      <c r="BC659">
        <v>1</v>
      </c>
      <c r="BD659" t="s">
        <v>3</v>
      </c>
      <c r="BE659" t="s">
        <v>3</v>
      </c>
      <c r="BF659" t="s">
        <v>3</v>
      </c>
      <c r="BG659" t="s">
        <v>3</v>
      </c>
      <c r="BH659">
        <v>3</v>
      </c>
      <c r="BI659">
        <v>1</v>
      </c>
      <c r="BJ659" t="s">
        <v>212</v>
      </c>
      <c r="BM659">
        <v>27001</v>
      </c>
      <c r="BN659">
        <v>0</v>
      </c>
      <c r="BO659" t="s">
        <v>3</v>
      </c>
      <c r="BP659">
        <v>0</v>
      </c>
      <c r="BQ659">
        <v>2</v>
      </c>
      <c r="BR659">
        <v>1</v>
      </c>
      <c r="BS659">
        <v>1</v>
      </c>
      <c r="BT659">
        <v>1</v>
      </c>
      <c r="BU659">
        <v>1</v>
      </c>
      <c r="BV659">
        <v>1</v>
      </c>
      <c r="BW659">
        <v>1</v>
      </c>
      <c r="BX659">
        <v>1</v>
      </c>
      <c r="BY659" t="s">
        <v>3</v>
      </c>
      <c r="BZ659">
        <v>142</v>
      </c>
      <c r="CA659">
        <v>95</v>
      </c>
      <c r="CE659">
        <v>0</v>
      </c>
      <c r="CF659">
        <v>0</v>
      </c>
      <c r="CG659">
        <v>0</v>
      </c>
      <c r="CM659">
        <v>0</v>
      </c>
      <c r="CN659" t="s">
        <v>3</v>
      </c>
      <c r="CO659">
        <v>0</v>
      </c>
      <c r="CP659">
        <f t="shared" si="485"/>
        <v>16</v>
      </c>
      <c r="CQ659">
        <f t="shared" si="486"/>
        <v>484.1</v>
      </c>
      <c r="CR659">
        <f t="shared" si="487"/>
        <v>0</v>
      </c>
      <c r="CS659">
        <f t="shared" si="488"/>
        <v>0</v>
      </c>
      <c r="CT659">
        <f t="shared" si="489"/>
        <v>0</v>
      </c>
      <c r="CU659">
        <f t="shared" si="490"/>
        <v>0</v>
      </c>
      <c r="CV659">
        <f t="shared" si="491"/>
        <v>0</v>
      </c>
      <c r="CW659">
        <f t="shared" si="492"/>
        <v>0</v>
      </c>
      <c r="CX659">
        <f t="shared" si="493"/>
        <v>0</v>
      </c>
      <c r="CY659">
        <f t="shared" si="494"/>
        <v>0</v>
      </c>
      <c r="CZ659">
        <f t="shared" si="495"/>
        <v>0</v>
      </c>
      <c r="DC659" t="s">
        <v>3</v>
      </c>
      <c r="DD659" t="s">
        <v>3</v>
      </c>
      <c r="DE659" t="s">
        <v>3</v>
      </c>
      <c r="DF659" t="s">
        <v>3</v>
      </c>
      <c r="DG659" t="s">
        <v>3</v>
      </c>
      <c r="DH659" t="s">
        <v>3</v>
      </c>
      <c r="DI659" t="s">
        <v>3</v>
      </c>
      <c r="DJ659" t="s">
        <v>3</v>
      </c>
      <c r="DK659" t="s">
        <v>3</v>
      </c>
      <c r="DL659" t="s">
        <v>3</v>
      </c>
      <c r="DM659" t="s">
        <v>3</v>
      </c>
      <c r="DN659">
        <v>0</v>
      </c>
      <c r="DO659">
        <v>0</v>
      </c>
      <c r="DP659">
        <v>1</v>
      </c>
      <c r="DQ659">
        <v>1</v>
      </c>
      <c r="DU659">
        <v>1007</v>
      </c>
      <c r="DV659" t="s">
        <v>192</v>
      </c>
      <c r="DW659" t="s">
        <v>192</v>
      </c>
      <c r="DX659">
        <v>1</v>
      </c>
      <c r="EE659">
        <v>48752256</v>
      </c>
      <c r="EF659">
        <v>2</v>
      </c>
      <c r="EG659" t="s">
        <v>37</v>
      </c>
      <c r="EH659">
        <v>0</v>
      </c>
      <c r="EI659" t="s">
        <v>3</v>
      </c>
      <c r="EJ659">
        <v>1</v>
      </c>
      <c r="EK659">
        <v>27001</v>
      </c>
      <c r="EL659" t="s">
        <v>87</v>
      </c>
      <c r="EM659" t="s">
        <v>88</v>
      </c>
      <c r="EO659" t="s">
        <v>3</v>
      </c>
      <c r="EQ659">
        <v>32768</v>
      </c>
      <c r="ER659">
        <v>484.14</v>
      </c>
      <c r="ES659">
        <v>484.14</v>
      </c>
      <c r="ET659">
        <v>0</v>
      </c>
      <c r="EU659">
        <v>0</v>
      </c>
      <c r="EV659">
        <v>0</v>
      </c>
      <c r="EW659">
        <v>0</v>
      </c>
      <c r="EX659">
        <v>0</v>
      </c>
      <c r="FQ659">
        <v>0</v>
      </c>
      <c r="FR659">
        <f t="shared" si="496"/>
        <v>0</v>
      </c>
      <c r="FS659">
        <v>0</v>
      </c>
      <c r="FU659" t="s">
        <v>40</v>
      </c>
      <c r="FX659">
        <v>142</v>
      </c>
      <c r="FY659">
        <v>80.75</v>
      </c>
      <c r="GA659" t="s">
        <v>3</v>
      </c>
      <c r="GD659">
        <v>1</v>
      </c>
      <c r="GF659">
        <v>895118465</v>
      </c>
      <c r="GG659">
        <v>2</v>
      </c>
      <c r="GH659">
        <v>1</v>
      </c>
      <c r="GI659">
        <v>-2</v>
      </c>
      <c r="GJ659">
        <v>0</v>
      </c>
      <c r="GK659">
        <v>0</v>
      </c>
      <c r="GL659">
        <f t="shared" si="497"/>
        <v>0</v>
      </c>
      <c r="GM659">
        <f t="shared" si="498"/>
        <v>16</v>
      </c>
      <c r="GN659">
        <f t="shared" si="499"/>
        <v>16</v>
      </c>
      <c r="GO659">
        <f t="shared" si="500"/>
        <v>0</v>
      </c>
      <c r="GP659">
        <f t="shared" si="501"/>
        <v>0</v>
      </c>
      <c r="GR659">
        <v>0</v>
      </c>
      <c r="GS659">
        <v>3</v>
      </c>
      <c r="GT659">
        <v>0</v>
      </c>
      <c r="GU659" t="s">
        <v>3</v>
      </c>
      <c r="GV659">
        <f t="shared" si="502"/>
        <v>0</v>
      </c>
      <c r="GW659">
        <v>1</v>
      </c>
      <c r="GX659">
        <f t="shared" si="503"/>
        <v>0</v>
      </c>
      <c r="HA659">
        <v>0</v>
      </c>
      <c r="HB659">
        <v>0</v>
      </c>
      <c r="HC659">
        <f t="shared" si="504"/>
        <v>0</v>
      </c>
      <c r="IK659">
        <v>0</v>
      </c>
    </row>
    <row r="660" spans="1:245" x14ac:dyDescent="0.2">
      <c r="A660">
        <v>17</v>
      </c>
      <c r="B660">
        <v>1</v>
      </c>
      <c r="C660">
        <f>ROW(SmtRes!A547)</f>
        <v>547</v>
      </c>
      <c r="D660">
        <f>ROW(EtalonRes!A529)</f>
        <v>529</v>
      </c>
      <c r="E660" t="s">
        <v>582</v>
      </c>
      <c r="F660" t="s">
        <v>215</v>
      </c>
      <c r="G660" t="s">
        <v>216</v>
      </c>
      <c r="H660" t="s">
        <v>181</v>
      </c>
      <c r="I660">
        <f>ROUND((I654*100*0.1*0.15)/100,4)</f>
        <v>8.3999999999999995E-3</v>
      </c>
      <c r="J660">
        <v>0</v>
      </c>
      <c r="O660">
        <f t="shared" si="468"/>
        <v>5</v>
      </c>
      <c r="P660">
        <f t="shared" si="469"/>
        <v>0</v>
      </c>
      <c r="Q660">
        <f t="shared" si="470"/>
        <v>0</v>
      </c>
      <c r="R660">
        <f t="shared" si="471"/>
        <v>0</v>
      </c>
      <c r="S660">
        <f t="shared" si="472"/>
        <v>5</v>
      </c>
      <c r="T660">
        <f t="shared" si="473"/>
        <v>0</v>
      </c>
      <c r="U660">
        <f t="shared" si="474"/>
        <v>0.74339999999999995</v>
      </c>
      <c r="V660">
        <f t="shared" si="475"/>
        <v>0</v>
      </c>
      <c r="W660">
        <f t="shared" si="476"/>
        <v>0</v>
      </c>
      <c r="X660">
        <f t="shared" si="477"/>
        <v>4</v>
      </c>
      <c r="Y660">
        <f t="shared" si="478"/>
        <v>2</v>
      </c>
      <c r="AA660">
        <v>50256141</v>
      </c>
      <c r="AB660">
        <f t="shared" si="479"/>
        <v>539.9</v>
      </c>
      <c r="AC660">
        <f t="shared" si="480"/>
        <v>0</v>
      </c>
      <c r="AD660">
        <f t="shared" si="505"/>
        <v>0</v>
      </c>
      <c r="AE660">
        <f t="shared" si="506"/>
        <v>0</v>
      </c>
      <c r="AF660">
        <f t="shared" si="507"/>
        <v>539.9</v>
      </c>
      <c r="AG660">
        <f t="shared" si="481"/>
        <v>0</v>
      </c>
      <c r="AH660">
        <f t="shared" si="482"/>
        <v>88.5</v>
      </c>
      <c r="AI660">
        <f t="shared" si="483"/>
        <v>0</v>
      </c>
      <c r="AJ660">
        <f t="shared" si="484"/>
        <v>0</v>
      </c>
      <c r="AK660">
        <v>539.85</v>
      </c>
      <c r="AL660">
        <v>0</v>
      </c>
      <c r="AM660">
        <v>0</v>
      </c>
      <c r="AN660">
        <v>0</v>
      </c>
      <c r="AO660">
        <v>539.85</v>
      </c>
      <c r="AP660">
        <v>0</v>
      </c>
      <c r="AQ660">
        <v>88.5</v>
      </c>
      <c r="AR660">
        <v>0</v>
      </c>
      <c r="AS660">
        <v>0</v>
      </c>
      <c r="AT660">
        <v>80</v>
      </c>
      <c r="AU660">
        <v>38</v>
      </c>
      <c r="AV660">
        <v>1</v>
      </c>
      <c r="AW660">
        <v>1</v>
      </c>
      <c r="AZ660">
        <v>1</v>
      </c>
      <c r="BA660">
        <v>1</v>
      </c>
      <c r="BB660">
        <v>1</v>
      </c>
      <c r="BC660">
        <v>1</v>
      </c>
      <c r="BD660" t="s">
        <v>3</v>
      </c>
      <c r="BE660" t="s">
        <v>3</v>
      </c>
      <c r="BF660" t="s">
        <v>3</v>
      </c>
      <c r="BG660" t="s">
        <v>3</v>
      </c>
      <c r="BH660">
        <v>0</v>
      </c>
      <c r="BI660">
        <v>1</v>
      </c>
      <c r="BJ660" t="s">
        <v>217</v>
      </c>
      <c r="BM660">
        <v>1003</v>
      </c>
      <c r="BN660">
        <v>0</v>
      </c>
      <c r="BO660" t="s">
        <v>3</v>
      </c>
      <c r="BP660">
        <v>0</v>
      </c>
      <c r="BQ660">
        <v>2</v>
      </c>
      <c r="BR660">
        <v>0</v>
      </c>
      <c r="BS660">
        <v>1</v>
      </c>
      <c r="BT660">
        <v>1</v>
      </c>
      <c r="BU660">
        <v>1</v>
      </c>
      <c r="BV660">
        <v>1</v>
      </c>
      <c r="BW660">
        <v>1</v>
      </c>
      <c r="BX660">
        <v>1</v>
      </c>
      <c r="BY660" t="s">
        <v>3</v>
      </c>
      <c r="BZ660">
        <v>80</v>
      </c>
      <c r="CA660">
        <v>45</v>
      </c>
      <c r="CE660">
        <v>0</v>
      </c>
      <c r="CF660">
        <v>0</v>
      </c>
      <c r="CG660">
        <v>0</v>
      </c>
      <c r="CM660">
        <v>0</v>
      </c>
      <c r="CN660" t="s">
        <v>3</v>
      </c>
      <c r="CO660">
        <v>0</v>
      </c>
      <c r="CP660">
        <f t="shared" si="485"/>
        <v>5</v>
      </c>
      <c r="CQ660">
        <f t="shared" si="486"/>
        <v>0</v>
      </c>
      <c r="CR660">
        <f t="shared" si="487"/>
        <v>0</v>
      </c>
      <c r="CS660">
        <f t="shared" si="488"/>
        <v>0</v>
      </c>
      <c r="CT660">
        <f t="shared" si="489"/>
        <v>539.9</v>
      </c>
      <c r="CU660">
        <f t="shared" si="490"/>
        <v>0</v>
      </c>
      <c r="CV660">
        <f t="shared" si="491"/>
        <v>88.5</v>
      </c>
      <c r="CW660">
        <f t="shared" si="492"/>
        <v>0</v>
      </c>
      <c r="CX660">
        <f t="shared" si="493"/>
        <v>0</v>
      </c>
      <c r="CY660">
        <f t="shared" si="494"/>
        <v>4</v>
      </c>
      <c r="CZ660">
        <f t="shared" si="495"/>
        <v>1.9</v>
      </c>
      <c r="DC660" t="s">
        <v>3</v>
      </c>
      <c r="DD660" t="s">
        <v>3</v>
      </c>
      <c r="DE660" t="s">
        <v>3</v>
      </c>
      <c r="DF660" t="s">
        <v>3</v>
      </c>
      <c r="DG660" t="s">
        <v>3</v>
      </c>
      <c r="DH660" t="s">
        <v>3</v>
      </c>
      <c r="DI660" t="s">
        <v>3</v>
      </c>
      <c r="DJ660" t="s">
        <v>3</v>
      </c>
      <c r="DK660" t="s">
        <v>3</v>
      </c>
      <c r="DL660" t="s">
        <v>3</v>
      </c>
      <c r="DM660" t="s">
        <v>3</v>
      </c>
      <c r="DN660">
        <v>0</v>
      </c>
      <c r="DO660">
        <v>0</v>
      </c>
      <c r="DP660">
        <v>1</v>
      </c>
      <c r="DQ660">
        <v>1</v>
      </c>
      <c r="DU660">
        <v>1013</v>
      </c>
      <c r="DV660" t="s">
        <v>181</v>
      </c>
      <c r="DW660" t="s">
        <v>181</v>
      </c>
      <c r="DX660">
        <v>1</v>
      </c>
      <c r="EE660">
        <v>48752191</v>
      </c>
      <c r="EF660">
        <v>2</v>
      </c>
      <c r="EG660" t="s">
        <v>37</v>
      </c>
      <c r="EH660">
        <v>0</v>
      </c>
      <c r="EI660" t="s">
        <v>3</v>
      </c>
      <c r="EJ660">
        <v>1</v>
      </c>
      <c r="EK660">
        <v>1003</v>
      </c>
      <c r="EL660" t="s">
        <v>183</v>
      </c>
      <c r="EM660" t="s">
        <v>39</v>
      </c>
      <c r="EO660" t="s">
        <v>3</v>
      </c>
      <c r="EQ660">
        <v>131072</v>
      </c>
      <c r="ER660">
        <v>539.85</v>
      </c>
      <c r="ES660">
        <v>0</v>
      </c>
      <c r="ET660">
        <v>0</v>
      </c>
      <c r="EU660">
        <v>0</v>
      </c>
      <c r="EV660">
        <v>539.85</v>
      </c>
      <c r="EW660">
        <v>88.5</v>
      </c>
      <c r="EX660">
        <v>0</v>
      </c>
      <c r="EY660">
        <v>0</v>
      </c>
      <c r="FQ660">
        <v>0</v>
      </c>
      <c r="FR660">
        <f t="shared" si="496"/>
        <v>0</v>
      </c>
      <c r="FS660">
        <v>0</v>
      </c>
      <c r="FU660" t="s">
        <v>40</v>
      </c>
      <c r="FX660">
        <v>80</v>
      </c>
      <c r="FY660">
        <v>38.25</v>
      </c>
      <c r="GA660" t="s">
        <v>3</v>
      </c>
      <c r="GD660">
        <v>1</v>
      </c>
      <c r="GF660">
        <v>1608293465</v>
      </c>
      <c r="GG660">
        <v>2</v>
      </c>
      <c r="GH660">
        <v>1</v>
      </c>
      <c r="GI660">
        <v>-2</v>
      </c>
      <c r="GJ660">
        <v>0</v>
      </c>
      <c r="GK660">
        <v>0</v>
      </c>
      <c r="GL660">
        <f t="shared" si="497"/>
        <v>0</v>
      </c>
      <c r="GM660">
        <f t="shared" si="498"/>
        <v>11</v>
      </c>
      <c r="GN660">
        <f t="shared" si="499"/>
        <v>11</v>
      </c>
      <c r="GO660">
        <f t="shared" si="500"/>
        <v>0</v>
      </c>
      <c r="GP660">
        <f t="shared" si="501"/>
        <v>0</v>
      </c>
      <c r="GR660">
        <v>0</v>
      </c>
      <c r="GS660">
        <v>3</v>
      </c>
      <c r="GT660">
        <v>0</v>
      </c>
      <c r="GU660" t="s">
        <v>3</v>
      </c>
      <c r="GV660">
        <f t="shared" si="502"/>
        <v>0</v>
      </c>
      <c r="GW660">
        <v>1</v>
      </c>
      <c r="GX660">
        <f t="shared" si="503"/>
        <v>0</v>
      </c>
      <c r="HA660">
        <v>0</v>
      </c>
      <c r="HB660">
        <v>0</v>
      </c>
      <c r="HC660">
        <f t="shared" si="504"/>
        <v>0</v>
      </c>
      <c r="IK660">
        <v>0</v>
      </c>
    </row>
    <row r="661" spans="1:245" x14ac:dyDescent="0.2">
      <c r="A661">
        <v>17</v>
      </c>
      <c r="B661">
        <v>1</v>
      </c>
      <c r="E661" t="s">
        <v>583</v>
      </c>
      <c r="F661" t="s">
        <v>219</v>
      </c>
      <c r="G661" t="s">
        <v>220</v>
      </c>
      <c r="H661" t="s">
        <v>61</v>
      </c>
      <c r="I661">
        <f>ROUND(I651*100*1.5-I660*100*1.5,4)</f>
        <v>6.3</v>
      </c>
      <c r="J661">
        <v>0</v>
      </c>
      <c r="O661">
        <f t="shared" si="468"/>
        <v>27</v>
      </c>
      <c r="P661">
        <f t="shared" si="469"/>
        <v>0</v>
      </c>
      <c r="Q661">
        <f t="shared" si="470"/>
        <v>27</v>
      </c>
      <c r="R661">
        <f t="shared" si="471"/>
        <v>0</v>
      </c>
      <c r="S661">
        <f t="shared" si="472"/>
        <v>0</v>
      </c>
      <c r="T661">
        <f t="shared" si="473"/>
        <v>0</v>
      </c>
      <c r="U661">
        <f t="shared" si="474"/>
        <v>0</v>
      </c>
      <c r="V661">
        <f t="shared" si="475"/>
        <v>0</v>
      </c>
      <c r="W661">
        <f t="shared" si="476"/>
        <v>0</v>
      </c>
      <c r="X661">
        <f t="shared" si="477"/>
        <v>0</v>
      </c>
      <c r="Y661">
        <f t="shared" si="478"/>
        <v>0</v>
      </c>
      <c r="AA661">
        <v>50256141</v>
      </c>
      <c r="AB661">
        <f t="shared" si="479"/>
        <v>4.3</v>
      </c>
      <c r="AC661">
        <f t="shared" si="480"/>
        <v>0</v>
      </c>
      <c r="AD661">
        <f>ROUND(((ET661)+ROUND(((EU661)*1.6),2)),1)</f>
        <v>4.3</v>
      </c>
      <c r="AE661">
        <f>ROUND(((EU661)+ROUND(((EU661)*1.6),2)),1)</f>
        <v>0</v>
      </c>
      <c r="AF661">
        <f>ROUND(((EV661)+ROUND(((EV661)*1.6),2)),1)</f>
        <v>0</v>
      </c>
      <c r="AG661">
        <f t="shared" si="481"/>
        <v>0</v>
      </c>
      <c r="AH661">
        <f t="shared" si="482"/>
        <v>0</v>
      </c>
      <c r="AI661">
        <f t="shared" si="483"/>
        <v>0</v>
      </c>
      <c r="AJ661">
        <f t="shared" si="484"/>
        <v>0</v>
      </c>
      <c r="AK661">
        <v>4.25</v>
      </c>
      <c r="AL661">
        <v>0</v>
      </c>
      <c r="AM661">
        <v>4.25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1</v>
      </c>
      <c r="AW661">
        <v>1</v>
      </c>
      <c r="AZ661">
        <v>1</v>
      </c>
      <c r="BA661">
        <v>1</v>
      </c>
      <c r="BB661">
        <v>1</v>
      </c>
      <c r="BC661">
        <v>1</v>
      </c>
      <c r="BD661" t="s">
        <v>3</v>
      </c>
      <c r="BE661" t="s">
        <v>3</v>
      </c>
      <c r="BF661" t="s">
        <v>3</v>
      </c>
      <c r="BG661" t="s">
        <v>3</v>
      </c>
      <c r="BH661">
        <v>0</v>
      </c>
      <c r="BI661">
        <v>1</v>
      </c>
      <c r="BJ661" t="s">
        <v>221</v>
      </c>
      <c r="BM661">
        <v>700004</v>
      </c>
      <c r="BN661">
        <v>0</v>
      </c>
      <c r="BO661" t="s">
        <v>3</v>
      </c>
      <c r="BP661">
        <v>0</v>
      </c>
      <c r="BQ661">
        <v>19</v>
      </c>
      <c r="BR661">
        <v>0</v>
      </c>
      <c r="BS661">
        <v>1</v>
      </c>
      <c r="BT661">
        <v>1</v>
      </c>
      <c r="BU661">
        <v>1</v>
      </c>
      <c r="BV661">
        <v>1</v>
      </c>
      <c r="BW661">
        <v>1</v>
      </c>
      <c r="BX661">
        <v>1</v>
      </c>
      <c r="BY661" t="s">
        <v>3</v>
      </c>
      <c r="BZ661">
        <v>0</v>
      </c>
      <c r="CA661">
        <v>0</v>
      </c>
      <c r="CE661">
        <v>0</v>
      </c>
      <c r="CF661">
        <v>0</v>
      </c>
      <c r="CG661">
        <v>0</v>
      </c>
      <c r="CM661">
        <v>0</v>
      </c>
      <c r="CN661" t="s">
        <v>3</v>
      </c>
      <c r="CO661">
        <v>0</v>
      </c>
      <c r="CP661">
        <f t="shared" si="485"/>
        <v>27</v>
      </c>
      <c r="CQ661">
        <f t="shared" si="486"/>
        <v>0</v>
      </c>
      <c r="CR661">
        <f t="shared" si="487"/>
        <v>4.3</v>
      </c>
      <c r="CS661">
        <f t="shared" si="488"/>
        <v>0</v>
      </c>
      <c r="CT661">
        <f t="shared" si="489"/>
        <v>0</v>
      </c>
      <c r="CU661">
        <f t="shared" si="490"/>
        <v>0</v>
      </c>
      <c r="CV661">
        <f t="shared" si="491"/>
        <v>0</v>
      </c>
      <c r="CW661">
        <f t="shared" si="492"/>
        <v>0</v>
      </c>
      <c r="CX661">
        <f t="shared" si="493"/>
        <v>0</v>
      </c>
      <c r="CY661">
        <f t="shared" si="494"/>
        <v>0</v>
      </c>
      <c r="CZ661">
        <f t="shared" si="495"/>
        <v>0</v>
      </c>
      <c r="DC661" t="s">
        <v>3</v>
      </c>
      <c r="DD661" t="s">
        <v>3</v>
      </c>
      <c r="DE661" t="s">
        <v>3</v>
      </c>
      <c r="DF661" t="s">
        <v>3</v>
      </c>
      <c r="DG661" t="s">
        <v>3</v>
      </c>
      <c r="DH661" t="s">
        <v>3</v>
      </c>
      <c r="DI661" t="s">
        <v>3</v>
      </c>
      <c r="DJ661" t="s">
        <v>3</v>
      </c>
      <c r="DK661" t="s">
        <v>3</v>
      </c>
      <c r="DL661" t="s">
        <v>3</v>
      </c>
      <c r="DM661" t="s">
        <v>3</v>
      </c>
      <c r="DN661">
        <v>0</v>
      </c>
      <c r="DO661">
        <v>0</v>
      </c>
      <c r="DP661">
        <v>1</v>
      </c>
      <c r="DQ661">
        <v>1</v>
      </c>
      <c r="DU661">
        <v>1013</v>
      </c>
      <c r="DV661" t="s">
        <v>61</v>
      </c>
      <c r="DW661" t="s">
        <v>61</v>
      </c>
      <c r="DX661">
        <v>1</v>
      </c>
      <c r="EE661">
        <v>48752403</v>
      </c>
      <c r="EF661">
        <v>19</v>
      </c>
      <c r="EG661" t="s">
        <v>63</v>
      </c>
      <c r="EH661">
        <v>0</v>
      </c>
      <c r="EI661" t="s">
        <v>3</v>
      </c>
      <c r="EJ661">
        <v>1</v>
      </c>
      <c r="EK661">
        <v>700004</v>
      </c>
      <c r="EL661" t="s">
        <v>64</v>
      </c>
      <c r="EM661" t="s">
        <v>65</v>
      </c>
      <c r="EO661" t="s">
        <v>3</v>
      </c>
      <c r="EQ661">
        <v>131072</v>
      </c>
      <c r="ER661">
        <v>4.25</v>
      </c>
      <c r="ES661">
        <v>0</v>
      </c>
      <c r="ET661">
        <v>4.25</v>
      </c>
      <c r="EU661">
        <v>0</v>
      </c>
      <c r="EV661">
        <v>0</v>
      </c>
      <c r="EW661">
        <v>0</v>
      </c>
      <c r="EX661">
        <v>0</v>
      </c>
      <c r="EY661">
        <v>0</v>
      </c>
      <c r="FQ661">
        <v>0</v>
      </c>
      <c r="FR661">
        <f t="shared" si="496"/>
        <v>0</v>
      </c>
      <c r="FS661">
        <v>0</v>
      </c>
      <c r="FX661">
        <v>0</v>
      </c>
      <c r="FY661">
        <v>0</v>
      </c>
      <c r="GA661" t="s">
        <v>3</v>
      </c>
      <c r="GD661">
        <v>1</v>
      </c>
      <c r="GF661">
        <v>1644020898</v>
      </c>
      <c r="GG661">
        <v>2</v>
      </c>
      <c r="GH661">
        <v>1</v>
      </c>
      <c r="GI661">
        <v>-2</v>
      </c>
      <c r="GJ661">
        <v>0</v>
      </c>
      <c r="GK661">
        <v>0</v>
      </c>
      <c r="GL661">
        <f t="shared" si="497"/>
        <v>0</v>
      </c>
      <c r="GM661">
        <f t="shared" si="498"/>
        <v>27</v>
      </c>
      <c r="GN661">
        <f t="shared" si="499"/>
        <v>27</v>
      </c>
      <c r="GO661">
        <f t="shared" si="500"/>
        <v>0</v>
      </c>
      <c r="GP661">
        <f t="shared" si="501"/>
        <v>0</v>
      </c>
      <c r="GR661">
        <v>0</v>
      </c>
      <c r="GS661">
        <v>3</v>
      </c>
      <c r="GT661">
        <v>0</v>
      </c>
      <c r="GU661" t="s">
        <v>3</v>
      </c>
      <c r="GV661">
        <f t="shared" si="502"/>
        <v>0</v>
      </c>
      <c r="GW661">
        <v>1</v>
      </c>
      <c r="GX661">
        <f t="shared" si="503"/>
        <v>0</v>
      </c>
      <c r="HA661">
        <v>0</v>
      </c>
      <c r="HB661">
        <v>0</v>
      </c>
      <c r="HC661">
        <f t="shared" si="504"/>
        <v>0</v>
      </c>
      <c r="HD661">
        <f>GM661</f>
        <v>27</v>
      </c>
      <c r="IK661">
        <v>0</v>
      </c>
    </row>
    <row r="662" spans="1:245" x14ac:dyDescent="0.2">
      <c r="A662">
        <v>17</v>
      </c>
      <c r="B662">
        <v>1</v>
      </c>
      <c r="E662" t="s">
        <v>584</v>
      </c>
      <c r="F662" t="s">
        <v>105</v>
      </c>
      <c r="G662" t="s">
        <v>106</v>
      </c>
      <c r="H662" t="s">
        <v>61</v>
      </c>
      <c r="I662">
        <f>ROUND(I661,4)</f>
        <v>6.3</v>
      </c>
      <c r="J662">
        <v>0</v>
      </c>
      <c r="O662">
        <f t="shared" si="468"/>
        <v>42</v>
      </c>
      <c r="P662">
        <f t="shared" si="469"/>
        <v>0</v>
      </c>
      <c r="Q662">
        <f t="shared" si="470"/>
        <v>42</v>
      </c>
      <c r="R662">
        <f t="shared" si="471"/>
        <v>0</v>
      </c>
      <c r="S662">
        <f t="shared" si="472"/>
        <v>0</v>
      </c>
      <c r="T662">
        <f t="shared" si="473"/>
        <v>0</v>
      </c>
      <c r="U662">
        <f t="shared" si="474"/>
        <v>0</v>
      </c>
      <c r="V662">
        <f t="shared" si="475"/>
        <v>0</v>
      </c>
      <c r="W662">
        <f t="shared" si="476"/>
        <v>0</v>
      </c>
      <c r="X662">
        <f t="shared" si="477"/>
        <v>0</v>
      </c>
      <c r="Y662">
        <f t="shared" si="478"/>
        <v>0</v>
      </c>
      <c r="AA662">
        <v>50256141</v>
      </c>
      <c r="AB662">
        <f t="shared" si="479"/>
        <v>6.7</v>
      </c>
      <c r="AC662">
        <f t="shared" si="480"/>
        <v>0</v>
      </c>
      <c r="AD662">
        <f>ROUND(((ET662)+ROUND(((EU662)*1.85),2)),1)</f>
        <v>6.7</v>
      </c>
      <c r="AE662">
        <f>ROUND(((EU662)+ROUND(((EU662)*1.85),2)),1)</f>
        <v>0</v>
      </c>
      <c r="AF662">
        <f>ROUND(((EV662)+ROUND(((EV662)*1.85),2)),1)</f>
        <v>0</v>
      </c>
      <c r="AG662">
        <f t="shared" si="481"/>
        <v>0</v>
      </c>
      <c r="AH662">
        <f t="shared" si="482"/>
        <v>0</v>
      </c>
      <c r="AI662">
        <f t="shared" si="483"/>
        <v>0</v>
      </c>
      <c r="AJ662">
        <f t="shared" si="484"/>
        <v>0</v>
      </c>
      <c r="AK662">
        <v>6.65</v>
      </c>
      <c r="AL662">
        <v>0</v>
      </c>
      <c r="AM662">
        <v>6.65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1</v>
      </c>
      <c r="AW662">
        <v>1</v>
      </c>
      <c r="AZ662">
        <v>1</v>
      </c>
      <c r="BA662">
        <v>1</v>
      </c>
      <c r="BB662">
        <v>1</v>
      </c>
      <c r="BC662">
        <v>1</v>
      </c>
      <c r="BD662" t="s">
        <v>3</v>
      </c>
      <c r="BE662" t="s">
        <v>3</v>
      </c>
      <c r="BF662" t="s">
        <v>3</v>
      </c>
      <c r="BG662" t="s">
        <v>3</v>
      </c>
      <c r="BH662">
        <v>0</v>
      </c>
      <c r="BI662">
        <v>1</v>
      </c>
      <c r="BJ662" t="s">
        <v>107</v>
      </c>
      <c r="BM662">
        <v>700001</v>
      </c>
      <c r="BN662">
        <v>0</v>
      </c>
      <c r="BO662" t="s">
        <v>3</v>
      </c>
      <c r="BP662">
        <v>0</v>
      </c>
      <c r="BQ662">
        <v>10</v>
      </c>
      <c r="BR662">
        <v>0</v>
      </c>
      <c r="BS662">
        <v>1</v>
      </c>
      <c r="BT662">
        <v>1</v>
      </c>
      <c r="BU662">
        <v>1</v>
      </c>
      <c r="BV662">
        <v>1</v>
      </c>
      <c r="BW662">
        <v>1</v>
      </c>
      <c r="BX662">
        <v>1</v>
      </c>
      <c r="BY662" t="s">
        <v>3</v>
      </c>
      <c r="BZ662">
        <v>0</v>
      </c>
      <c r="CA662">
        <v>0</v>
      </c>
      <c r="CE662">
        <v>0</v>
      </c>
      <c r="CF662">
        <v>0</v>
      </c>
      <c r="CG662">
        <v>0</v>
      </c>
      <c r="CM662">
        <v>0</v>
      </c>
      <c r="CN662" t="s">
        <v>3</v>
      </c>
      <c r="CO662">
        <v>0</v>
      </c>
      <c r="CP662">
        <f t="shared" si="485"/>
        <v>42</v>
      </c>
      <c r="CQ662">
        <f t="shared" si="486"/>
        <v>0</v>
      </c>
      <c r="CR662">
        <f t="shared" si="487"/>
        <v>6.7</v>
      </c>
      <c r="CS662">
        <f t="shared" si="488"/>
        <v>0</v>
      </c>
      <c r="CT662">
        <f t="shared" si="489"/>
        <v>0</v>
      </c>
      <c r="CU662">
        <f t="shared" si="490"/>
        <v>0</v>
      </c>
      <c r="CV662">
        <f t="shared" si="491"/>
        <v>0</v>
      </c>
      <c r="CW662">
        <f t="shared" si="492"/>
        <v>0</v>
      </c>
      <c r="CX662">
        <f t="shared" si="493"/>
        <v>0</v>
      </c>
      <c r="CY662">
        <f t="shared" si="494"/>
        <v>0</v>
      </c>
      <c r="CZ662">
        <f t="shared" si="495"/>
        <v>0</v>
      </c>
      <c r="DC662" t="s">
        <v>3</v>
      </c>
      <c r="DD662" t="s">
        <v>3</v>
      </c>
      <c r="DE662" t="s">
        <v>3</v>
      </c>
      <c r="DF662" t="s">
        <v>3</v>
      </c>
      <c r="DG662" t="s">
        <v>3</v>
      </c>
      <c r="DH662" t="s">
        <v>3</v>
      </c>
      <c r="DI662" t="s">
        <v>3</v>
      </c>
      <c r="DJ662" t="s">
        <v>3</v>
      </c>
      <c r="DK662" t="s">
        <v>3</v>
      </c>
      <c r="DL662" t="s">
        <v>3</v>
      </c>
      <c r="DM662" t="s">
        <v>3</v>
      </c>
      <c r="DN662">
        <v>0</v>
      </c>
      <c r="DO662">
        <v>0</v>
      </c>
      <c r="DP662">
        <v>1</v>
      </c>
      <c r="DQ662">
        <v>1</v>
      </c>
      <c r="DU662">
        <v>1013</v>
      </c>
      <c r="DV662" t="s">
        <v>61</v>
      </c>
      <c r="DW662" t="s">
        <v>61</v>
      </c>
      <c r="DX662">
        <v>1</v>
      </c>
      <c r="EE662">
        <v>48752153</v>
      </c>
      <c r="EF662">
        <v>10</v>
      </c>
      <c r="EG662" t="s">
        <v>70</v>
      </c>
      <c r="EH662">
        <v>0</v>
      </c>
      <c r="EI662" t="s">
        <v>3</v>
      </c>
      <c r="EJ662">
        <v>1</v>
      </c>
      <c r="EK662">
        <v>700001</v>
      </c>
      <c r="EL662" t="s">
        <v>71</v>
      </c>
      <c r="EM662" t="s">
        <v>72</v>
      </c>
      <c r="EO662" t="s">
        <v>3</v>
      </c>
      <c r="EQ662">
        <v>131072</v>
      </c>
      <c r="ER662">
        <v>6.65</v>
      </c>
      <c r="ES662">
        <v>0</v>
      </c>
      <c r="ET662">
        <v>6.65</v>
      </c>
      <c r="EU662">
        <v>0</v>
      </c>
      <c r="EV662">
        <v>0</v>
      </c>
      <c r="EW662">
        <v>0</v>
      </c>
      <c r="EX662">
        <v>0</v>
      </c>
      <c r="EY662">
        <v>0</v>
      </c>
      <c r="FQ662">
        <v>0</v>
      </c>
      <c r="FR662">
        <f t="shared" si="496"/>
        <v>0</v>
      </c>
      <c r="FS662">
        <v>0</v>
      </c>
      <c r="FX662">
        <v>0</v>
      </c>
      <c r="FY662">
        <v>0</v>
      </c>
      <c r="GA662" t="s">
        <v>3</v>
      </c>
      <c r="GD662">
        <v>1</v>
      </c>
      <c r="GF662">
        <v>-811322024</v>
      </c>
      <c r="GG662">
        <v>2</v>
      </c>
      <c r="GH662">
        <v>1</v>
      </c>
      <c r="GI662">
        <v>-2</v>
      </c>
      <c r="GJ662">
        <v>0</v>
      </c>
      <c r="GK662">
        <v>0</v>
      </c>
      <c r="GL662">
        <f t="shared" si="497"/>
        <v>0</v>
      </c>
      <c r="GM662">
        <f t="shared" si="498"/>
        <v>42</v>
      </c>
      <c r="GN662">
        <f t="shared" si="499"/>
        <v>42</v>
      </c>
      <c r="GO662">
        <f t="shared" si="500"/>
        <v>0</v>
      </c>
      <c r="GP662">
        <f t="shared" si="501"/>
        <v>0</v>
      </c>
      <c r="GR662">
        <v>0</v>
      </c>
      <c r="GS662">
        <v>3</v>
      </c>
      <c r="GT662">
        <v>0</v>
      </c>
      <c r="GU662" t="s">
        <v>3</v>
      </c>
      <c r="GV662">
        <f t="shared" si="502"/>
        <v>0</v>
      </c>
      <c r="GW662">
        <v>1</v>
      </c>
      <c r="GX662">
        <f t="shared" si="503"/>
        <v>0</v>
      </c>
      <c r="HA662">
        <v>0</v>
      </c>
      <c r="HB662">
        <v>0</v>
      </c>
      <c r="HC662">
        <f t="shared" si="504"/>
        <v>0</v>
      </c>
      <c r="HD662">
        <f>GM662</f>
        <v>42</v>
      </c>
      <c r="IK662">
        <v>0</v>
      </c>
    </row>
    <row r="663" spans="1:245" x14ac:dyDescent="0.2">
      <c r="A663">
        <v>17</v>
      </c>
      <c r="B663">
        <v>1</v>
      </c>
      <c r="C663">
        <f>ROW(SmtRes!A555)</f>
        <v>555</v>
      </c>
      <c r="D663">
        <f>ROW(EtalonRes!A537)</f>
        <v>537</v>
      </c>
      <c r="E663" t="s">
        <v>585</v>
      </c>
      <c r="F663" t="s">
        <v>224</v>
      </c>
      <c r="G663" t="s">
        <v>225</v>
      </c>
      <c r="H663" t="s">
        <v>187</v>
      </c>
      <c r="I663">
        <f>ROUND((I669*1000*0.18)/100,4)</f>
        <v>0.6804</v>
      </c>
      <c r="J663">
        <v>0</v>
      </c>
      <c r="O663">
        <f t="shared" si="468"/>
        <v>1535</v>
      </c>
      <c r="P663">
        <f t="shared" si="469"/>
        <v>8</v>
      </c>
      <c r="Q663">
        <f t="shared" si="470"/>
        <v>1457</v>
      </c>
      <c r="R663">
        <f t="shared" si="471"/>
        <v>119</v>
      </c>
      <c r="S663">
        <f t="shared" si="472"/>
        <v>70</v>
      </c>
      <c r="T663">
        <f t="shared" si="473"/>
        <v>0</v>
      </c>
      <c r="U663">
        <f t="shared" si="474"/>
        <v>10.695888</v>
      </c>
      <c r="V663">
        <f t="shared" si="475"/>
        <v>9.4439520000000012</v>
      </c>
      <c r="W663">
        <f t="shared" si="476"/>
        <v>0</v>
      </c>
      <c r="X663">
        <f t="shared" si="477"/>
        <v>268</v>
      </c>
      <c r="Y663">
        <f t="shared" si="478"/>
        <v>153</v>
      </c>
      <c r="AA663">
        <v>50256141</v>
      </c>
      <c r="AB663">
        <f t="shared" si="479"/>
        <v>2254.5</v>
      </c>
      <c r="AC663">
        <f t="shared" si="480"/>
        <v>11.3</v>
      </c>
      <c r="AD663">
        <f t="shared" ref="AD663:AD671" si="508">ROUND((((ET663)-(EU663))+AE663),1)</f>
        <v>2140.6999999999998</v>
      </c>
      <c r="AE663">
        <f t="shared" ref="AE663:AE671" si="509">ROUND((EU663),1)</f>
        <v>174.3</v>
      </c>
      <c r="AF663">
        <f t="shared" ref="AF663:AF671" si="510">ROUND((EV663),1)</f>
        <v>102.5</v>
      </c>
      <c r="AG663">
        <f t="shared" si="481"/>
        <v>0</v>
      </c>
      <c r="AH663">
        <f t="shared" si="482"/>
        <v>15.72</v>
      </c>
      <c r="AI663">
        <f t="shared" si="483"/>
        <v>13.88</v>
      </c>
      <c r="AJ663">
        <f t="shared" si="484"/>
        <v>0</v>
      </c>
      <c r="AK663">
        <v>2254.4699999999998</v>
      </c>
      <c r="AL663">
        <v>11.3</v>
      </c>
      <c r="AM663">
        <v>2140.6799999999998</v>
      </c>
      <c r="AN663">
        <v>174.33</v>
      </c>
      <c r="AO663">
        <v>102.49</v>
      </c>
      <c r="AP663">
        <v>0</v>
      </c>
      <c r="AQ663">
        <v>15.72</v>
      </c>
      <c r="AR663">
        <v>13.88</v>
      </c>
      <c r="AS663">
        <v>0</v>
      </c>
      <c r="AT663">
        <v>142</v>
      </c>
      <c r="AU663">
        <v>81</v>
      </c>
      <c r="AV663">
        <v>1</v>
      </c>
      <c r="AW663">
        <v>1</v>
      </c>
      <c r="AZ663">
        <v>1</v>
      </c>
      <c r="BA663">
        <v>1</v>
      </c>
      <c r="BB663">
        <v>1</v>
      </c>
      <c r="BC663">
        <v>1</v>
      </c>
      <c r="BD663" t="s">
        <v>3</v>
      </c>
      <c r="BE663" t="s">
        <v>3</v>
      </c>
      <c r="BF663" t="s">
        <v>3</v>
      </c>
      <c r="BG663" t="s">
        <v>3</v>
      </c>
      <c r="BH663">
        <v>0</v>
      </c>
      <c r="BI663">
        <v>1</v>
      </c>
      <c r="BJ663" t="s">
        <v>226</v>
      </c>
      <c r="BM663">
        <v>27001</v>
      </c>
      <c r="BN663">
        <v>0</v>
      </c>
      <c r="BO663" t="s">
        <v>3</v>
      </c>
      <c r="BP663">
        <v>0</v>
      </c>
      <c r="BQ663">
        <v>2</v>
      </c>
      <c r="BR663">
        <v>0</v>
      </c>
      <c r="BS663">
        <v>1</v>
      </c>
      <c r="BT663">
        <v>1</v>
      </c>
      <c r="BU663">
        <v>1</v>
      </c>
      <c r="BV663">
        <v>1</v>
      </c>
      <c r="BW663">
        <v>1</v>
      </c>
      <c r="BX663">
        <v>1</v>
      </c>
      <c r="BY663" t="s">
        <v>3</v>
      </c>
      <c r="BZ663">
        <v>142</v>
      </c>
      <c r="CA663">
        <v>95</v>
      </c>
      <c r="CE663">
        <v>0</v>
      </c>
      <c r="CF663">
        <v>0</v>
      </c>
      <c r="CG663">
        <v>0</v>
      </c>
      <c r="CM663">
        <v>0</v>
      </c>
      <c r="CN663" t="s">
        <v>3</v>
      </c>
      <c r="CO663">
        <v>0</v>
      </c>
      <c r="CP663">
        <f t="shared" si="485"/>
        <v>1535</v>
      </c>
      <c r="CQ663">
        <f t="shared" si="486"/>
        <v>11.3</v>
      </c>
      <c r="CR663">
        <f t="shared" si="487"/>
        <v>2140.6999999999998</v>
      </c>
      <c r="CS663">
        <f t="shared" si="488"/>
        <v>174.3</v>
      </c>
      <c r="CT663">
        <f t="shared" si="489"/>
        <v>102.5</v>
      </c>
      <c r="CU663">
        <f t="shared" si="490"/>
        <v>0</v>
      </c>
      <c r="CV663">
        <f t="shared" si="491"/>
        <v>15.72</v>
      </c>
      <c r="CW663">
        <f t="shared" si="492"/>
        <v>13.88</v>
      </c>
      <c r="CX663">
        <f t="shared" si="493"/>
        <v>0</v>
      </c>
      <c r="CY663">
        <f t="shared" si="494"/>
        <v>268.38</v>
      </c>
      <c r="CZ663">
        <f t="shared" si="495"/>
        <v>153.09</v>
      </c>
      <c r="DC663" t="s">
        <v>3</v>
      </c>
      <c r="DD663" t="s">
        <v>3</v>
      </c>
      <c r="DE663" t="s">
        <v>3</v>
      </c>
      <c r="DF663" t="s">
        <v>3</v>
      </c>
      <c r="DG663" t="s">
        <v>3</v>
      </c>
      <c r="DH663" t="s">
        <v>3</v>
      </c>
      <c r="DI663" t="s">
        <v>3</v>
      </c>
      <c r="DJ663" t="s">
        <v>3</v>
      </c>
      <c r="DK663" t="s">
        <v>3</v>
      </c>
      <c r="DL663" t="s">
        <v>3</v>
      </c>
      <c r="DM663" t="s">
        <v>3</v>
      </c>
      <c r="DN663">
        <v>0</v>
      </c>
      <c r="DO663">
        <v>0</v>
      </c>
      <c r="DP663">
        <v>1</v>
      </c>
      <c r="DQ663">
        <v>1</v>
      </c>
      <c r="DU663">
        <v>1013</v>
      </c>
      <c r="DV663" t="s">
        <v>187</v>
      </c>
      <c r="DW663" t="s">
        <v>187</v>
      </c>
      <c r="DX663">
        <v>1</v>
      </c>
      <c r="EE663">
        <v>48752256</v>
      </c>
      <c r="EF663">
        <v>2</v>
      </c>
      <c r="EG663" t="s">
        <v>37</v>
      </c>
      <c r="EH663">
        <v>0</v>
      </c>
      <c r="EI663" t="s">
        <v>3</v>
      </c>
      <c r="EJ663">
        <v>1</v>
      </c>
      <c r="EK663">
        <v>27001</v>
      </c>
      <c r="EL663" t="s">
        <v>87</v>
      </c>
      <c r="EM663" t="s">
        <v>88</v>
      </c>
      <c r="EO663" t="s">
        <v>3</v>
      </c>
      <c r="EQ663">
        <v>131072</v>
      </c>
      <c r="ER663">
        <v>2254.4699999999998</v>
      </c>
      <c r="ES663">
        <v>11.3</v>
      </c>
      <c r="ET663">
        <v>2140.6799999999998</v>
      </c>
      <c r="EU663">
        <v>174.33</v>
      </c>
      <c r="EV663">
        <v>102.49</v>
      </c>
      <c r="EW663">
        <v>15.72</v>
      </c>
      <c r="EX663">
        <v>13.88</v>
      </c>
      <c r="EY663">
        <v>0</v>
      </c>
      <c r="FQ663">
        <v>0</v>
      </c>
      <c r="FR663">
        <f t="shared" si="496"/>
        <v>0</v>
      </c>
      <c r="FS663">
        <v>0</v>
      </c>
      <c r="FU663" t="s">
        <v>40</v>
      </c>
      <c r="FX663">
        <v>142</v>
      </c>
      <c r="FY663">
        <v>80.75</v>
      </c>
      <c r="GA663" t="s">
        <v>3</v>
      </c>
      <c r="GD663">
        <v>1</v>
      </c>
      <c r="GF663">
        <v>2010671087</v>
      </c>
      <c r="GG663">
        <v>2</v>
      </c>
      <c r="GH663">
        <v>1</v>
      </c>
      <c r="GI663">
        <v>-2</v>
      </c>
      <c r="GJ663">
        <v>0</v>
      </c>
      <c r="GK663">
        <v>0</v>
      </c>
      <c r="GL663">
        <f t="shared" si="497"/>
        <v>0</v>
      </c>
      <c r="GM663">
        <f t="shared" si="498"/>
        <v>1956</v>
      </c>
      <c r="GN663">
        <f t="shared" si="499"/>
        <v>1956</v>
      </c>
      <c r="GO663">
        <f t="shared" si="500"/>
        <v>0</v>
      </c>
      <c r="GP663">
        <f t="shared" si="501"/>
        <v>0</v>
      </c>
      <c r="GR663">
        <v>0</v>
      </c>
      <c r="GS663">
        <v>3</v>
      </c>
      <c r="GT663">
        <v>0</v>
      </c>
      <c r="GU663" t="s">
        <v>3</v>
      </c>
      <c r="GV663">
        <f t="shared" si="502"/>
        <v>0</v>
      </c>
      <c r="GW663">
        <v>1</v>
      </c>
      <c r="GX663">
        <f t="shared" si="503"/>
        <v>0</v>
      </c>
      <c r="HA663">
        <v>0</v>
      </c>
      <c r="HB663">
        <v>0</v>
      </c>
      <c r="HC663">
        <f t="shared" si="504"/>
        <v>0</v>
      </c>
      <c r="IK663">
        <v>0</v>
      </c>
    </row>
    <row r="664" spans="1:245" x14ac:dyDescent="0.2">
      <c r="A664">
        <v>18</v>
      </c>
      <c r="B664">
        <v>1</v>
      </c>
      <c r="C664">
        <v>554</v>
      </c>
      <c r="E664" t="s">
        <v>586</v>
      </c>
      <c r="F664" t="s">
        <v>228</v>
      </c>
      <c r="G664" t="s">
        <v>229</v>
      </c>
      <c r="H664" t="s">
        <v>192</v>
      </c>
      <c r="I664">
        <f>I663*J664</f>
        <v>74.843999999999994</v>
      </c>
      <c r="J664">
        <v>109.99999999999999</v>
      </c>
      <c r="O664">
        <f t="shared" si="468"/>
        <v>3832</v>
      </c>
      <c r="P664">
        <f t="shared" si="469"/>
        <v>3832</v>
      </c>
      <c r="Q664">
        <f t="shared" si="470"/>
        <v>0</v>
      </c>
      <c r="R664">
        <f t="shared" si="471"/>
        <v>0</v>
      </c>
      <c r="S664">
        <f t="shared" si="472"/>
        <v>0</v>
      </c>
      <c r="T664">
        <f t="shared" si="473"/>
        <v>0</v>
      </c>
      <c r="U664">
        <f t="shared" si="474"/>
        <v>0</v>
      </c>
      <c r="V664">
        <f t="shared" si="475"/>
        <v>0</v>
      </c>
      <c r="W664">
        <f t="shared" si="476"/>
        <v>0</v>
      </c>
      <c r="X664">
        <f t="shared" si="477"/>
        <v>0</v>
      </c>
      <c r="Y664">
        <f t="shared" si="478"/>
        <v>0</v>
      </c>
      <c r="AA664">
        <v>50256141</v>
      </c>
      <c r="AB664">
        <f t="shared" si="479"/>
        <v>51.2</v>
      </c>
      <c r="AC664">
        <f t="shared" si="480"/>
        <v>51.2</v>
      </c>
      <c r="AD664">
        <f t="shared" si="508"/>
        <v>0</v>
      </c>
      <c r="AE664">
        <f t="shared" si="509"/>
        <v>0</v>
      </c>
      <c r="AF664">
        <f t="shared" si="510"/>
        <v>0</v>
      </c>
      <c r="AG664">
        <f t="shared" si="481"/>
        <v>0</v>
      </c>
      <c r="AH664">
        <f t="shared" si="482"/>
        <v>0</v>
      </c>
      <c r="AI664">
        <f t="shared" si="483"/>
        <v>0</v>
      </c>
      <c r="AJ664">
        <f t="shared" si="484"/>
        <v>0</v>
      </c>
      <c r="AK664">
        <v>51.17</v>
      </c>
      <c r="AL664">
        <v>51.17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142</v>
      </c>
      <c r="AU664">
        <v>81</v>
      </c>
      <c r="AV664">
        <v>1</v>
      </c>
      <c r="AW664">
        <v>1</v>
      </c>
      <c r="AZ664">
        <v>1</v>
      </c>
      <c r="BA664">
        <v>1</v>
      </c>
      <c r="BB664">
        <v>1</v>
      </c>
      <c r="BC664">
        <v>1</v>
      </c>
      <c r="BD664" t="s">
        <v>3</v>
      </c>
      <c r="BE664" t="s">
        <v>3</v>
      </c>
      <c r="BF664" t="s">
        <v>3</v>
      </c>
      <c r="BG664" t="s">
        <v>3</v>
      </c>
      <c r="BH664">
        <v>3</v>
      </c>
      <c r="BI664">
        <v>1</v>
      </c>
      <c r="BJ664" t="s">
        <v>230</v>
      </c>
      <c r="BM664">
        <v>27001</v>
      </c>
      <c r="BN664">
        <v>0</v>
      </c>
      <c r="BO664" t="s">
        <v>3</v>
      </c>
      <c r="BP664">
        <v>0</v>
      </c>
      <c r="BQ664">
        <v>2</v>
      </c>
      <c r="BR664">
        <v>0</v>
      </c>
      <c r="BS664">
        <v>1</v>
      </c>
      <c r="BT664">
        <v>1</v>
      </c>
      <c r="BU664">
        <v>1</v>
      </c>
      <c r="BV664">
        <v>1</v>
      </c>
      <c r="BW664">
        <v>1</v>
      </c>
      <c r="BX664">
        <v>1</v>
      </c>
      <c r="BY664" t="s">
        <v>3</v>
      </c>
      <c r="BZ664">
        <v>142</v>
      </c>
      <c r="CA664">
        <v>95</v>
      </c>
      <c r="CE664">
        <v>0</v>
      </c>
      <c r="CF664">
        <v>0</v>
      </c>
      <c r="CG664">
        <v>0</v>
      </c>
      <c r="CM664">
        <v>0</v>
      </c>
      <c r="CN664" t="s">
        <v>3</v>
      </c>
      <c r="CO664">
        <v>0</v>
      </c>
      <c r="CP664">
        <f t="shared" si="485"/>
        <v>3832</v>
      </c>
      <c r="CQ664">
        <f t="shared" si="486"/>
        <v>51.2</v>
      </c>
      <c r="CR664">
        <f t="shared" si="487"/>
        <v>0</v>
      </c>
      <c r="CS664">
        <f t="shared" si="488"/>
        <v>0</v>
      </c>
      <c r="CT664">
        <f t="shared" si="489"/>
        <v>0</v>
      </c>
      <c r="CU664">
        <f t="shared" si="490"/>
        <v>0</v>
      </c>
      <c r="CV664">
        <f t="shared" si="491"/>
        <v>0</v>
      </c>
      <c r="CW664">
        <f t="shared" si="492"/>
        <v>0</v>
      </c>
      <c r="CX664">
        <f t="shared" si="493"/>
        <v>0</v>
      </c>
      <c r="CY664">
        <f t="shared" si="494"/>
        <v>0</v>
      </c>
      <c r="CZ664">
        <f t="shared" si="495"/>
        <v>0</v>
      </c>
      <c r="DC664" t="s">
        <v>3</v>
      </c>
      <c r="DD664" t="s">
        <v>3</v>
      </c>
      <c r="DE664" t="s">
        <v>3</v>
      </c>
      <c r="DF664" t="s">
        <v>3</v>
      </c>
      <c r="DG664" t="s">
        <v>3</v>
      </c>
      <c r="DH664" t="s">
        <v>3</v>
      </c>
      <c r="DI664" t="s">
        <v>3</v>
      </c>
      <c r="DJ664" t="s">
        <v>3</v>
      </c>
      <c r="DK664" t="s">
        <v>3</v>
      </c>
      <c r="DL664" t="s">
        <v>3</v>
      </c>
      <c r="DM664" t="s">
        <v>3</v>
      </c>
      <c r="DN664">
        <v>0</v>
      </c>
      <c r="DO664">
        <v>0</v>
      </c>
      <c r="DP664">
        <v>1</v>
      </c>
      <c r="DQ664">
        <v>1</v>
      </c>
      <c r="DU664">
        <v>1007</v>
      </c>
      <c r="DV664" t="s">
        <v>192</v>
      </c>
      <c r="DW664" t="s">
        <v>192</v>
      </c>
      <c r="DX664">
        <v>1</v>
      </c>
      <c r="EE664">
        <v>48752256</v>
      </c>
      <c r="EF664">
        <v>2</v>
      </c>
      <c r="EG664" t="s">
        <v>37</v>
      </c>
      <c r="EH664">
        <v>0</v>
      </c>
      <c r="EI664" t="s">
        <v>3</v>
      </c>
      <c r="EJ664">
        <v>1</v>
      </c>
      <c r="EK664">
        <v>27001</v>
      </c>
      <c r="EL664" t="s">
        <v>87</v>
      </c>
      <c r="EM664" t="s">
        <v>88</v>
      </c>
      <c r="EO664" t="s">
        <v>3</v>
      </c>
      <c r="EQ664">
        <v>0</v>
      </c>
      <c r="ER664">
        <v>51.17</v>
      </c>
      <c r="ES664">
        <v>51.17</v>
      </c>
      <c r="ET664">
        <v>0</v>
      </c>
      <c r="EU664">
        <v>0</v>
      </c>
      <c r="EV664">
        <v>0</v>
      </c>
      <c r="EW664">
        <v>0</v>
      </c>
      <c r="EX664">
        <v>0</v>
      </c>
      <c r="FQ664">
        <v>0</v>
      </c>
      <c r="FR664">
        <f t="shared" si="496"/>
        <v>0</v>
      </c>
      <c r="FS664">
        <v>0</v>
      </c>
      <c r="FU664" t="s">
        <v>40</v>
      </c>
      <c r="FX664">
        <v>142</v>
      </c>
      <c r="FY664">
        <v>80.75</v>
      </c>
      <c r="GA664" t="s">
        <v>3</v>
      </c>
      <c r="GD664">
        <v>1</v>
      </c>
      <c r="GF664">
        <v>-215471597</v>
      </c>
      <c r="GG664">
        <v>2</v>
      </c>
      <c r="GH664">
        <v>1</v>
      </c>
      <c r="GI664">
        <v>-2</v>
      </c>
      <c r="GJ664">
        <v>0</v>
      </c>
      <c r="GK664">
        <v>0</v>
      </c>
      <c r="GL664">
        <f t="shared" si="497"/>
        <v>0</v>
      </c>
      <c r="GM664">
        <f t="shared" si="498"/>
        <v>3832</v>
      </c>
      <c r="GN664">
        <f t="shared" si="499"/>
        <v>3832</v>
      </c>
      <c r="GO664">
        <f t="shared" si="500"/>
        <v>0</v>
      </c>
      <c r="GP664">
        <f t="shared" si="501"/>
        <v>0</v>
      </c>
      <c r="GR664">
        <v>0</v>
      </c>
      <c r="GS664">
        <v>3</v>
      </c>
      <c r="GT664">
        <v>0</v>
      </c>
      <c r="GU664" t="s">
        <v>3</v>
      </c>
      <c r="GV664">
        <f t="shared" si="502"/>
        <v>0</v>
      </c>
      <c r="GW664">
        <v>1</v>
      </c>
      <c r="GX664">
        <f t="shared" si="503"/>
        <v>0</v>
      </c>
      <c r="HA664">
        <v>0</v>
      </c>
      <c r="HB664">
        <v>0</v>
      </c>
      <c r="HC664">
        <f t="shared" si="504"/>
        <v>0</v>
      </c>
      <c r="IK664">
        <v>0</v>
      </c>
    </row>
    <row r="665" spans="1:245" x14ac:dyDescent="0.2">
      <c r="A665">
        <v>17</v>
      </c>
      <c r="B665">
        <v>1</v>
      </c>
      <c r="C665">
        <f>ROW(SmtRes!A565)</f>
        <v>565</v>
      </c>
      <c r="D665">
        <f>ROW(EtalonRes!A546)</f>
        <v>546</v>
      </c>
      <c r="E665" t="s">
        <v>587</v>
      </c>
      <c r="F665" t="s">
        <v>185</v>
      </c>
      <c r="G665" t="s">
        <v>186</v>
      </c>
      <c r="H665" t="s">
        <v>187</v>
      </c>
      <c r="I665">
        <f>ROUND((I669*1000*0.09)/100,4)</f>
        <v>0.3402</v>
      </c>
      <c r="J665">
        <v>0</v>
      </c>
      <c r="O665">
        <f t="shared" si="468"/>
        <v>1194</v>
      </c>
      <c r="P665">
        <f t="shared" si="469"/>
        <v>5</v>
      </c>
      <c r="Q665">
        <f t="shared" si="470"/>
        <v>1135</v>
      </c>
      <c r="R665">
        <f t="shared" si="471"/>
        <v>93</v>
      </c>
      <c r="S665">
        <f t="shared" si="472"/>
        <v>54</v>
      </c>
      <c r="T665">
        <f t="shared" si="473"/>
        <v>0</v>
      </c>
      <c r="U665">
        <f t="shared" si="474"/>
        <v>8.229438</v>
      </c>
      <c r="V665">
        <f t="shared" si="475"/>
        <v>7.0081200000000008</v>
      </c>
      <c r="W665">
        <f t="shared" si="476"/>
        <v>0</v>
      </c>
      <c r="X665">
        <f t="shared" si="477"/>
        <v>209</v>
      </c>
      <c r="Y665">
        <f t="shared" si="478"/>
        <v>119</v>
      </c>
      <c r="AA665">
        <v>50256141</v>
      </c>
      <c r="AB665">
        <f t="shared" si="479"/>
        <v>3511.5</v>
      </c>
      <c r="AC665">
        <f t="shared" si="480"/>
        <v>15.8</v>
      </c>
      <c r="AD665">
        <f t="shared" si="508"/>
        <v>3336.5</v>
      </c>
      <c r="AE665">
        <f t="shared" si="509"/>
        <v>273.60000000000002</v>
      </c>
      <c r="AF665">
        <f t="shared" si="510"/>
        <v>159.19999999999999</v>
      </c>
      <c r="AG665">
        <f t="shared" si="481"/>
        <v>0</v>
      </c>
      <c r="AH665">
        <f t="shared" si="482"/>
        <v>24.19</v>
      </c>
      <c r="AI665">
        <f t="shared" si="483"/>
        <v>20.6</v>
      </c>
      <c r="AJ665">
        <f t="shared" si="484"/>
        <v>0</v>
      </c>
      <c r="AK665">
        <v>3511.43</v>
      </c>
      <c r="AL665">
        <v>15.82</v>
      </c>
      <c r="AM665">
        <v>3336.44</v>
      </c>
      <c r="AN665">
        <v>273.57</v>
      </c>
      <c r="AO665">
        <v>159.16999999999999</v>
      </c>
      <c r="AP665">
        <v>0</v>
      </c>
      <c r="AQ665">
        <v>24.19</v>
      </c>
      <c r="AR665">
        <v>20.6</v>
      </c>
      <c r="AS665">
        <v>0</v>
      </c>
      <c r="AT665">
        <v>142</v>
      </c>
      <c r="AU665">
        <v>81</v>
      </c>
      <c r="AV665">
        <v>1</v>
      </c>
      <c r="AW665">
        <v>1</v>
      </c>
      <c r="AZ665">
        <v>1</v>
      </c>
      <c r="BA665">
        <v>1</v>
      </c>
      <c r="BB665">
        <v>1</v>
      </c>
      <c r="BC665">
        <v>1</v>
      </c>
      <c r="BD665" t="s">
        <v>3</v>
      </c>
      <c r="BE665" t="s">
        <v>3</v>
      </c>
      <c r="BF665" t="s">
        <v>3</v>
      </c>
      <c r="BG665" t="s">
        <v>3</v>
      </c>
      <c r="BH665">
        <v>0</v>
      </c>
      <c r="BI665">
        <v>1</v>
      </c>
      <c r="BJ665" t="s">
        <v>188</v>
      </c>
      <c r="BM665">
        <v>27001</v>
      </c>
      <c r="BN665">
        <v>0</v>
      </c>
      <c r="BO665" t="s">
        <v>3</v>
      </c>
      <c r="BP665">
        <v>0</v>
      </c>
      <c r="BQ665">
        <v>2</v>
      </c>
      <c r="BR665">
        <v>0</v>
      </c>
      <c r="BS665">
        <v>1</v>
      </c>
      <c r="BT665">
        <v>1</v>
      </c>
      <c r="BU665">
        <v>1</v>
      </c>
      <c r="BV665">
        <v>1</v>
      </c>
      <c r="BW665">
        <v>1</v>
      </c>
      <c r="BX665">
        <v>1</v>
      </c>
      <c r="BY665" t="s">
        <v>3</v>
      </c>
      <c r="BZ665">
        <v>142</v>
      </c>
      <c r="CA665">
        <v>95</v>
      </c>
      <c r="CE665">
        <v>0</v>
      </c>
      <c r="CF665">
        <v>0</v>
      </c>
      <c r="CG665">
        <v>0</v>
      </c>
      <c r="CM665">
        <v>0</v>
      </c>
      <c r="CN665" t="s">
        <v>3</v>
      </c>
      <c r="CO665">
        <v>0</v>
      </c>
      <c r="CP665">
        <f t="shared" si="485"/>
        <v>1194</v>
      </c>
      <c r="CQ665">
        <f t="shared" si="486"/>
        <v>15.8</v>
      </c>
      <c r="CR665">
        <f t="shared" si="487"/>
        <v>3336.5</v>
      </c>
      <c r="CS665">
        <f t="shared" si="488"/>
        <v>273.60000000000002</v>
      </c>
      <c r="CT665">
        <f t="shared" si="489"/>
        <v>159.19999999999999</v>
      </c>
      <c r="CU665">
        <f t="shared" si="490"/>
        <v>0</v>
      </c>
      <c r="CV665">
        <f t="shared" si="491"/>
        <v>24.19</v>
      </c>
      <c r="CW665">
        <f t="shared" si="492"/>
        <v>20.6</v>
      </c>
      <c r="CX665">
        <f t="shared" si="493"/>
        <v>0</v>
      </c>
      <c r="CY665">
        <f t="shared" si="494"/>
        <v>208.74</v>
      </c>
      <c r="CZ665">
        <f t="shared" si="495"/>
        <v>119.07</v>
      </c>
      <c r="DC665" t="s">
        <v>3</v>
      </c>
      <c r="DD665" t="s">
        <v>3</v>
      </c>
      <c r="DE665" t="s">
        <v>3</v>
      </c>
      <c r="DF665" t="s">
        <v>3</v>
      </c>
      <c r="DG665" t="s">
        <v>3</v>
      </c>
      <c r="DH665" t="s">
        <v>3</v>
      </c>
      <c r="DI665" t="s">
        <v>3</v>
      </c>
      <c r="DJ665" t="s">
        <v>3</v>
      </c>
      <c r="DK665" t="s">
        <v>3</v>
      </c>
      <c r="DL665" t="s">
        <v>3</v>
      </c>
      <c r="DM665" t="s">
        <v>3</v>
      </c>
      <c r="DN665">
        <v>0</v>
      </c>
      <c r="DO665">
        <v>0</v>
      </c>
      <c r="DP665">
        <v>1</v>
      </c>
      <c r="DQ665">
        <v>1</v>
      </c>
      <c r="DU665">
        <v>1013</v>
      </c>
      <c r="DV665" t="s">
        <v>187</v>
      </c>
      <c r="DW665" t="s">
        <v>187</v>
      </c>
      <c r="DX665">
        <v>1</v>
      </c>
      <c r="EE665">
        <v>48752256</v>
      </c>
      <c r="EF665">
        <v>2</v>
      </c>
      <c r="EG665" t="s">
        <v>37</v>
      </c>
      <c r="EH665">
        <v>0</v>
      </c>
      <c r="EI665" t="s">
        <v>3</v>
      </c>
      <c r="EJ665">
        <v>1</v>
      </c>
      <c r="EK665">
        <v>27001</v>
      </c>
      <c r="EL665" t="s">
        <v>87</v>
      </c>
      <c r="EM665" t="s">
        <v>88</v>
      </c>
      <c r="EO665" t="s">
        <v>3</v>
      </c>
      <c r="EQ665">
        <v>131072</v>
      </c>
      <c r="ER665">
        <v>3511.43</v>
      </c>
      <c r="ES665">
        <v>15.82</v>
      </c>
      <c r="ET665">
        <v>3336.44</v>
      </c>
      <c r="EU665">
        <v>273.57</v>
      </c>
      <c r="EV665">
        <v>159.16999999999999</v>
      </c>
      <c r="EW665">
        <v>24.19</v>
      </c>
      <c r="EX665">
        <v>20.6</v>
      </c>
      <c r="EY665">
        <v>0</v>
      </c>
      <c r="FQ665">
        <v>0</v>
      </c>
      <c r="FR665">
        <f t="shared" si="496"/>
        <v>0</v>
      </c>
      <c r="FS665">
        <v>0</v>
      </c>
      <c r="FU665" t="s">
        <v>40</v>
      </c>
      <c r="FX665">
        <v>142</v>
      </c>
      <c r="FY665">
        <v>80.75</v>
      </c>
      <c r="GA665" t="s">
        <v>3</v>
      </c>
      <c r="GD665">
        <v>1</v>
      </c>
      <c r="GF665">
        <v>-2049045877</v>
      </c>
      <c r="GG665">
        <v>2</v>
      </c>
      <c r="GH665">
        <v>1</v>
      </c>
      <c r="GI665">
        <v>-2</v>
      </c>
      <c r="GJ665">
        <v>0</v>
      </c>
      <c r="GK665">
        <v>0</v>
      </c>
      <c r="GL665">
        <f t="shared" si="497"/>
        <v>0</v>
      </c>
      <c r="GM665">
        <f t="shared" si="498"/>
        <v>1522</v>
      </c>
      <c r="GN665">
        <f t="shared" si="499"/>
        <v>1522</v>
      </c>
      <c r="GO665">
        <f t="shared" si="500"/>
        <v>0</v>
      </c>
      <c r="GP665">
        <f t="shared" si="501"/>
        <v>0</v>
      </c>
      <c r="GR665">
        <v>0</v>
      </c>
      <c r="GS665">
        <v>3</v>
      </c>
      <c r="GT665">
        <v>0</v>
      </c>
      <c r="GU665" t="s">
        <v>3</v>
      </c>
      <c r="GV665">
        <f t="shared" si="502"/>
        <v>0</v>
      </c>
      <c r="GW665">
        <v>1</v>
      </c>
      <c r="GX665">
        <f t="shared" si="503"/>
        <v>0</v>
      </c>
      <c r="HA665">
        <v>0</v>
      </c>
      <c r="HB665">
        <v>0</v>
      </c>
      <c r="HC665">
        <f t="shared" si="504"/>
        <v>0</v>
      </c>
      <c r="IK665">
        <v>0</v>
      </c>
    </row>
    <row r="666" spans="1:245" x14ac:dyDescent="0.2">
      <c r="A666">
        <v>18</v>
      </c>
      <c r="B666">
        <v>1</v>
      </c>
      <c r="C666">
        <v>564</v>
      </c>
      <c r="E666" t="s">
        <v>588</v>
      </c>
      <c r="F666" t="s">
        <v>589</v>
      </c>
      <c r="G666" t="s">
        <v>590</v>
      </c>
      <c r="H666" t="s">
        <v>192</v>
      </c>
      <c r="I666">
        <f>I665*J666</f>
        <v>23.810195</v>
      </c>
      <c r="J666">
        <v>69.98881540270429</v>
      </c>
      <c r="O666">
        <f t="shared" si="468"/>
        <v>2295</v>
      </c>
      <c r="P666">
        <f t="shared" si="469"/>
        <v>2295</v>
      </c>
      <c r="Q666">
        <f t="shared" si="470"/>
        <v>0</v>
      </c>
      <c r="R666">
        <f t="shared" si="471"/>
        <v>0</v>
      </c>
      <c r="S666">
        <f t="shared" si="472"/>
        <v>0</v>
      </c>
      <c r="T666">
        <f t="shared" si="473"/>
        <v>0</v>
      </c>
      <c r="U666">
        <f t="shared" si="474"/>
        <v>0</v>
      </c>
      <c r="V666">
        <f t="shared" si="475"/>
        <v>0</v>
      </c>
      <c r="W666">
        <f t="shared" si="476"/>
        <v>0</v>
      </c>
      <c r="X666">
        <f t="shared" si="477"/>
        <v>0</v>
      </c>
      <c r="Y666">
        <f t="shared" si="478"/>
        <v>0</v>
      </c>
      <c r="AA666">
        <v>50256141</v>
      </c>
      <c r="AB666">
        <f t="shared" si="479"/>
        <v>96.4</v>
      </c>
      <c r="AC666">
        <f t="shared" si="480"/>
        <v>96.4</v>
      </c>
      <c r="AD666">
        <f t="shared" si="508"/>
        <v>0</v>
      </c>
      <c r="AE666">
        <f t="shared" si="509"/>
        <v>0</v>
      </c>
      <c r="AF666">
        <f t="shared" si="510"/>
        <v>0</v>
      </c>
      <c r="AG666">
        <f t="shared" si="481"/>
        <v>0</v>
      </c>
      <c r="AH666">
        <f t="shared" si="482"/>
        <v>0</v>
      </c>
      <c r="AI666">
        <f t="shared" si="483"/>
        <v>0</v>
      </c>
      <c r="AJ666">
        <f t="shared" si="484"/>
        <v>0</v>
      </c>
      <c r="AK666">
        <v>96.4</v>
      </c>
      <c r="AL666">
        <v>96.4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142</v>
      </c>
      <c r="AU666">
        <v>81</v>
      </c>
      <c r="AV666">
        <v>1</v>
      </c>
      <c r="AW666">
        <v>1</v>
      </c>
      <c r="AZ666">
        <v>1</v>
      </c>
      <c r="BA666">
        <v>1</v>
      </c>
      <c r="BB666">
        <v>1</v>
      </c>
      <c r="BC666">
        <v>1</v>
      </c>
      <c r="BD666" t="s">
        <v>3</v>
      </c>
      <c r="BE666" t="s">
        <v>3</v>
      </c>
      <c r="BF666" t="s">
        <v>3</v>
      </c>
      <c r="BG666" t="s">
        <v>3</v>
      </c>
      <c r="BH666">
        <v>3</v>
      </c>
      <c r="BI666">
        <v>1</v>
      </c>
      <c r="BJ666" t="s">
        <v>591</v>
      </c>
      <c r="BM666">
        <v>27001</v>
      </c>
      <c r="BN666">
        <v>0</v>
      </c>
      <c r="BO666" t="s">
        <v>3</v>
      </c>
      <c r="BP666">
        <v>0</v>
      </c>
      <c r="BQ666">
        <v>2</v>
      </c>
      <c r="BR666">
        <v>0</v>
      </c>
      <c r="BS666">
        <v>1</v>
      </c>
      <c r="BT666">
        <v>1</v>
      </c>
      <c r="BU666">
        <v>1</v>
      </c>
      <c r="BV666">
        <v>1</v>
      </c>
      <c r="BW666">
        <v>1</v>
      </c>
      <c r="BX666">
        <v>1</v>
      </c>
      <c r="BY666" t="s">
        <v>3</v>
      </c>
      <c r="BZ666">
        <v>142</v>
      </c>
      <c r="CA666">
        <v>95</v>
      </c>
      <c r="CE666">
        <v>0</v>
      </c>
      <c r="CF666">
        <v>0</v>
      </c>
      <c r="CG666">
        <v>0</v>
      </c>
      <c r="CM666">
        <v>0</v>
      </c>
      <c r="CN666" t="s">
        <v>3</v>
      </c>
      <c r="CO666">
        <v>0</v>
      </c>
      <c r="CP666">
        <f t="shared" si="485"/>
        <v>2295</v>
      </c>
      <c r="CQ666">
        <f t="shared" si="486"/>
        <v>96.4</v>
      </c>
      <c r="CR666">
        <f t="shared" si="487"/>
        <v>0</v>
      </c>
      <c r="CS666">
        <f t="shared" si="488"/>
        <v>0</v>
      </c>
      <c r="CT666">
        <f t="shared" si="489"/>
        <v>0</v>
      </c>
      <c r="CU666">
        <f t="shared" si="490"/>
        <v>0</v>
      </c>
      <c r="CV666">
        <f t="shared" si="491"/>
        <v>0</v>
      </c>
      <c r="CW666">
        <f t="shared" si="492"/>
        <v>0</v>
      </c>
      <c r="CX666">
        <f t="shared" si="493"/>
        <v>0</v>
      </c>
      <c r="CY666">
        <f t="shared" si="494"/>
        <v>0</v>
      </c>
      <c r="CZ666">
        <f t="shared" si="495"/>
        <v>0</v>
      </c>
      <c r="DC666" t="s">
        <v>3</v>
      </c>
      <c r="DD666" t="s">
        <v>3</v>
      </c>
      <c r="DE666" t="s">
        <v>3</v>
      </c>
      <c r="DF666" t="s">
        <v>3</v>
      </c>
      <c r="DG666" t="s">
        <v>3</v>
      </c>
      <c r="DH666" t="s">
        <v>3</v>
      </c>
      <c r="DI666" t="s">
        <v>3</v>
      </c>
      <c r="DJ666" t="s">
        <v>3</v>
      </c>
      <c r="DK666" t="s">
        <v>3</v>
      </c>
      <c r="DL666" t="s">
        <v>3</v>
      </c>
      <c r="DM666" t="s">
        <v>3</v>
      </c>
      <c r="DN666">
        <v>0</v>
      </c>
      <c r="DO666">
        <v>0</v>
      </c>
      <c r="DP666">
        <v>1</v>
      </c>
      <c r="DQ666">
        <v>1</v>
      </c>
      <c r="DU666">
        <v>1007</v>
      </c>
      <c r="DV666" t="s">
        <v>192</v>
      </c>
      <c r="DW666" t="s">
        <v>192</v>
      </c>
      <c r="DX666">
        <v>1</v>
      </c>
      <c r="EE666">
        <v>48752256</v>
      </c>
      <c r="EF666">
        <v>2</v>
      </c>
      <c r="EG666" t="s">
        <v>37</v>
      </c>
      <c r="EH666">
        <v>0</v>
      </c>
      <c r="EI666" t="s">
        <v>3</v>
      </c>
      <c r="EJ666">
        <v>1</v>
      </c>
      <c r="EK666">
        <v>27001</v>
      </c>
      <c r="EL666" t="s">
        <v>87</v>
      </c>
      <c r="EM666" t="s">
        <v>88</v>
      </c>
      <c r="EO666" t="s">
        <v>3</v>
      </c>
      <c r="EQ666">
        <v>0</v>
      </c>
      <c r="ER666">
        <v>96.4</v>
      </c>
      <c r="ES666">
        <v>96.4</v>
      </c>
      <c r="ET666">
        <v>0</v>
      </c>
      <c r="EU666">
        <v>0</v>
      </c>
      <c r="EV666">
        <v>0</v>
      </c>
      <c r="EW666">
        <v>0</v>
      </c>
      <c r="EX666">
        <v>0</v>
      </c>
      <c r="FQ666">
        <v>0</v>
      </c>
      <c r="FR666">
        <f t="shared" si="496"/>
        <v>0</v>
      </c>
      <c r="FS666">
        <v>0</v>
      </c>
      <c r="FU666" t="s">
        <v>40</v>
      </c>
      <c r="FX666">
        <v>142</v>
      </c>
      <c r="FY666">
        <v>80.75</v>
      </c>
      <c r="GA666" t="s">
        <v>3</v>
      </c>
      <c r="GD666">
        <v>1</v>
      </c>
      <c r="GF666">
        <v>-1328058170</v>
      </c>
      <c r="GG666">
        <v>2</v>
      </c>
      <c r="GH666">
        <v>1</v>
      </c>
      <c r="GI666">
        <v>-2</v>
      </c>
      <c r="GJ666">
        <v>0</v>
      </c>
      <c r="GK666">
        <v>0</v>
      </c>
      <c r="GL666">
        <f t="shared" si="497"/>
        <v>0</v>
      </c>
      <c r="GM666">
        <f t="shared" si="498"/>
        <v>2295</v>
      </c>
      <c r="GN666">
        <f t="shared" si="499"/>
        <v>2295</v>
      </c>
      <c r="GO666">
        <f t="shared" si="500"/>
        <v>0</v>
      </c>
      <c r="GP666">
        <f t="shared" si="501"/>
        <v>0</v>
      </c>
      <c r="GR666">
        <v>0</v>
      </c>
      <c r="GS666">
        <v>3</v>
      </c>
      <c r="GT666">
        <v>0</v>
      </c>
      <c r="GU666" t="s">
        <v>3</v>
      </c>
      <c r="GV666">
        <f t="shared" si="502"/>
        <v>0</v>
      </c>
      <c r="GW666">
        <v>1</v>
      </c>
      <c r="GX666">
        <f t="shared" si="503"/>
        <v>0</v>
      </c>
      <c r="HA666">
        <v>0</v>
      </c>
      <c r="HB666">
        <v>0</v>
      </c>
      <c r="HC666">
        <f t="shared" si="504"/>
        <v>0</v>
      </c>
      <c r="IK666">
        <v>0</v>
      </c>
    </row>
    <row r="667" spans="1:245" x14ac:dyDescent="0.2">
      <c r="A667">
        <v>18</v>
      </c>
      <c r="B667">
        <v>1</v>
      </c>
      <c r="C667">
        <v>563</v>
      </c>
      <c r="E667" t="s">
        <v>592</v>
      </c>
      <c r="F667" t="s">
        <v>593</v>
      </c>
      <c r="G667" t="s">
        <v>594</v>
      </c>
      <c r="H667" t="s">
        <v>192</v>
      </c>
      <c r="I667">
        <f>I665*J667</f>
        <v>19.055005000000001</v>
      </c>
      <c r="J667">
        <v>56.01118459729571</v>
      </c>
      <c r="O667">
        <f t="shared" si="468"/>
        <v>2801</v>
      </c>
      <c r="P667">
        <f t="shared" si="469"/>
        <v>2801</v>
      </c>
      <c r="Q667">
        <f t="shared" si="470"/>
        <v>0</v>
      </c>
      <c r="R667">
        <f t="shared" si="471"/>
        <v>0</v>
      </c>
      <c r="S667">
        <f t="shared" si="472"/>
        <v>0</v>
      </c>
      <c r="T667">
        <f t="shared" si="473"/>
        <v>0</v>
      </c>
      <c r="U667">
        <f t="shared" si="474"/>
        <v>0</v>
      </c>
      <c r="V667">
        <f t="shared" si="475"/>
        <v>0</v>
      </c>
      <c r="W667">
        <f t="shared" si="476"/>
        <v>0</v>
      </c>
      <c r="X667">
        <f t="shared" si="477"/>
        <v>0</v>
      </c>
      <c r="Y667">
        <f t="shared" si="478"/>
        <v>0</v>
      </c>
      <c r="AA667">
        <v>50256141</v>
      </c>
      <c r="AB667">
        <f t="shared" si="479"/>
        <v>147</v>
      </c>
      <c r="AC667">
        <f t="shared" si="480"/>
        <v>147</v>
      </c>
      <c r="AD667">
        <f t="shared" si="508"/>
        <v>0</v>
      </c>
      <c r="AE667">
        <f t="shared" si="509"/>
        <v>0</v>
      </c>
      <c r="AF667">
        <f t="shared" si="510"/>
        <v>0</v>
      </c>
      <c r="AG667">
        <f t="shared" si="481"/>
        <v>0</v>
      </c>
      <c r="AH667">
        <f t="shared" si="482"/>
        <v>0</v>
      </c>
      <c r="AI667">
        <f t="shared" si="483"/>
        <v>0</v>
      </c>
      <c r="AJ667">
        <f t="shared" si="484"/>
        <v>0</v>
      </c>
      <c r="AK667">
        <v>147.02000000000001</v>
      </c>
      <c r="AL667">
        <v>147.02000000000001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142</v>
      </c>
      <c r="AU667">
        <v>81</v>
      </c>
      <c r="AV667">
        <v>1</v>
      </c>
      <c r="AW667">
        <v>1</v>
      </c>
      <c r="AZ667">
        <v>1</v>
      </c>
      <c r="BA667">
        <v>1</v>
      </c>
      <c r="BB667">
        <v>1</v>
      </c>
      <c r="BC667">
        <v>1</v>
      </c>
      <c r="BD667" t="s">
        <v>3</v>
      </c>
      <c r="BE667" t="s">
        <v>3</v>
      </c>
      <c r="BF667" t="s">
        <v>3</v>
      </c>
      <c r="BG667" t="s">
        <v>3</v>
      </c>
      <c r="BH667">
        <v>3</v>
      </c>
      <c r="BI667">
        <v>1</v>
      </c>
      <c r="BJ667" t="s">
        <v>595</v>
      </c>
      <c r="BM667">
        <v>27001</v>
      </c>
      <c r="BN667">
        <v>0</v>
      </c>
      <c r="BO667" t="s">
        <v>3</v>
      </c>
      <c r="BP667">
        <v>0</v>
      </c>
      <c r="BQ667">
        <v>2</v>
      </c>
      <c r="BR667">
        <v>0</v>
      </c>
      <c r="BS667">
        <v>1</v>
      </c>
      <c r="BT667">
        <v>1</v>
      </c>
      <c r="BU667">
        <v>1</v>
      </c>
      <c r="BV667">
        <v>1</v>
      </c>
      <c r="BW667">
        <v>1</v>
      </c>
      <c r="BX667">
        <v>1</v>
      </c>
      <c r="BY667" t="s">
        <v>3</v>
      </c>
      <c r="BZ667">
        <v>142</v>
      </c>
      <c r="CA667">
        <v>95</v>
      </c>
      <c r="CE667">
        <v>0</v>
      </c>
      <c r="CF667">
        <v>0</v>
      </c>
      <c r="CG667">
        <v>0</v>
      </c>
      <c r="CM667">
        <v>0</v>
      </c>
      <c r="CN667" t="s">
        <v>3</v>
      </c>
      <c r="CO667">
        <v>0</v>
      </c>
      <c r="CP667">
        <f t="shared" si="485"/>
        <v>2801</v>
      </c>
      <c r="CQ667">
        <f t="shared" si="486"/>
        <v>147</v>
      </c>
      <c r="CR667">
        <f t="shared" si="487"/>
        <v>0</v>
      </c>
      <c r="CS667">
        <f t="shared" si="488"/>
        <v>0</v>
      </c>
      <c r="CT667">
        <f t="shared" si="489"/>
        <v>0</v>
      </c>
      <c r="CU667">
        <f t="shared" si="490"/>
        <v>0</v>
      </c>
      <c r="CV667">
        <f t="shared" si="491"/>
        <v>0</v>
      </c>
      <c r="CW667">
        <f t="shared" si="492"/>
        <v>0</v>
      </c>
      <c r="CX667">
        <f t="shared" si="493"/>
        <v>0</v>
      </c>
      <c r="CY667">
        <f t="shared" si="494"/>
        <v>0</v>
      </c>
      <c r="CZ667">
        <f t="shared" si="495"/>
        <v>0</v>
      </c>
      <c r="DC667" t="s">
        <v>3</v>
      </c>
      <c r="DD667" t="s">
        <v>3</v>
      </c>
      <c r="DE667" t="s">
        <v>3</v>
      </c>
      <c r="DF667" t="s">
        <v>3</v>
      </c>
      <c r="DG667" t="s">
        <v>3</v>
      </c>
      <c r="DH667" t="s">
        <v>3</v>
      </c>
      <c r="DI667" t="s">
        <v>3</v>
      </c>
      <c r="DJ667" t="s">
        <v>3</v>
      </c>
      <c r="DK667" t="s">
        <v>3</v>
      </c>
      <c r="DL667" t="s">
        <v>3</v>
      </c>
      <c r="DM667" t="s">
        <v>3</v>
      </c>
      <c r="DN667">
        <v>0</v>
      </c>
      <c r="DO667">
        <v>0</v>
      </c>
      <c r="DP667">
        <v>1</v>
      </c>
      <c r="DQ667">
        <v>1</v>
      </c>
      <c r="DU667">
        <v>1007</v>
      </c>
      <c r="DV667" t="s">
        <v>192</v>
      </c>
      <c r="DW667" t="s">
        <v>192</v>
      </c>
      <c r="DX667">
        <v>1</v>
      </c>
      <c r="EE667">
        <v>48752256</v>
      </c>
      <c r="EF667">
        <v>2</v>
      </c>
      <c r="EG667" t="s">
        <v>37</v>
      </c>
      <c r="EH667">
        <v>0</v>
      </c>
      <c r="EI667" t="s">
        <v>3</v>
      </c>
      <c r="EJ667">
        <v>1</v>
      </c>
      <c r="EK667">
        <v>27001</v>
      </c>
      <c r="EL667" t="s">
        <v>87</v>
      </c>
      <c r="EM667" t="s">
        <v>88</v>
      </c>
      <c r="EO667" t="s">
        <v>3</v>
      </c>
      <c r="EQ667">
        <v>0</v>
      </c>
      <c r="ER667">
        <v>147.02000000000001</v>
      </c>
      <c r="ES667">
        <v>147.02000000000001</v>
      </c>
      <c r="ET667">
        <v>0</v>
      </c>
      <c r="EU667">
        <v>0</v>
      </c>
      <c r="EV667">
        <v>0</v>
      </c>
      <c r="EW667">
        <v>0</v>
      </c>
      <c r="EX667">
        <v>0</v>
      </c>
      <c r="FQ667">
        <v>0</v>
      </c>
      <c r="FR667">
        <f t="shared" si="496"/>
        <v>0</v>
      </c>
      <c r="FS667">
        <v>0</v>
      </c>
      <c r="FU667" t="s">
        <v>40</v>
      </c>
      <c r="FX667">
        <v>142</v>
      </c>
      <c r="FY667">
        <v>80.75</v>
      </c>
      <c r="GA667" t="s">
        <v>3</v>
      </c>
      <c r="GD667">
        <v>1</v>
      </c>
      <c r="GF667">
        <v>-1730682676</v>
      </c>
      <c r="GG667">
        <v>2</v>
      </c>
      <c r="GH667">
        <v>1</v>
      </c>
      <c r="GI667">
        <v>-2</v>
      </c>
      <c r="GJ667">
        <v>0</v>
      </c>
      <c r="GK667">
        <v>0</v>
      </c>
      <c r="GL667">
        <f t="shared" si="497"/>
        <v>0</v>
      </c>
      <c r="GM667">
        <f t="shared" si="498"/>
        <v>2801</v>
      </c>
      <c r="GN667">
        <f t="shared" si="499"/>
        <v>2801</v>
      </c>
      <c r="GO667">
        <f t="shared" si="500"/>
        <v>0</v>
      </c>
      <c r="GP667">
        <f t="shared" si="501"/>
        <v>0</v>
      </c>
      <c r="GR667">
        <v>0</v>
      </c>
      <c r="GS667">
        <v>3</v>
      </c>
      <c r="GT667">
        <v>0</v>
      </c>
      <c r="GU667" t="s">
        <v>3</v>
      </c>
      <c r="GV667">
        <f t="shared" si="502"/>
        <v>0</v>
      </c>
      <c r="GW667">
        <v>1</v>
      </c>
      <c r="GX667">
        <f t="shared" si="503"/>
        <v>0</v>
      </c>
      <c r="HA667">
        <v>0</v>
      </c>
      <c r="HB667">
        <v>0</v>
      </c>
      <c r="HC667">
        <f t="shared" si="504"/>
        <v>0</v>
      </c>
      <c r="IK667">
        <v>0</v>
      </c>
    </row>
    <row r="668" spans="1:245" x14ac:dyDescent="0.2">
      <c r="A668">
        <v>17</v>
      </c>
      <c r="B668">
        <v>1</v>
      </c>
      <c r="C668">
        <f>ROW(SmtRes!A568)</f>
        <v>568</v>
      </c>
      <c r="D668">
        <f>ROW(EtalonRes!A549)</f>
        <v>549</v>
      </c>
      <c r="E668" t="s">
        <v>596</v>
      </c>
      <c r="F668" t="s">
        <v>267</v>
      </c>
      <c r="G668" t="s">
        <v>268</v>
      </c>
      <c r="H668" t="s">
        <v>269</v>
      </c>
      <c r="I668">
        <f>ROUND(I669*1000*0.0006,4)</f>
        <v>0.2268</v>
      </c>
      <c r="J668">
        <v>0</v>
      </c>
      <c r="O668">
        <f t="shared" si="468"/>
        <v>342</v>
      </c>
      <c r="P668">
        <f t="shared" si="469"/>
        <v>333</v>
      </c>
      <c r="Q668">
        <f t="shared" si="470"/>
        <v>9</v>
      </c>
      <c r="R668">
        <f t="shared" si="471"/>
        <v>2</v>
      </c>
      <c r="S668">
        <f t="shared" si="472"/>
        <v>0</v>
      </c>
      <c r="T668">
        <f t="shared" si="473"/>
        <v>0</v>
      </c>
      <c r="U668">
        <f t="shared" si="474"/>
        <v>0</v>
      </c>
      <c r="V668">
        <f t="shared" si="475"/>
        <v>0.14968800000000002</v>
      </c>
      <c r="W668">
        <f t="shared" si="476"/>
        <v>0</v>
      </c>
      <c r="X668">
        <f t="shared" si="477"/>
        <v>3</v>
      </c>
      <c r="Y668">
        <f t="shared" si="478"/>
        <v>2</v>
      </c>
      <c r="AA668">
        <v>50256141</v>
      </c>
      <c r="AB668">
        <f t="shared" si="479"/>
        <v>1506.5</v>
      </c>
      <c r="AC668">
        <f t="shared" si="480"/>
        <v>1467.1</v>
      </c>
      <c r="AD668">
        <f t="shared" si="508"/>
        <v>39.4</v>
      </c>
      <c r="AE668">
        <f t="shared" si="509"/>
        <v>7</v>
      </c>
      <c r="AF668">
        <f t="shared" si="510"/>
        <v>0</v>
      </c>
      <c r="AG668">
        <f t="shared" si="481"/>
        <v>0</v>
      </c>
      <c r="AH668">
        <f t="shared" si="482"/>
        <v>0</v>
      </c>
      <c r="AI668">
        <f t="shared" si="483"/>
        <v>0.66</v>
      </c>
      <c r="AJ668">
        <f t="shared" si="484"/>
        <v>0</v>
      </c>
      <c r="AK668">
        <v>1506.54</v>
      </c>
      <c r="AL668">
        <v>1467.08</v>
      </c>
      <c r="AM668">
        <v>39.46</v>
      </c>
      <c r="AN668">
        <v>7.02</v>
      </c>
      <c r="AO668">
        <v>0</v>
      </c>
      <c r="AP668">
        <v>0</v>
      </c>
      <c r="AQ668">
        <v>0</v>
      </c>
      <c r="AR668">
        <v>0.66</v>
      </c>
      <c r="AS668">
        <v>0</v>
      </c>
      <c r="AT668">
        <v>142</v>
      </c>
      <c r="AU668">
        <v>81</v>
      </c>
      <c r="AV668">
        <v>1</v>
      </c>
      <c r="AW668">
        <v>1</v>
      </c>
      <c r="AZ668">
        <v>1</v>
      </c>
      <c r="BA668">
        <v>1</v>
      </c>
      <c r="BB668">
        <v>1</v>
      </c>
      <c r="BC668">
        <v>1</v>
      </c>
      <c r="BD668" t="s">
        <v>3</v>
      </c>
      <c r="BE668" t="s">
        <v>3</v>
      </c>
      <c r="BF668" t="s">
        <v>3</v>
      </c>
      <c r="BG668" t="s">
        <v>3</v>
      </c>
      <c r="BH668">
        <v>0</v>
      </c>
      <c r="BI668">
        <v>1</v>
      </c>
      <c r="BJ668" t="s">
        <v>270</v>
      </c>
      <c r="BM668">
        <v>27001</v>
      </c>
      <c r="BN668">
        <v>0</v>
      </c>
      <c r="BO668" t="s">
        <v>3</v>
      </c>
      <c r="BP668">
        <v>0</v>
      </c>
      <c r="BQ668">
        <v>2</v>
      </c>
      <c r="BR668">
        <v>0</v>
      </c>
      <c r="BS668">
        <v>1</v>
      </c>
      <c r="BT668">
        <v>1</v>
      </c>
      <c r="BU668">
        <v>1</v>
      </c>
      <c r="BV668">
        <v>1</v>
      </c>
      <c r="BW668">
        <v>1</v>
      </c>
      <c r="BX668">
        <v>1</v>
      </c>
      <c r="BY668" t="s">
        <v>3</v>
      </c>
      <c r="BZ668">
        <v>142</v>
      </c>
      <c r="CA668">
        <v>95</v>
      </c>
      <c r="CE668">
        <v>0</v>
      </c>
      <c r="CF668">
        <v>0</v>
      </c>
      <c r="CG668">
        <v>0</v>
      </c>
      <c r="CM668">
        <v>0</v>
      </c>
      <c r="CN668" t="s">
        <v>3</v>
      </c>
      <c r="CO668">
        <v>0</v>
      </c>
      <c r="CP668">
        <f t="shared" si="485"/>
        <v>342</v>
      </c>
      <c r="CQ668">
        <f t="shared" si="486"/>
        <v>1467.1</v>
      </c>
      <c r="CR668">
        <f t="shared" si="487"/>
        <v>39.4</v>
      </c>
      <c r="CS668">
        <f t="shared" si="488"/>
        <v>7</v>
      </c>
      <c r="CT668">
        <f t="shared" si="489"/>
        <v>0</v>
      </c>
      <c r="CU668">
        <f t="shared" si="490"/>
        <v>0</v>
      </c>
      <c r="CV668">
        <f t="shared" si="491"/>
        <v>0</v>
      </c>
      <c r="CW668">
        <f t="shared" si="492"/>
        <v>0.66</v>
      </c>
      <c r="CX668">
        <f t="shared" si="493"/>
        <v>0</v>
      </c>
      <c r="CY668">
        <f t="shared" si="494"/>
        <v>2.84</v>
      </c>
      <c r="CZ668">
        <f t="shared" si="495"/>
        <v>1.62</v>
      </c>
      <c r="DC668" t="s">
        <v>3</v>
      </c>
      <c r="DD668" t="s">
        <v>3</v>
      </c>
      <c r="DE668" t="s">
        <v>3</v>
      </c>
      <c r="DF668" t="s">
        <v>3</v>
      </c>
      <c r="DG668" t="s">
        <v>3</v>
      </c>
      <c r="DH668" t="s">
        <v>3</v>
      </c>
      <c r="DI668" t="s">
        <v>3</v>
      </c>
      <c r="DJ668" t="s">
        <v>3</v>
      </c>
      <c r="DK668" t="s">
        <v>3</v>
      </c>
      <c r="DL668" t="s">
        <v>3</v>
      </c>
      <c r="DM668" t="s">
        <v>3</v>
      </c>
      <c r="DN668">
        <v>0</v>
      </c>
      <c r="DO668">
        <v>0</v>
      </c>
      <c r="DP668">
        <v>1</v>
      </c>
      <c r="DQ668">
        <v>1</v>
      </c>
      <c r="DU668">
        <v>1013</v>
      </c>
      <c r="DV668" t="s">
        <v>269</v>
      </c>
      <c r="DW668" t="s">
        <v>269</v>
      </c>
      <c r="DX668">
        <v>1</v>
      </c>
      <c r="EE668">
        <v>48752256</v>
      </c>
      <c r="EF668">
        <v>2</v>
      </c>
      <c r="EG668" t="s">
        <v>37</v>
      </c>
      <c r="EH668">
        <v>0</v>
      </c>
      <c r="EI668" t="s">
        <v>3</v>
      </c>
      <c r="EJ668">
        <v>1</v>
      </c>
      <c r="EK668">
        <v>27001</v>
      </c>
      <c r="EL668" t="s">
        <v>87</v>
      </c>
      <c r="EM668" t="s">
        <v>88</v>
      </c>
      <c r="EO668" t="s">
        <v>3</v>
      </c>
      <c r="EQ668">
        <v>131072</v>
      </c>
      <c r="ER668">
        <v>1506.54</v>
      </c>
      <c r="ES668">
        <v>1467.08</v>
      </c>
      <c r="ET668">
        <v>39.46</v>
      </c>
      <c r="EU668">
        <v>7.02</v>
      </c>
      <c r="EV668">
        <v>0</v>
      </c>
      <c r="EW668">
        <v>0</v>
      </c>
      <c r="EX668">
        <v>0.66</v>
      </c>
      <c r="EY668">
        <v>0</v>
      </c>
      <c r="FQ668">
        <v>0</v>
      </c>
      <c r="FR668">
        <f t="shared" si="496"/>
        <v>0</v>
      </c>
      <c r="FS668">
        <v>0</v>
      </c>
      <c r="FU668" t="s">
        <v>40</v>
      </c>
      <c r="FX668">
        <v>142</v>
      </c>
      <c r="FY668">
        <v>80.75</v>
      </c>
      <c r="GA668" t="s">
        <v>3</v>
      </c>
      <c r="GD668">
        <v>1</v>
      </c>
      <c r="GF668">
        <v>1039940287</v>
      </c>
      <c r="GG668">
        <v>2</v>
      </c>
      <c r="GH668">
        <v>1</v>
      </c>
      <c r="GI668">
        <v>-2</v>
      </c>
      <c r="GJ668">
        <v>0</v>
      </c>
      <c r="GK668">
        <v>0</v>
      </c>
      <c r="GL668">
        <f t="shared" si="497"/>
        <v>0</v>
      </c>
      <c r="GM668">
        <f t="shared" si="498"/>
        <v>347</v>
      </c>
      <c r="GN668">
        <f t="shared" si="499"/>
        <v>347</v>
      </c>
      <c r="GO668">
        <f t="shared" si="500"/>
        <v>0</v>
      </c>
      <c r="GP668">
        <f t="shared" si="501"/>
        <v>0</v>
      </c>
      <c r="GR668">
        <v>0</v>
      </c>
      <c r="GS668">
        <v>3</v>
      </c>
      <c r="GT668">
        <v>0</v>
      </c>
      <c r="GU668" t="s">
        <v>3</v>
      </c>
      <c r="GV668">
        <f t="shared" si="502"/>
        <v>0</v>
      </c>
      <c r="GW668">
        <v>1</v>
      </c>
      <c r="GX668">
        <f t="shared" si="503"/>
        <v>0</v>
      </c>
      <c r="HA668">
        <v>0</v>
      </c>
      <c r="HB668">
        <v>0</v>
      </c>
      <c r="HC668">
        <f t="shared" si="504"/>
        <v>0</v>
      </c>
      <c r="IK668">
        <v>0</v>
      </c>
    </row>
    <row r="669" spans="1:245" x14ac:dyDescent="0.2">
      <c r="A669">
        <v>17</v>
      </c>
      <c r="B669">
        <v>1</v>
      </c>
      <c r="C669">
        <f>ROW(SmtRes!A582)</f>
        <v>582</v>
      </c>
      <c r="D669">
        <f>ROW(EtalonRes!A562)</f>
        <v>562</v>
      </c>
      <c r="E669" t="s">
        <v>597</v>
      </c>
      <c r="F669" t="s">
        <v>272</v>
      </c>
      <c r="G669" t="s">
        <v>598</v>
      </c>
      <c r="H669" t="s">
        <v>246</v>
      </c>
      <c r="I669">
        <f>ROUND(378/1000,4)</f>
        <v>0.378</v>
      </c>
      <c r="J669">
        <v>0</v>
      </c>
      <c r="O669">
        <f t="shared" si="468"/>
        <v>16515</v>
      </c>
      <c r="P669">
        <f t="shared" si="469"/>
        <v>15502</v>
      </c>
      <c r="Q669">
        <f t="shared" si="470"/>
        <v>900</v>
      </c>
      <c r="R669">
        <f t="shared" si="471"/>
        <v>97</v>
      </c>
      <c r="S669">
        <f t="shared" si="472"/>
        <v>113</v>
      </c>
      <c r="T669">
        <f t="shared" si="473"/>
        <v>0</v>
      </c>
      <c r="U669">
        <f t="shared" si="474"/>
        <v>14.477399999999999</v>
      </c>
      <c r="V669">
        <f t="shared" si="475"/>
        <v>7.2122399999999995</v>
      </c>
      <c r="W669">
        <f t="shared" si="476"/>
        <v>0</v>
      </c>
      <c r="X669">
        <f t="shared" si="477"/>
        <v>298</v>
      </c>
      <c r="Y669">
        <f t="shared" si="478"/>
        <v>170</v>
      </c>
      <c r="AA669">
        <v>50256141</v>
      </c>
      <c r="AB669">
        <f t="shared" si="479"/>
        <v>43692.7</v>
      </c>
      <c r="AC669">
        <f t="shared" si="480"/>
        <v>41011.300000000003</v>
      </c>
      <c r="AD669">
        <f t="shared" si="508"/>
        <v>2381.5</v>
      </c>
      <c r="AE669">
        <f t="shared" si="509"/>
        <v>257.8</v>
      </c>
      <c r="AF669">
        <f t="shared" si="510"/>
        <v>299.89999999999998</v>
      </c>
      <c r="AG669">
        <f t="shared" si="481"/>
        <v>0</v>
      </c>
      <c r="AH669">
        <f t="shared" si="482"/>
        <v>38.299999999999997</v>
      </c>
      <c r="AI669">
        <f t="shared" si="483"/>
        <v>19.079999999999998</v>
      </c>
      <c r="AJ669">
        <f t="shared" si="484"/>
        <v>0</v>
      </c>
      <c r="AK669">
        <v>43692.65</v>
      </c>
      <c r="AL669">
        <v>41011.26</v>
      </c>
      <c r="AM669">
        <v>2381.5</v>
      </c>
      <c r="AN669">
        <v>257.77</v>
      </c>
      <c r="AO669">
        <v>299.89</v>
      </c>
      <c r="AP669">
        <v>0</v>
      </c>
      <c r="AQ669">
        <v>38.299999999999997</v>
      </c>
      <c r="AR669">
        <v>19.079999999999998</v>
      </c>
      <c r="AS669">
        <v>0</v>
      </c>
      <c r="AT669">
        <v>142</v>
      </c>
      <c r="AU669">
        <v>81</v>
      </c>
      <c r="AV669">
        <v>1</v>
      </c>
      <c r="AW669">
        <v>1</v>
      </c>
      <c r="AZ669">
        <v>1</v>
      </c>
      <c r="BA669">
        <v>1</v>
      </c>
      <c r="BB669">
        <v>1</v>
      </c>
      <c r="BC669">
        <v>1</v>
      </c>
      <c r="BD669" t="s">
        <v>3</v>
      </c>
      <c r="BE669" t="s">
        <v>3</v>
      </c>
      <c r="BF669" t="s">
        <v>3</v>
      </c>
      <c r="BG669" t="s">
        <v>3</v>
      </c>
      <c r="BH669">
        <v>0</v>
      </c>
      <c r="BI669">
        <v>1</v>
      </c>
      <c r="BJ669" t="s">
        <v>274</v>
      </c>
      <c r="BM669">
        <v>27001</v>
      </c>
      <c r="BN669">
        <v>0</v>
      </c>
      <c r="BO669" t="s">
        <v>3</v>
      </c>
      <c r="BP669">
        <v>0</v>
      </c>
      <c r="BQ669">
        <v>2</v>
      </c>
      <c r="BR669">
        <v>0</v>
      </c>
      <c r="BS669">
        <v>1</v>
      </c>
      <c r="BT669">
        <v>1</v>
      </c>
      <c r="BU669">
        <v>1</v>
      </c>
      <c r="BV669">
        <v>1</v>
      </c>
      <c r="BW669">
        <v>1</v>
      </c>
      <c r="BX669">
        <v>1</v>
      </c>
      <c r="BY669" t="s">
        <v>3</v>
      </c>
      <c r="BZ669">
        <v>142</v>
      </c>
      <c r="CA669">
        <v>95</v>
      </c>
      <c r="CE669">
        <v>0</v>
      </c>
      <c r="CF669">
        <v>0</v>
      </c>
      <c r="CG669">
        <v>0</v>
      </c>
      <c r="CM669">
        <v>0</v>
      </c>
      <c r="CN669" t="s">
        <v>3</v>
      </c>
      <c r="CO669">
        <v>0</v>
      </c>
      <c r="CP669">
        <f t="shared" si="485"/>
        <v>16515</v>
      </c>
      <c r="CQ669">
        <f t="shared" si="486"/>
        <v>41011.300000000003</v>
      </c>
      <c r="CR669">
        <f t="shared" si="487"/>
        <v>2381.5</v>
      </c>
      <c r="CS669">
        <f t="shared" si="488"/>
        <v>257.8</v>
      </c>
      <c r="CT669">
        <f t="shared" si="489"/>
        <v>299.89999999999998</v>
      </c>
      <c r="CU669">
        <f t="shared" si="490"/>
        <v>0</v>
      </c>
      <c r="CV669">
        <f t="shared" si="491"/>
        <v>38.299999999999997</v>
      </c>
      <c r="CW669">
        <f t="shared" si="492"/>
        <v>19.079999999999998</v>
      </c>
      <c r="CX669">
        <f t="shared" si="493"/>
        <v>0</v>
      </c>
      <c r="CY669">
        <f t="shared" si="494"/>
        <v>298.2</v>
      </c>
      <c r="CZ669">
        <f t="shared" si="495"/>
        <v>170.1</v>
      </c>
      <c r="DC669" t="s">
        <v>3</v>
      </c>
      <c r="DD669" t="s">
        <v>3</v>
      </c>
      <c r="DE669" t="s">
        <v>3</v>
      </c>
      <c r="DF669" t="s">
        <v>3</v>
      </c>
      <c r="DG669" t="s">
        <v>3</v>
      </c>
      <c r="DH669" t="s">
        <v>3</v>
      </c>
      <c r="DI669" t="s">
        <v>3</v>
      </c>
      <c r="DJ669" t="s">
        <v>3</v>
      </c>
      <c r="DK669" t="s">
        <v>3</v>
      </c>
      <c r="DL669" t="s">
        <v>3</v>
      </c>
      <c r="DM669" t="s">
        <v>3</v>
      </c>
      <c r="DN669">
        <v>0</v>
      </c>
      <c r="DO669">
        <v>0</v>
      </c>
      <c r="DP669">
        <v>1</v>
      </c>
      <c r="DQ669">
        <v>1</v>
      </c>
      <c r="DU669">
        <v>1013</v>
      </c>
      <c r="DV669" t="s">
        <v>246</v>
      </c>
      <c r="DW669" t="s">
        <v>246</v>
      </c>
      <c r="DX669">
        <v>1</v>
      </c>
      <c r="EE669">
        <v>48752256</v>
      </c>
      <c r="EF669">
        <v>2</v>
      </c>
      <c r="EG669" t="s">
        <v>37</v>
      </c>
      <c r="EH669">
        <v>0</v>
      </c>
      <c r="EI669" t="s">
        <v>3</v>
      </c>
      <c r="EJ669">
        <v>1</v>
      </c>
      <c r="EK669">
        <v>27001</v>
      </c>
      <c r="EL669" t="s">
        <v>87</v>
      </c>
      <c r="EM669" t="s">
        <v>88</v>
      </c>
      <c r="EO669" t="s">
        <v>3</v>
      </c>
      <c r="EQ669">
        <v>131072</v>
      </c>
      <c r="ER669">
        <v>43692.65</v>
      </c>
      <c r="ES669">
        <v>41011.26</v>
      </c>
      <c r="ET669">
        <v>2381.5</v>
      </c>
      <c r="EU669">
        <v>257.77</v>
      </c>
      <c r="EV669">
        <v>299.89</v>
      </c>
      <c r="EW669">
        <v>38.299999999999997</v>
      </c>
      <c r="EX669">
        <v>19.079999999999998</v>
      </c>
      <c r="EY669">
        <v>0</v>
      </c>
      <c r="FQ669">
        <v>0</v>
      </c>
      <c r="FR669">
        <f t="shared" si="496"/>
        <v>0</v>
      </c>
      <c r="FS669">
        <v>0</v>
      </c>
      <c r="FU669" t="s">
        <v>40</v>
      </c>
      <c r="FX669">
        <v>142</v>
      </c>
      <c r="FY669">
        <v>80.75</v>
      </c>
      <c r="GA669" t="s">
        <v>3</v>
      </c>
      <c r="GD669">
        <v>1</v>
      </c>
      <c r="GF669">
        <v>1941580186</v>
      </c>
      <c r="GG669">
        <v>2</v>
      </c>
      <c r="GH669">
        <v>1</v>
      </c>
      <c r="GI669">
        <v>-2</v>
      </c>
      <c r="GJ669">
        <v>0</v>
      </c>
      <c r="GK669">
        <v>0</v>
      </c>
      <c r="GL669">
        <f t="shared" si="497"/>
        <v>0</v>
      </c>
      <c r="GM669">
        <f t="shared" si="498"/>
        <v>16983</v>
      </c>
      <c r="GN669">
        <f t="shared" si="499"/>
        <v>16983</v>
      </c>
      <c r="GO669">
        <f t="shared" si="500"/>
        <v>0</v>
      </c>
      <c r="GP669">
        <f t="shared" si="501"/>
        <v>0</v>
      </c>
      <c r="GR669">
        <v>0</v>
      </c>
      <c r="GS669">
        <v>3</v>
      </c>
      <c r="GT669">
        <v>0</v>
      </c>
      <c r="GU669" t="s">
        <v>3</v>
      </c>
      <c r="GV669">
        <f t="shared" si="502"/>
        <v>0</v>
      </c>
      <c r="GW669">
        <v>1</v>
      </c>
      <c r="GX669">
        <f t="shared" si="503"/>
        <v>0</v>
      </c>
      <c r="HA669">
        <v>0</v>
      </c>
      <c r="HB669">
        <v>0</v>
      </c>
      <c r="HC669">
        <f t="shared" si="504"/>
        <v>0</v>
      </c>
      <c r="IK669">
        <v>0</v>
      </c>
    </row>
    <row r="670" spans="1:245" x14ac:dyDescent="0.2">
      <c r="A670">
        <v>18</v>
      </c>
      <c r="B670">
        <v>1</v>
      </c>
      <c r="C670">
        <v>581</v>
      </c>
      <c r="E670" t="s">
        <v>599</v>
      </c>
      <c r="F670" t="s">
        <v>276</v>
      </c>
      <c r="G670" t="s">
        <v>277</v>
      </c>
      <c r="H670" t="s">
        <v>278</v>
      </c>
      <c r="I670">
        <f>I669*J670</f>
        <v>-36.514800000000001</v>
      </c>
      <c r="J670">
        <v>-96.600000000000009</v>
      </c>
      <c r="O670">
        <f t="shared" si="468"/>
        <v>-15417</v>
      </c>
      <c r="P670">
        <f t="shared" si="469"/>
        <v>-15417</v>
      </c>
      <c r="Q670">
        <f t="shared" si="470"/>
        <v>0</v>
      </c>
      <c r="R670">
        <f t="shared" si="471"/>
        <v>0</v>
      </c>
      <c r="S670">
        <f t="shared" si="472"/>
        <v>0</v>
      </c>
      <c r="T670">
        <f t="shared" si="473"/>
        <v>0</v>
      </c>
      <c r="U670">
        <f t="shared" si="474"/>
        <v>0</v>
      </c>
      <c r="V670">
        <f t="shared" si="475"/>
        <v>0</v>
      </c>
      <c r="W670">
        <f t="shared" si="476"/>
        <v>0</v>
      </c>
      <c r="X670">
        <f t="shared" si="477"/>
        <v>0</v>
      </c>
      <c r="Y670">
        <f t="shared" si="478"/>
        <v>0</v>
      </c>
      <c r="AA670">
        <v>50256141</v>
      </c>
      <c r="AB670">
        <f t="shared" si="479"/>
        <v>422.2</v>
      </c>
      <c r="AC670">
        <f t="shared" si="480"/>
        <v>422.2</v>
      </c>
      <c r="AD670">
        <f t="shared" si="508"/>
        <v>0</v>
      </c>
      <c r="AE670">
        <f t="shared" si="509"/>
        <v>0</v>
      </c>
      <c r="AF670">
        <f t="shared" si="510"/>
        <v>0</v>
      </c>
      <c r="AG670">
        <f t="shared" si="481"/>
        <v>0</v>
      </c>
      <c r="AH670">
        <f t="shared" si="482"/>
        <v>0</v>
      </c>
      <c r="AI670">
        <f t="shared" si="483"/>
        <v>0</v>
      </c>
      <c r="AJ670">
        <f t="shared" si="484"/>
        <v>0</v>
      </c>
      <c r="AK670">
        <v>422.2</v>
      </c>
      <c r="AL670">
        <v>422.2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142</v>
      </c>
      <c r="AU670">
        <v>81</v>
      </c>
      <c r="AV670">
        <v>1</v>
      </c>
      <c r="AW670">
        <v>1</v>
      </c>
      <c r="AZ670">
        <v>1</v>
      </c>
      <c r="BA670">
        <v>1</v>
      </c>
      <c r="BB670">
        <v>1</v>
      </c>
      <c r="BC670">
        <v>1</v>
      </c>
      <c r="BD670" t="s">
        <v>3</v>
      </c>
      <c r="BE670" t="s">
        <v>3</v>
      </c>
      <c r="BF670" t="s">
        <v>3</v>
      </c>
      <c r="BG670" t="s">
        <v>3</v>
      </c>
      <c r="BH670">
        <v>3</v>
      </c>
      <c r="BI670">
        <v>1</v>
      </c>
      <c r="BJ670" t="s">
        <v>279</v>
      </c>
      <c r="BM670">
        <v>27001</v>
      </c>
      <c r="BN670">
        <v>0</v>
      </c>
      <c r="BO670" t="s">
        <v>3</v>
      </c>
      <c r="BP670">
        <v>0</v>
      </c>
      <c r="BQ670">
        <v>2</v>
      </c>
      <c r="BR670">
        <v>1</v>
      </c>
      <c r="BS670">
        <v>1</v>
      </c>
      <c r="BT670">
        <v>1</v>
      </c>
      <c r="BU670">
        <v>1</v>
      </c>
      <c r="BV670">
        <v>1</v>
      </c>
      <c r="BW670">
        <v>1</v>
      </c>
      <c r="BX670">
        <v>1</v>
      </c>
      <c r="BY670" t="s">
        <v>3</v>
      </c>
      <c r="BZ670">
        <v>142</v>
      </c>
      <c r="CA670">
        <v>95</v>
      </c>
      <c r="CE670">
        <v>0</v>
      </c>
      <c r="CF670">
        <v>0</v>
      </c>
      <c r="CG670">
        <v>0</v>
      </c>
      <c r="CM670">
        <v>0</v>
      </c>
      <c r="CN670" t="s">
        <v>3</v>
      </c>
      <c r="CO670">
        <v>0</v>
      </c>
      <c r="CP670">
        <f t="shared" si="485"/>
        <v>-15417</v>
      </c>
      <c r="CQ670">
        <f t="shared" si="486"/>
        <v>422.2</v>
      </c>
      <c r="CR670">
        <f t="shared" si="487"/>
        <v>0</v>
      </c>
      <c r="CS670">
        <f t="shared" si="488"/>
        <v>0</v>
      </c>
      <c r="CT670">
        <f t="shared" si="489"/>
        <v>0</v>
      </c>
      <c r="CU670">
        <f t="shared" si="490"/>
        <v>0</v>
      </c>
      <c r="CV670">
        <f t="shared" si="491"/>
        <v>0</v>
      </c>
      <c r="CW670">
        <f t="shared" si="492"/>
        <v>0</v>
      </c>
      <c r="CX670">
        <f t="shared" si="493"/>
        <v>0</v>
      </c>
      <c r="CY670">
        <f t="shared" si="494"/>
        <v>0</v>
      </c>
      <c r="CZ670">
        <f t="shared" si="495"/>
        <v>0</v>
      </c>
      <c r="DC670" t="s">
        <v>3</v>
      </c>
      <c r="DD670" t="s">
        <v>3</v>
      </c>
      <c r="DE670" t="s">
        <v>3</v>
      </c>
      <c r="DF670" t="s">
        <v>3</v>
      </c>
      <c r="DG670" t="s">
        <v>3</v>
      </c>
      <c r="DH670" t="s">
        <v>3</v>
      </c>
      <c r="DI670" t="s">
        <v>3</v>
      </c>
      <c r="DJ670" t="s">
        <v>3</v>
      </c>
      <c r="DK670" t="s">
        <v>3</v>
      </c>
      <c r="DL670" t="s">
        <v>3</v>
      </c>
      <c r="DM670" t="s">
        <v>3</v>
      </c>
      <c r="DN670">
        <v>0</v>
      </c>
      <c r="DO670">
        <v>0</v>
      </c>
      <c r="DP670">
        <v>1</v>
      </c>
      <c r="DQ670">
        <v>1</v>
      </c>
      <c r="DU670">
        <v>1009</v>
      </c>
      <c r="DV670" t="s">
        <v>278</v>
      </c>
      <c r="DW670" t="s">
        <v>278</v>
      </c>
      <c r="DX670">
        <v>1000</v>
      </c>
      <c r="EE670">
        <v>48752256</v>
      </c>
      <c r="EF670">
        <v>2</v>
      </c>
      <c r="EG670" t="s">
        <v>37</v>
      </c>
      <c r="EH670">
        <v>0</v>
      </c>
      <c r="EI670" t="s">
        <v>3</v>
      </c>
      <c r="EJ670">
        <v>1</v>
      </c>
      <c r="EK670">
        <v>27001</v>
      </c>
      <c r="EL670" t="s">
        <v>87</v>
      </c>
      <c r="EM670" t="s">
        <v>88</v>
      </c>
      <c r="EO670" t="s">
        <v>3</v>
      </c>
      <c r="EQ670">
        <v>32768</v>
      </c>
      <c r="ER670">
        <v>422.2</v>
      </c>
      <c r="ES670">
        <v>422.2</v>
      </c>
      <c r="ET670">
        <v>0</v>
      </c>
      <c r="EU670">
        <v>0</v>
      </c>
      <c r="EV670">
        <v>0</v>
      </c>
      <c r="EW670">
        <v>0</v>
      </c>
      <c r="EX670">
        <v>0</v>
      </c>
      <c r="FQ670">
        <v>0</v>
      </c>
      <c r="FR670">
        <f t="shared" si="496"/>
        <v>0</v>
      </c>
      <c r="FS670">
        <v>0</v>
      </c>
      <c r="FU670" t="s">
        <v>40</v>
      </c>
      <c r="FX670">
        <v>142</v>
      </c>
      <c r="FY670">
        <v>80.75</v>
      </c>
      <c r="GA670" t="s">
        <v>3</v>
      </c>
      <c r="GD670">
        <v>1</v>
      </c>
      <c r="GF670">
        <v>256039489</v>
      </c>
      <c r="GG670">
        <v>2</v>
      </c>
      <c r="GH670">
        <v>1</v>
      </c>
      <c r="GI670">
        <v>-2</v>
      </c>
      <c r="GJ670">
        <v>0</v>
      </c>
      <c r="GK670">
        <v>0</v>
      </c>
      <c r="GL670">
        <f t="shared" si="497"/>
        <v>0</v>
      </c>
      <c r="GM670">
        <f t="shared" si="498"/>
        <v>-15417</v>
      </c>
      <c r="GN670">
        <f t="shared" si="499"/>
        <v>-15417</v>
      </c>
      <c r="GO670">
        <f t="shared" si="500"/>
        <v>0</v>
      </c>
      <c r="GP670">
        <f t="shared" si="501"/>
        <v>0</v>
      </c>
      <c r="GR670">
        <v>0</v>
      </c>
      <c r="GS670">
        <v>3</v>
      </c>
      <c r="GT670">
        <v>0</v>
      </c>
      <c r="GU670" t="s">
        <v>3</v>
      </c>
      <c r="GV670">
        <f t="shared" si="502"/>
        <v>0</v>
      </c>
      <c r="GW670">
        <v>1</v>
      </c>
      <c r="GX670">
        <f t="shared" si="503"/>
        <v>0</v>
      </c>
      <c r="HA670">
        <v>0</v>
      </c>
      <c r="HB670">
        <v>0</v>
      </c>
      <c r="HC670">
        <f t="shared" si="504"/>
        <v>0</v>
      </c>
      <c r="IK670">
        <v>0</v>
      </c>
    </row>
    <row r="671" spans="1:245" x14ac:dyDescent="0.2">
      <c r="A671">
        <v>18</v>
      </c>
      <c r="B671">
        <v>1</v>
      </c>
      <c r="C671">
        <v>582</v>
      </c>
      <c r="E671" t="s">
        <v>600</v>
      </c>
      <c r="F671" t="s">
        <v>281</v>
      </c>
      <c r="G671" t="s">
        <v>282</v>
      </c>
      <c r="H671" t="s">
        <v>278</v>
      </c>
      <c r="I671">
        <f>I669*J671</f>
        <v>36.514800000000001</v>
      </c>
      <c r="J671">
        <v>96.600000000000009</v>
      </c>
      <c r="O671">
        <f t="shared" si="468"/>
        <v>16231</v>
      </c>
      <c r="P671">
        <f t="shared" si="469"/>
        <v>16231</v>
      </c>
      <c r="Q671">
        <f t="shared" si="470"/>
        <v>0</v>
      </c>
      <c r="R671">
        <f t="shared" si="471"/>
        <v>0</v>
      </c>
      <c r="S671">
        <f t="shared" si="472"/>
        <v>0</v>
      </c>
      <c r="T671">
        <f t="shared" si="473"/>
        <v>0</v>
      </c>
      <c r="U671">
        <f t="shared" si="474"/>
        <v>0</v>
      </c>
      <c r="V671">
        <f t="shared" si="475"/>
        <v>0</v>
      </c>
      <c r="W671">
        <f t="shared" si="476"/>
        <v>0</v>
      </c>
      <c r="X671">
        <f t="shared" si="477"/>
        <v>0</v>
      </c>
      <c r="Y671">
        <f t="shared" si="478"/>
        <v>0</v>
      </c>
      <c r="AA671">
        <v>50256141</v>
      </c>
      <c r="AB671">
        <f t="shared" si="479"/>
        <v>444.5</v>
      </c>
      <c r="AC671">
        <f t="shared" si="480"/>
        <v>444.5</v>
      </c>
      <c r="AD671">
        <f t="shared" si="508"/>
        <v>0</v>
      </c>
      <c r="AE671">
        <f t="shared" si="509"/>
        <v>0</v>
      </c>
      <c r="AF671">
        <f t="shared" si="510"/>
        <v>0</v>
      </c>
      <c r="AG671">
        <f t="shared" si="481"/>
        <v>0</v>
      </c>
      <c r="AH671">
        <f t="shared" si="482"/>
        <v>0</v>
      </c>
      <c r="AI671">
        <f t="shared" si="483"/>
        <v>0</v>
      </c>
      <c r="AJ671">
        <f t="shared" si="484"/>
        <v>0</v>
      </c>
      <c r="AK671">
        <v>444.48</v>
      </c>
      <c r="AL671">
        <v>444.48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1</v>
      </c>
      <c r="AW671">
        <v>1</v>
      </c>
      <c r="AZ671">
        <v>1</v>
      </c>
      <c r="BA671">
        <v>1</v>
      </c>
      <c r="BB671">
        <v>1</v>
      </c>
      <c r="BC671">
        <v>1</v>
      </c>
      <c r="BD671" t="s">
        <v>3</v>
      </c>
      <c r="BE671" t="s">
        <v>3</v>
      </c>
      <c r="BF671" t="s">
        <v>3</v>
      </c>
      <c r="BG671" t="s">
        <v>3</v>
      </c>
      <c r="BH671">
        <v>3</v>
      </c>
      <c r="BI671">
        <v>1</v>
      </c>
      <c r="BJ671" t="s">
        <v>283</v>
      </c>
      <c r="BM671">
        <v>500001</v>
      </c>
      <c r="BN671">
        <v>0</v>
      </c>
      <c r="BO671" t="s">
        <v>3</v>
      </c>
      <c r="BP671">
        <v>0</v>
      </c>
      <c r="BQ671">
        <v>8</v>
      </c>
      <c r="BR671">
        <v>0</v>
      </c>
      <c r="BS671">
        <v>1</v>
      </c>
      <c r="BT671">
        <v>1</v>
      </c>
      <c r="BU671">
        <v>1</v>
      </c>
      <c r="BV671">
        <v>1</v>
      </c>
      <c r="BW671">
        <v>1</v>
      </c>
      <c r="BX671">
        <v>1</v>
      </c>
      <c r="BY671" t="s">
        <v>3</v>
      </c>
      <c r="BZ671">
        <v>0</v>
      </c>
      <c r="CA671">
        <v>0</v>
      </c>
      <c r="CE671">
        <v>0</v>
      </c>
      <c r="CF671">
        <v>0</v>
      </c>
      <c r="CG671">
        <v>0</v>
      </c>
      <c r="CM671">
        <v>0</v>
      </c>
      <c r="CN671" t="s">
        <v>3</v>
      </c>
      <c r="CO671">
        <v>0</v>
      </c>
      <c r="CP671">
        <f t="shared" si="485"/>
        <v>16231</v>
      </c>
      <c r="CQ671">
        <f t="shared" si="486"/>
        <v>444.5</v>
      </c>
      <c r="CR671">
        <f t="shared" si="487"/>
        <v>0</v>
      </c>
      <c r="CS671">
        <f t="shared" si="488"/>
        <v>0</v>
      </c>
      <c r="CT671">
        <f t="shared" si="489"/>
        <v>0</v>
      </c>
      <c r="CU671">
        <f t="shared" si="490"/>
        <v>0</v>
      </c>
      <c r="CV671">
        <f t="shared" si="491"/>
        <v>0</v>
      </c>
      <c r="CW671">
        <f t="shared" si="492"/>
        <v>0</v>
      </c>
      <c r="CX671">
        <f t="shared" si="493"/>
        <v>0</v>
      </c>
      <c r="CY671">
        <f t="shared" si="494"/>
        <v>0</v>
      </c>
      <c r="CZ671">
        <f t="shared" si="495"/>
        <v>0</v>
      </c>
      <c r="DC671" t="s">
        <v>3</v>
      </c>
      <c r="DD671" t="s">
        <v>3</v>
      </c>
      <c r="DE671" t="s">
        <v>3</v>
      </c>
      <c r="DF671" t="s">
        <v>3</v>
      </c>
      <c r="DG671" t="s">
        <v>3</v>
      </c>
      <c r="DH671" t="s">
        <v>3</v>
      </c>
      <c r="DI671" t="s">
        <v>3</v>
      </c>
      <c r="DJ671" t="s">
        <v>3</v>
      </c>
      <c r="DK671" t="s">
        <v>3</v>
      </c>
      <c r="DL671" t="s">
        <v>3</v>
      </c>
      <c r="DM671" t="s">
        <v>3</v>
      </c>
      <c r="DN671">
        <v>0</v>
      </c>
      <c r="DO671">
        <v>0</v>
      </c>
      <c r="DP671">
        <v>1</v>
      </c>
      <c r="DQ671">
        <v>1</v>
      </c>
      <c r="DU671">
        <v>1009</v>
      </c>
      <c r="DV671" t="s">
        <v>278</v>
      </c>
      <c r="DW671" t="s">
        <v>278</v>
      </c>
      <c r="DX671">
        <v>1000</v>
      </c>
      <c r="EE671">
        <v>48752148</v>
      </c>
      <c r="EF671">
        <v>8</v>
      </c>
      <c r="EG671" t="s">
        <v>252</v>
      </c>
      <c r="EH671">
        <v>0</v>
      </c>
      <c r="EI671" t="s">
        <v>3</v>
      </c>
      <c r="EJ671">
        <v>1</v>
      </c>
      <c r="EK671">
        <v>500001</v>
      </c>
      <c r="EL671" t="s">
        <v>253</v>
      </c>
      <c r="EM671" t="s">
        <v>254</v>
      </c>
      <c r="EO671" t="s">
        <v>3</v>
      </c>
      <c r="EQ671">
        <v>0</v>
      </c>
      <c r="ER671">
        <v>444.48</v>
      </c>
      <c r="ES671">
        <v>444.48</v>
      </c>
      <c r="ET671">
        <v>0</v>
      </c>
      <c r="EU671">
        <v>0</v>
      </c>
      <c r="EV671">
        <v>0</v>
      </c>
      <c r="EW671">
        <v>0</v>
      </c>
      <c r="EX671">
        <v>0</v>
      </c>
      <c r="FQ671">
        <v>0</v>
      </c>
      <c r="FR671">
        <f t="shared" si="496"/>
        <v>0</v>
      </c>
      <c r="FS671">
        <v>0</v>
      </c>
      <c r="FX671">
        <v>0</v>
      </c>
      <c r="FY671">
        <v>0</v>
      </c>
      <c r="GA671" t="s">
        <v>3</v>
      </c>
      <c r="GD671">
        <v>1</v>
      </c>
      <c r="GF671">
        <v>-1313825229</v>
      </c>
      <c r="GG671">
        <v>2</v>
      </c>
      <c r="GH671">
        <v>1</v>
      </c>
      <c r="GI671">
        <v>-2</v>
      </c>
      <c r="GJ671">
        <v>0</v>
      </c>
      <c r="GK671">
        <v>0</v>
      </c>
      <c r="GL671">
        <f t="shared" si="497"/>
        <v>0</v>
      </c>
      <c r="GM671">
        <f t="shared" si="498"/>
        <v>16231</v>
      </c>
      <c r="GN671">
        <f t="shared" si="499"/>
        <v>16231</v>
      </c>
      <c r="GO671">
        <f t="shared" si="500"/>
        <v>0</v>
      </c>
      <c r="GP671">
        <f t="shared" si="501"/>
        <v>0</v>
      </c>
      <c r="GR671">
        <v>0</v>
      </c>
      <c r="GS671">
        <v>3</v>
      </c>
      <c r="GT671">
        <v>0</v>
      </c>
      <c r="GU671" t="s">
        <v>3</v>
      </c>
      <c r="GV671">
        <f t="shared" si="502"/>
        <v>0</v>
      </c>
      <c r="GW671">
        <v>1</v>
      </c>
      <c r="GX671">
        <f t="shared" si="503"/>
        <v>0</v>
      </c>
      <c r="HA671">
        <v>0</v>
      </c>
      <c r="HB671">
        <v>0</v>
      </c>
      <c r="HC671">
        <f t="shared" si="504"/>
        <v>0</v>
      </c>
      <c r="IK671">
        <v>0</v>
      </c>
    </row>
    <row r="672" spans="1:245" x14ac:dyDescent="0.2">
      <c r="A672">
        <v>17</v>
      </c>
      <c r="B672">
        <v>1</v>
      </c>
      <c r="C672">
        <f>ROW(SmtRes!A587)</f>
        <v>587</v>
      </c>
      <c r="D672">
        <f>ROW(EtalonRes!A566)</f>
        <v>566</v>
      </c>
      <c r="E672" t="s">
        <v>601</v>
      </c>
      <c r="F672" t="s">
        <v>285</v>
      </c>
      <c r="G672" t="s">
        <v>286</v>
      </c>
      <c r="H672" t="s">
        <v>246</v>
      </c>
      <c r="I672">
        <f>ROUND((I669*1000)/1000,4)</f>
        <v>0.378</v>
      </c>
      <c r="J672">
        <v>0</v>
      </c>
      <c r="O672">
        <f t="shared" si="468"/>
        <v>3867</v>
      </c>
      <c r="P672">
        <f t="shared" si="469"/>
        <v>3864</v>
      </c>
      <c r="Q672">
        <f t="shared" si="470"/>
        <v>2</v>
      </c>
      <c r="R672">
        <f t="shared" si="471"/>
        <v>0</v>
      </c>
      <c r="S672">
        <f t="shared" si="472"/>
        <v>1</v>
      </c>
      <c r="T672">
        <f t="shared" si="473"/>
        <v>0</v>
      </c>
      <c r="U672">
        <f t="shared" si="474"/>
        <v>6.8040000000000003E-2</v>
      </c>
      <c r="V672">
        <f t="shared" si="475"/>
        <v>0</v>
      </c>
      <c r="W672">
        <f t="shared" si="476"/>
        <v>0</v>
      </c>
      <c r="X672">
        <f t="shared" si="477"/>
        <v>1</v>
      </c>
      <c r="Y672">
        <f t="shared" si="478"/>
        <v>1</v>
      </c>
      <c r="AA672">
        <v>50256141</v>
      </c>
      <c r="AB672">
        <f t="shared" si="479"/>
        <v>10229.200000000001</v>
      </c>
      <c r="AC672">
        <f>ROUND(((ES672*2)),1)</f>
        <v>10221.6</v>
      </c>
      <c r="AD672">
        <f>ROUND(((((ET672*2))-((EU672*2)))+AE672),1)</f>
        <v>6.2</v>
      </c>
      <c r="AE672">
        <f>ROUND(((EU672*2)),1)</f>
        <v>0</v>
      </c>
      <c r="AF672">
        <f>ROUND(((EV672*2)),1)</f>
        <v>1.4</v>
      </c>
      <c r="AG672">
        <f t="shared" si="481"/>
        <v>0</v>
      </c>
      <c r="AH672">
        <f>((EW672*2))</f>
        <v>0.18</v>
      </c>
      <c r="AI672">
        <f>((EX672*2))</f>
        <v>0</v>
      </c>
      <c r="AJ672">
        <f t="shared" si="484"/>
        <v>0</v>
      </c>
      <c r="AK672">
        <v>5114.6000000000004</v>
      </c>
      <c r="AL672">
        <v>5110.8</v>
      </c>
      <c r="AM672">
        <v>3.1</v>
      </c>
      <c r="AN672">
        <v>0</v>
      </c>
      <c r="AO672">
        <v>0.7</v>
      </c>
      <c r="AP672">
        <v>0</v>
      </c>
      <c r="AQ672">
        <v>0.09</v>
      </c>
      <c r="AR672">
        <v>0</v>
      </c>
      <c r="AS672">
        <v>0</v>
      </c>
      <c r="AT672">
        <v>142</v>
      </c>
      <c r="AU672">
        <v>81</v>
      </c>
      <c r="AV672">
        <v>1</v>
      </c>
      <c r="AW672">
        <v>1</v>
      </c>
      <c r="AZ672">
        <v>1</v>
      </c>
      <c r="BA672">
        <v>1</v>
      </c>
      <c r="BB672">
        <v>1</v>
      </c>
      <c r="BC672">
        <v>1</v>
      </c>
      <c r="BD672" t="s">
        <v>3</v>
      </c>
      <c r="BE672" t="s">
        <v>3</v>
      </c>
      <c r="BF672" t="s">
        <v>3</v>
      </c>
      <c r="BG672" t="s">
        <v>3</v>
      </c>
      <c r="BH672">
        <v>0</v>
      </c>
      <c r="BI672">
        <v>1</v>
      </c>
      <c r="BJ672" t="s">
        <v>287</v>
      </c>
      <c r="BM672">
        <v>27001</v>
      </c>
      <c r="BN672">
        <v>0</v>
      </c>
      <c r="BO672" t="s">
        <v>3</v>
      </c>
      <c r="BP672">
        <v>0</v>
      </c>
      <c r="BQ672">
        <v>2</v>
      </c>
      <c r="BR672">
        <v>0</v>
      </c>
      <c r="BS672">
        <v>1</v>
      </c>
      <c r="BT672">
        <v>1</v>
      </c>
      <c r="BU672">
        <v>1</v>
      </c>
      <c r="BV672">
        <v>1</v>
      </c>
      <c r="BW672">
        <v>1</v>
      </c>
      <c r="BX672">
        <v>1</v>
      </c>
      <c r="BY672" t="s">
        <v>3</v>
      </c>
      <c r="BZ672">
        <v>142</v>
      </c>
      <c r="CA672">
        <v>95</v>
      </c>
      <c r="CE672">
        <v>0</v>
      </c>
      <c r="CF672">
        <v>0</v>
      </c>
      <c r="CG672">
        <v>0</v>
      </c>
      <c r="CM672">
        <v>0</v>
      </c>
      <c r="CN672" t="s">
        <v>3</v>
      </c>
      <c r="CO672">
        <v>0</v>
      </c>
      <c r="CP672">
        <f t="shared" si="485"/>
        <v>3867</v>
      </c>
      <c r="CQ672">
        <f t="shared" si="486"/>
        <v>10221.6</v>
      </c>
      <c r="CR672">
        <f t="shared" si="487"/>
        <v>6.2</v>
      </c>
      <c r="CS672">
        <f t="shared" si="488"/>
        <v>0</v>
      </c>
      <c r="CT672">
        <f t="shared" si="489"/>
        <v>1.4</v>
      </c>
      <c r="CU672">
        <f t="shared" si="490"/>
        <v>0</v>
      </c>
      <c r="CV672">
        <f t="shared" si="491"/>
        <v>0.18</v>
      </c>
      <c r="CW672">
        <f t="shared" si="492"/>
        <v>0</v>
      </c>
      <c r="CX672">
        <f t="shared" si="493"/>
        <v>0</v>
      </c>
      <c r="CY672">
        <f t="shared" si="494"/>
        <v>1.42</v>
      </c>
      <c r="CZ672">
        <f t="shared" si="495"/>
        <v>0.81</v>
      </c>
      <c r="DC672" t="s">
        <v>3</v>
      </c>
      <c r="DD672" t="s">
        <v>288</v>
      </c>
      <c r="DE672" t="s">
        <v>288</v>
      </c>
      <c r="DF672" t="s">
        <v>288</v>
      </c>
      <c r="DG672" t="s">
        <v>288</v>
      </c>
      <c r="DH672" t="s">
        <v>3</v>
      </c>
      <c r="DI672" t="s">
        <v>288</v>
      </c>
      <c r="DJ672" t="s">
        <v>288</v>
      </c>
      <c r="DK672" t="s">
        <v>3</v>
      </c>
      <c r="DL672" t="s">
        <v>3</v>
      </c>
      <c r="DM672" t="s">
        <v>3</v>
      </c>
      <c r="DN672">
        <v>0</v>
      </c>
      <c r="DO672">
        <v>0</v>
      </c>
      <c r="DP672">
        <v>1</v>
      </c>
      <c r="DQ672">
        <v>1</v>
      </c>
      <c r="DU672">
        <v>1013</v>
      </c>
      <c r="DV672" t="s">
        <v>246</v>
      </c>
      <c r="DW672" t="s">
        <v>246</v>
      </c>
      <c r="DX672">
        <v>1</v>
      </c>
      <c r="EE672">
        <v>48752256</v>
      </c>
      <c r="EF672">
        <v>2</v>
      </c>
      <c r="EG672" t="s">
        <v>37</v>
      </c>
      <c r="EH672">
        <v>0</v>
      </c>
      <c r="EI672" t="s">
        <v>3</v>
      </c>
      <c r="EJ672">
        <v>1</v>
      </c>
      <c r="EK672">
        <v>27001</v>
      </c>
      <c r="EL672" t="s">
        <v>87</v>
      </c>
      <c r="EM672" t="s">
        <v>88</v>
      </c>
      <c r="EO672" t="s">
        <v>3</v>
      </c>
      <c r="EQ672">
        <v>131072</v>
      </c>
      <c r="ER672">
        <v>5114.6000000000004</v>
      </c>
      <c r="ES672">
        <v>5110.8</v>
      </c>
      <c r="ET672">
        <v>3.1</v>
      </c>
      <c r="EU672">
        <v>0</v>
      </c>
      <c r="EV672">
        <v>0.7</v>
      </c>
      <c r="EW672">
        <v>0.09</v>
      </c>
      <c r="EX672">
        <v>0</v>
      </c>
      <c r="EY672">
        <v>0</v>
      </c>
      <c r="FQ672">
        <v>0</v>
      </c>
      <c r="FR672">
        <f t="shared" si="496"/>
        <v>0</v>
      </c>
      <c r="FS672">
        <v>0</v>
      </c>
      <c r="FU672" t="s">
        <v>40</v>
      </c>
      <c r="FX672">
        <v>142</v>
      </c>
      <c r="FY672">
        <v>80.75</v>
      </c>
      <c r="GA672" t="s">
        <v>3</v>
      </c>
      <c r="GD672">
        <v>1</v>
      </c>
      <c r="GF672">
        <v>1270483884</v>
      </c>
      <c r="GG672">
        <v>2</v>
      </c>
      <c r="GH672">
        <v>1</v>
      </c>
      <c r="GI672">
        <v>-2</v>
      </c>
      <c r="GJ672">
        <v>0</v>
      </c>
      <c r="GK672">
        <v>0</v>
      </c>
      <c r="GL672">
        <f t="shared" si="497"/>
        <v>0</v>
      </c>
      <c r="GM672">
        <f t="shared" si="498"/>
        <v>3869</v>
      </c>
      <c r="GN672">
        <f t="shared" si="499"/>
        <v>3869</v>
      </c>
      <c r="GO672">
        <f t="shared" si="500"/>
        <v>0</v>
      </c>
      <c r="GP672">
        <f t="shared" si="501"/>
        <v>0</v>
      </c>
      <c r="GR672">
        <v>0</v>
      </c>
      <c r="GS672">
        <v>3</v>
      </c>
      <c r="GT672">
        <v>0</v>
      </c>
      <c r="GU672" t="s">
        <v>3</v>
      </c>
      <c r="GV672">
        <f t="shared" si="502"/>
        <v>0</v>
      </c>
      <c r="GW672">
        <v>1</v>
      </c>
      <c r="GX672">
        <f t="shared" si="503"/>
        <v>0</v>
      </c>
      <c r="HA672">
        <v>0</v>
      </c>
      <c r="HB672">
        <v>0</v>
      </c>
      <c r="HC672">
        <f t="shared" si="504"/>
        <v>0</v>
      </c>
      <c r="IK672">
        <v>0</v>
      </c>
    </row>
    <row r="673" spans="1:245" x14ac:dyDescent="0.2">
      <c r="A673">
        <v>18</v>
      </c>
      <c r="B673">
        <v>1</v>
      </c>
      <c r="C673">
        <v>586</v>
      </c>
      <c r="E673" t="s">
        <v>602</v>
      </c>
      <c r="F673" t="s">
        <v>276</v>
      </c>
      <c r="G673" t="s">
        <v>277</v>
      </c>
      <c r="H673" t="s">
        <v>278</v>
      </c>
      <c r="I673">
        <f>I672*J673</f>
        <v>-9.1476000000000006</v>
      </c>
      <c r="J673">
        <v>-24.200000000000003</v>
      </c>
      <c r="O673">
        <f t="shared" si="468"/>
        <v>-3862</v>
      </c>
      <c r="P673">
        <f t="shared" si="469"/>
        <v>-3862</v>
      </c>
      <c r="Q673">
        <f t="shared" si="470"/>
        <v>0</v>
      </c>
      <c r="R673">
        <f t="shared" si="471"/>
        <v>0</v>
      </c>
      <c r="S673">
        <f t="shared" si="472"/>
        <v>0</v>
      </c>
      <c r="T673">
        <f t="shared" si="473"/>
        <v>0</v>
      </c>
      <c r="U673">
        <f t="shared" si="474"/>
        <v>0</v>
      </c>
      <c r="V673">
        <f t="shared" si="475"/>
        <v>0</v>
      </c>
      <c r="W673">
        <f t="shared" si="476"/>
        <v>0</v>
      </c>
      <c r="X673">
        <f t="shared" si="477"/>
        <v>0</v>
      </c>
      <c r="Y673">
        <f t="shared" si="478"/>
        <v>0</v>
      </c>
      <c r="AA673">
        <v>50256141</v>
      </c>
      <c r="AB673">
        <f t="shared" si="479"/>
        <v>422.2</v>
      </c>
      <c r="AC673">
        <f>ROUND((ES673),1)</f>
        <v>422.2</v>
      </c>
      <c r="AD673">
        <f>ROUND((((ET673)-(EU673))+AE673),1)</f>
        <v>0</v>
      </c>
      <c r="AE673">
        <f>ROUND((EU673),1)</f>
        <v>0</v>
      </c>
      <c r="AF673">
        <f>ROUND((EV673),1)</f>
        <v>0</v>
      </c>
      <c r="AG673">
        <f t="shared" si="481"/>
        <v>0</v>
      </c>
      <c r="AH673">
        <f>(EW673)</f>
        <v>0</v>
      </c>
      <c r="AI673">
        <f>(EX673)</f>
        <v>0</v>
      </c>
      <c r="AJ673">
        <f t="shared" si="484"/>
        <v>0</v>
      </c>
      <c r="AK673">
        <v>422.2</v>
      </c>
      <c r="AL673">
        <v>422.2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142</v>
      </c>
      <c r="AU673">
        <v>81</v>
      </c>
      <c r="AV673">
        <v>1</v>
      </c>
      <c r="AW673">
        <v>1</v>
      </c>
      <c r="AZ673">
        <v>1</v>
      </c>
      <c r="BA673">
        <v>1</v>
      </c>
      <c r="BB673">
        <v>1</v>
      </c>
      <c r="BC673">
        <v>1</v>
      </c>
      <c r="BD673" t="s">
        <v>3</v>
      </c>
      <c r="BE673" t="s">
        <v>3</v>
      </c>
      <c r="BF673" t="s">
        <v>3</v>
      </c>
      <c r="BG673" t="s">
        <v>3</v>
      </c>
      <c r="BH673">
        <v>3</v>
      </c>
      <c r="BI673">
        <v>1</v>
      </c>
      <c r="BJ673" t="s">
        <v>279</v>
      </c>
      <c r="BM673">
        <v>27001</v>
      </c>
      <c r="BN673">
        <v>0</v>
      </c>
      <c r="BO673" t="s">
        <v>3</v>
      </c>
      <c r="BP673">
        <v>0</v>
      </c>
      <c r="BQ673">
        <v>2</v>
      </c>
      <c r="BR673">
        <v>1</v>
      </c>
      <c r="BS673">
        <v>1</v>
      </c>
      <c r="BT673">
        <v>1</v>
      </c>
      <c r="BU673">
        <v>1</v>
      </c>
      <c r="BV673">
        <v>1</v>
      </c>
      <c r="BW673">
        <v>1</v>
      </c>
      <c r="BX673">
        <v>1</v>
      </c>
      <c r="BY673" t="s">
        <v>3</v>
      </c>
      <c r="BZ673">
        <v>142</v>
      </c>
      <c r="CA673">
        <v>95</v>
      </c>
      <c r="CE673">
        <v>0</v>
      </c>
      <c r="CF673">
        <v>0</v>
      </c>
      <c r="CG673">
        <v>0</v>
      </c>
      <c r="CM673">
        <v>0</v>
      </c>
      <c r="CN673" t="s">
        <v>3</v>
      </c>
      <c r="CO673">
        <v>0</v>
      </c>
      <c r="CP673">
        <f t="shared" si="485"/>
        <v>-3862</v>
      </c>
      <c r="CQ673">
        <f t="shared" si="486"/>
        <v>422.2</v>
      </c>
      <c r="CR673">
        <f t="shared" si="487"/>
        <v>0</v>
      </c>
      <c r="CS673">
        <f t="shared" si="488"/>
        <v>0</v>
      </c>
      <c r="CT673">
        <f t="shared" si="489"/>
        <v>0</v>
      </c>
      <c r="CU673">
        <f t="shared" si="490"/>
        <v>0</v>
      </c>
      <c r="CV673">
        <f t="shared" si="491"/>
        <v>0</v>
      </c>
      <c r="CW673">
        <f t="shared" si="492"/>
        <v>0</v>
      </c>
      <c r="CX673">
        <f t="shared" si="493"/>
        <v>0</v>
      </c>
      <c r="CY673">
        <f t="shared" si="494"/>
        <v>0</v>
      </c>
      <c r="CZ673">
        <f t="shared" si="495"/>
        <v>0</v>
      </c>
      <c r="DC673" t="s">
        <v>3</v>
      </c>
      <c r="DD673" t="s">
        <v>3</v>
      </c>
      <c r="DE673" t="s">
        <v>3</v>
      </c>
      <c r="DF673" t="s">
        <v>3</v>
      </c>
      <c r="DG673" t="s">
        <v>3</v>
      </c>
      <c r="DH673" t="s">
        <v>3</v>
      </c>
      <c r="DI673" t="s">
        <v>3</v>
      </c>
      <c r="DJ673" t="s">
        <v>3</v>
      </c>
      <c r="DK673" t="s">
        <v>3</v>
      </c>
      <c r="DL673" t="s">
        <v>3</v>
      </c>
      <c r="DM673" t="s">
        <v>3</v>
      </c>
      <c r="DN673">
        <v>0</v>
      </c>
      <c r="DO673">
        <v>0</v>
      </c>
      <c r="DP673">
        <v>1</v>
      </c>
      <c r="DQ673">
        <v>1</v>
      </c>
      <c r="DU673">
        <v>1009</v>
      </c>
      <c r="DV673" t="s">
        <v>278</v>
      </c>
      <c r="DW673" t="s">
        <v>278</v>
      </c>
      <c r="DX673">
        <v>1000</v>
      </c>
      <c r="EE673">
        <v>48752256</v>
      </c>
      <c r="EF673">
        <v>2</v>
      </c>
      <c r="EG673" t="s">
        <v>37</v>
      </c>
      <c r="EH673">
        <v>0</v>
      </c>
      <c r="EI673" t="s">
        <v>3</v>
      </c>
      <c r="EJ673">
        <v>1</v>
      </c>
      <c r="EK673">
        <v>27001</v>
      </c>
      <c r="EL673" t="s">
        <v>87</v>
      </c>
      <c r="EM673" t="s">
        <v>88</v>
      </c>
      <c r="EO673" t="s">
        <v>3</v>
      </c>
      <c r="EQ673">
        <v>32768</v>
      </c>
      <c r="ER673">
        <v>422.2</v>
      </c>
      <c r="ES673">
        <v>422.2</v>
      </c>
      <c r="ET673">
        <v>0</v>
      </c>
      <c r="EU673">
        <v>0</v>
      </c>
      <c r="EV673">
        <v>0</v>
      </c>
      <c r="EW673">
        <v>0</v>
      </c>
      <c r="EX673">
        <v>0</v>
      </c>
      <c r="FQ673">
        <v>0</v>
      </c>
      <c r="FR673">
        <f t="shared" si="496"/>
        <v>0</v>
      </c>
      <c r="FS673">
        <v>0</v>
      </c>
      <c r="FU673" t="s">
        <v>40</v>
      </c>
      <c r="FX673">
        <v>142</v>
      </c>
      <c r="FY673">
        <v>80.75</v>
      </c>
      <c r="GA673" t="s">
        <v>3</v>
      </c>
      <c r="GD673">
        <v>1</v>
      </c>
      <c r="GF673">
        <v>256039489</v>
      </c>
      <c r="GG673">
        <v>2</v>
      </c>
      <c r="GH673">
        <v>1</v>
      </c>
      <c r="GI673">
        <v>-2</v>
      </c>
      <c r="GJ673">
        <v>0</v>
      </c>
      <c r="GK673">
        <v>0</v>
      </c>
      <c r="GL673">
        <f t="shared" si="497"/>
        <v>0</v>
      </c>
      <c r="GM673">
        <f t="shared" si="498"/>
        <v>-3862</v>
      </c>
      <c r="GN673">
        <f t="shared" si="499"/>
        <v>-3862</v>
      </c>
      <c r="GO673">
        <f t="shared" si="500"/>
        <v>0</v>
      </c>
      <c r="GP673">
        <f t="shared" si="501"/>
        <v>0</v>
      </c>
      <c r="GR673">
        <v>0</v>
      </c>
      <c r="GS673">
        <v>3</v>
      </c>
      <c r="GT673">
        <v>0</v>
      </c>
      <c r="GU673" t="s">
        <v>3</v>
      </c>
      <c r="GV673">
        <f t="shared" si="502"/>
        <v>0</v>
      </c>
      <c r="GW673">
        <v>1</v>
      </c>
      <c r="GX673">
        <f t="shared" si="503"/>
        <v>0</v>
      </c>
      <c r="HA673">
        <v>0</v>
      </c>
      <c r="HB673">
        <v>0</v>
      </c>
      <c r="HC673">
        <f t="shared" si="504"/>
        <v>0</v>
      </c>
      <c r="IK673">
        <v>0</v>
      </c>
    </row>
    <row r="674" spans="1:245" x14ac:dyDescent="0.2">
      <c r="A674">
        <v>18</v>
      </c>
      <c r="B674">
        <v>1</v>
      </c>
      <c r="C674">
        <v>587</v>
      </c>
      <c r="E674" t="s">
        <v>603</v>
      </c>
      <c r="F674" t="s">
        <v>281</v>
      </c>
      <c r="G674" t="s">
        <v>282</v>
      </c>
      <c r="H674" t="s">
        <v>278</v>
      </c>
      <c r="I674">
        <f>I672*J674</f>
        <v>9.1476000000000006</v>
      </c>
      <c r="J674">
        <v>24.200000000000003</v>
      </c>
      <c r="O674">
        <f t="shared" si="468"/>
        <v>4066</v>
      </c>
      <c r="P674">
        <f t="shared" si="469"/>
        <v>4066</v>
      </c>
      <c r="Q674">
        <f t="shared" si="470"/>
        <v>0</v>
      </c>
      <c r="R674">
        <f t="shared" si="471"/>
        <v>0</v>
      </c>
      <c r="S674">
        <f t="shared" si="472"/>
        <v>0</v>
      </c>
      <c r="T674">
        <f t="shared" si="473"/>
        <v>0</v>
      </c>
      <c r="U674">
        <f t="shared" si="474"/>
        <v>0</v>
      </c>
      <c r="V674">
        <f t="shared" si="475"/>
        <v>0</v>
      </c>
      <c r="W674">
        <f t="shared" si="476"/>
        <v>0</v>
      </c>
      <c r="X674">
        <f t="shared" si="477"/>
        <v>0</v>
      </c>
      <c r="Y674">
        <f t="shared" si="478"/>
        <v>0</v>
      </c>
      <c r="AA674">
        <v>50256141</v>
      </c>
      <c r="AB674">
        <f t="shared" si="479"/>
        <v>444.5</v>
      </c>
      <c r="AC674">
        <f>ROUND((ES674),1)</f>
        <v>444.5</v>
      </c>
      <c r="AD674">
        <f>ROUND((((ET674)-(EU674))+AE674),1)</f>
        <v>0</v>
      </c>
      <c r="AE674">
        <f>ROUND((EU674),1)</f>
        <v>0</v>
      </c>
      <c r="AF674">
        <f>ROUND((EV674),1)</f>
        <v>0</v>
      </c>
      <c r="AG674">
        <f t="shared" si="481"/>
        <v>0</v>
      </c>
      <c r="AH674">
        <f>(EW674)</f>
        <v>0</v>
      </c>
      <c r="AI674">
        <f>(EX674)</f>
        <v>0</v>
      </c>
      <c r="AJ674">
        <f t="shared" si="484"/>
        <v>0</v>
      </c>
      <c r="AK674">
        <v>444.48</v>
      </c>
      <c r="AL674">
        <v>444.48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1</v>
      </c>
      <c r="AW674">
        <v>1</v>
      </c>
      <c r="AZ674">
        <v>1</v>
      </c>
      <c r="BA674">
        <v>1</v>
      </c>
      <c r="BB674">
        <v>1</v>
      </c>
      <c r="BC674">
        <v>1</v>
      </c>
      <c r="BD674" t="s">
        <v>3</v>
      </c>
      <c r="BE674" t="s">
        <v>3</v>
      </c>
      <c r="BF674" t="s">
        <v>3</v>
      </c>
      <c r="BG674" t="s">
        <v>3</v>
      </c>
      <c r="BH674">
        <v>3</v>
      </c>
      <c r="BI674">
        <v>1</v>
      </c>
      <c r="BJ674" t="s">
        <v>283</v>
      </c>
      <c r="BM674">
        <v>500001</v>
      </c>
      <c r="BN674">
        <v>0</v>
      </c>
      <c r="BO674" t="s">
        <v>3</v>
      </c>
      <c r="BP674">
        <v>0</v>
      </c>
      <c r="BQ674">
        <v>8</v>
      </c>
      <c r="BR674">
        <v>0</v>
      </c>
      <c r="BS674">
        <v>1</v>
      </c>
      <c r="BT674">
        <v>1</v>
      </c>
      <c r="BU674">
        <v>1</v>
      </c>
      <c r="BV674">
        <v>1</v>
      </c>
      <c r="BW674">
        <v>1</v>
      </c>
      <c r="BX674">
        <v>1</v>
      </c>
      <c r="BY674" t="s">
        <v>3</v>
      </c>
      <c r="BZ674">
        <v>0</v>
      </c>
      <c r="CA674">
        <v>0</v>
      </c>
      <c r="CE674">
        <v>0</v>
      </c>
      <c r="CF674">
        <v>0</v>
      </c>
      <c r="CG674">
        <v>0</v>
      </c>
      <c r="CM674">
        <v>0</v>
      </c>
      <c r="CN674" t="s">
        <v>3</v>
      </c>
      <c r="CO674">
        <v>0</v>
      </c>
      <c r="CP674">
        <f t="shared" si="485"/>
        <v>4066</v>
      </c>
      <c r="CQ674">
        <f t="shared" si="486"/>
        <v>444.5</v>
      </c>
      <c r="CR674">
        <f t="shared" si="487"/>
        <v>0</v>
      </c>
      <c r="CS674">
        <f t="shared" si="488"/>
        <v>0</v>
      </c>
      <c r="CT674">
        <f t="shared" si="489"/>
        <v>0</v>
      </c>
      <c r="CU674">
        <f t="shared" si="490"/>
        <v>0</v>
      </c>
      <c r="CV674">
        <f t="shared" si="491"/>
        <v>0</v>
      </c>
      <c r="CW674">
        <f t="shared" si="492"/>
        <v>0</v>
      </c>
      <c r="CX674">
        <f t="shared" si="493"/>
        <v>0</v>
      </c>
      <c r="CY674">
        <f t="shared" si="494"/>
        <v>0</v>
      </c>
      <c r="CZ674">
        <f t="shared" si="495"/>
        <v>0</v>
      </c>
      <c r="DC674" t="s">
        <v>3</v>
      </c>
      <c r="DD674" t="s">
        <v>3</v>
      </c>
      <c r="DE674" t="s">
        <v>3</v>
      </c>
      <c r="DF674" t="s">
        <v>3</v>
      </c>
      <c r="DG674" t="s">
        <v>3</v>
      </c>
      <c r="DH674" t="s">
        <v>3</v>
      </c>
      <c r="DI674" t="s">
        <v>3</v>
      </c>
      <c r="DJ674" t="s">
        <v>3</v>
      </c>
      <c r="DK674" t="s">
        <v>3</v>
      </c>
      <c r="DL674" t="s">
        <v>3</v>
      </c>
      <c r="DM674" t="s">
        <v>3</v>
      </c>
      <c r="DN674">
        <v>0</v>
      </c>
      <c r="DO674">
        <v>0</v>
      </c>
      <c r="DP674">
        <v>1</v>
      </c>
      <c r="DQ674">
        <v>1</v>
      </c>
      <c r="DU674">
        <v>1009</v>
      </c>
      <c r="DV674" t="s">
        <v>278</v>
      </c>
      <c r="DW674" t="s">
        <v>278</v>
      </c>
      <c r="DX674">
        <v>1000</v>
      </c>
      <c r="EE674">
        <v>48752148</v>
      </c>
      <c r="EF674">
        <v>8</v>
      </c>
      <c r="EG674" t="s">
        <v>252</v>
      </c>
      <c r="EH674">
        <v>0</v>
      </c>
      <c r="EI674" t="s">
        <v>3</v>
      </c>
      <c r="EJ674">
        <v>1</v>
      </c>
      <c r="EK674">
        <v>500001</v>
      </c>
      <c r="EL674" t="s">
        <v>253</v>
      </c>
      <c r="EM674" t="s">
        <v>254</v>
      </c>
      <c r="EO674" t="s">
        <v>3</v>
      </c>
      <c r="EQ674">
        <v>0</v>
      </c>
      <c r="ER674">
        <v>444.48</v>
      </c>
      <c r="ES674">
        <v>444.48</v>
      </c>
      <c r="ET674">
        <v>0</v>
      </c>
      <c r="EU674">
        <v>0</v>
      </c>
      <c r="EV674">
        <v>0</v>
      </c>
      <c r="EW674">
        <v>0</v>
      </c>
      <c r="EX674">
        <v>0</v>
      </c>
      <c r="FQ674">
        <v>0</v>
      </c>
      <c r="FR674">
        <f t="shared" si="496"/>
        <v>0</v>
      </c>
      <c r="FS674">
        <v>0</v>
      </c>
      <c r="FX674">
        <v>0</v>
      </c>
      <c r="FY674">
        <v>0</v>
      </c>
      <c r="GA674" t="s">
        <v>3</v>
      </c>
      <c r="GD674">
        <v>1</v>
      </c>
      <c r="GF674">
        <v>-1313825229</v>
      </c>
      <c r="GG674">
        <v>2</v>
      </c>
      <c r="GH674">
        <v>1</v>
      </c>
      <c r="GI674">
        <v>-2</v>
      </c>
      <c r="GJ674">
        <v>0</v>
      </c>
      <c r="GK674">
        <v>0</v>
      </c>
      <c r="GL674">
        <f t="shared" si="497"/>
        <v>0</v>
      </c>
      <c r="GM674">
        <f t="shared" si="498"/>
        <v>4066</v>
      </c>
      <c r="GN674">
        <f t="shared" si="499"/>
        <v>4066</v>
      </c>
      <c r="GO674">
        <f t="shared" si="500"/>
        <v>0</v>
      </c>
      <c r="GP674">
        <f t="shared" si="501"/>
        <v>0</v>
      </c>
      <c r="GR674">
        <v>0</v>
      </c>
      <c r="GS674">
        <v>3</v>
      </c>
      <c r="GT674">
        <v>0</v>
      </c>
      <c r="GU674" t="s">
        <v>3</v>
      </c>
      <c r="GV674">
        <f t="shared" si="502"/>
        <v>0</v>
      </c>
      <c r="GW674">
        <v>1</v>
      </c>
      <c r="GX674">
        <f t="shared" si="503"/>
        <v>0</v>
      </c>
      <c r="HA674">
        <v>0</v>
      </c>
      <c r="HB674">
        <v>0</v>
      </c>
      <c r="HC674">
        <f t="shared" si="504"/>
        <v>0</v>
      </c>
      <c r="IK674">
        <v>0</v>
      </c>
    </row>
    <row r="676" spans="1:245" x14ac:dyDescent="0.2">
      <c r="A676" s="2">
        <v>51</v>
      </c>
      <c r="B676" s="2">
        <f>B645</f>
        <v>1</v>
      </c>
      <c r="C676" s="2">
        <f>A645</f>
        <v>5</v>
      </c>
      <c r="D676" s="2">
        <f>ROW(A645)</f>
        <v>645</v>
      </c>
      <c r="E676" s="2"/>
      <c r="F676" s="2" t="str">
        <f>IF(F645&lt;&gt;"",F645,"")</f>
        <v>Новый подраздел</v>
      </c>
      <c r="G676" s="2" t="str">
        <f>IF(G645&lt;&gt;"",G645,"")</f>
        <v>Покрытие</v>
      </c>
      <c r="H676" s="2">
        <v>0</v>
      </c>
      <c r="I676" s="2"/>
      <c r="J676" s="2"/>
      <c r="K676" s="2"/>
      <c r="L676" s="2"/>
      <c r="M676" s="2"/>
      <c r="N676" s="2"/>
      <c r="O676" s="2">
        <f t="shared" ref="O676:T676" si="511">ROUND(AB676,0)</f>
        <v>38830</v>
      </c>
      <c r="P676" s="2">
        <f t="shared" si="511"/>
        <v>32871</v>
      </c>
      <c r="Q676" s="2">
        <f t="shared" si="511"/>
        <v>5361</v>
      </c>
      <c r="R676" s="2">
        <f t="shared" si="511"/>
        <v>388</v>
      </c>
      <c r="S676" s="2">
        <f t="shared" si="511"/>
        <v>598</v>
      </c>
      <c r="T676" s="2">
        <f t="shared" si="511"/>
        <v>0</v>
      </c>
      <c r="U676" s="2">
        <f>AH676</f>
        <v>86.608442000000011</v>
      </c>
      <c r="V676" s="2">
        <f>AI676</f>
        <v>29.645860000000006</v>
      </c>
      <c r="W676" s="2">
        <f>ROUND(AJ676,0)</f>
        <v>0</v>
      </c>
      <c r="X676" s="2">
        <f>ROUND(AK676,0)</f>
        <v>1327</v>
      </c>
      <c r="Y676" s="2">
        <f>ROUND(AL676,0)</f>
        <v>744</v>
      </c>
      <c r="Z676" s="2"/>
      <c r="AA676" s="2"/>
      <c r="AB676" s="2">
        <f>ROUND(SUMIF(AA649:AA674,"=50256141",O649:O674),0)</f>
        <v>38830</v>
      </c>
      <c r="AC676" s="2">
        <f>ROUND(SUMIF(AA649:AA674,"=50256141",P649:P674),0)</f>
        <v>32871</v>
      </c>
      <c r="AD676" s="2">
        <f>ROUND(SUMIF(AA649:AA674,"=50256141",Q649:Q674),0)</f>
        <v>5361</v>
      </c>
      <c r="AE676" s="2">
        <f>ROUND(SUMIF(AA649:AA674,"=50256141",R649:R674),0)</f>
        <v>388</v>
      </c>
      <c r="AF676" s="2">
        <f>ROUND(SUMIF(AA649:AA674,"=50256141",S649:S674),0)</f>
        <v>598</v>
      </c>
      <c r="AG676" s="2">
        <f>ROUND(SUMIF(AA649:AA674,"=50256141",T649:T674),0)</f>
        <v>0</v>
      </c>
      <c r="AH676" s="2">
        <f>SUMIF(AA649:AA674,"=50256141",U649:U674)</f>
        <v>86.608442000000011</v>
      </c>
      <c r="AI676" s="2">
        <f>SUMIF(AA649:AA674,"=50256141",V649:V674)</f>
        <v>29.645860000000006</v>
      </c>
      <c r="AJ676" s="2">
        <f>ROUND(SUMIF(AA649:AA674,"=50256141",W649:W674),0)</f>
        <v>0</v>
      </c>
      <c r="AK676" s="2">
        <f>ROUND(SUMIF(AA649:AA674,"=50256141",X649:X674),0)</f>
        <v>1327</v>
      </c>
      <c r="AL676" s="2">
        <f>ROUND(SUMIF(AA649:AA674,"=50256141",Y649:Y674),0)</f>
        <v>744</v>
      </c>
      <c r="AM676" s="2"/>
      <c r="AN676" s="2"/>
      <c r="AO676" s="2">
        <f t="shared" ref="AO676:BD676" si="512">ROUND(BX676,0)</f>
        <v>0</v>
      </c>
      <c r="AP676" s="2">
        <f t="shared" si="512"/>
        <v>0</v>
      </c>
      <c r="AQ676" s="2">
        <f t="shared" si="512"/>
        <v>0</v>
      </c>
      <c r="AR676" s="2">
        <f t="shared" si="512"/>
        <v>40901</v>
      </c>
      <c r="AS676" s="2">
        <f t="shared" si="512"/>
        <v>40901</v>
      </c>
      <c r="AT676" s="2">
        <f t="shared" si="512"/>
        <v>0</v>
      </c>
      <c r="AU676" s="2">
        <f t="shared" si="512"/>
        <v>0</v>
      </c>
      <c r="AV676" s="2">
        <f t="shared" si="512"/>
        <v>32871</v>
      </c>
      <c r="AW676" s="2">
        <f t="shared" si="512"/>
        <v>32871</v>
      </c>
      <c r="AX676" s="2">
        <f t="shared" si="512"/>
        <v>0</v>
      </c>
      <c r="AY676" s="2">
        <f t="shared" si="512"/>
        <v>32871</v>
      </c>
      <c r="AZ676" s="2">
        <f t="shared" si="512"/>
        <v>0</v>
      </c>
      <c r="BA676" s="2">
        <f t="shared" si="512"/>
        <v>0</v>
      </c>
      <c r="BB676" s="2">
        <f t="shared" si="512"/>
        <v>0</v>
      </c>
      <c r="BC676" s="2">
        <f t="shared" si="512"/>
        <v>0</v>
      </c>
      <c r="BD676" s="2">
        <f t="shared" si="512"/>
        <v>1285</v>
      </c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  <c r="BP676" s="2"/>
      <c r="BQ676" s="2"/>
      <c r="BR676" s="2"/>
      <c r="BS676" s="2"/>
      <c r="BT676" s="2"/>
      <c r="BU676" s="2"/>
      <c r="BV676" s="2"/>
      <c r="BW676" s="2"/>
      <c r="BX676" s="2">
        <f>ROUND(SUMIF(AA649:AA674,"=50256141",FQ649:FQ674),0)</f>
        <v>0</v>
      </c>
      <c r="BY676" s="2">
        <f>ROUND(SUMIF(AA649:AA674,"=50256141",FR649:FR674),0)</f>
        <v>0</v>
      </c>
      <c r="BZ676" s="2">
        <f>ROUND(SUMIF(AA649:AA674,"=50256141",GL649:GL674),0)</f>
        <v>0</v>
      </c>
      <c r="CA676" s="2">
        <f>ROUND(SUMIF(AA649:AA674,"=50256141",GM649:GM674),0)</f>
        <v>40901</v>
      </c>
      <c r="CB676" s="2">
        <f>ROUND(SUMIF(AA649:AA674,"=50256141",GN649:GN674),0)</f>
        <v>40901</v>
      </c>
      <c r="CC676" s="2">
        <f>ROUND(SUMIF(AA649:AA674,"=50256141",GO649:GO674),0)</f>
        <v>0</v>
      </c>
      <c r="CD676" s="2">
        <f>ROUND(SUMIF(AA649:AA674,"=50256141",GP649:GP674),0)</f>
        <v>0</v>
      </c>
      <c r="CE676" s="2">
        <f>AC676-BX676</f>
        <v>32871</v>
      </c>
      <c r="CF676" s="2">
        <f>AC676-BY676</f>
        <v>32871</v>
      </c>
      <c r="CG676" s="2">
        <f>BX676-BZ676</f>
        <v>0</v>
      </c>
      <c r="CH676" s="2">
        <f>AC676-BX676-BY676+BZ676</f>
        <v>32871</v>
      </c>
      <c r="CI676" s="2">
        <f>BY676-BZ676</f>
        <v>0</v>
      </c>
      <c r="CJ676" s="2">
        <f>ROUND(SUMIF(AA649:AA674,"=50256141",GX649:GX674),0)</f>
        <v>0</v>
      </c>
      <c r="CK676" s="2">
        <f>ROUND(SUMIF(AA649:AA674,"=50256141",GY649:GY674),0)</f>
        <v>0</v>
      </c>
      <c r="CL676" s="2">
        <f>ROUND(SUMIF(AA649:AA674,"=50256141",GZ649:GZ674),0)</f>
        <v>0</v>
      </c>
      <c r="CM676" s="2">
        <f>ROUND(SUMIF(AA649:AA674,"=50256141",HD649:HD674),0)</f>
        <v>1285</v>
      </c>
      <c r="CN676" s="2"/>
      <c r="CO676" s="2"/>
      <c r="CP676" s="2"/>
      <c r="CQ676" s="2"/>
      <c r="CR676" s="2"/>
      <c r="CS676" s="2"/>
      <c r="CT676" s="2"/>
      <c r="CU676" s="2"/>
      <c r="CV676" s="2"/>
      <c r="CW676" s="2"/>
      <c r="CX676" s="2"/>
      <c r="CY676" s="2"/>
      <c r="CZ676" s="2"/>
      <c r="DA676" s="2"/>
      <c r="DB676" s="2"/>
      <c r="DC676" s="2"/>
      <c r="DD676" s="2"/>
      <c r="DE676" s="2"/>
      <c r="DF676" s="2"/>
      <c r="DG676" s="3"/>
      <c r="DH676" s="3"/>
      <c r="DI676" s="3"/>
      <c r="DJ676" s="3"/>
      <c r="DK676" s="3"/>
      <c r="DL676" s="3"/>
      <c r="DM676" s="3"/>
      <c r="DN676" s="3"/>
      <c r="DO676" s="3"/>
      <c r="DP676" s="3"/>
      <c r="DQ676" s="3"/>
      <c r="DR676" s="3"/>
      <c r="DS676" s="3"/>
      <c r="DT676" s="3"/>
      <c r="DU676" s="3"/>
      <c r="DV676" s="3"/>
      <c r="DW676" s="3"/>
      <c r="DX676" s="3"/>
      <c r="DY676" s="3"/>
      <c r="DZ676" s="3"/>
      <c r="EA676" s="3"/>
      <c r="EB676" s="3"/>
      <c r="EC676" s="3"/>
      <c r="ED676" s="3"/>
      <c r="EE676" s="3"/>
      <c r="EF676" s="3"/>
      <c r="EG676" s="3"/>
      <c r="EH676" s="3"/>
      <c r="EI676" s="3"/>
      <c r="EJ676" s="3"/>
      <c r="EK676" s="3"/>
      <c r="EL676" s="3"/>
      <c r="EM676" s="3"/>
      <c r="EN676" s="3"/>
      <c r="EO676" s="3"/>
      <c r="EP676" s="3"/>
      <c r="EQ676" s="3"/>
      <c r="ER676" s="3"/>
      <c r="ES676" s="3"/>
      <c r="ET676" s="3"/>
      <c r="EU676" s="3"/>
      <c r="EV676" s="3"/>
      <c r="EW676" s="3"/>
      <c r="EX676" s="3"/>
      <c r="EY676" s="3"/>
      <c r="EZ676" s="3"/>
      <c r="FA676" s="3"/>
      <c r="FB676" s="3"/>
      <c r="FC676" s="3"/>
      <c r="FD676" s="3"/>
      <c r="FE676" s="3"/>
      <c r="FF676" s="3"/>
      <c r="FG676" s="3"/>
      <c r="FH676" s="3"/>
      <c r="FI676" s="3"/>
      <c r="FJ676" s="3"/>
      <c r="FK676" s="3"/>
      <c r="FL676" s="3"/>
      <c r="FM676" s="3"/>
      <c r="FN676" s="3"/>
      <c r="FO676" s="3"/>
      <c r="FP676" s="3"/>
      <c r="FQ676" s="3"/>
      <c r="FR676" s="3"/>
      <c r="FS676" s="3"/>
      <c r="FT676" s="3"/>
      <c r="FU676" s="3"/>
      <c r="FV676" s="3"/>
      <c r="FW676" s="3"/>
      <c r="FX676" s="3"/>
      <c r="FY676" s="3"/>
      <c r="FZ676" s="3"/>
      <c r="GA676" s="3"/>
      <c r="GB676" s="3"/>
      <c r="GC676" s="3"/>
      <c r="GD676" s="3"/>
      <c r="GE676" s="3"/>
      <c r="GF676" s="3"/>
      <c r="GG676" s="3"/>
      <c r="GH676" s="3"/>
      <c r="GI676" s="3"/>
      <c r="GJ676" s="3"/>
      <c r="GK676" s="3"/>
      <c r="GL676" s="3"/>
      <c r="GM676" s="3"/>
      <c r="GN676" s="3"/>
      <c r="GO676" s="3"/>
      <c r="GP676" s="3"/>
      <c r="GQ676" s="3"/>
      <c r="GR676" s="3"/>
      <c r="GS676" s="3"/>
      <c r="GT676" s="3"/>
      <c r="GU676" s="3"/>
      <c r="GV676" s="3"/>
      <c r="GW676" s="3"/>
      <c r="GX676" s="3">
        <v>0</v>
      </c>
    </row>
    <row r="678" spans="1:245" x14ac:dyDescent="0.2">
      <c r="A678" s="4">
        <v>50</v>
      </c>
      <c r="B678" s="4">
        <v>0</v>
      </c>
      <c r="C678" s="4">
        <v>0</v>
      </c>
      <c r="D678" s="4">
        <v>1</v>
      </c>
      <c r="E678" s="4">
        <v>201</v>
      </c>
      <c r="F678" s="4">
        <f>ROUND(Source!O676,O678)</f>
        <v>38830</v>
      </c>
      <c r="G678" s="4" t="s">
        <v>108</v>
      </c>
      <c r="H678" s="4" t="s">
        <v>109</v>
      </c>
      <c r="I678" s="4"/>
      <c r="J678" s="4"/>
      <c r="K678" s="4">
        <v>201</v>
      </c>
      <c r="L678" s="4">
        <v>1</v>
      </c>
      <c r="M678" s="4">
        <v>3</v>
      </c>
      <c r="N678" s="4" t="s">
        <v>3</v>
      </c>
      <c r="O678" s="4">
        <v>0</v>
      </c>
      <c r="P678" s="4"/>
      <c r="Q678" s="4"/>
      <c r="R678" s="4"/>
      <c r="S678" s="4"/>
      <c r="T678" s="4"/>
      <c r="U678" s="4"/>
      <c r="V678" s="4"/>
      <c r="W678" s="4"/>
    </row>
    <row r="679" spans="1:245" x14ac:dyDescent="0.2">
      <c r="A679" s="4">
        <v>50</v>
      </c>
      <c r="B679" s="4">
        <v>0</v>
      </c>
      <c r="C679" s="4">
        <v>0</v>
      </c>
      <c r="D679" s="4">
        <v>1</v>
      </c>
      <c r="E679" s="4">
        <v>202</v>
      </c>
      <c r="F679" s="4">
        <f>ROUND(Source!P676,O679)</f>
        <v>32871</v>
      </c>
      <c r="G679" s="4" t="s">
        <v>110</v>
      </c>
      <c r="H679" s="4" t="s">
        <v>111</v>
      </c>
      <c r="I679" s="4"/>
      <c r="J679" s="4"/>
      <c r="K679" s="4">
        <v>202</v>
      </c>
      <c r="L679" s="4">
        <v>2</v>
      </c>
      <c r="M679" s="4">
        <v>3</v>
      </c>
      <c r="N679" s="4" t="s">
        <v>3</v>
      </c>
      <c r="O679" s="4">
        <v>0</v>
      </c>
      <c r="P679" s="4"/>
      <c r="Q679" s="4"/>
      <c r="R679" s="4"/>
      <c r="S679" s="4"/>
      <c r="T679" s="4"/>
      <c r="U679" s="4"/>
      <c r="V679" s="4"/>
      <c r="W679" s="4"/>
    </row>
    <row r="680" spans="1:245" x14ac:dyDescent="0.2">
      <c r="A680" s="4">
        <v>50</v>
      </c>
      <c r="B680" s="4">
        <v>0</v>
      </c>
      <c r="C680" s="4">
        <v>0</v>
      </c>
      <c r="D680" s="4">
        <v>1</v>
      </c>
      <c r="E680" s="4">
        <v>222</v>
      </c>
      <c r="F680" s="4">
        <f>ROUND(Source!AO676,O680)</f>
        <v>0</v>
      </c>
      <c r="G680" s="4" t="s">
        <v>112</v>
      </c>
      <c r="H680" s="4" t="s">
        <v>113</v>
      </c>
      <c r="I680" s="4"/>
      <c r="J680" s="4"/>
      <c r="K680" s="4">
        <v>222</v>
      </c>
      <c r="L680" s="4">
        <v>3</v>
      </c>
      <c r="M680" s="4">
        <v>3</v>
      </c>
      <c r="N680" s="4" t="s">
        <v>3</v>
      </c>
      <c r="O680" s="4">
        <v>0</v>
      </c>
      <c r="P680" s="4"/>
      <c r="Q680" s="4"/>
      <c r="R680" s="4"/>
      <c r="S680" s="4"/>
      <c r="T680" s="4"/>
      <c r="U680" s="4"/>
      <c r="V680" s="4"/>
      <c r="W680" s="4"/>
    </row>
    <row r="681" spans="1:245" x14ac:dyDescent="0.2">
      <c r="A681" s="4">
        <v>50</v>
      </c>
      <c r="B681" s="4">
        <v>0</v>
      </c>
      <c r="C681" s="4">
        <v>0</v>
      </c>
      <c r="D681" s="4">
        <v>1</v>
      </c>
      <c r="E681" s="4">
        <v>225</v>
      </c>
      <c r="F681" s="4">
        <f>ROUND(Source!AV676,O681)</f>
        <v>32871</v>
      </c>
      <c r="G681" s="4" t="s">
        <v>114</v>
      </c>
      <c r="H681" s="4" t="s">
        <v>115</v>
      </c>
      <c r="I681" s="4"/>
      <c r="J681" s="4"/>
      <c r="K681" s="4">
        <v>225</v>
      </c>
      <c r="L681" s="4">
        <v>4</v>
      </c>
      <c r="M681" s="4">
        <v>3</v>
      </c>
      <c r="N681" s="4" t="s">
        <v>3</v>
      </c>
      <c r="O681" s="4">
        <v>0</v>
      </c>
      <c r="P681" s="4"/>
      <c r="Q681" s="4"/>
      <c r="R681" s="4"/>
      <c r="S681" s="4"/>
      <c r="T681" s="4"/>
      <c r="U681" s="4"/>
      <c r="V681" s="4"/>
      <c r="W681" s="4"/>
    </row>
    <row r="682" spans="1:245" x14ac:dyDescent="0.2">
      <c r="A682" s="4">
        <v>50</v>
      </c>
      <c r="B682" s="4">
        <v>0</v>
      </c>
      <c r="C682" s="4">
        <v>0</v>
      </c>
      <c r="D682" s="4">
        <v>1</v>
      </c>
      <c r="E682" s="4">
        <v>226</v>
      </c>
      <c r="F682" s="4">
        <f>ROUND(Source!AW676,O682)</f>
        <v>32871</v>
      </c>
      <c r="G682" s="4" t="s">
        <v>116</v>
      </c>
      <c r="H682" s="4" t="s">
        <v>117</v>
      </c>
      <c r="I682" s="4"/>
      <c r="J682" s="4"/>
      <c r="K682" s="4">
        <v>226</v>
      </c>
      <c r="L682" s="4">
        <v>5</v>
      </c>
      <c r="M682" s="4">
        <v>3</v>
      </c>
      <c r="N682" s="4" t="s">
        <v>3</v>
      </c>
      <c r="O682" s="4">
        <v>0</v>
      </c>
      <c r="P682" s="4"/>
      <c r="Q682" s="4"/>
      <c r="R682" s="4"/>
      <c r="S682" s="4"/>
      <c r="T682" s="4"/>
      <c r="U682" s="4"/>
      <c r="V682" s="4"/>
      <c r="W682" s="4"/>
    </row>
    <row r="683" spans="1:245" x14ac:dyDescent="0.2">
      <c r="A683" s="4">
        <v>50</v>
      </c>
      <c r="B683" s="4">
        <v>0</v>
      </c>
      <c r="C683" s="4">
        <v>0</v>
      </c>
      <c r="D683" s="4">
        <v>1</v>
      </c>
      <c r="E683" s="4">
        <v>227</v>
      </c>
      <c r="F683" s="4">
        <f>ROUND(Source!AX676,O683)</f>
        <v>0</v>
      </c>
      <c r="G683" s="4" t="s">
        <v>118</v>
      </c>
      <c r="H683" s="4" t="s">
        <v>119</v>
      </c>
      <c r="I683" s="4"/>
      <c r="J683" s="4"/>
      <c r="K683" s="4">
        <v>227</v>
      </c>
      <c r="L683" s="4">
        <v>6</v>
      </c>
      <c r="M683" s="4">
        <v>3</v>
      </c>
      <c r="N683" s="4" t="s">
        <v>3</v>
      </c>
      <c r="O683" s="4">
        <v>0</v>
      </c>
      <c r="P683" s="4"/>
      <c r="Q683" s="4"/>
      <c r="R683" s="4"/>
      <c r="S683" s="4"/>
      <c r="T683" s="4"/>
      <c r="U683" s="4"/>
      <c r="V683" s="4"/>
      <c r="W683" s="4"/>
    </row>
    <row r="684" spans="1:245" x14ac:dyDescent="0.2">
      <c r="A684" s="4">
        <v>50</v>
      </c>
      <c r="B684" s="4">
        <v>0</v>
      </c>
      <c r="C684" s="4">
        <v>0</v>
      </c>
      <c r="D684" s="4">
        <v>1</v>
      </c>
      <c r="E684" s="4">
        <v>228</v>
      </c>
      <c r="F684" s="4">
        <f>ROUND(Source!AY676,O684)</f>
        <v>32871</v>
      </c>
      <c r="G684" s="4" t="s">
        <v>120</v>
      </c>
      <c r="H684" s="4" t="s">
        <v>121</v>
      </c>
      <c r="I684" s="4"/>
      <c r="J684" s="4"/>
      <c r="K684" s="4">
        <v>228</v>
      </c>
      <c r="L684" s="4">
        <v>7</v>
      </c>
      <c r="M684" s="4">
        <v>3</v>
      </c>
      <c r="N684" s="4" t="s">
        <v>3</v>
      </c>
      <c r="O684" s="4">
        <v>0</v>
      </c>
      <c r="P684" s="4"/>
      <c r="Q684" s="4"/>
      <c r="R684" s="4"/>
      <c r="S684" s="4"/>
      <c r="T684" s="4"/>
      <c r="U684" s="4"/>
      <c r="V684" s="4"/>
      <c r="W684" s="4"/>
    </row>
    <row r="685" spans="1:245" x14ac:dyDescent="0.2">
      <c r="A685" s="4">
        <v>50</v>
      </c>
      <c r="B685" s="4">
        <v>0</v>
      </c>
      <c r="C685" s="4">
        <v>0</v>
      </c>
      <c r="D685" s="4">
        <v>1</v>
      </c>
      <c r="E685" s="4">
        <v>216</v>
      </c>
      <c r="F685" s="4">
        <f>ROUND(Source!AP676,O685)</f>
        <v>0</v>
      </c>
      <c r="G685" s="4" t="s">
        <v>122</v>
      </c>
      <c r="H685" s="4" t="s">
        <v>123</v>
      </c>
      <c r="I685" s="4"/>
      <c r="J685" s="4"/>
      <c r="K685" s="4">
        <v>216</v>
      </c>
      <c r="L685" s="4">
        <v>8</v>
      </c>
      <c r="M685" s="4">
        <v>3</v>
      </c>
      <c r="N685" s="4" t="s">
        <v>3</v>
      </c>
      <c r="O685" s="4">
        <v>0</v>
      </c>
      <c r="P685" s="4"/>
      <c r="Q685" s="4"/>
      <c r="R685" s="4"/>
      <c r="S685" s="4"/>
      <c r="T685" s="4"/>
      <c r="U685" s="4"/>
      <c r="V685" s="4"/>
      <c r="W685" s="4"/>
    </row>
    <row r="686" spans="1:245" x14ac:dyDescent="0.2">
      <c r="A686" s="4">
        <v>50</v>
      </c>
      <c r="B686" s="4">
        <v>0</v>
      </c>
      <c r="C686" s="4">
        <v>0</v>
      </c>
      <c r="D686" s="4">
        <v>1</v>
      </c>
      <c r="E686" s="4">
        <v>223</v>
      </c>
      <c r="F686" s="4">
        <f>ROUND(Source!AQ676,O686)</f>
        <v>0</v>
      </c>
      <c r="G686" s="4" t="s">
        <v>124</v>
      </c>
      <c r="H686" s="4" t="s">
        <v>125</v>
      </c>
      <c r="I686" s="4"/>
      <c r="J686" s="4"/>
      <c r="K686" s="4">
        <v>223</v>
      </c>
      <c r="L686" s="4">
        <v>9</v>
      </c>
      <c r="M686" s="4">
        <v>3</v>
      </c>
      <c r="N686" s="4" t="s">
        <v>3</v>
      </c>
      <c r="O686" s="4">
        <v>0</v>
      </c>
      <c r="P686" s="4"/>
      <c r="Q686" s="4"/>
      <c r="R686" s="4"/>
      <c r="S686" s="4"/>
      <c r="T686" s="4"/>
      <c r="U686" s="4"/>
      <c r="V686" s="4"/>
      <c r="W686" s="4"/>
    </row>
    <row r="687" spans="1:245" x14ac:dyDescent="0.2">
      <c r="A687" s="4">
        <v>50</v>
      </c>
      <c r="B687" s="4">
        <v>0</v>
      </c>
      <c r="C687" s="4">
        <v>0</v>
      </c>
      <c r="D687" s="4">
        <v>1</v>
      </c>
      <c r="E687" s="4">
        <v>229</v>
      </c>
      <c r="F687" s="4">
        <f>ROUND(Source!AZ676,O687)</f>
        <v>0</v>
      </c>
      <c r="G687" s="4" t="s">
        <v>126</v>
      </c>
      <c r="H687" s="4" t="s">
        <v>127</v>
      </c>
      <c r="I687" s="4"/>
      <c r="J687" s="4"/>
      <c r="K687" s="4">
        <v>229</v>
      </c>
      <c r="L687" s="4">
        <v>10</v>
      </c>
      <c r="M687" s="4">
        <v>3</v>
      </c>
      <c r="N687" s="4" t="s">
        <v>3</v>
      </c>
      <c r="O687" s="4">
        <v>0</v>
      </c>
      <c r="P687" s="4"/>
      <c r="Q687" s="4"/>
      <c r="R687" s="4"/>
      <c r="S687" s="4"/>
      <c r="T687" s="4"/>
      <c r="U687" s="4"/>
      <c r="V687" s="4"/>
      <c r="W687" s="4"/>
    </row>
    <row r="688" spans="1:245" x14ac:dyDescent="0.2">
      <c r="A688" s="4">
        <v>50</v>
      </c>
      <c r="B688" s="4">
        <v>0</v>
      </c>
      <c r="C688" s="4">
        <v>0</v>
      </c>
      <c r="D688" s="4">
        <v>1</v>
      </c>
      <c r="E688" s="4">
        <v>203</v>
      </c>
      <c r="F688" s="4">
        <f>ROUND(Source!Q676,O688)</f>
        <v>5361</v>
      </c>
      <c r="G688" s="4" t="s">
        <v>128</v>
      </c>
      <c r="H688" s="4" t="s">
        <v>129</v>
      </c>
      <c r="I688" s="4"/>
      <c r="J688" s="4"/>
      <c r="K688" s="4">
        <v>203</v>
      </c>
      <c r="L688" s="4">
        <v>11</v>
      </c>
      <c r="M688" s="4">
        <v>3</v>
      </c>
      <c r="N688" s="4" t="s">
        <v>3</v>
      </c>
      <c r="O688" s="4">
        <v>0</v>
      </c>
      <c r="P688" s="4"/>
      <c r="Q688" s="4"/>
      <c r="R688" s="4"/>
      <c r="S688" s="4"/>
      <c r="T688" s="4"/>
      <c r="U688" s="4"/>
      <c r="V688" s="4"/>
      <c r="W688" s="4"/>
    </row>
    <row r="689" spans="1:23" x14ac:dyDescent="0.2">
      <c r="A689" s="4">
        <v>50</v>
      </c>
      <c r="B689" s="4">
        <v>0</v>
      </c>
      <c r="C689" s="4">
        <v>0</v>
      </c>
      <c r="D689" s="4">
        <v>1</v>
      </c>
      <c r="E689" s="4">
        <v>231</v>
      </c>
      <c r="F689" s="4">
        <f>ROUND(Source!BB676,O689)</f>
        <v>0</v>
      </c>
      <c r="G689" s="4" t="s">
        <v>130</v>
      </c>
      <c r="H689" s="4" t="s">
        <v>131</v>
      </c>
      <c r="I689" s="4"/>
      <c r="J689" s="4"/>
      <c r="K689" s="4">
        <v>231</v>
      </c>
      <c r="L689" s="4">
        <v>12</v>
      </c>
      <c r="M689" s="4">
        <v>3</v>
      </c>
      <c r="N689" s="4" t="s">
        <v>3</v>
      </c>
      <c r="O689" s="4">
        <v>0</v>
      </c>
      <c r="P689" s="4"/>
      <c r="Q689" s="4"/>
      <c r="R689" s="4"/>
      <c r="S689" s="4"/>
      <c r="T689" s="4"/>
      <c r="U689" s="4"/>
      <c r="V689" s="4"/>
      <c r="W689" s="4"/>
    </row>
    <row r="690" spans="1:23" x14ac:dyDescent="0.2">
      <c r="A690" s="4">
        <v>50</v>
      </c>
      <c r="B690" s="4">
        <v>0</v>
      </c>
      <c r="C690" s="4">
        <v>0</v>
      </c>
      <c r="D690" s="4">
        <v>1</v>
      </c>
      <c r="E690" s="4">
        <v>204</v>
      </c>
      <c r="F690" s="4">
        <f>ROUND(Source!R676,O690)</f>
        <v>388</v>
      </c>
      <c r="G690" s="4" t="s">
        <v>132</v>
      </c>
      <c r="H690" s="4" t="s">
        <v>133</v>
      </c>
      <c r="I690" s="4"/>
      <c r="J690" s="4"/>
      <c r="K690" s="4">
        <v>204</v>
      </c>
      <c r="L690" s="4">
        <v>13</v>
      </c>
      <c r="M690" s="4">
        <v>3</v>
      </c>
      <c r="N690" s="4" t="s">
        <v>3</v>
      </c>
      <c r="O690" s="4">
        <v>0</v>
      </c>
      <c r="P690" s="4"/>
      <c r="Q690" s="4"/>
      <c r="R690" s="4"/>
      <c r="S690" s="4"/>
      <c r="T690" s="4"/>
      <c r="U690" s="4"/>
      <c r="V690" s="4"/>
      <c r="W690" s="4"/>
    </row>
    <row r="691" spans="1:23" x14ac:dyDescent="0.2">
      <c r="A691" s="4">
        <v>50</v>
      </c>
      <c r="B691" s="4">
        <v>0</v>
      </c>
      <c r="C691" s="4">
        <v>0</v>
      </c>
      <c r="D691" s="4">
        <v>1</v>
      </c>
      <c r="E691" s="4">
        <v>205</v>
      </c>
      <c r="F691" s="4">
        <f>ROUND(Source!S676,O691)</f>
        <v>598</v>
      </c>
      <c r="G691" s="4" t="s">
        <v>134</v>
      </c>
      <c r="H691" s="4" t="s">
        <v>135</v>
      </c>
      <c r="I691" s="4"/>
      <c r="J691" s="4"/>
      <c r="K691" s="4">
        <v>205</v>
      </c>
      <c r="L691" s="4">
        <v>14</v>
      </c>
      <c r="M691" s="4">
        <v>3</v>
      </c>
      <c r="N691" s="4" t="s">
        <v>3</v>
      </c>
      <c r="O691" s="4">
        <v>0</v>
      </c>
      <c r="P691" s="4"/>
      <c r="Q691" s="4"/>
      <c r="R691" s="4"/>
      <c r="S691" s="4"/>
      <c r="T691" s="4"/>
      <c r="U691" s="4"/>
      <c r="V691" s="4"/>
      <c r="W691" s="4"/>
    </row>
    <row r="692" spans="1:23" x14ac:dyDescent="0.2">
      <c r="A692" s="4">
        <v>50</v>
      </c>
      <c r="B692" s="4">
        <v>0</v>
      </c>
      <c r="C692" s="4">
        <v>0</v>
      </c>
      <c r="D692" s="4">
        <v>1</v>
      </c>
      <c r="E692" s="4">
        <v>232</v>
      </c>
      <c r="F692" s="4">
        <f>ROUND(Source!BC676,O692)</f>
        <v>0</v>
      </c>
      <c r="G692" s="4" t="s">
        <v>136</v>
      </c>
      <c r="H692" s="4" t="s">
        <v>137</v>
      </c>
      <c r="I692" s="4"/>
      <c r="J692" s="4"/>
      <c r="K692" s="4">
        <v>232</v>
      </c>
      <c r="L692" s="4">
        <v>15</v>
      </c>
      <c r="M692" s="4">
        <v>3</v>
      </c>
      <c r="N692" s="4" t="s">
        <v>3</v>
      </c>
      <c r="O692" s="4">
        <v>0</v>
      </c>
      <c r="P692" s="4"/>
      <c r="Q692" s="4"/>
      <c r="R692" s="4"/>
      <c r="S692" s="4"/>
      <c r="T692" s="4"/>
      <c r="U692" s="4"/>
      <c r="V692" s="4"/>
      <c r="W692" s="4"/>
    </row>
    <row r="693" spans="1:23" x14ac:dyDescent="0.2">
      <c r="A693" s="4">
        <v>50</v>
      </c>
      <c r="B693" s="4">
        <v>0</v>
      </c>
      <c r="C693" s="4">
        <v>0</v>
      </c>
      <c r="D693" s="4">
        <v>1</v>
      </c>
      <c r="E693" s="4">
        <v>214</v>
      </c>
      <c r="F693" s="4">
        <f>ROUND(Source!AS676,O693)</f>
        <v>40901</v>
      </c>
      <c r="G693" s="4" t="s">
        <v>138</v>
      </c>
      <c r="H693" s="4" t="s">
        <v>139</v>
      </c>
      <c r="I693" s="4"/>
      <c r="J693" s="4"/>
      <c r="K693" s="4">
        <v>214</v>
      </c>
      <c r="L693" s="4">
        <v>16</v>
      </c>
      <c r="M693" s="4">
        <v>3</v>
      </c>
      <c r="N693" s="4" t="s">
        <v>3</v>
      </c>
      <c r="O693" s="4">
        <v>0</v>
      </c>
      <c r="P693" s="4"/>
      <c r="Q693" s="4"/>
      <c r="R693" s="4"/>
      <c r="S693" s="4"/>
      <c r="T693" s="4"/>
      <c r="U693" s="4"/>
      <c r="V693" s="4"/>
      <c r="W693" s="4"/>
    </row>
    <row r="694" spans="1:23" x14ac:dyDescent="0.2">
      <c r="A694" s="4">
        <v>50</v>
      </c>
      <c r="B694" s="4">
        <v>0</v>
      </c>
      <c r="C694" s="4">
        <v>0</v>
      </c>
      <c r="D694" s="4">
        <v>1</v>
      </c>
      <c r="E694" s="4">
        <v>215</v>
      </c>
      <c r="F694" s="4">
        <f>ROUND(Source!AT676,O694)</f>
        <v>0</v>
      </c>
      <c r="G694" s="4" t="s">
        <v>140</v>
      </c>
      <c r="H694" s="4" t="s">
        <v>141</v>
      </c>
      <c r="I694" s="4"/>
      <c r="J694" s="4"/>
      <c r="K694" s="4">
        <v>215</v>
      </c>
      <c r="L694" s="4">
        <v>17</v>
      </c>
      <c r="M694" s="4">
        <v>3</v>
      </c>
      <c r="N694" s="4" t="s">
        <v>3</v>
      </c>
      <c r="O694" s="4">
        <v>0</v>
      </c>
      <c r="P694" s="4"/>
      <c r="Q694" s="4"/>
      <c r="R694" s="4"/>
      <c r="S694" s="4"/>
      <c r="T694" s="4"/>
      <c r="U694" s="4"/>
      <c r="V694" s="4"/>
      <c r="W694" s="4"/>
    </row>
    <row r="695" spans="1:23" x14ac:dyDescent="0.2">
      <c r="A695" s="4">
        <v>50</v>
      </c>
      <c r="B695" s="4">
        <v>0</v>
      </c>
      <c r="C695" s="4">
        <v>0</v>
      </c>
      <c r="D695" s="4">
        <v>1</v>
      </c>
      <c r="E695" s="4">
        <v>217</v>
      </c>
      <c r="F695" s="4">
        <f>ROUND(Source!AU676,O695)</f>
        <v>0</v>
      </c>
      <c r="G695" s="4" t="s">
        <v>142</v>
      </c>
      <c r="H695" s="4" t="s">
        <v>143</v>
      </c>
      <c r="I695" s="4"/>
      <c r="J695" s="4"/>
      <c r="K695" s="4">
        <v>217</v>
      </c>
      <c r="L695" s="4">
        <v>18</v>
      </c>
      <c r="M695" s="4">
        <v>3</v>
      </c>
      <c r="N695" s="4" t="s">
        <v>3</v>
      </c>
      <c r="O695" s="4">
        <v>0</v>
      </c>
      <c r="P695" s="4"/>
      <c r="Q695" s="4"/>
      <c r="R695" s="4"/>
      <c r="S695" s="4"/>
      <c r="T695" s="4"/>
      <c r="U695" s="4"/>
      <c r="V695" s="4"/>
      <c r="W695" s="4"/>
    </row>
    <row r="696" spans="1:23" x14ac:dyDescent="0.2">
      <c r="A696" s="4">
        <v>50</v>
      </c>
      <c r="B696" s="4">
        <v>0</v>
      </c>
      <c r="C696" s="4">
        <v>0</v>
      </c>
      <c r="D696" s="4">
        <v>1</v>
      </c>
      <c r="E696" s="4">
        <v>230</v>
      </c>
      <c r="F696" s="4">
        <f>ROUND(Source!BA676,O696)</f>
        <v>0</v>
      </c>
      <c r="G696" s="4" t="s">
        <v>144</v>
      </c>
      <c r="H696" s="4" t="s">
        <v>145</v>
      </c>
      <c r="I696" s="4"/>
      <c r="J696" s="4"/>
      <c r="K696" s="4">
        <v>230</v>
      </c>
      <c r="L696" s="4">
        <v>19</v>
      </c>
      <c r="M696" s="4">
        <v>3</v>
      </c>
      <c r="N696" s="4" t="s">
        <v>3</v>
      </c>
      <c r="O696" s="4">
        <v>0</v>
      </c>
      <c r="P696" s="4"/>
      <c r="Q696" s="4"/>
      <c r="R696" s="4"/>
      <c r="S696" s="4"/>
      <c r="T696" s="4"/>
      <c r="U696" s="4"/>
      <c r="V696" s="4"/>
      <c r="W696" s="4"/>
    </row>
    <row r="697" spans="1:23" x14ac:dyDescent="0.2">
      <c r="A697" s="4">
        <v>50</v>
      </c>
      <c r="B697" s="4">
        <v>0</v>
      </c>
      <c r="C697" s="4">
        <v>0</v>
      </c>
      <c r="D697" s="4">
        <v>1</v>
      </c>
      <c r="E697" s="4">
        <v>206</v>
      </c>
      <c r="F697" s="4">
        <f>ROUND(Source!T676,O697)</f>
        <v>0</v>
      </c>
      <c r="G697" s="4" t="s">
        <v>146</v>
      </c>
      <c r="H697" s="4" t="s">
        <v>147</v>
      </c>
      <c r="I697" s="4"/>
      <c r="J697" s="4"/>
      <c r="K697" s="4">
        <v>206</v>
      </c>
      <c r="L697" s="4">
        <v>20</v>
      </c>
      <c r="M697" s="4">
        <v>3</v>
      </c>
      <c r="N697" s="4" t="s">
        <v>3</v>
      </c>
      <c r="O697" s="4">
        <v>0</v>
      </c>
      <c r="P697" s="4"/>
      <c r="Q697" s="4"/>
      <c r="R697" s="4"/>
      <c r="S697" s="4"/>
      <c r="T697" s="4"/>
      <c r="U697" s="4"/>
      <c r="V697" s="4"/>
      <c r="W697" s="4"/>
    </row>
    <row r="698" spans="1:23" x14ac:dyDescent="0.2">
      <c r="A698" s="4">
        <v>50</v>
      </c>
      <c r="B698" s="4">
        <v>0</v>
      </c>
      <c r="C698" s="4">
        <v>0</v>
      </c>
      <c r="D698" s="4">
        <v>1</v>
      </c>
      <c r="E698" s="4">
        <v>207</v>
      </c>
      <c r="F698" s="4">
        <f>Source!U676</f>
        <v>86.608442000000011</v>
      </c>
      <c r="G698" s="4" t="s">
        <v>148</v>
      </c>
      <c r="H698" s="4" t="s">
        <v>149</v>
      </c>
      <c r="I698" s="4"/>
      <c r="J698" s="4"/>
      <c r="K698" s="4">
        <v>207</v>
      </c>
      <c r="L698" s="4">
        <v>21</v>
      </c>
      <c r="M698" s="4">
        <v>3</v>
      </c>
      <c r="N698" s="4" t="s">
        <v>3</v>
      </c>
      <c r="O698" s="4">
        <v>-1</v>
      </c>
      <c r="P698" s="4"/>
      <c r="Q698" s="4"/>
      <c r="R698" s="4"/>
      <c r="S698" s="4"/>
      <c r="T698" s="4"/>
      <c r="U698" s="4"/>
      <c r="V698" s="4"/>
      <c r="W698" s="4"/>
    </row>
    <row r="699" spans="1:23" x14ac:dyDescent="0.2">
      <c r="A699" s="4">
        <v>50</v>
      </c>
      <c r="B699" s="4">
        <v>0</v>
      </c>
      <c r="C699" s="4">
        <v>0</v>
      </c>
      <c r="D699" s="4">
        <v>1</v>
      </c>
      <c r="E699" s="4">
        <v>208</v>
      </c>
      <c r="F699" s="4">
        <f>Source!V676</f>
        <v>29.645860000000006</v>
      </c>
      <c r="G699" s="4" t="s">
        <v>150</v>
      </c>
      <c r="H699" s="4" t="s">
        <v>151</v>
      </c>
      <c r="I699" s="4"/>
      <c r="J699" s="4"/>
      <c r="K699" s="4">
        <v>208</v>
      </c>
      <c r="L699" s="4">
        <v>22</v>
      </c>
      <c r="M699" s="4">
        <v>3</v>
      </c>
      <c r="N699" s="4" t="s">
        <v>3</v>
      </c>
      <c r="O699" s="4">
        <v>-1</v>
      </c>
      <c r="P699" s="4"/>
      <c r="Q699" s="4"/>
      <c r="R699" s="4"/>
      <c r="S699" s="4"/>
      <c r="T699" s="4"/>
      <c r="U699" s="4"/>
      <c r="V699" s="4"/>
      <c r="W699" s="4"/>
    </row>
    <row r="700" spans="1:23" x14ac:dyDescent="0.2">
      <c r="A700" s="4">
        <v>50</v>
      </c>
      <c r="B700" s="4">
        <v>0</v>
      </c>
      <c r="C700" s="4">
        <v>0</v>
      </c>
      <c r="D700" s="4">
        <v>1</v>
      </c>
      <c r="E700" s="4">
        <v>209</v>
      </c>
      <c r="F700" s="4">
        <f>ROUND(Source!W676,O700)</f>
        <v>0</v>
      </c>
      <c r="G700" s="4" t="s">
        <v>152</v>
      </c>
      <c r="H700" s="4" t="s">
        <v>153</v>
      </c>
      <c r="I700" s="4"/>
      <c r="J700" s="4"/>
      <c r="K700" s="4">
        <v>209</v>
      </c>
      <c r="L700" s="4">
        <v>23</v>
      </c>
      <c r="M700" s="4">
        <v>3</v>
      </c>
      <c r="N700" s="4" t="s">
        <v>3</v>
      </c>
      <c r="O700" s="4">
        <v>0</v>
      </c>
      <c r="P700" s="4"/>
      <c r="Q700" s="4"/>
      <c r="R700" s="4"/>
      <c r="S700" s="4"/>
      <c r="T700" s="4"/>
      <c r="U700" s="4"/>
      <c r="V700" s="4"/>
      <c r="W700" s="4"/>
    </row>
    <row r="701" spans="1:23" x14ac:dyDescent="0.2">
      <c r="A701" s="4">
        <v>50</v>
      </c>
      <c r="B701" s="4">
        <v>0</v>
      </c>
      <c r="C701" s="4">
        <v>0</v>
      </c>
      <c r="D701" s="4">
        <v>1</v>
      </c>
      <c r="E701" s="4">
        <v>233</v>
      </c>
      <c r="F701" s="4">
        <f>ROUND(Source!BD676,O701)</f>
        <v>1285</v>
      </c>
      <c r="G701" s="4" t="s">
        <v>154</v>
      </c>
      <c r="H701" s="4" t="s">
        <v>155</v>
      </c>
      <c r="I701" s="4"/>
      <c r="J701" s="4"/>
      <c r="K701" s="4">
        <v>233</v>
      </c>
      <c r="L701" s="4">
        <v>24</v>
      </c>
      <c r="M701" s="4">
        <v>3</v>
      </c>
      <c r="N701" s="4" t="s">
        <v>3</v>
      </c>
      <c r="O701" s="4">
        <v>0</v>
      </c>
      <c r="P701" s="4"/>
      <c r="Q701" s="4"/>
      <c r="R701" s="4"/>
      <c r="S701" s="4"/>
      <c r="T701" s="4"/>
      <c r="U701" s="4"/>
      <c r="V701" s="4"/>
      <c r="W701" s="4"/>
    </row>
    <row r="702" spans="1:23" x14ac:dyDescent="0.2">
      <c r="A702" s="4">
        <v>50</v>
      </c>
      <c r="B702" s="4">
        <v>0</v>
      </c>
      <c r="C702" s="4">
        <v>0</v>
      </c>
      <c r="D702" s="4">
        <v>1</v>
      </c>
      <c r="E702" s="4">
        <v>210</v>
      </c>
      <c r="F702" s="4">
        <f>ROUND(Source!X676,O702)</f>
        <v>1327</v>
      </c>
      <c r="G702" s="4" t="s">
        <v>156</v>
      </c>
      <c r="H702" s="4" t="s">
        <v>157</v>
      </c>
      <c r="I702" s="4"/>
      <c r="J702" s="4"/>
      <c r="K702" s="4">
        <v>210</v>
      </c>
      <c r="L702" s="4">
        <v>25</v>
      </c>
      <c r="M702" s="4">
        <v>3</v>
      </c>
      <c r="N702" s="4" t="s">
        <v>3</v>
      </c>
      <c r="O702" s="4">
        <v>0</v>
      </c>
      <c r="P702" s="4"/>
      <c r="Q702" s="4"/>
      <c r="R702" s="4"/>
      <c r="S702" s="4"/>
      <c r="T702" s="4"/>
      <c r="U702" s="4"/>
      <c r="V702" s="4"/>
      <c r="W702" s="4"/>
    </row>
    <row r="703" spans="1:23" x14ac:dyDescent="0.2">
      <c r="A703" s="4">
        <v>50</v>
      </c>
      <c r="B703" s="4">
        <v>0</v>
      </c>
      <c r="C703" s="4">
        <v>0</v>
      </c>
      <c r="D703" s="4">
        <v>1</v>
      </c>
      <c r="E703" s="4">
        <v>211</v>
      </c>
      <c r="F703" s="4">
        <f>ROUND(Source!Y676,O703)</f>
        <v>744</v>
      </c>
      <c r="G703" s="4" t="s">
        <v>158</v>
      </c>
      <c r="H703" s="4" t="s">
        <v>159</v>
      </c>
      <c r="I703" s="4"/>
      <c r="J703" s="4"/>
      <c r="K703" s="4">
        <v>211</v>
      </c>
      <c r="L703" s="4">
        <v>26</v>
      </c>
      <c r="M703" s="4">
        <v>3</v>
      </c>
      <c r="N703" s="4" t="s">
        <v>3</v>
      </c>
      <c r="O703" s="4">
        <v>0</v>
      </c>
      <c r="P703" s="4"/>
      <c r="Q703" s="4"/>
      <c r="R703" s="4"/>
      <c r="S703" s="4"/>
      <c r="T703" s="4"/>
      <c r="U703" s="4"/>
      <c r="V703" s="4"/>
      <c r="W703" s="4"/>
    </row>
    <row r="704" spans="1:23" x14ac:dyDescent="0.2">
      <c r="A704" s="4">
        <v>50</v>
      </c>
      <c r="B704" s="4">
        <v>0</v>
      </c>
      <c r="C704" s="4">
        <v>0</v>
      </c>
      <c r="D704" s="4">
        <v>1</v>
      </c>
      <c r="E704" s="4">
        <v>224</v>
      </c>
      <c r="F704" s="4">
        <f>ROUND(Source!AR676,O704)</f>
        <v>40901</v>
      </c>
      <c r="G704" s="4" t="s">
        <v>160</v>
      </c>
      <c r="H704" s="4" t="s">
        <v>161</v>
      </c>
      <c r="I704" s="4"/>
      <c r="J704" s="4"/>
      <c r="K704" s="4">
        <v>224</v>
      </c>
      <c r="L704" s="4">
        <v>27</v>
      </c>
      <c r="M704" s="4">
        <v>3</v>
      </c>
      <c r="N704" s="4" t="s">
        <v>3</v>
      </c>
      <c r="O704" s="4">
        <v>0</v>
      </c>
      <c r="P704" s="4"/>
      <c r="Q704" s="4"/>
      <c r="R704" s="4"/>
      <c r="S704" s="4"/>
      <c r="T704" s="4"/>
      <c r="U704" s="4"/>
      <c r="V704" s="4"/>
      <c r="W704" s="4"/>
    </row>
    <row r="705" spans="1:245" x14ac:dyDescent="0.2">
      <c r="A705" s="4">
        <v>50</v>
      </c>
      <c r="B705" s="4">
        <v>1</v>
      </c>
      <c r="C705" s="4">
        <v>0</v>
      </c>
      <c r="D705" s="4">
        <v>2</v>
      </c>
      <c r="E705" s="4">
        <v>0</v>
      </c>
      <c r="F705" s="4">
        <f>ROUND((F704-F685)*8.21,O705)</f>
        <v>335797.21</v>
      </c>
      <c r="G705" s="4" t="s">
        <v>162</v>
      </c>
      <c r="H705" s="4" t="s">
        <v>163</v>
      </c>
      <c r="I705" s="4"/>
      <c r="J705" s="4"/>
      <c r="K705" s="4">
        <v>212</v>
      </c>
      <c r="L705" s="4">
        <v>28</v>
      </c>
      <c r="M705" s="4">
        <v>0</v>
      </c>
      <c r="N705" s="4" t="s">
        <v>3</v>
      </c>
      <c r="O705" s="4">
        <v>2</v>
      </c>
      <c r="P705" s="4"/>
      <c r="Q705" s="4"/>
      <c r="R705" s="4"/>
      <c r="S705" s="4"/>
      <c r="T705" s="4"/>
      <c r="U705" s="4"/>
      <c r="V705" s="4"/>
      <c r="W705" s="4"/>
    </row>
    <row r="706" spans="1:245" x14ac:dyDescent="0.2">
      <c r="A706" s="4">
        <v>50</v>
      </c>
      <c r="B706" s="4">
        <v>1</v>
      </c>
      <c r="C706" s="4">
        <v>0</v>
      </c>
      <c r="D706" s="4">
        <v>2</v>
      </c>
      <c r="E706" s="4">
        <v>0</v>
      </c>
      <c r="F706" s="4">
        <f>ROUND(F705*0.2,O706)</f>
        <v>67159.44</v>
      </c>
      <c r="G706" s="4" t="s">
        <v>164</v>
      </c>
      <c r="H706" s="4" t="s">
        <v>165</v>
      </c>
      <c r="I706" s="4"/>
      <c r="J706" s="4"/>
      <c r="K706" s="4">
        <v>212</v>
      </c>
      <c r="L706" s="4">
        <v>29</v>
      </c>
      <c r="M706" s="4">
        <v>0</v>
      </c>
      <c r="N706" s="4" t="s">
        <v>3</v>
      </c>
      <c r="O706" s="4">
        <v>2</v>
      </c>
      <c r="P706" s="4"/>
      <c r="Q706" s="4"/>
      <c r="R706" s="4"/>
      <c r="S706" s="4"/>
      <c r="T706" s="4"/>
      <c r="U706" s="4"/>
      <c r="V706" s="4"/>
      <c r="W706" s="4"/>
    </row>
    <row r="707" spans="1:245" x14ac:dyDescent="0.2">
      <c r="A707" s="4">
        <v>50</v>
      </c>
      <c r="B707" s="4">
        <v>1</v>
      </c>
      <c r="C707" s="4">
        <v>0</v>
      </c>
      <c r="D707" s="4">
        <v>2</v>
      </c>
      <c r="E707" s="4">
        <v>0</v>
      </c>
      <c r="F707" s="4">
        <f>ROUND(F705+F706,O707)</f>
        <v>402956.65</v>
      </c>
      <c r="G707" s="4" t="s">
        <v>166</v>
      </c>
      <c r="H707" s="4" t="s">
        <v>167</v>
      </c>
      <c r="I707" s="4"/>
      <c r="J707" s="4"/>
      <c r="K707" s="4">
        <v>212</v>
      </c>
      <c r="L707" s="4">
        <v>30</v>
      </c>
      <c r="M707" s="4">
        <v>0</v>
      </c>
      <c r="N707" s="4" t="s">
        <v>3</v>
      </c>
      <c r="O707" s="4">
        <v>2</v>
      </c>
      <c r="P707" s="4"/>
      <c r="Q707" s="4"/>
      <c r="R707" s="4"/>
      <c r="S707" s="4"/>
      <c r="T707" s="4"/>
      <c r="U707" s="4"/>
      <c r="V707" s="4"/>
      <c r="W707" s="4"/>
    </row>
    <row r="709" spans="1:245" x14ac:dyDescent="0.2">
      <c r="A709" s="1">
        <v>5</v>
      </c>
      <c r="B709" s="1">
        <v>1</v>
      </c>
      <c r="C709" s="1"/>
      <c r="D709" s="1">
        <f>ROW(A729)</f>
        <v>729</v>
      </c>
      <c r="E709" s="1"/>
      <c r="F709" s="1" t="s">
        <v>169</v>
      </c>
      <c r="G709" s="1" t="s">
        <v>311</v>
      </c>
      <c r="H709" s="1" t="s">
        <v>3</v>
      </c>
      <c r="I709" s="1">
        <v>0</v>
      </c>
      <c r="J709" s="1"/>
      <c r="K709" s="1">
        <v>0</v>
      </c>
      <c r="L709" s="1"/>
      <c r="M709" s="1"/>
      <c r="N709" s="1"/>
      <c r="O709" s="1"/>
      <c r="P709" s="1"/>
      <c r="Q709" s="1"/>
      <c r="R709" s="1"/>
      <c r="S709" s="1"/>
      <c r="T709" s="1"/>
      <c r="U709" s="1" t="s">
        <v>3</v>
      </c>
      <c r="V709" s="1">
        <v>0</v>
      </c>
      <c r="W709" s="1"/>
      <c r="X709" s="1"/>
      <c r="Y709" s="1"/>
      <c r="Z709" s="1"/>
      <c r="AA709" s="1"/>
      <c r="AB709" s="1" t="s">
        <v>3</v>
      </c>
      <c r="AC709" s="1" t="s">
        <v>3</v>
      </c>
      <c r="AD709" s="1" t="s">
        <v>3</v>
      </c>
      <c r="AE709" s="1" t="s">
        <v>3</v>
      </c>
      <c r="AF709" s="1" t="s">
        <v>3</v>
      </c>
      <c r="AG709" s="1" t="s">
        <v>3</v>
      </c>
      <c r="AH709" s="1"/>
      <c r="AI709" s="1"/>
      <c r="AJ709" s="1"/>
      <c r="AK709" s="1"/>
      <c r="AL709" s="1"/>
      <c r="AM709" s="1"/>
      <c r="AN709" s="1"/>
      <c r="AO709" s="1"/>
      <c r="AP709" s="1" t="s">
        <v>3</v>
      </c>
      <c r="AQ709" s="1" t="s">
        <v>3</v>
      </c>
      <c r="AR709" s="1" t="s">
        <v>3</v>
      </c>
      <c r="AS709" s="1"/>
      <c r="AT709" s="1"/>
      <c r="AU709" s="1"/>
      <c r="AV709" s="1"/>
      <c r="AW709" s="1"/>
      <c r="AX709" s="1"/>
      <c r="AY709" s="1"/>
      <c r="AZ709" s="1" t="s">
        <v>3</v>
      </c>
      <c r="BA709" s="1"/>
      <c r="BB709" s="1" t="s">
        <v>3</v>
      </c>
      <c r="BC709" s="1" t="s">
        <v>3</v>
      </c>
      <c r="BD709" s="1" t="s">
        <v>12</v>
      </c>
      <c r="BE709" s="1" t="s">
        <v>12</v>
      </c>
      <c r="BF709" s="1" t="s">
        <v>13</v>
      </c>
      <c r="BG709" s="1" t="s">
        <v>3</v>
      </c>
      <c r="BH709" s="1" t="s">
        <v>13</v>
      </c>
      <c r="BI709" s="1" t="s">
        <v>12</v>
      </c>
      <c r="BJ709" s="1" t="s">
        <v>3</v>
      </c>
      <c r="BK709" s="1" t="s">
        <v>3</v>
      </c>
      <c r="BL709" s="1" t="s">
        <v>3</v>
      </c>
      <c r="BM709" s="1" t="s">
        <v>3</v>
      </c>
      <c r="BN709" s="1" t="s">
        <v>12</v>
      </c>
      <c r="BO709" s="1" t="s">
        <v>3</v>
      </c>
      <c r="BP709" s="1" t="s">
        <v>3</v>
      </c>
      <c r="BQ709" s="1"/>
      <c r="BR709" s="1"/>
      <c r="BS709" s="1"/>
      <c r="BT709" s="1"/>
      <c r="BU709" s="1"/>
      <c r="BV709" s="1"/>
      <c r="BW709" s="1"/>
      <c r="BX709" s="1">
        <v>0</v>
      </c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>
        <v>0</v>
      </c>
    </row>
    <row r="711" spans="1:245" x14ac:dyDescent="0.2">
      <c r="A711" s="2">
        <v>52</v>
      </c>
      <c r="B711" s="2">
        <f t="shared" ref="B711:G711" si="513">B729</f>
        <v>1</v>
      </c>
      <c r="C711" s="2">
        <f t="shared" si="513"/>
        <v>5</v>
      </c>
      <c r="D711" s="2">
        <f t="shared" si="513"/>
        <v>709</v>
      </c>
      <c r="E711" s="2">
        <f t="shared" si="513"/>
        <v>0</v>
      </c>
      <c r="F711" s="2" t="str">
        <f t="shared" si="513"/>
        <v>Новый подраздел</v>
      </c>
      <c r="G711" s="2" t="str">
        <f t="shared" si="513"/>
        <v>Малые архитектурные формы</v>
      </c>
      <c r="H711" s="2"/>
      <c r="I711" s="2"/>
      <c r="J711" s="2"/>
      <c r="K711" s="2"/>
      <c r="L711" s="2"/>
      <c r="M711" s="2"/>
      <c r="N711" s="2"/>
      <c r="O711" s="2">
        <f t="shared" ref="O711:AT711" si="514">O729</f>
        <v>88771</v>
      </c>
      <c r="P711" s="2">
        <f t="shared" si="514"/>
        <v>85799</v>
      </c>
      <c r="Q711" s="2">
        <f t="shared" si="514"/>
        <v>2662</v>
      </c>
      <c r="R711" s="2">
        <f t="shared" si="514"/>
        <v>220</v>
      </c>
      <c r="S711" s="2">
        <f t="shared" si="514"/>
        <v>310</v>
      </c>
      <c r="T711" s="2">
        <f t="shared" si="514"/>
        <v>0</v>
      </c>
      <c r="U711" s="2">
        <f t="shared" si="514"/>
        <v>44.748000000000005</v>
      </c>
      <c r="V711" s="2">
        <f t="shared" si="514"/>
        <v>18.005500000000001</v>
      </c>
      <c r="W711" s="2">
        <f t="shared" si="514"/>
        <v>0</v>
      </c>
      <c r="X711" s="2">
        <f t="shared" si="514"/>
        <v>478</v>
      </c>
      <c r="Y711" s="2">
        <f t="shared" si="514"/>
        <v>381</v>
      </c>
      <c r="Z711" s="2">
        <f t="shared" si="514"/>
        <v>0</v>
      </c>
      <c r="AA711" s="2">
        <f t="shared" si="514"/>
        <v>0</v>
      </c>
      <c r="AB711" s="2">
        <f t="shared" si="514"/>
        <v>88771</v>
      </c>
      <c r="AC711" s="2">
        <f t="shared" si="514"/>
        <v>85799</v>
      </c>
      <c r="AD711" s="2">
        <f t="shared" si="514"/>
        <v>2662</v>
      </c>
      <c r="AE711" s="2">
        <f t="shared" si="514"/>
        <v>220</v>
      </c>
      <c r="AF711" s="2">
        <f t="shared" si="514"/>
        <v>310</v>
      </c>
      <c r="AG711" s="2">
        <f t="shared" si="514"/>
        <v>0</v>
      </c>
      <c r="AH711" s="2">
        <f t="shared" si="514"/>
        <v>44.748000000000005</v>
      </c>
      <c r="AI711" s="2">
        <f t="shared" si="514"/>
        <v>18.005500000000001</v>
      </c>
      <c r="AJ711" s="2">
        <f t="shared" si="514"/>
        <v>0</v>
      </c>
      <c r="AK711" s="2">
        <f t="shared" si="514"/>
        <v>478</v>
      </c>
      <c r="AL711" s="2">
        <f t="shared" si="514"/>
        <v>381</v>
      </c>
      <c r="AM711" s="2">
        <f t="shared" si="514"/>
        <v>0</v>
      </c>
      <c r="AN711" s="2">
        <f t="shared" si="514"/>
        <v>0</v>
      </c>
      <c r="AO711" s="2">
        <f t="shared" si="514"/>
        <v>0</v>
      </c>
      <c r="AP711" s="2">
        <f t="shared" si="514"/>
        <v>0</v>
      </c>
      <c r="AQ711" s="2">
        <f t="shared" si="514"/>
        <v>0</v>
      </c>
      <c r="AR711" s="2">
        <f t="shared" si="514"/>
        <v>89630</v>
      </c>
      <c r="AS711" s="2">
        <f t="shared" si="514"/>
        <v>89630</v>
      </c>
      <c r="AT711" s="2">
        <f t="shared" si="514"/>
        <v>0</v>
      </c>
      <c r="AU711" s="2">
        <f t="shared" ref="AU711:BZ711" si="515">AU729</f>
        <v>0</v>
      </c>
      <c r="AV711" s="2">
        <f t="shared" si="515"/>
        <v>85799</v>
      </c>
      <c r="AW711" s="2">
        <f t="shared" si="515"/>
        <v>85799</v>
      </c>
      <c r="AX711" s="2">
        <f t="shared" si="515"/>
        <v>0</v>
      </c>
      <c r="AY711" s="2">
        <f t="shared" si="515"/>
        <v>85799</v>
      </c>
      <c r="AZ711" s="2">
        <f t="shared" si="515"/>
        <v>0</v>
      </c>
      <c r="BA711" s="2">
        <f t="shared" si="515"/>
        <v>0</v>
      </c>
      <c r="BB711" s="2">
        <f t="shared" si="515"/>
        <v>0</v>
      </c>
      <c r="BC711" s="2">
        <f t="shared" si="515"/>
        <v>0</v>
      </c>
      <c r="BD711" s="2">
        <f t="shared" si="515"/>
        <v>0</v>
      </c>
      <c r="BE711" s="2">
        <f t="shared" si="515"/>
        <v>0</v>
      </c>
      <c r="BF711" s="2">
        <f t="shared" si="515"/>
        <v>0</v>
      </c>
      <c r="BG711" s="2">
        <f t="shared" si="515"/>
        <v>0</v>
      </c>
      <c r="BH711" s="2">
        <f t="shared" si="515"/>
        <v>0</v>
      </c>
      <c r="BI711" s="2">
        <f t="shared" si="515"/>
        <v>0</v>
      </c>
      <c r="BJ711" s="2">
        <f t="shared" si="515"/>
        <v>0</v>
      </c>
      <c r="BK711" s="2">
        <f t="shared" si="515"/>
        <v>0</v>
      </c>
      <c r="BL711" s="2">
        <f t="shared" si="515"/>
        <v>0</v>
      </c>
      <c r="BM711" s="2">
        <f t="shared" si="515"/>
        <v>0</v>
      </c>
      <c r="BN711" s="2">
        <f t="shared" si="515"/>
        <v>0</v>
      </c>
      <c r="BO711" s="2">
        <f t="shared" si="515"/>
        <v>0</v>
      </c>
      <c r="BP711" s="2">
        <f t="shared" si="515"/>
        <v>0</v>
      </c>
      <c r="BQ711" s="2">
        <f t="shared" si="515"/>
        <v>0</v>
      </c>
      <c r="BR711" s="2">
        <f t="shared" si="515"/>
        <v>0</v>
      </c>
      <c r="BS711" s="2">
        <f t="shared" si="515"/>
        <v>0</v>
      </c>
      <c r="BT711" s="2">
        <f t="shared" si="515"/>
        <v>0</v>
      </c>
      <c r="BU711" s="2">
        <f t="shared" si="515"/>
        <v>0</v>
      </c>
      <c r="BV711" s="2">
        <f t="shared" si="515"/>
        <v>0</v>
      </c>
      <c r="BW711" s="2">
        <f t="shared" si="515"/>
        <v>0</v>
      </c>
      <c r="BX711" s="2">
        <f t="shared" si="515"/>
        <v>0</v>
      </c>
      <c r="BY711" s="2">
        <f t="shared" si="515"/>
        <v>0</v>
      </c>
      <c r="BZ711" s="2">
        <f t="shared" si="515"/>
        <v>0</v>
      </c>
      <c r="CA711" s="2">
        <f t="shared" ref="CA711:DF711" si="516">CA729</f>
        <v>89630</v>
      </c>
      <c r="CB711" s="2">
        <f t="shared" si="516"/>
        <v>89630</v>
      </c>
      <c r="CC711" s="2">
        <f t="shared" si="516"/>
        <v>0</v>
      </c>
      <c r="CD711" s="2">
        <f t="shared" si="516"/>
        <v>0</v>
      </c>
      <c r="CE711" s="2">
        <f t="shared" si="516"/>
        <v>85799</v>
      </c>
      <c r="CF711" s="2">
        <f t="shared" si="516"/>
        <v>85799</v>
      </c>
      <c r="CG711" s="2">
        <f t="shared" si="516"/>
        <v>0</v>
      </c>
      <c r="CH711" s="2">
        <f t="shared" si="516"/>
        <v>85799</v>
      </c>
      <c r="CI711" s="2">
        <f t="shared" si="516"/>
        <v>0</v>
      </c>
      <c r="CJ711" s="2">
        <f t="shared" si="516"/>
        <v>0</v>
      </c>
      <c r="CK711" s="2">
        <f t="shared" si="516"/>
        <v>0</v>
      </c>
      <c r="CL711" s="2">
        <f t="shared" si="516"/>
        <v>0</v>
      </c>
      <c r="CM711" s="2">
        <f t="shared" si="516"/>
        <v>0</v>
      </c>
      <c r="CN711" s="2">
        <f t="shared" si="516"/>
        <v>0</v>
      </c>
      <c r="CO711" s="2">
        <f t="shared" si="516"/>
        <v>0</v>
      </c>
      <c r="CP711" s="2">
        <f t="shared" si="516"/>
        <v>0</v>
      </c>
      <c r="CQ711" s="2">
        <f t="shared" si="516"/>
        <v>0</v>
      </c>
      <c r="CR711" s="2">
        <f t="shared" si="516"/>
        <v>0</v>
      </c>
      <c r="CS711" s="2">
        <f t="shared" si="516"/>
        <v>0</v>
      </c>
      <c r="CT711" s="2">
        <f t="shared" si="516"/>
        <v>0</v>
      </c>
      <c r="CU711" s="2">
        <f t="shared" si="516"/>
        <v>0</v>
      </c>
      <c r="CV711" s="2">
        <f t="shared" si="516"/>
        <v>0</v>
      </c>
      <c r="CW711" s="2">
        <f t="shared" si="516"/>
        <v>0</v>
      </c>
      <c r="CX711" s="2">
        <f t="shared" si="516"/>
        <v>0</v>
      </c>
      <c r="CY711" s="2">
        <f t="shared" si="516"/>
        <v>0</v>
      </c>
      <c r="CZ711" s="2">
        <f t="shared" si="516"/>
        <v>0</v>
      </c>
      <c r="DA711" s="2">
        <f t="shared" si="516"/>
        <v>0</v>
      </c>
      <c r="DB711" s="2">
        <f t="shared" si="516"/>
        <v>0</v>
      </c>
      <c r="DC711" s="2">
        <f t="shared" si="516"/>
        <v>0</v>
      </c>
      <c r="DD711" s="2">
        <f t="shared" si="516"/>
        <v>0</v>
      </c>
      <c r="DE711" s="2">
        <f t="shared" si="516"/>
        <v>0</v>
      </c>
      <c r="DF711" s="2">
        <f t="shared" si="516"/>
        <v>0</v>
      </c>
      <c r="DG711" s="3">
        <f t="shared" ref="DG711:EL711" si="517">DG729</f>
        <v>0</v>
      </c>
      <c r="DH711" s="3">
        <f t="shared" si="517"/>
        <v>0</v>
      </c>
      <c r="DI711" s="3">
        <f t="shared" si="517"/>
        <v>0</v>
      </c>
      <c r="DJ711" s="3">
        <f t="shared" si="517"/>
        <v>0</v>
      </c>
      <c r="DK711" s="3">
        <f t="shared" si="517"/>
        <v>0</v>
      </c>
      <c r="DL711" s="3">
        <f t="shared" si="517"/>
        <v>0</v>
      </c>
      <c r="DM711" s="3">
        <f t="shared" si="517"/>
        <v>0</v>
      </c>
      <c r="DN711" s="3">
        <f t="shared" si="517"/>
        <v>0</v>
      </c>
      <c r="DO711" s="3">
        <f t="shared" si="517"/>
        <v>0</v>
      </c>
      <c r="DP711" s="3">
        <f t="shared" si="517"/>
        <v>0</v>
      </c>
      <c r="DQ711" s="3">
        <f t="shared" si="517"/>
        <v>0</v>
      </c>
      <c r="DR711" s="3">
        <f t="shared" si="517"/>
        <v>0</v>
      </c>
      <c r="DS711" s="3">
        <f t="shared" si="517"/>
        <v>0</v>
      </c>
      <c r="DT711" s="3">
        <f t="shared" si="517"/>
        <v>0</v>
      </c>
      <c r="DU711" s="3">
        <f t="shared" si="517"/>
        <v>0</v>
      </c>
      <c r="DV711" s="3">
        <f t="shared" si="517"/>
        <v>0</v>
      </c>
      <c r="DW711" s="3">
        <f t="shared" si="517"/>
        <v>0</v>
      </c>
      <c r="DX711" s="3">
        <f t="shared" si="517"/>
        <v>0</v>
      </c>
      <c r="DY711" s="3">
        <f t="shared" si="517"/>
        <v>0</v>
      </c>
      <c r="DZ711" s="3">
        <f t="shared" si="517"/>
        <v>0</v>
      </c>
      <c r="EA711" s="3">
        <f t="shared" si="517"/>
        <v>0</v>
      </c>
      <c r="EB711" s="3">
        <f t="shared" si="517"/>
        <v>0</v>
      </c>
      <c r="EC711" s="3">
        <f t="shared" si="517"/>
        <v>0</v>
      </c>
      <c r="ED711" s="3">
        <f t="shared" si="517"/>
        <v>0</v>
      </c>
      <c r="EE711" s="3">
        <f t="shared" si="517"/>
        <v>0</v>
      </c>
      <c r="EF711" s="3">
        <f t="shared" si="517"/>
        <v>0</v>
      </c>
      <c r="EG711" s="3">
        <f t="shared" si="517"/>
        <v>0</v>
      </c>
      <c r="EH711" s="3">
        <f t="shared" si="517"/>
        <v>0</v>
      </c>
      <c r="EI711" s="3">
        <f t="shared" si="517"/>
        <v>0</v>
      </c>
      <c r="EJ711" s="3">
        <f t="shared" si="517"/>
        <v>0</v>
      </c>
      <c r="EK711" s="3">
        <f t="shared" si="517"/>
        <v>0</v>
      </c>
      <c r="EL711" s="3">
        <f t="shared" si="517"/>
        <v>0</v>
      </c>
      <c r="EM711" s="3">
        <f t="shared" ref="EM711:FR711" si="518">EM729</f>
        <v>0</v>
      </c>
      <c r="EN711" s="3">
        <f t="shared" si="518"/>
        <v>0</v>
      </c>
      <c r="EO711" s="3">
        <f t="shared" si="518"/>
        <v>0</v>
      </c>
      <c r="EP711" s="3">
        <f t="shared" si="518"/>
        <v>0</v>
      </c>
      <c r="EQ711" s="3">
        <f t="shared" si="518"/>
        <v>0</v>
      </c>
      <c r="ER711" s="3">
        <f t="shared" si="518"/>
        <v>0</v>
      </c>
      <c r="ES711" s="3">
        <f t="shared" si="518"/>
        <v>0</v>
      </c>
      <c r="ET711" s="3">
        <f t="shared" si="518"/>
        <v>0</v>
      </c>
      <c r="EU711" s="3">
        <f t="shared" si="518"/>
        <v>0</v>
      </c>
      <c r="EV711" s="3">
        <f t="shared" si="518"/>
        <v>0</v>
      </c>
      <c r="EW711" s="3">
        <f t="shared" si="518"/>
        <v>0</v>
      </c>
      <c r="EX711" s="3">
        <f t="shared" si="518"/>
        <v>0</v>
      </c>
      <c r="EY711" s="3">
        <f t="shared" si="518"/>
        <v>0</v>
      </c>
      <c r="EZ711" s="3">
        <f t="shared" si="518"/>
        <v>0</v>
      </c>
      <c r="FA711" s="3">
        <f t="shared" si="518"/>
        <v>0</v>
      </c>
      <c r="FB711" s="3">
        <f t="shared" si="518"/>
        <v>0</v>
      </c>
      <c r="FC711" s="3">
        <f t="shared" si="518"/>
        <v>0</v>
      </c>
      <c r="FD711" s="3">
        <f t="shared" si="518"/>
        <v>0</v>
      </c>
      <c r="FE711" s="3">
        <f t="shared" si="518"/>
        <v>0</v>
      </c>
      <c r="FF711" s="3">
        <f t="shared" si="518"/>
        <v>0</v>
      </c>
      <c r="FG711" s="3">
        <f t="shared" si="518"/>
        <v>0</v>
      </c>
      <c r="FH711" s="3">
        <f t="shared" si="518"/>
        <v>0</v>
      </c>
      <c r="FI711" s="3">
        <f t="shared" si="518"/>
        <v>0</v>
      </c>
      <c r="FJ711" s="3">
        <f t="shared" si="518"/>
        <v>0</v>
      </c>
      <c r="FK711" s="3">
        <f t="shared" si="518"/>
        <v>0</v>
      </c>
      <c r="FL711" s="3">
        <f t="shared" si="518"/>
        <v>0</v>
      </c>
      <c r="FM711" s="3">
        <f t="shared" si="518"/>
        <v>0</v>
      </c>
      <c r="FN711" s="3">
        <f t="shared" si="518"/>
        <v>0</v>
      </c>
      <c r="FO711" s="3">
        <f t="shared" si="518"/>
        <v>0</v>
      </c>
      <c r="FP711" s="3">
        <f t="shared" si="518"/>
        <v>0</v>
      </c>
      <c r="FQ711" s="3">
        <f t="shared" si="518"/>
        <v>0</v>
      </c>
      <c r="FR711" s="3">
        <f t="shared" si="518"/>
        <v>0</v>
      </c>
      <c r="FS711" s="3">
        <f t="shared" ref="FS711:GX711" si="519">FS729</f>
        <v>0</v>
      </c>
      <c r="FT711" s="3">
        <f t="shared" si="519"/>
        <v>0</v>
      </c>
      <c r="FU711" s="3">
        <f t="shared" si="519"/>
        <v>0</v>
      </c>
      <c r="FV711" s="3">
        <f t="shared" si="519"/>
        <v>0</v>
      </c>
      <c r="FW711" s="3">
        <f t="shared" si="519"/>
        <v>0</v>
      </c>
      <c r="FX711" s="3">
        <f t="shared" si="519"/>
        <v>0</v>
      </c>
      <c r="FY711" s="3">
        <f t="shared" si="519"/>
        <v>0</v>
      </c>
      <c r="FZ711" s="3">
        <f t="shared" si="519"/>
        <v>0</v>
      </c>
      <c r="GA711" s="3">
        <f t="shared" si="519"/>
        <v>0</v>
      </c>
      <c r="GB711" s="3">
        <f t="shared" si="519"/>
        <v>0</v>
      </c>
      <c r="GC711" s="3">
        <f t="shared" si="519"/>
        <v>0</v>
      </c>
      <c r="GD711" s="3">
        <f t="shared" si="519"/>
        <v>0</v>
      </c>
      <c r="GE711" s="3">
        <f t="shared" si="519"/>
        <v>0</v>
      </c>
      <c r="GF711" s="3">
        <f t="shared" si="519"/>
        <v>0</v>
      </c>
      <c r="GG711" s="3">
        <f t="shared" si="519"/>
        <v>0</v>
      </c>
      <c r="GH711" s="3">
        <f t="shared" si="519"/>
        <v>0</v>
      </c>
      <c r="GI711" s="3">
        <f t="shared" si="519"/>
        <v>0</v>
      </c>
      <c r="GJ711" s="3">
        <f t="shared" si="519"/>
        <v>0</v>
      </c>
      <c r="GK711" s="3">
        <f t="shared" si="519"/>
        <v>0</v>
      </c>
      <c r="GL711" s="3">
        <f t="shared" si="519"/>
        <v>0</v>
      </c>
      <c r="GM711" s="3">
        <f t="shared" si="519"/>
        <v>0</v>
      </c>
      <c r="GN711" s="3">
        <f t="shared" si="519"/>
        <v>0</v>
      </c>
      <c r="GO711" s="3">
        <f t="shared" si="519"/>
        <v>0</v>
      </c>
      <c r="GP711" s="3">
        <f t="shared" si="519"/>
        <v>0</v>
      </c>
      <c r="GQ711" s="3">
        <f t="shared" si="519"/>
        <v>0</v>
      </c>
      <c r="GR711" s="3">
        <f t="shared" si="519"/>
        <v>0</v>
      </c>
      <c r="GS711" s="3">
        <f t="shared" si="519"/>
        <v>0</v>
      </c>
      <c r="GT711" s="3">
        <f t="shared" si="519"/>
        <v>0</v>
      </c>
      <c r="GU711" s="3">
        <f t="shared" si="519"/>
        <v>0</v>
      </c>
      <c r="GV711" s="3">
        <f t="shared" si="519"/>
        <v>0</v>
      </c>
      <c r="GW711" s="3">
        <f t="shared" si="519"/>
        <v>0</v>
      </c>
      <c r="GX711" s="3">
        <f t="shared" si="519"/>
        <v>0</v>
      </c>
    </row>
    <row r="713" spans="1:245" x14ac:dyDescent="0.2">
      <c r="A713">
        <v>17</v>
      </c>
      <c r="B713">
        <v>1</v>
      </c>
      <c r="C713">
        <f>ROW(SmtRes!A595)</f>
        <v>595</v>
      </c>
      <c r="D713">
        <f>ROW(EtalonRes!A574)</f>
        <v>574</v>
      </c>
      <c r="E713" t="s">
        <v>604</v>
      </c>
      <c r="F713" t="s">
        <v>386</v>
      </c>
      <c r="G713" t="s">
        <v>387</v>
      </c>
      <c r="H713" t="s">
        <v>315</v>
      </c>
      <c r="I713">
        <f>ROUND(22/100,4)</f>
        <v>0.22</v>
      </c>
      <c r="J713">
        <v>0</v>
      </c>
      <c r="O713">
        <f t="shared" ref="O713:O727" si="520">ROUND(CP713,0)</f>
        <v>859</v>
      </c>
      <c r="P713">
        <f t="shared" ref="P713:P727" si="521">ROUND(CQ713*I713,0)</f>
        <v>48</v>
      </c>
      <c r="Q713">
        <f t="shared" ref="Q713:Q727" si="522">ROUND(CR713*I713,0)</f>
        <v>757</v>
      </c>
      <c r="R713">
        <f t="shared" ref="R713:R727" si="523">ROUND(CS713*I713,0)</f>
        <v>59</v>
      </c>
      <c r="S713">
        <f t="shared" ref="S713:S727" si="524">ROUND(CT713*I713,0)</f>
        <v>54</v>
      </c>
      <c r="T713">
        <f t="shared" ref="T713:T727" si="525">ROUND(CU713*I713,0)</f>
        <v>0</v>
      </c>
      <c r="U713">
        <f t="shared" ref="U713:U727" si="526">CV713*I713</f>
        <v>7.8407999999999998</v>
      </c>
      <c r="V713">
        <f t="shared" ref="V713:V727" si="527">CW713*I713</f>
        <v>4.7674000000000003</v>
      </c>
      <c r="W713">
        <f t="shared" ref="W713:W727" si="528">ROUND(CX713*I713,0)</f>
        <v>0</v>
      </c>
      <c r="X713">
        <f t="shared" ref="X713:X727" si="529">ROUND(CY713,0)</f>
        <v>102</v>
      </c>
      <c r="Y713">
        <f t="shared" ref="Y713:Y727" si="530">ROUND(CZ713,0)</f>
        <v>81</v>
      </c>
      <c r="AA713">
        <v>50256141</v>
      </c>
      <c r="AB713">
        <f t="shared" ref="AB713:AB727" si="531">ROUND((AC713+AD713+AF713),1)</f>
        <v>3906.5</v>
      </c>
      <c r="AC713">
        <f t="shared" ref="AC713:AC727" si="532">ROUND((ES713),1)</f>
        <v>216.3</v>
      </c>
      <c r="AD713">
        <f t="shared" ref="AD713:AD727" si="533">ROUND((((ET713)-(EU713))+AE713),1)</f>
        <v>3442.9</v>
      </c>
      <c r="AE713">
        <f t="shared" ref="AE713:AE727" si="534">ROUND((EU713),1)</f>
        <v>266.8</v>
      </c>
      <c r="AF713">
        <f t="shared" ref="AF713:AF727" si="535">ROUND((EV713),1)</f>
        <v>247.3</v>
      </c>
      <c r="AG713">
        <f t="shared" ref="AG713:AG727" si="536">ROUND((AP713),1)</f>
        <v>0</v>
      </c>
      <c r="AH713">
        <f t="shared" ref="AH713:AH727" si="537">(EW713)</f>
        <v>35.64</v>
      </c>
      <c r="AI713">
        <f t="shared" ref="AI713:AI727" si="538">(EX713)</f>
        <v>21.67</v>
      </c>
      <c r="AJ713">
        <f t="shared" ref="AJ713:AJ727" si="539">(AS713)</f>
        <v>0</v>
      </c>
      <c r="AK713">
        <v>3906.53</v>
      </c>
      <c r="AL713">
        <v>216.33</v>
      </c>
      <c r="AM713">
        <v>3442.86</v>
      </c>
      <c r="AN713">
        <v>266.76</v>
      </c>
      <c r="AO713">
        <v>247.34</v>
      </c>
      <c r="AP713">
        <v>0</v>
      </c>
      <c r="AQ713">
        <v>35.64</v>
      </c>
      <c r="AR713">
        <v>21.67</v>
      </c>
      <c r="AS713">
        <v>0</v>
      </c>
      <c r="AT713">
        <v>90</v>
      </c>
      <c r="AU713">
        <v>72</v>
      </c>
      <c r="AV713">
        <v>1</v>
      </c>
      <c r="AW713">
        <v>1</v>
      </c>
      <c r="AZ713">
        <v>1</v>
      </c>
      <c r="BA713">
        <v>1</v>
      </c>
      <c r="BB713">
        <v>1</v>
      </c>
      <c r="BC713">
        <v>1</v>
      </c>
      <c r="BD713" t="s">
        <v>3</v>
      </c>
      <c r="BE713" t="s">
        <v>3</v>
      </c>
      <c r="BF713" t="s">
        <v>3</v>
      </c>
      <c r="BG713" t="s">
        <v>3</v>
      </c>
      <c r="BH713">
        <v>0</v>
      </c>
      <c r="BI713">
        <v>1</v>
      </c>
      <c r="BJ713" t="s">
        <v>388</v>
      </c>
      <c r="BM713">
        <v>9001</v>
      </c>
      <c r="BN713">
        <v>0</v>
      </c>
      <c r="BO713" t="s">
        <v>3</v>
      </c>
      <c r="BP713">
        <v>0</v>
      </c>
      <c r="BQ713">
        <v>2</v>
      </c>
      <c r="BR713">
        <v>0</v>
      </c>
      <c r="BS713">
        <v>1</v>
      </c>
      <c r="BT713">
        <v>1</v>
      </c>
      <c r="BU713">
        <v>1</v>
      </c>
      <c r="BV713">
        <v>1</v>
      </c>
      <c r="BW713">
        <v>1</v>
      </c>
      <c r="BX713">
        <v>1</v>
      </c>
      <c r="BY713" t="s">
        <v>3</v>
      </c>
      <c r="BZ713">
        <v>90</v>
      </c>
      <c r="CA713">
        <v>85</v>
      </c>
      <c r="CE713">
        <v>0</v>
      </c>
      <c r="CF713">
        <v>0</v>
      </c>
      <c r="CG713">
        <v>0</v>
      </c>
      <c r="CM713">
        <v>0</v>
      </c>
      <c r="CN713" t="s">
        <v>3</v>
      </c>
      <c r="CO713">
        <v>0</v>
      </c>
      <c r="CP713">
        <f t="shared" ref="CP713:CP727" si="540">(P713+Q713+S713)</f>
        <v>859</v>
      </c>
      <c r="CQ713">
        <f t="shared" ref="CQ713:CQ727" si="541">AC713*BC713</f>
        <v>216.3</v>
      </c>
      <c r="CR713">
        <f t="shared" ref="CR713:CR727" si="542">AD713*BB713</f>
        <v>3442.9</v>
      </c>
      <c r="CS713">
        <f t="shared" ref="CS713:CS727" si="543">AE713*BS713</f>
        <v>266.8</v>
      </c>
      <c r="CT713">
        <f t="shared" ref="CT713:CT727" si="544">AF713*BA713</f>
        <v>247.3</v>
      </c>
      <c r="CU713">
        <f t="shared" ref="CU713:CU727" si="545">AG713</f>
        <v>0</v>
      </c>
      <c r="CV713">
        <f t="shared" ref="CV713:CV727" si="546">AH713</f>
        <v>35.64</v>
      </c>
      <c r="CW713">
        <f t="shared" ref="CW713:CW727" si="547">AI713</f>
        <v>21.67</v>
      </c>
      <c r="CX713">
        <f t="shared" ref="CX713:CX727" si="548">AJ713</f>
        <v>0</v>
      </c>
      <c r="CY713">
        <f t="shared" ref="CY713:CY727" si="549">(((S713+R713)*AT713)/100)</f>
        <v>101.7</v>
      </c>
      <c r="CZ713">
        <f t="shared" ref="CZ713:CZ727" si="550">(((S713+R713)*AU713)/100)</f>
        <v>81.36</v>
      </c>
      <c r="DC713" t="s">
        <v>3</v>
      </c>
      <c r="DD713" t="s">
        <v>3</v>
      </c>
      <c r="DE713" t="s">
        <v>3</v>
      </c>
      <c r="DF713" t="s">
        <v>3</v>
      </c>
      <c r="DG713" t="s">
        <v>3</v>
      </c>
      <c r="DH713" t="s">
        <v>3</v>
      </c>
      <c r="DI713" t="s">
        <v>3</v>
      </c>
      <c r="DJ713" t="s">
        <v>3</v>
      </c>
      <c r="DK713" t="s">
        <v>3</v>
      </c>
      <c r="DL713" t="s">
        <v>3</v>
      </c>
      <c r="DM713" t="s">
        <v>3</v>
      </c>
      <c r="DN713">
        <v>0</v>
      </c>
      <c r="DO713">
        <v>0</v>
      </c>
      <c r="DP713">
        <v>1</v>
      </c>
      <c r="DQ713">
        <v>1</v>
      </c>
      <c r="DU713">
        <v>1013</v>
      </c>
      <c r="DV713" t="s">
        <v>315</v>
      </c>
      <c r="DW713" t="s">
        <v>315</v>
      </c>
      <c r="DX713">
        <v>1</v>
      </c>
      <c r="EE713">
        <v>48752214</v>
      </c>
      <c r="EF713">
        <v>2</v>
      </c>
      <c r="EG713" t="s">
        <v>37</v>
      </c>
      <c r="EH713">
        <v>0</v>
      </c>
      <c r="EI713" t="s">
        <v>3</v>
      </c>
      <c r="EJ713">
        <v>1</v>
      </c>
      <c r="EK713">
        <v>9001</v>
      </c>
      <c r="EL713" t="s">
        <v>317</v>
      </c>
      <c r="EM713" t="s">
        <v>318</v>
      </c>
      <c r="EO713" t="s">
        <v>3</v>
      </c>
      <c r="EQ713">
        <v>131072</v>
      </c>
      <c r="ER713">
        <v>3906.53</v>
      </c>
      <c r="ES713">
        <v>216.33</v>
      </c>
      <c r="ET713">
        <v>3442.86</v>
      </c>
      <c r="EU713">
        <v>266.76</v>
      </c>
      <c r="EV713">
        <v>247.34</v>
      </c>
      <c r="EW713">
        <v>35.64</v>
      </c>
      <c r="EX713">
        <v>21.67</v>
      </c>
      <c r="EY713">
        <v>0</v>
      </c>
      <c r="FQ713">
        <v>0</v>
      </c>
      <c r="FR713">
        <f t="shared" ref="FR713:FR727" si="551">ROUND(IF(AND(BH713=3,BI713=3),P713,0),0)</f>
        <v>0</v>
      </c>
      <c r="FS713">
        <v>0</v>
      </c>
      <c r="FU713" t="s">
        <v>40</v>
      </c>
      <c r="FX713">
        <v>90</v>
      </c>
      <c r="FY713">
        <v>72.25</v>
      </c>
      <c r="GA713" t="s">
        <v>3</v>
      </c>
      <c r="GD713">
        <v>1</v>
      </c>
      <c r="GF713">
        <v>1467053193</v>
      </c>
      <c r="GG713">
        <v>2</v>
      </c>
      <c r="GH713">
        <v>1</v>
      </c>
      <c r="GI713">
        <v>-2</v>
      </c>
      <c r="GJ713">
        <v>0</v>
      </c>
      <c r="GK713">
        <v>0</v>
      </c>
      <c r="GL713">
        <f t="shared" ref="GL713:GL727" si="552">ROUND(IF(AND(BH713=3,BI713=3,FS713&lt;&gt;0),P713,0),0)</f>
        <v>0</v>
      </c>
      <c r="GM713">
        <f t="shared" ref="GM713:GM727" si="553">ROUND(O713+X713+Y713,0)+GX713</f>
        <v>1042</v>
      </c>
      <c r="GN713">
        <f t="shared" ref="GN713:GN727" si="554">IF(OR(BI713=0,BI713=1),ROUND(O713+X713+Y713,0),0)</f>
        <v>1042</v>
      </c>
      <c r="GO713">
        <f t="shared" ref="GO713:GO727" si="555">IF(BI713=2,ROUND(O713+X713+Y713,0),0)</f>
        <v>0</v>
      </c>
      <c r="GP713">
        <f t="shared" ref="GP713:GP727" si="556">IF(BI713=4,ROUND(O713+X713+Y713,0)+GX713,0)</f>
        <v>0</v>
      </c>
      <c r="GR713">
        <v>0</v>
      </c>
      <c r="GS713">
        <v>3</v>
      </c>
      <c r="GT713">
        <v>0</v>
      </c>
      <c r="GU713" t="s">
        <v>3</v>
      </c>
      <c r="GV713">
        <f t="shared" ref="GV713:GV727" si="557">ROUND((GT713),1)</f>
        <v>0</v>
      </c>
      <c r="GW713">
        <v>1</v>
      </c>
      <c r="GX713">
        <f t="shared" ref="GX713:GX727" si="558">ROUND(HC713*I713,0)</f>
        <v>0</v>
      </c>
      <c r="HA713">
        <v>0</v>
      </c>
      <c r="HB713">
        <v>0</v>
      </c>
      <c r="HC713">
        <f t="shared" ref="HC713:HC727" si="559">GV713*GW713</f>
        <v>0</v>
      </c>
      <c r="IK713">
        <v>0</v>
      </c>
    </row>
    <row r="714" spans="1:245" x14ac:dyDescent="0.2">
      <c r="A714">
        <v>18</v>
      </c>
      <c r="B714">
        <v>1</v>
      </c>
      <c r="C714">
        <v>593</v>
      </c>
      <c r="E714" t="s">
        <v>605</v>
      </c>
      <c r="F714" t="s">
        <v>320</v>
      </c>
      <c r="G714" t="s">
        <v>321</v>
      </c>
      <c r="H714" t="s">
        <v>278</v>
      </c>
      <c r="I714">
        <f>I713*J714</f>
        <v>0.622</v>
      </c>
      <c r="J714">
        <v>2.8272727272727272</v>
      </c>
      <c r="O714">
        <f t="shared" si="520"/>
        <v>3537</v>
      </c>
      <c r="P714">
        <f t="shared" si="521"/>
        <v>3537</v>
      </c>
      <c r="Q714">
        <f t="shared" si="522"/>
        <v>0</v>
      </c>
      <c r="R714">
        <f t="shared" si="523"/>
        <v>0</v>
      </c>
      <c r="S714">
        <f t="shared" si="524"/>
        <v>0</v>
      </c>
      <c r="T714">
        <f t="shared" si="525"/>
        <v>0</v>
      </c>
      <c r="U714">
        <f t="shared" si="526"/>
        <v>0</v>
      </c>
      <c r="V714">
        <f t="shared" si="527"/>
        <v>0</v>
      </c>
      <c r="W714">
        <f t="shared" si="528"/>
        <v>0</v>
      </c>
      <c r="X714">
        <f t="shared" si="529"/>
        <v>0</v>
      </c>
      <c r="Y714">
        <f t="shared" si="530"/>
        <v>0</v>
      </c>
      <c r="AA714">
        <v>50256141</v>
      </c>
      <c r="AB714">
        <f t="shared" si="531"/>
        <v>5685.8</v>
      </c>
      <c r="AC714">
        <f t="shared" si="532"/>
        <v>5685.8</v>
      </c>
      <c r="AD714">
        <f t="shared" si="533"/>
        <v>0</v>
      </c>
      <c r="AE714">
        <f t="shared" si="534"/>
        <v>0</v>
      </c>
      <c r="AF714">
        <f t="shared" si="535"/>
        <v>0</v>
      </c>
      <c r="AG714">
        <f t="shared" si="536"/>
        <v>0</v>
      </c>
      <c r="AH714">
        <f t="shared" si="537"/>
        <v>0</v>
      </c>
      <c r="AI714">
        <f t="shared" si="538"/>
        <v>0</v>
      </c>
      <c r="AJ714">
        <f t="shared" si="539"/>
        <v>0</v>
      </c>
      <c r="AK714">
        <v>5685.77</v>
      </c>
      <c r="AL714">
        <v>5685.77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90</v>
      </c>
      <c r="AU714">
        <v>72</v>
      </c>
      <c r="AV714">
        <v>1</v>
      </c>
      <c r="AW714">
        <v>1</v>
      </c>
      <c r="AZ714">
        <v>1</v>
      </c>
      <c r="BA714">
        <v>1</v>
      </c>
      <c r="BB714">
        <v>1</v>
      </c>
      <c r="BC714">
        <v>1</v>
      </c>
      <c r="BD714" t="s">
        <v>3</v>
      </c>
      <c r="BE714" t="s">
        <v>3</v>
      </c>
      <c r="BF714" t="s">
        <v>3</v>
      </c>
      <c r="BG714" t="s">
        <v>3</v>
      </c>
      <c r="BH714">
        <v>3</v>
      </c>
      <c r="BI714">
        <v>1</v>
      </c>
      <c r="BJ714" t="s">
        <v>322</v>
      </c>
      <c r="BM714">
        <v>9001</v>
      </c>
      <c r="BN714">
        <v>0</v>
      </c>
      <c r="BO714" t="s">
        <v>3</v>
      </c>
      <c r="BP714">
        <v>0</v>
      </c>
      <c r="BQ714">
        <v>2</v>
      </c>
      <c r="BR714">
        <v>0</v>
      </c>
      <c r="BS714">
        <v>1</v>
      </c>
      <c r="BT714">
        <v>1</v>
      </c>
      <c r="BU714">
        <v>1</v>
      </c>
      <c r="BV714">
        <v>1</v>
      </c>
      <c r="BW714">
        <v>1</v>
      </c>
      <c r="BX714">
        <v>1</v>
      </c>
      <c r="BY714" t="s">
        <v>3</v>
      </c>
      <c r="BZ714">
        <v>90</v>
      </c>
      <c r="CA714">
        <v>85</v>
      </c>
      <c r="CE714">
        <v>0</v>
      </c>
      <c r="CF714">
        <v>0</v>
      </c>
      <c r="CG714">
        <v>0</v>
      </c>
      <c r="CM714">
        <v>0</v>
      </c>
      <c r="CN714" t="s">
        <v>3</v>
      </c>
      <c r="CO714">
        <v>0</v>
      </c>
      <c r="CP714">
        <f t="shared" si="540"/>
        <v>3537</v>
      </c>
      <c r="CQ714">
        <f t="shared" si="541"/>
        <v>5685.8</v>
      </c>
      <c r="CR714">
        <f t="shared" si="542"/>
        <v>0</v>
      </c>
      <c r="CS714">
        <f t="shared" si="543"/>
        <v>0</v>
      </c>
      <c r="CT714">
        <f t="shared" si="544"/>
        <v>0</v>
      </c>
      <c r="CU714">
        <f t="shared" si="545"/>
        <v>0</v>
      </c>
      <c r="CV714">
        <f t="shared" si="546"/>
        <v>0</v>
      </c>
      <c r="CW714">
        <f t="shared" si="547"/>
        <v>0</v>
      </c>
      <c r="CX714">
        <f t="shared" si="548"/>
        <v>0</v>
      </c>
      <c r="CY714">
        <f t="shared" si="549"/>
        <v>0</v>
      </c>
      <c r="CZ714">
        <f t="shared" si="550"/>
        <v>0</v>
      </c>
      <c r="DC714" t="s">
        <v>3</v>
      </c>
      <c r="DD714" t="s">
        <v>3</v>
      </c>
      <c r="DE714" t="s">
        <v>3</v>
      </c>
      <c r="DF714" t="s">
        <v>3</v>
      </c>
      <c r="DG714" t="s">
        <v>3</v>
      </c>
      <c r="DH714" t="s">
        <v>3</v>
      </c>
      <c r="DI714" t="s">
        <v>3</v>
      </c>
      <c r="DJ714" t="s">
        <v>3</v>
      </c>
      <c r="DK714" t="s">
        <v>3</v>
      </c>
      <c r="DL714" t="s">
        <v>3</v>
      </c>
      <c r="DM714" t="s">
        <v>3</v>
      </c>
      <c r="DN714">
        <v>0</v>
      </c>
      <c r="DO714">
        <v>0</v>
      </c>
      <c r="DP714">
        <v>1</v>
      </c>
      <c r="DQ714">
        <v>1</v>
      </c>
      <c r="DU714">
        <v>1009</v>
      </c>
      <c r="DV714" t="s">
        <v>278</v>
      </c>
      <c r="DW714" t="s">
        <v>278</v>
      </c>
      <c r="DX714">
        <v>1000</v>
      </c>
      <c r="EE714">
        <v>48752214</v>
      </c>
      <c r="EF714">
        <v>2</v>
      </c>
      <c r="EG714" t="s">
        <v>37</v>
      </c>
      <c r="EH714">
        <v>0</v>
      </c>
      <c r="EI714" t="s">
        <v>3</v>
      </c>
      <c r="EJ714">
        <v>1</v>
      </c>
      <c r="EK714">
        <v>9001</v>
      </c>
      <c r="EL714" t="s">
        <v>317</v>
      </c>
      <c r="EM714" t="s">
        <v>318</v>
      </c>
      <c r="EO714" t="s">
        <v>3</v>
      </c>
      <c r="EQ714">
        <v>0</v>
      </c>
      <c r="ER714">
        <v>5685.77</v>
      </c>
      <c r="ES714">
        <v>5685.77</v>
      </c>
      <c r="ET714">
        <v>0</v>
      </c>
      <c r="EU714">
        <v>0</v>
      </c>
      <c r="EV714">
        <v>0</v>
      </c>
      <c r="EW714">
        <v>0</v>
      </c>
      <c r="EX714">
        <v>0</v>
      </c>
      <c r="FQ714">
        <v>0</v>
      </c>
      <c r="FR714">
        <f t="shared" si="551"/>
        <v>0</v>
      </c>
      <c r="FS714">
        <v>0</v>
      </c>
      <c r="FU714" t="s">
        <v>40</v>
      </c>
      <c r="FX714">
        <v>90</v>
      </c>
      <c r="FY714">
        <v>72.25</v>
      </c>
      <c r="GA714" t="s">
        <v>3</v>
      </c>
      <c r="GD714">
        <v>1</v>
      </c>
      <c r="GF714">
        <v>-392881421</v>
      </c>
      <c r="GG714">
        <v>2</v>
      </c>
      <c r="GH714">
        <v>1</v>
      </c>
      <c r="GI714">
        <v>-2</v>
      </c>
      <c r="GJ714">
        <v>0</v>
      </c>
      <c r="GK714">
        <v>0</v>
      </c>
      <c r="GL714">
        <f t="shared" si="552"/>
        <v>0</v>
      </c>
      <c r="GM714">
        <f t="shared" si="553"/>
        <v>3537</v>
      </c>
      <c r="GN714">
        <f t="shared" si="554"/>
        <v>3537</v>
      </c>
      <c r="GO714">
        <f t="shared" si="555"/>
        <v>0</v>
      </c>
      <c r="GP714">
        <f t="shared" si="556"/>
        <v>0</v>
      </c>
      <c r="GR714">
        <v>0</v>
      </c>
      <c r="GS714">
        <v>3</v>
      </c>
      <c r="GT714">
        <v>0</v>
      </c>
      <c r="GU714" t="s">
        <v>3</v>
      </c>
      <c r="GV714">
        <f t="shared" si="557"/>
        <v>0</v>
      </c>
      <c r="GW714">
        <v>1</v>
      </c>
      <c r="GX714">
        <f t="shared" si="558"/>
        <v>0</v>
      </c>
      <c r="HA714">
        <v>0</v>
      </c>
      <c r="HB714">
        <v>0</v>
      </c>
      <c r="HC714">
        <f t="shared" si="559"/>
        <v>0</v>
      </c>
      <c r="IK714">
        <v>0</v>
      </c>
    </row>
    <row r="715" spans="1:245" x14ac:dyDescent="0.2">
      <c r="A715">
        <v>18</v>
      </c>
      <c r="B715">
        <v>1</v>
      </c>
      <c r="C715">
        <v>595</v>
      </c>
      <c r="E715" t="s">
        <v>606</v>
      </c>
      <c r="F715" t="s">
        <v>324</v>
      </c>
      <c r="G715" t="s">
        <v>325</v>
      </c>
      <c r="H715" t="s">
        <v>192</v>
      </c>
      <c r="I715">
        <f>I713*J715</f>
        <v>1.3948</v>
      </c>
      <c r="J715">
        <v>6.34</v>
      </c>
      <c r="O715">
        <f t="shared" si="520"/>
        <v>858</v>
      </c>
      <c r="P715">
        <f t="shared" si="521"/>
        <v>858</v>
      </c>
      <c r="Q715">
        <f t="shared" si="522"/>
        <v>0</v>
      </c>
      <c r="R715">
        <f t="shared" si="523"/>
        <v>0</v>
      </c>
      <c r="S715">
        <f t="shared" si="524"/>
        <v>0</v>
      </c>
      <c r="T715">
        <f t="shared" si="525"/>
        <v>0</v>
      </c>
      <c r="U715">
        <f t="shared" si="526"/>
        <v>0</v>
      </c>
      <c r="V715">
        <f t="shared" si="527"/>
        <v>0</v>
      </c>
      <c r="W715">
        <f t="shared" si="528"/>
        <v>0</v>
      </c>
      <c r="X715">
        <f t="shared" si="529"/>
        <v>0</v>
      </c>
      <c r="Y715">
        <f t="shared" si="530"/>
        <v>0</v>
      </c>
      <c r="AA715">
        <v>50256141</v>
      </c>
      <c r="AB715">
        <f t="shared" si="531"/>
        <v>615.20000000000005</v>
      </c>
      <c r="AC715">
        <f t="shared" si="532"/>
        <v>615.20000000000005</v>
      </c>
      <c r="AD715">
        <f t="shared" si="533"/>
        <v>0</v>
      </c>
      <c r="AE715">
        <f t="shared" si="534"/>
        <v>0</v>
      </c>
      <c r="AF715">
        <f t="shared" si="535"/>
        <v>0</v>
      </c>
      <c r="AG715">
        <f t="shared" si="536"/>
        <v>0</v>
      </c>
      <c r="AH715">
        <f t="shared" si="537"/>
        <v>0</v>
      </c>
      <c r="AI715">
        <f t="shared" si="538"/>
        <v>0</v>
      </c>
      <c r="AJ715">
        <f t="shared" si="539"/>
        <v>0</v>
      </c>
      <c r="AK715">
        <v>615.22</v>
      </c>
      <c r="AL715">
        <v>615.22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90</v>
      </c>
      <c r="AU715">
        <v>72</v>
      </c>
      <c r="AV715">
        <v>1</v>
      </c>
      <c r="AW715">
        <v>1</v>
      </c>
      <c r="AZ715">
        <v>1</v>
      </c>
      <c r="BA715">
        <v>1</v>
      </c>
      <c r="BB715">
        <v>1</v>
      </c>
      <c r="BC715">
        <v>1</v>
      </c>
      <c r="BD715" t="s">
        <v>3</v>
      </c>
      <c r="BE715" t="s">
        <v>3</v>
      </c>
      <c r="BF715" t="s">
        <v>3</v>
      </c>
      <c r="BG715" t="s">
        <v>3</v>
      </c>
      <c r="BH715">
        <v>3</v>
      </c>
      <c r="BI715">
        <v>1</v>
      </c>
      <c r="BJ715" t="s">
        <v>326</v>
      </c>
      <c r="BM715">
        <v>9001</v>
      </c>
      <c r="BN715">
        <v>0</v>
      </c>
      <c r="BO715" t="s">
        <v>3</v>
      </c>
      <c r="BP715">
        <v>0</v>
      </c>
      <c r="BQ715">
        <v>2</v>
      </c>
      <c r="BR715">
        <v>0</v>
      </c>
      <c r="BS715">
        <v>1</v>
      </c>
      <c r="BT715">
        <v>1</v>
      </c>
      <c r="BU715">
        <v>1</v>
      </c>
      <c r="BV715">
        <v>1</v>
      </c>
      <c r="BW715">
        <v>1</v>
      </c>
      <c r="BX715">
        <v>1</v>
      </c>
      <c r="BY715" t="s">
        <v>3</v>
      </c>
      <c r="BZ715">
        <v>90</v>
      </c>
      <c r="CA715">
        <v>85</v>
      </c>
      <c r="CE715">
        <v>0</v>
      </c>
      <c r="CF715">
        <v>0</v>
      </c>
      <c r="CG715">
        <v>0</v>
      </c>
      <c r="CM715">
        <v>0</v>
      </c>
      <c r="CN715" t="s">
        <v>3</v>
      </c>
      <c r="CO715">
        <v>0</v>
      </c>
      <c r="CP715">
        <f t="shared" si="540"/>
        <v>858</v>
      </c>
      <c r="CQ715">
        <f t="shared" si="541"/>
        <v>615.20000000000005</v>
      </c>
      <c r="CR715">
        <f t="shared" si="542"/>
        <v>0</v>
      </c>
      <c r="CS715">
        <f t="shared" si="543"/>
        <v>0</v>
      </c>
      <c r="CT715">
        <f t="shared" si="544"/>
        <v>0</v>
      </c>
      <c r="CU715">
        <f t="shared" si="545"/>
        <v>0</v>
      </c>
      <c r="CV715">
        <f t="shared" si="546"/>
        <v>0</v>
      </c>
      <c r="CW715">
        <f t="shared" si="547"/>
        <v>0</v>
      </c>
      <c r="CX715">
        <f t="shared" si="548"/>
        <v>0</v>
      </c>
      <c r="CY715">
        <f t="shared" si="549"/>
        <v>0</v>
      </c>
      <c r="CZ715">
        <f t="shared" si="550"/>
        <v>0</v>
      </c>
      <c r="DC715" t="s">
        <v>3</v>
      </c>
      <c r="DD715" t="s">
        <v>3</v>
      </c>
      <c r="DE715" t="s">
        <v>3</v>
      </c>
      <c r="DF715" t="s">
        <v>3</v>
      </c>
      <c r="DG715" t="s">
        <v>3</v>
      </c>
      <c r="DH715" t="s">
        <v>3</v>
      </c>
      <c r="DI715" t="s">
        <v>3</v>
      </c>
      <c r="DJ715" t="s">
        <v>3</v>
      </c>
      <c r="DK715" t="s">
        <v>3</v>
      </c>
      <c r="DL715" t="s">
        <v>3</v>
      </c>
      <c r="DM715" t="s">
        <v>3</v>
      </c>
      <c r="DN715">
        <v>0</v>
      </c>
      <c r="DO715">
        <v>0</v>
      </c>
      <c r="DP715">
        <v>1</v>
      </c>
      <c r="DQ715">
        <v>1</v>
      </c>
      <c r="DU715">
        <v>1007</v>
      </c>
      <c r="DV715" t="s">
        <v>192</v>
      </c>
      <c r="DW715" t="s">
        <v>192</v>
      </c>
      <c r="DX715">
        <v>1</v>
      </c>
      <c r="EE715">
        <v>48752214</v>
      </c>
      <c r="EF715">
        <v>2</v>
      </c>
      <c r="EG715" t="s">
        <v>37</v>
      </c>
      <c r="EH715">
        <v>0</v>
      </c>
      <c r="EI715" t="s">
        <v>3</v>
      </c>
      <c r="EJ715">
        <v>1</v>
      </c>
      <c r="EK715">
        <v>9001</v>
      </c>
      <c r="EL715" t="s">
        <v>317</v>
      </c>
      <c r="EM715" t="s">
        <v>318</v>
      </c>
      <c r="EO715" t="s">
        <v>3</v>
      </c>
      <c r="EQ715">
        <v>0</v>
      </c>
      <c r="ER715">
        <v>615.22</v>
      </c>
      <c r="ES715">
        <v>615.22</v>
      </c>
      <c r="ET715">
        <v>0</v>
      </c>
      <c r="EU715">
        <v>0</v>
      </c>
      <c r="EV715">
        <v>0</v>
      </c>
      <c r="EW715">
        <v>0</v>
      </c>
      <c r="EX715">
        <v>0</v>
      </c>
      <c r="FQ715">
        <v>0</v>
      </c>
      <c r="FR715">
        <f t="shared" si="551"/>
        <v>0</v>
      </c>
      <c r="FS715">
        <v>0</v>
      </c>
      <c r="FU715" t="s">
        <v>40</v>
      </c>
      <c r="FX715">
        <v>90</v>
      </c>
      <c r="FY715">
        <v>72.25</v>
      </c>
      <c r="GA715" t="s">
        <v>3</v>
      </c>
      <c r="GD715">
        <v>1</v>
      </c>
      <c r="GF715">
        <v>-1923171149</v>
      </c>
      <c r="GG715">
        <v>2</v>
      </c>
      <c r="GH715">
        <v>1</v>
      </c>
      <c r="GI715">
        <v>-2</v>
      </c>
      <c r="GJ715">
        <v>0</v>
      </c>
      <c r="GK715">
        <v>0</v>
      </c>
      <c r="GL715">
        <f t="shared" si="552"/>
        <v>0</v>
      </c>
      <c r="GM715">
        <f t="shared" si="553"/>
        <v>858</v>
      </c>
      <c r="GN715">
        <f t="shared" si="554"/>
        <v>858</v>
      </c>
      <c r="GO715">
        <f t="shared" si="555"/>
        <v>0</v>
      </c>
      <c r="GP715">
        <f t="shared" si="556"/>
        <v>0</v>
      </c>
      <c r="GR715">
        <v>0</v>
      </c>
      <c r="GS715">
        <v>3</v>
      </c>
      <c r="GT715">
        <v>0</v>
      </c>
      <c r="GU715" t="s">
        <v>3</v>
      </c>
      <c r="GV715">
        <f t="shared" si="557"/>
        <v>0</v>
      </c>
      <c r="GW715">
        <v>1</v>
      </c>
      <c r="GX715">
        <f t="shared" si="558"/>
        <v>0</v>
      </c>
      <c r="HA715">
        <v>0</v>
      </c>
      <c r="HB715">
        <v>0</v>
      </c>
      <c r="HC715">
        <f t="shared" si="559"/>
        <v>0</v>
      </c>
      <c r="IK715">
        <v>0</v>
      </c>
    </row>
    <row r="716" spans="1:245" x14ac:dyDescent="0.2">
      <c r="A716">
        <v>17</v>
      </c>
      <c r="B716">
        <v>1</v>
      </c>
      <c r="C716">
        <f>ROW(SmtRes!A601)</f>
        <v>601</v>
      </c>
      <c r="D716">
        <f>ROW(EtalonRes!A581)</f>
        <v>581</v>
      </c>
      <c r="E716" t="s">
        <v>607</v>
      </c>
      <c r="F716" t="s">
        <v>328</v>
      </c>
      <c r="G716" t="s">
        <v>329</v>
      </c>
      <c r="H716" t="s">
        <v>330</v>
      </c>
      <c r="I716">
        <f>ROUND(23/10,4)</f>
        <v>2.2999999999999998</v>
      </c>
      <c r="J716">
        <v>0</v>
      </c>
      <c r="O716">
        <f t="shared" si="520"/>
        <v>201</v>
      </c>
      <c r="P716">
        <f t="shared" si="521"/>
        <v>0</v>
      </c>
      <c r="Q716">
        <f t="shared" si="522"/>
        <v>78</v>
      </c>
      <c r="R716">
        <f t="shared" si="523"/>
        <v>20</v>
      </c>
      <c r="S716">
        <f t="shared" si="524"/>
        <v>123</v>
      </c>
      <c r="T716">
        <f t="shared" si="525"/>
        <v>0</v>
      </c>
      <c r="U716">
        <f t="shared" si="526"/>
        <v>17.687000000000001</v>
      </c>
      <c r="V716">
        <f t="shared" si="527"/>
        <v>1.7249999999999999</v>
      </c>
      <c r="W716">
        <f t="shared" si="528"/>
        <v>0</v>
      </c>
      <c r="X716">
        <f t="shared" si="529"/>
        <v>129</v>
      </c>
      <c r="Y716">
        <f t="shared" si="530"/>
        <v>103</v>
      </c>
      <c r="AA716">
        <v>50256141</v>
      </c>
      <c r="AB716">
        <f t="shared" si="531"/>
        <v>87.1</v>
      </c>
      <c r="AC716">
        <f t="shared" si="532"/>
        <v>0</v>
      </c>
      <c r="AD716">
        <f t="shared" si="533"/>
        <v>33.700000000000003</v>
      </c>
      <c r="AE716">
        <f t="shared" si="534"/>
        <v>8.5</v>
      </c>
      <c r="AF716">
        <f t="shared" si="535"/>
        <v>53.4</v>
      </c>
      <c r="AG716">
        <f t="shared" si="536"/>
        <v>0</v>
      </c>
      <c r="AH716">
        <f t="shared" si="537"/>
        <v>7.69</v>
      </c>
      <c r="AI716">
        <f t="shared" si="538"/>
        <v>0.75</v>
      </c>
      <c r="AJ716">
        <f t="shared" si="539"/>
        <v>0</v>
      </c>
      <c r="AK716">
        <v>87.15</v>
      </c>
      <c r="AL716">
        <v>0</v>
      </c>
      <c r="AM716">
        <v>33.78</v>
      </c>
      <c r="AN716">
        <v>8.5399999999999991</v>
      </c>
      <c r="AO716">
        <v>53.37</v>
      </c>
      <c r="AP716">
        <v>0</v>
      </c>
      <c r="AQ716">
        <v>7.69</v>
      </c>
      <c r="AR716">
        <v>0.75</v>
      </c>
      <c r="AS716">
        <v>0</v>
      </c>
      <c r="AT716">
        <v>90</v>
      </c>
      <c r="AU716">
        <v>72</v>
      </c>
      <c r="AV716">
        <v>1</v>
      </c>
      <c r="AW716">
        <v>1</v>
      </c>
      <c r="AZ716">
        <v>1</v>
      </c>
      <c r="BA716">
        <v>1</v>
      </c>
      <c r="BB716">
        <v>1</v>
      </c>
      <c r="BC716">
        <v>1</v>
      </c>
      <c r="BD716" t="s">
        <v>3</v>
      </c>
      <c r="BE716" t="s">
        <v>3</v>
      </c>
      <c r="BF716" t="s">
        <v>3</v>
      </c>
      <c r="BG716" t="s">
        <v>3</v>
      </c>
      <c r="BH716">
        <v>0</v>
      </c>
      <c r="BI716">
        <v>1</v>
      </c>
      <c r="BJ716" t="s">
        <v>331</v>
      </c>
      <c r="BM716">
        <v>9001</v>
      </c>
      <c r="BN716">
        <v>0</v>
      </c>
      <c r="BO716" t="s">
        <v>3</v>
      </c>
      <c r="BP716">
        <v>0</v>
      </c>
      <c r="BQ716">
        <v>2</v>
      </c>
      <c r="BR716">
        <v>0</v>
      </c>
      <c r="BS716">
        <v>1</v>
      </c>
      <c r="BT716">
        <v>1</v>
      </c>
      <c r="BU716">
        <v>1</v>
      </c>
      <c r="BV716">
        <v>1</v>
      </c>
      <c r="BW716">
        <v>1</v>
      </c>
      <c r="BX716">
        <v>1</v>
      </c>
      <c r="BY716" t="s">
        <v>3</v>
      </c>
      <c r="BZ716">
        <v>90</v>
      </c>
      <c r="CA716">
        <v>85</v>
      </c>
      <c r="CE716">
        <v>0</v>
      </c>
      <c r="CF716">
        <v>0</v>
      </c>
      <c r="CG716">
        <v>0</v>
      </c>
      <c r="CM716">
        <v>0</v>
      </c>
      <c r="CN716" t="s">
        <v>3</v>
      </c>
      <c r="CO716">
        <v>0</v>
      </c>
      <c r="CP716">
        <f t="shared" si="540"/>
        <v>201</v>
      </c>
      <c r="CQ716">
        <f t="shared" si="541"/>
        <v>0</v>
      </c>
      <c r="CR716">
        <f t="shared" si="542"/>
        <v>33.700000000000003</v>
      </c>
      <c r="CS716">
        <f t="shared" si="543"/>
        <v>8.5</v>
      </c>
      <c r="CT716">
        <f t="shared" si="544"/>
        <v>53.4</v>
      </c>
      <c r="CU716">
        <f t="shared" si="545"/>
        <v>0</v>
      </c>
      <c r="CV716">
        <f t="shared" si="546"/>
        <v>7.69</v>
      </c>
      <c r="CW716">
        <f t="shared" si="547"/>
        <v>0.75</v>
      </c>
      <c r="CX716">
        <f t="shared" si="548"/>
        <v>0</v>
      </c>
      <c r="CY716">
        <f t="shared" si="549"/>
        <v>128.69999999999999</v>
      </c>
      <c r="CZ716">
        <f t="shared" si="550"/>
        <v>102.96</v>
      </c>
      <c r="DC716" t="s">
        <v>3</v>
      </c>
      <c r="DD716" t="s">
        <v>3</v>
      </c>
      <c r="DE716" t="s">
        <v>3</v>
      </c>
      <c r="DF716" t="s">
        <v>3</v>
      </c>
      <c r="DG716" t="s">
        <v>3</v>
      </c>
      <c r="DH716" t="s">
        <v>3</v>
      </c>
      <c r="DI716" t="s">
        <v>3</v>
      </c>
      <c r="DJ716" t="s">
        <v>3</v>
      </c>
      <c r="DK716" t="s">
        <v>3</v>
      </c>
      <c r="DL716" t="s">
        <v>3</v>
      </c>
      <c r="DM716" t="s">
        <v>3</v>
      </c>
      <c r="DN716">
        <v>0</v>
      </c>
      <c r="DO716">
        <v>0</v>
      </c>
      <c r="DP716">
        <v>1</v>
      </c>
      <c r="DQ716">
        <v>1</v>
      </c>
      <c r="DU716">
        <v>1013</v>
      </c>
      <c r="DV716" t="s">
        <v>330</v>
      </c>
      <c r="DW716" t="s">
        <v>330</v>
      </c>
      <c r="DX716">
        <v>1</v>
      </c>
      <c r="EE716">
        <v>48752214</v>
      </c>
      <c r="EF716">
        <v>2</v>
      </c>
      <c r="EG716" t="s">
        <v>37</v>
      </c>
      <c r="EH716">
        <v>0</v>
      </c>
      <c r="EI716" t="s">
        <v>3</v>
      </c>
      <c r="EJ716">
        <v>1</v>
      </c>
      <c r="EK716">
        <v>9001</v>
      </c>
      <c r="EL716" t="s">
        <v>317</v>
      </c>
      <c r="EM716" t="s">
        <v>318</v>
      </c>
      <c r="EO716" t="s">
        <v>3</v>
      </c>
      <c r="EQ716">
        <v>131072</v>
      </c>
      <c r="ER716">
        <v>87.15</v>
      </c>
      <c r="ES716">
        <v>0</v>
      </c>
      <c r="ET716">
        <v>33.78</v>
      </c>
      <c r="EU716">
        <v>8.5399999999999991</v>
      </c>
      <c r="EV716">
        <v>53.37</v>
      </c>
      <c r="EW716">
        <v>7.69</v>
      </c>
      <c r="EX716">
        <v>0.75</v>
      </c>
      <c r="EY716">
        <v>0</v>
      </c>
      <c r="FQ716">
        <v>0</v>
      </c>
      <c r="FR716">
        <f t="shared" si="551"/>
        <v>0</v>
      </c>
      <c r="FS716">
        <v>0</v>
      </c>
      <c r="FU716" t="s">
        <v>40</v>
      </c>
      <c r="FX716">
        <v>90</v>
      </c>
      <c r="FY716">
        <v>72.25</v>
      </c>
      <c r="GA716" t="s">
        <v>3</v>
      </c>
      <c r="GD716">
        <v>1</v>
      </c>
      <c r="GF716">
        <v>-2003539875</v>
      </c>
      <c r="GG716">
        <v>2</v>
      </c>
      <c r="GH716">
        <v>1</v>
      </c>
      <c r="GI716">
        <v>-2</v>
      </c>
      <c r="GJ716">
        <v>0</v>
      </c>
      <c r="GK716">
        <v>0</v>
      </c>
      <c r="GL716">
        <f t="shared" si="552"/>
        <v>0</v>
      </c>
      <c r="GM716">
        <f t="shared" si="553"/>
        <v>433</v>
      </c>
      <c r="GN716">
        <f t="shared" si="554"/>
        <v>433</v>
      </c>
      <c r="GO716">
        <f t="shared" si="555"/>
        <v>0</v>
      </c>
      <c r="GP716">
        <f t="shared" si="556"/>
        <v>0</v>
      </c>
      <c r="GR716">
        <v>0</v>
      </c>
      <c r="GS716">
        <v>3</v>
      </c>
      <c r="GT716">
        <v>0</v>
      </c>
      <c r="GU716" t="s">
        <v>3</v>
      </c>
      <c r="GV716">
        <f t="shared" si="557"/>
        <v>0</v>
      </c>
      <c r="GW716">
        <v>1</v>
      </c>
      <c r="GX716">
        <f t="shared" si="558"/>
        <v>0</v>
      </c>
      <c r="HA716">
        <v>0</v>
      </c>
      <c r="HB716">
        <v>0</v>
      </c>
      <c r="HC716">
        <f t="shared" si="559"/>
        <v>0</v>
      </c>
      <c r="IK716">
        <v>0</v>
      </c>
    </row>
    <row r="717" spans="1:245" x14ac:dyDescent="0.2">
      <c r="A717">
        <v>18</v>
      </c>
      <c r="B717">
        <v>1</v>
      </c>
      <c r="C717">
        <v>601</v>
      </c>
      <c r="E717" t="s">
        <v>608</v>
      </c>
      <c r="F717" t="s">
        <v>308</v>
      </c>
      <c r="G717" t="s">
        <v>393</v>
      </c>
      <c r="H717" t="s">
        <v>202</v>
      </c>
      <c r="I717">
        <f>I716*J717</f>
        <v>23</v>
      </c>
      <c r="J717">
        <v>10</v>
      </c>
      <c r="O717">
        <f t="shared" si="520"/>
        <v>9764</v>
      </c>
      <c r="P717">
        <f t="shared" si="521"/>
        <v>9764</v>
      </c>
      <c r="Q717">
        <f t="shared" si="522"/>
        <v>0</v>
      </c>
      <c r="R717">
        <f t="shared" si="523"/>
        <v>0</v>
      </c>
      <c r="S717">
        <f t="shared" si="524"/>
        <v>0</v>
      </c>
      <c r="T717">
        <f t="shared" si="525"/>
        <v>0</v>
      </c>
      <c r="U717">
        <f t="shared" si="526"/>
        <v>0</v>
      </c>
      <c r="V717">
        <f t="shared" si="527"/>
        <v>0</v>
      </c>
      <c r="W717">
        <f t="shared" si="528"/>
        <v>0</v>
      </c>
      <c r="X717">
        <f t="shared" si="529"/>
        <v>0</v>
      </c>
      <c r="Y717">
        <f t="shared" si="530"/>
        <v>0</v>
      </c>
      <c r="AA717">
        <v>50256141</v>
      </c>
      <c r="AB717">
        <f t="shared" si="531"/>
        <v>424.5</v>
      </c>
      <c r="AC717">
        <f t="shared" si="532"/>
        <v>424.5</v>
      </c>
      <c r="AD717">
        <f t="shared" si="533"/>
        <v>0</v>
      </c>
      <c r="AE717">
        <f t="shared" si="534"/>
        <v>0</v>
      </c>
      <c r="AF717">
        <f t="shared" si="535"/>
        <v>0</v>
      </c>
      <c r="AG717">
        <f t="shared" si="536"/>
        <v>0</v>
      </c>
      <c r="AH717">
        <f t="shared" si="537"/>
        <v>0</v>
      </c>
      <c r="AI717">
        <f t="shared" si="538"/>
        <v>0</v>
      </c>
      <c r="AJ717">
        <f t="shared" si="539"/>
        <v>0</v>
      </c>
      <c r="AK717">
        <v>424.48</v>
      </c>
      <c r="AL717">
        <v>424.48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90</v>
      </c>
      <c r="AU717">
        <v>72</v>
      </c>
      <c r="AV717">
        <v>1</v>
      </c>
      <c r="AW717">
        <v>1</v>
      </c>
      <c r="AZ717">
        <v>1</v>
      </c>
      <c r="BA717">
        <v>1</v>
      </c>
      <c r="BB717">
        <v>1</v>
      </c>
      <c r="BC717">
        <v>1</v>
      </c>
      <c r="BD717" t="s">
        <v>3</v>
      </c>
      <c r="BE717" t="s">
        <v>3</v>
      </c>
      <c r="BF717" t="s">
        <v>3</v>
      </c>
      <c r="BG717" t="s">
        <v>3</v>
      </c>
      <c r="BH717">
        <v>3</v>
      </c>
      <c r="BI717">
        <v>1</v>
      </c>
      <c r="BJ717" t="s">
        <v>334</v>
      </c>
      <c r="BM717">
        <v>9001</v>
      </c>
      <c r="BN717">
        <v>0</v>
      </c>
      <c r="BO717" t="s">
        <v>3</v>
      </c>
      <c r="BP717">
        <v>0</v>
      </c>
      <c r="BQ717">
        <v>2</v>
      </c>
      <c r="BR717">
        <v>0</v>
      </c>
      <c r="BS717">
        <v>1</v>
      </c>
      <c r="BT717">
        <v>1</v>
      </c>
      <c r="BU717">
        <v>1</v>
      </c>
      <c r="BV717">
        <v>1</v>
      </c>
      <c r="BW717">
        <v>1</v>
      </c>
      <c r="BX717">
        <v>1</v>
      </c>
      <c r="BY717" t="s">
        <v>3</v>
      </c>
      <c r="BZ717">
        <v>90</v>
      </c>
      <c r="CA717">
        <v>85</v>
      </c>
      <c r="CE717">
        <v>0</v>
      </c>
      <c r="CF717">
        <v>0</v>
      </c>
      <c r="CG717">
        <v>0</v>
      </c>
      <c r="CM717">
        <v>0</v>
      </c>
      <c r="CN717" t="s">
        <v>3</v>
      </c>
      <c r="CO717">
        <v>0</v>
      </c>
      <c r="CP717">
        <f t="shared" si="540"/>
        <v>9764</v>
      </c>
      <c r="CQ717">
        <f t="shared" si="541"/>
        <v>424.5</v>
      </c>
      <c r="CR717">
        <f t="shared" si="542"/>
        <v>0</v>
      </c>
      <c r="CS717">
        <f t="shared" si="543"/>
        <v>0</v>
      </c>
      <c r="CT717">
        <f t="shared" si="544"/>
        <v>0</v>
      </c>
      <c r="CU717">
        <f t="shared" si="545"/>
        <v>0</v>
      </c>
      <c r="CV717">
        <f t="shared" si="546"/>
        <v>0</v>
      </c>
      <c r="CW717">
        <f t="shared" si="547"/>
        <v>0</v>
      </c>
      <c r="CX717">
        <f t="shared" si="548"/>
        <v>0</v>
      </c>
      <c r="CY717">
        <f t="shared" si="549"/>
        <v>0</v>
      </c>
      <c r="CZ717">
        <f t="shared" si="550"/>
        <v>0</v>
      </c>
      <c r="DC717" t="s">
        <v>3</v>
      </c>
      <c r="DD717" t="s">
        <v>3</v>
      </c>
      <c r="DE717" t="s">
        <v>3</v>
      </c>
      <c r="DF717" t="s">
        <v>3</v>
      </c>
      <c r="DG717" t="s">
        <v>3</v>
      </c>
      <c r="DH717" t="s">
        <v>3</v>
      </c>
      <c r="DI717" t="s">
        <v>3</v>
      </c>
      <c r="DJ717" t="s">
        <v>3</v>
      </c>
      <c r="DK717" t="s">
        <v>3</v>
      </c>
      <c r="DL717" t="s">
        <v>3</v>
      </c>
      <c r="DM717" t="s">
        <v>3</v>
      </c>
      <c r="DN717">
        <v>0</v>
      </c>
      <c r="DO717">
        <v>0</v>
      </c>
      <c r="DP717">
        <v>1</v>
      </c>
      <c r="DQ717">
        <v>1</v>
      </c>
      <c r="DU717">
        <v>1010</v>
      </c>
      <c r="DV717" t="s">
        <v>202</v>
      </c>
      <c r="DW717" t="s">
        <v>202</v>
      </c>
      <c r="DX717">
        <v>1</v>
      </c>
      <c r="EE717">
        <v>48752214</v>
      </c>
      <c r="EF717">
        <v>2</v>
      </c>
      <c r="EG717" t="s">
        <v>37</v>
      </c>
      <c r="EH717">
        <v>0</v>
      </c>
      <c r="EI717" t="s">
        <v>3</v>
      </c>
      <c r="EJ717">
        <v>1</v>
      </c>
      <c r="EK717">
        <v>9001</v>
      </c>
      <c r="EL717" t="s">
        <v>317</v>
      </c>
      <c r="EM717" t="s">
        <v>318</v>
      </c>
      <c r="EO717" t="s">
        <v>3</v>
      </c>
      <c r="EQ717">
        <v>0</v>
      </c>
      <c r="ER717">
        <v>424.48</v>
      </c>
      <c r="ES717">
        <v>424.48</v>
      </c>
      <c r="ET717">
        <v>0</v>
      </c>
      <c r="EU717">
        <v>0</v>
      </c>
      <c r="EV717">
        <v>0</v>
      </c>
      <c r="EW717">
        <v>0</v>
      </c>
      <c r="EX717">
        <v>0</v>
      </c>
      <c r="EZ717">
        <v>5</v>
      </c>
      <c r="FC717">
        <v>1</v>
      </c>
      <c r="FD717">
        <v>18</v>
      </c>
      <c r="FF717">
        <v>4100</v>
      </c>
      <c r="FQ717">
        <v>0</v>
      </c>
      <c r="FR717">
        <f t="shared" si="551"/>
        <v>0</v>
      </c>
      <c r="FS717">
        <v>0</v>
      </c>
      <c r="FU717" t="s">
        <v>40</v>
      </c>
      <c r="FX717">
        <v>90</v>
      </c>
      <c r="FY717">
        <v>72.25</v>
      </c>
      <c r="GA717" t="s">
        <v>394</v>
      </c>
      <c r="GD717">
        <v>1</v>
      </c>
      <c r="GF717">
        <v>1835036639</v>
      </c>
      <c r="GG717">
        <v>2</v>
      </c>
      <c r="GH717">
        <v>3</v>
      </c>
      <c r="GI717">
        <v>3</v>
      </c>
      <c r="GJ717">
        <v>0</v>
      </c>
      <c r="GK717">
        <v>0</v>
      </c>
      <c r="GL717">
        <f t="shared" si="552"/>
        <v>0</v>
      </c>
      <c r="GM717">
        <f t="shared" si="553"/>
        <v>9764</v>
      </c>
      <c r="GN717">
        <f t="shared" si="554"/>
        <v>9764</v>
      </c>
      <c r="GO717">
        <f t="shared" si="555"/>
        <v>0</v>
      </c>
      <c r="GP717">
        <f t="shared" si="556"/>
        <v>0</v>
      </c>
      <c r="GR717">
        <v>1</v>
      </c>
      <c r="GS717">
        <v>1</v>
      </c>
      <c r="GT717">
        <v>0</v>
      </c>
      <c r="GU717" t="s">
        <v>3</v>
      </c>
      <c r="GV717">
        <f t="shared" si="557"/>
        <v>0</v>
      </c>
      <c r="GW717">
        <v>1</v>
      </c>
      <c r="GX717">
        <f t="shared" si="558"/>
        <v>0</v>
      </c>
      <c r="HA717">
        <v>0</v>
      </c>
      <c r="HB717">
        <v>0</v>
      </c>
      <c r="HC717">
        <f t="shared" si="559"/>
        <v>0</v>
      </c>
      <c r="IK717">
        <v>0</v>
      </c>
    </row>
    <row r="718" spans="1:245" x14ac:dyDescent="0.2">
      <c r="A718">
        <v>17</v>
      </c>
      <c r="B718">
        <v>1</v>
      </c>
      <c r="C718">
        <f>ROW(SmtRes!A607)</f>
        <v>607</v>
      </c>
      <c r="D718">
        <f>ROW(EtalonRes!A588)</f>
        <v>588</v>
      </c>
      <c r="E718" t="s">
        <v>609</v>
      </c>
      <c r="F718" t="s">
        <v>337</v>
      </c>
      <c r="G718" t="s">
        <v>338</v>
      </c>
      <c r="H718" t="s">
        <v>339</v>
      </c>
      <c r="I718">
        <f>ROUND(1/10,4)</f>
        <v>0.1</v>
      </c>
      <c r="J718">
        <v>0</v>
      </c>
      <c r="O718">
        <f t="shared" si="520"/>
        <v>4</v>
      </c>
      <c r="P718">
        <f t="shared" si="521"/>
        <v>0</v>
      </c>
      <c r="Q718">
        <f t="shared" si="522"/>
        <v>2</v>
      </c>
      <c r="R718">
        <f t="shared" si="523"/>
        <v>0</v>
      </c>
      <c r="S718">
        <f t="shared" si="524"/>
        <v>2</v>
      </c>
      <c r="T718">
        <f t="shared" si="525"/>
        <v>0</v>
      </c>
      <c r="U718">
        <f t="shared" si="526"/>
        <v>0.33100000000000002</v>
      </c>
      <c r="V718">
        <f t="shared" si="527"/>
        <v>2.8000000000000004E-2</v>
      </c>
      <c r="W718">
        <f t="shared" si="528"/>
        <v>0</v>
      </c>
      <c r="X718">
        <f t="shared" si="529"/>
        <v>2</v>
      </c>
      <c r="Y718">
        <f t="shared" si="530"/>
        <v>1</v>
      </c>
      <c r="AA718">
        <v>50256141</v>
      </c>
      <c r="AB718">
        <f t="shared" si="531"/>
        <v>39.9</v>
      </c>
      <c r="AC718">
        <f t="shared" si="532"/>
        <v>0</v>
      </c>
      <c r="AD718">
        <f t="shared" si="533"/>
        <v>16.899999999999999</v>
      </c>
      <c r="AE718">
        <f t="shared" si="534"/>
        <v>3.2</v>
      </c>
      <c r="AF718">
        <f t="shared" si="535"/>
        <v>23</v>
      </c>
      <c r="AG718">
        <f t="shared" si="536"/>
        <v>0</v>
      </c>
      <c r="AH718">
        <f t="shared" si="537"/>
        <v>3.31</v>
      </c>
      <c r="AI718">
        <f t="shared" si="538"/>
        <v>0.28000000000000003</v>
      </c>
      <c r="AJ718">
        <f t="shared" si="539"/>
        <v>0</v>
      </c>
      <c r="AK718">
        <v>39.83</v>
      </c>
      <c r="AL718">
        <v>0</v>
      </c>
      <c r="AM718">
        <v>16.86</v>
      </c>
      <c r="AN718">
        <v>3.19</v>
      </c>
      <c r="AO718">
        <v>22.97</v>
      </c>
      <c r="AP718">
        <v>0</v>
      </c>
      <c r="AQ718">
        <v>3.31</v>
      </c>
      <c r="AR718">
        <v>0.28000000000000003</v>
      </c>
      <c r="AS718">
        <v>0</v>
      </c>
      <c r="AT718">
        <v>90</v>
      </c>
      <c r="AU718">
        <v>72</v>
      </c>
      <c r="AV718">
        <v>1</v>
      </c>
      <c r="AW718">
        <v>1</v>
      </c>
      <c r="AZ718">
        <v>1</v>
      </c>
      <c r="BA718">
        <v>1</v>
      </c>
      <c r="BB718">
        <v>1</v>
      </c>
      <c r="BC718">
        <v>1</v>
      </c>
      <c r="BD718" t="s">
        <v>3</v>
      </c>
      <c r="BE718" t="s">
        <v>3</v>
      </c>
      <c r="BF718" t="s">
        <v>3</v>
      </c>
      <c r="BG718" t="s">
        <v>3</v>
      </c>
      <c r="BH718">
        <v>0</v>
      </c>
      <c r="BI718">
        <v>1</v>
      </c>
      <c r="BJ718" t="s">
        <v>340</v>
      </c>
      <c r="BM718">
        <v>9001</v>
      </c>
      <c r="BN718">
        <v>0</v>
      </c>
      <c r="BO718" t="s">
        <v>3</v>
      </c>
      <c r="BP718">
        <v>0</v>
      </c>
      <c r="BQ718">
        <v>2</v>
      </c>
      <c r="BR718">
        <v>0</v>
      </c>
      <c r="BS718">
        <v>1</v>
      </c>
      <c r="BT718">
        <v>1</v>
      </c>
      <c r="BU718">
        <v>1</v>
      </c>
      <c r="BV718">
        <v>1</v>
      </c>
      <c r="BW718">
        <v>1</v>
      </c>
      <c r="BX718">
        <v>1</v>
      </c>
      <c r="BY718" t="s">
        <v>3</v>
      </c>
      <c r="BZ718">
        <v>90</v>
      </c>
      <c r="CA718">
        <v>85</v>
      </c>
      <c r="CE718">
        <v>0</v>
      </c>
      <c r="CF718">
        <v>0</v>
      </c>
      <c r="CG718">
        <v>0</v>
      </c>
      <c r="CM718">
        <v>0</v>
      </c>
      <c r="CN718" t="s">
        <v>3</v>
      </c>
      <c r="CO718">
        <v>0</v>
      </c>
      <c r="CP718">
        <f t="shared" si="540"/>
        <v>4</v>
      </c>
      <c r="CQ718">
        <f t="shared" si="541"/>
        <v>0</v>
      </c>
      <c r="CR718">
        <f t="shared" si="542"/>
        <v>16.899999999999999</v>
      </c>
      <c r="CS718">
        <f t="shared" si="543"/>
        <v>3.2</v>
      </c>
      <c r="CT718">
        <f t="shared" si="544"/>
        <v>23</v>
      </c>
      <c r="CU718">
        <f t="shared" si="545"/>
        <v>0</v>
      </c>
      <c r="CV718">
        <f t="shared" si="546"/>
        <v>3.31</v>
      </c>
      <c r="CW718">
        <f t="shared" si="547"/>
        <v>0.28000000000000003</v>
      </c>
      <c r="CX718">
        <f t="shared" si="548"/>
        <v>0</v>
      </c>
      <c r="CY718">
        <f t="shared" si="549"/>
        <v>1.8</v>
      </c>
      <c r="CZ718">
        <f t="shared" si="550"/>
        <v>1.44</v>
      </c>
      <c r="DC718" t="s">
        <v>3</v>
      </c>
      <c r="DD718" t="s">
        <v>3</v>
      </c>
      <c r="DE718" t="s">
        <v>3</v>
      </c>
      <c r="DF718" t="s">
        <v>3</v>
      </c>
      <c r="DG718" t="s">
        <v>3</v>
      </c>
      <c r="DH718" t="s">
        <v>3</v>
      </c>
      <c r="DI718" t="s">
        <v>3</v>
      </c>
      <c r="DJ718" t="s">
        <v>3</v>
      </c>
      <c r="DK718" t="s">
        <v>3</v>
      </c>
      <c r="DL718" t="s">
        <v>3</v>
      </c>
      <c r="DM718" t="s">
        <v>3</v>
      </c>
      <c r="DN718">
        <v>0</v>
      </c>
      <c r="DO718">
        <v>0</v>
      </c>
      <c r="DP718">
        <v>1</v>
      </c>
      <c r="DQ718">
        <v>1</v>
      </c>
      <c r="DU718">
        <v>1013</v>
      </c>
      <c r="DV718" t="s">
        <v>339</v>
      </c>
      <c r="DW718" t="s">
        <v>339</v>
      </c>
      <c r="DX718">
        <v>1</v>
      </c>
      <c r="EE718">
        <v>48752214</v>
      </c>
      <c r="EF718">
        <v>2</v>
      </c>
      <c r="EG718" t="s">
        <v>37</v>
      </c>
      <c r="EH718">
        <v>0</v>
      </c>
      <c r="EI718" t="s">
        <v>3</v>
      </c>
      <c r="EJ718">
        <v>1</v>
      </c>
      <c r="EK718">
        <v>9001</v>
      </c>
      <c r="EL718" t="s">
        <v>317</v>
      </c>
      <c r="EM718" t="s">
        <v>318</v>
      </c>
      <c r="EO718" t="s">
        <v>3</v>
      </c>
      <c r="EQ718">
        <v>131072</v>
      </c>
      <c r="ER718">
        <v>39.83</v>
      </c>
      <c r="ES718">
        <v>0</v>
      </c>
      <c r="ET718">
        <v>16.86</v>
      </c>
      <c r="EU718">
        <v>3.19</v>
      </c>
      <c r="EV718">
        <v>22.97</v>
      </c>
      <c r="EW718">
        <v>3.31</v>
      </c>
      <c r="EX718">
        <v>0.28000000000000003</v>
      </c>
      <c r="EY718">
        <v>0</v>
      </c>
      <c r="FQ718">
        <v>0</v>
      </c>
      <c r="FR718">
        <f t="shared" si="551"/>
        <v>0</v>
      </c>
      <c r="FS718">
        <v>0</v>
      </c>
      <c r="FU718" t="s">
        <v>40</v>
      </c>
      <c r="FX718">
        <v>90</v>
      </c>
      <c r="FY718">
        <v>72.25</v>
      </c>
      <c r="GA718" t="s">
        <v>3</v>
      </c>
      <c r="GD718">
        <v>1</v>
      </c>
      <c r="GF718">
        <v>1644753156</v>
      </c>
      <c r="GG718">
        <v>2</v>
      </c>
      <c r="GH718">
        <v>1</v>
      </c>
      <c r="GI718">
        <v>-2</v>
      </c>
      <c r="GJ718">
        <v>0</v>
      </c>
      <c r="GK718">
        <v>0</v>
      </c>
      <c r="GL718">
        <f t="shared" si="552"/>
        <v>0</v>
      </c>
      <c r="GM718">
        <f t="shared" si="553"/>
        <v>7</v>
      </c>
      <c r="GN718">
        <f t="shared" si="554"/>
        <v>7</v>
      </c>
      <c r="GO718">
        <f t="shared" si="555"/>
        <v>0</v>
      </c>
      <c r="GP718">
        <f t="shared" si="556"/>
        <v>0</v>
      </c>
      <c r="GR718">
        <v>0</v>
      </c>
      <c r="GS718">
        <v>3</v>
      </c>
      <c r="GT718">
        <v>0</v>
      </c>
      <c r="GU718" t="s">
        <v>3</v>
      </c>
      <c r="GV718">
        <f t="shared" si="557"/>
        <v>0</v>
      </c>
      <c r="GW718">
        <v>1</v>
      </c>
      <c r="GX718">
        <f t="shared" si="558"/>
        <v>0</v>
      </c>
      <c r="HA718">
        <v>0</v>
      </c>
      <c r="HB718">
        <v>0</v>
      </c>
      <c r="HC718">
        <f t="shared" si="559"/>
        <v>0</v>
      </c>
      <c r="IK718">
        <v>0</v>
      </c>
    </row>
    <row r="719" spans="1:245" x14ac:dyDescent="0.2">
      <c r="A719">
        <v>18</v>
      </c>
      <c r="B719">
        <v>1</v>
      </c>
      <c r="C719">
        <v>607</v>
      </c>
      <c r="E719" t="s">
        <v>610</v>
      </c>
      <c r="F719" t="s">
        <v>308</v>
      </c>
      <c r="G719" t="s">
        <v>342</v>
      </c>
      <c r="H719" t="s">
        <v>343</v>
      </c>
      <c r="I719">
        <f>I718*J719</f>
        <v>1</v>
      </c>
      <c r="J719">
        <v>10</v>
      </c>
      <c r="O719">
        <f t="shared" si="520"/>
        <v>889</v>
      </c>
      <c r="P719">
        <f t="shared" si="521"/>
        <v>889</v>
      </c>
      <c r="Q719">
        <f t="shared" si="522"/>
        <v>0</v>
      </c>
      <c r="R719">
        <f t="shared" si="523"/>
        <v>0</v>
      </c>
      <c r="S719">
        <f t="shared" si="524"/>
        <v>0</v>
      </c>
      <c r="T719">
        <f t="shared" si="525"/>
        <v>0</v>
      </c>
      <c r="U719">
        <f t="shared" si="526"/>
        <v>0</v>
      </c>
      <c r="V719">
        <f t="shared" si="527"/>
        <v>0</v>
      </c>
      <c r="W719">
        <f t="shared" si="528"/>
        <v>0</v>
      </c>
      <c r="X719">
        <f t="shared" si="529"/>
        <v>0</v>
      </c>
      <c r="Y719">
        <f t="shared" si="530"/>
        <v>0</v>
      </c>
      <c r="AA719">
        <v>50256141</v>
      </c>
      <c r="AB719">
        <f t="shared" si="531"/>
        <v>889.3</v>
      </c>
      <c r="AC719">
        <f t="shared" si="532"/>
        <v>889.3</v>
      </c>
      <c r="AD719">
        <f t="shared" si="533"/>
        <v>0</v>
      </c>
      <c r="AE719">
        <f t="shared" si="534"/>
        <v>0</v>
      </c>
      <c r="AF719">
        <f t="shared" si="535"/>
        <v>0</v>
      </c>
      <c r="AG719">
        <f t="shared" si="536"/>
        <v>0</v>
      </c>
      <c r="AH719">
        <f t="shared" si="537"/>
        <v>0</v>
      </c>
      <c r="AI719">
        <f t="shared" si="538"/>
        <v>0</v>
      </c>
      <c r="AJ719">
        <f t="shared" si="539"/>
        <v>0</v>
      </c>
      <c r="AK719">
        <v>889.34</v>
      </c>
      <c r="AL719">
        <v>889.34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90</v>
      </c>
      <c r="AU719">
        <v>72</v>
      </c>
      <c r="AV719">
        <v>1</v>
      </c>
      <c r="AW719">
        <v>1</v>
      </c>
      <c r="AZ719">
        <v>1</v>
      </c>
      <c r="BA719">
        <v>1</v>
      </c>
      <c r="BB719">
        <v>1</v>
      </c>
      <c r="BC719">
        <v>1</v>
      </c>
      <c r="BD719" t="s">
        <v>3</v>
      </c>
      <c r="BE719" t="s">
        <v>3</v>
      </c>
      <c r="BF719" t="s">
        <v>3</v>
      </c>
      <c r="BG719" t="s">
        <v>3</v>
      </c>
      <c r="BH719">
        <v>3</v>
      </c>
      <c r="BI719">
        <v>1</v>
      </c>
      <c r="BJ719" t="s">
        <v>344</v>
      </c>
      <c r="BM719">
        <v>9001</v>
      </c>
      <c r="BN719">
        <v>0</v>
      </c>
      <c r="BO719" t="s">
        <v>3</v>
      </c>
      <c r="BP719">
        <v>0</v>
      </c>
      <c r="BQ719">
        <v>2</v>
      </c>
      <c r="BR719">
        <v>0</v>
      </c>
      <c r="BS719">
        <v>1</v>
      </c>
      <c r="BT719">
        <v>1</v>
      </c>
      <c r="BU719">
        <v>1</v>
      </c>
      <c r="BV719">
        <v>1</v>
      </c>
      <c r="BW719">
        <v>1</v>
      </c>
      <c r="BX719">
        <v>1</v>
      </c>
      <c r="BY719" t="s">
        <v>3</v>
      </c>
      <c r="BZ719">
        <v>90</v>
      </c>
      <c r="CA719">
        <v>85</v>
      </c>
      <c r="CE719">
        <v>0</v>
      </c>
      <c r="CF719">
        <v>0</v>
      </c>
      <c r="CG719">
        <v>0</v>
      </c>
      <c r="CM719">
        <v>0</v>
      </c>
      <c r="CN719" t="s">
        <v>3</v>
      </c>
      <c r="CO719">
        <v>0</v>
      </c>
      <c r="CP719">
        <f t="shared" si="540"/>
        <v>889</v>
      </c>
      <c r="CQ719">
        <f t="shared" si="541"/>
        <v>889.3</v>
      </c>
      <c r="CR719">
        <f t="shared" si="542"/>
        <v>0</v>
      </c>
      <c r="CS719">
        <f t="shared" si="543"/>
        <v>0</v>
      </c>
      <c r="CT719">
        <f t="shared" si="544"/>
        <v>0</v>
      </c>
      <c r="CU719">
        <f t="shared" si="545"/>
        <v>0</v>
      </c>
      <c r="CV719">
        <f t="shared" si="546"/>
        <v>0</v>
      </c>
      <c r="CW719">
        <f t="shared" si="547"/>
        <v>0</v>
      </c>
      <c r="CX719">
        <f t="shared" si="548"/>
        <v>0</v>
      </c>
      <c r="CY719">
        <f t="shared" si="549"/>
        <v>0</v>
      </c>
      <c r="CZ719">
        <f t="shared" si="550"/>
        <v>0</v>
      </c>
      <c r="DC719" t="s">
        <v>3</v>
      </c>
      <c r="DD719" t="s">
        <v>3</v>
      </c>
      <c r="DE719" t="s">
        <v>3</v>
      </c>
      <c r="DF719" t="s">
        <v>3</v>
      </c>
      <c r="DG719" t="s">
        <v>3</v>
      </c>
      <c r="DH719" t="s">
        <v>3</v>
      </c>
      <c r="DI719" t="s">
        <v>3</v>
      </c>
      <c r="DJ719" t="s">
        <v>3</v>
      </c>
      <c r="DK719" t="s">
        <v>3</v>
      </c>
      <c r="DL719" t="s">
        <v>3</v>
      </c>
      <c r="DM719" t="s">
        <v>3</v>
      </c>
      <c r="DN719">
        <v>0</v>
      </c>
      <c r="DO719">
        <v>0</v>
      </c>
      <c r="DP719">
        <v>1</v>
      </c>
      <c r="DQ719">
        <v>1</v>
      </c>
      <c r="DU719">
        <v>1013</v>
      </c>
      <c r="DV719" t="s">
        <v>343</v>
      </c>
      <c r="DW719" t="s">
        <v>343</v>
      </c>
      <c r="DX719">
        <v>1</v>
      </c>
      <c r="EE719">
        <v>48752214</v>
      </c>
      <c r="EF719">
        <v>2</v>
      </c>
      <c r="EG719" t="s">
        <v>37</v>
      </c>
      <c r="EH719">
        <v>0</v>
      </c>
      <c r="EI719" t="s">
        <v>3</v>
      </c>
      <c r="EJ719">
        <v>1</v>
      </c>
      <c r="EK719">
        <v>9001</v>
      </c>
      <c r="EL719" t="s">
        <v>317</v>
      </c>
      <c r="EM719" t="s">
        <v>318</v>
      </c>
      <c r="EO719" t="s">
        <v>3</v>
      </c>
      <c r="EQ719">
        <v>0</v>
      </c>
      <c r="ER719">
        <v>889.34</v>
      </c>
      <c r="ES719">
        <v>889.34</v>
      </c>
      <c r="ET719">
        <v>0</v>
      </c>
      <c r="EU719">
        <v>0</v>
      </c>
      <c r="EV719">
        <v>0</v>
      </c>
      <c r="EW719">
        <v>0</v>
      </c>
      <c r="EX719">
        <v>0</v>
      </c>
      <c r="EZ719">
        <v>5</v>
      </c>
      <c r="FC719">
        <v>1</v>
      </c>
      <c r="FD719">
        <v>18</v>
      </c>
      <c r="FF719">
        <v>8590</v>
      </c>
      <c r="FQ719">
        <v>0</v>
      </c>
      <c r="FR719">
        <f t="shared" si="551"/>
        <v>0</v>
      </c>
      <c r="FS719">
        <v>0</v>
      </c>
      <c r="FU719" t="s">
        <v>40</v>
      </c>
      <c r="FX719">
        <v>90</v>
      </c>
      <c r="FY719">
        <v>72.25</v>
      </c>
      <c r="GA719" t="s">
        <v>345</v>
      </c>
      <c r="GD719">
        <v>1</v>
      </c>
      <c r="GF719">
        <v>-1496132043</v>
      </c>
      <c r="GG719">
        <v>2</v>
      </c>
      <c r="GH719">
        <v>3</v>
      </c>
      <c r="GI719">
        <v>3</v>
      </c>
      <c r="GJ719">
        <v>0</v>
      </c>
      <c r="GK719">
        <v>0</v>
      </c>
      <c r="GL719">
        <f t="shared" si="552"/>
        <v>0</v>
      </c>
      <c r="GM719">
        <f t="shared" si="553"/>
        <v>889</v>
      </c>
      <c r="GN719">
        <f t="shared" si="554"/>
        <v>889</v>
      </c>
      <c r="GO719">
        <f t="shared" si="555"/>
        <v>0</v>
      </c>
      <c r="GP719">
        <f t="shared" si="556"/>
        <v>0</v>
      </c>
      <c r="GR719">
        <v>1</v>
      </c>
      <c r="GS719">
        <v>1</v>
      </c>
      <c r="GT719">
        <v>0</v>
      </c>
      <c r="GU719" t="s">
        <v>3</v>
      </c>
      <c r="GV719">
        <f t="shared" si="557"/>
        <v>0</v>
      </c>
      <c r="GW719">
        <v>1</v>
      </c>
      <c r="GX719">
        <f t="shared" si="558"/>
        <v>0</v>
      </c>
      <c r="HA719">
        <v>0</v>
      </c>
      <c r="HB719">
        <v>0</v>
      </c>
      <c r="HC719">
        <f t="shared" si="559"/>
        <v>0</v>
      </c>
      <c r="IK719">
        <v>0</v>
      </c>
    </row>
    <row r="720" spans="1:245" x14ac:dyDescent="0.2">
      <c r="A720">
        <v>17</v>
      </c>
      <c r="B720">
        <v>1</v>
      </c>
      <c r="C720">
        <f>ROW(SmtRes!A620)</f>
        <v>620</v>
      </c>
      <c r="D720">
        <f>ROW(EtalonRes!A596)</f>
        <v>596</v>
      </c>
      <c r="E720" t="s">
        <v>611</v>
      </c>
      <c r="F720" t="s">
        <v>386</v>
      </c>
      <c r="G720" t="s">
        <v>387</v>
      </c>
      <c r="H720" t="s">
        <v>315</v>
      </c>
      <c r="I720">
        <f>ROUND((8+13+12+6+6+8)/100,4)</f>
        <v>0.53</v>
      </c>
      <c r="J720">
        <v>0</v>
      </c>
      <c r="O720">
        <f t="shared" si="520"/>
        <v>2071</v>
      </c>
      <c r="P720">
        <f t="shared" si="521"/>
        <v>115</v>
      </c>
      <c r="Q720">
        <f t="shared" si="522"/>
        <v>1825</v>
      </c>
      <c r="R720">
        <f t="shared" si="523"/>
        <v>141</v>
      </c>
      <c r="S720">
        <f t="shared" si="524"/>
        <v>131</v>
      </c>
      <c r="T720">
        <f t="shared" si="525"/>
        <v>0</v>
      </c>
      <c r="U720">
        <f t="shared" si="526"/>
        <v>18.889200000000002</v>
      </c>
      <c r="V720">
        <f t="shared" si="527"/>
        <v>11.485100000000001</v>
      </c>
      <c r="W720">
        <f t="shared" si="528"/>
        <v>0</v>
      </c>
      <c r="X720">
        <f t="shared" si="529"/>
        <v>245</v>
      </c>
      <c r="Y720">
        <f t="shared" si="530"/>
        <v>196</v>
      </c>
      <c r="AA720">
        <v>50256141</v>
      </c>
      <c r="AB720">
        <f t="shared" si="531"/>
        <v>3906.5</v>
      </c>
      <c r="AC720">
        <f t="shared" si="532"/>
        <v>216.3</v>
      </c>
      <c r="AD720">
        <f t="shared" si="533"/>
        <v>3442.9</v>
      </c>
      <c r="AE720">
        <f t="shared" si="534"/>
        <v>266.8</v>
      </c>
      <c r="AF720">
        <f t="shared" si="535"/>
        <v>247.3</v>
      </c>
      <c r="AG720">
        <f t="shared" si="536"/>
        <v>0</v>
      </c>
      <c r="AH720">
        <f t="shared" si="537"/>
        <v>35.64</v>
      </c>
      <c r="AI720">
        <f t="shared" si="538"/>
        <v>21.67</v>
      </c>
      <c r="AJ720">
        <f t="shared" si="539"/>
        <v>0</v>
      </c>
      <c r="AK720">
        <v>3906.53</v>
      </c>
      <c r="AL720">
        <v>216.33</v>
      </c>
      <c r="AM720">
        <v>3442.86</v>
      </c>
      <c r="AN720">
        <v>266.76</v>
      </c>
      <c r="AO720">
        <v>247.34</v>
      </c>
      <c r="AP720">
        <v>0</v>
      </c>
      <c r="AQ720">
        <v>35.64</v>
      </c>
      <c r="AR720">
        <v>21.67</v>
      </c>
      <c r="AS720">
        <v>0</v>
      </c>
      <c r="AT720">
        <v>90</v>
      </c>
      <c r="AU720">
        <v>72</v>
      </c>
      <c r="AV720">
        <v>1</v>
      </c>
      <c r="AW720">
        <v>1</v>
      </c>
      <c r="AZ720">
        <v>1</v>
      </c>
      <c r="BA720">
        <v>1</v>
      </c>
      <c r="BB720">
        <v>1</v>
      </c>
      <c r="BC720">
        <v>1</v>
      </c>
      <c r="BD720" t="s">
        <v>3</v>
      </c>
      <c r="BE720" t="s">
        <v>3</v>
      </c>
      <c r="BF720" t="s">
        <v>3</v>
      </c>
      <c r="BG720" t="s">
        <v>3</v>
      </c>
      <c r="BH720">
        <v>0</v>
      </c>
      <c r="BI720">
        <v>1</v>
      </c>
      <c r="BJ720" t="s">
        <v>388</v>
      </c>
      <c r="BM720">
        <v>9001</v>
      </c>
      <c r="BN720">
        <v>0</v>
      </c>
      <c r="BO720" t="s">
        <v>3</v>
      </c>
      <c r="BP720">
        <v>0</v>
      </c>
      <c r="BQ720">
        <v>2</v>
      </c>
      <c r="BR720">
        <v>0</v>
      </c>
      <c r="BS720">
        <v>1</v>
      </c>
      <c r="BT720">
        <v>1</v>
      </c>
      <c r="BU720">
        <v>1</v>
      </c>
      <c r="BV720">
        <v>1</v>
      </c>
      <c r="BW720">
        <v>1</v>
      </c>
      <c r="BX720">
        <v>1</v>
      </c>
      <c r="BY720" t="s">
        <v>3</v>
      </c>
      <c r="BZ720">
        <v>90</v>
      </c>
      <c r="CA720">
        <v>85</v>
      </c>
      <c r="CE720">
        <v>0</v>
      </c>
      <c r="CF720">
        <v>0</v>
      </c>
      <c r="CG720">
        <v>0</v>
      </c>
      <c r="CM720">
        <v>0</v>
      </c>
      <c r="CN720" t="s">
        <v>3</v>
      </c>
      <c r="CO720">
        <v>0</v>
      </c>
      <c r="CP720">
        <f t="shared" si="540"/>
        <v>2071</v>
      </c>
      <c r="CQ720">
        <f t="shared" si="541"/>
        <v>216.3</v>
      </c>
      <c r="CR720">
        <f t="shared" si="542"/>
        <v>3442.9</v>
      </c>
      <c r="CS720">
        <f t="shared" si="543"/>
        <v>266.8</v>
      </c>
      <c r="CT720">
        <f t="shared" si="544"/>
        <v>247.3</v>
      </c>
      <c r="CU720">
        <f t="shared" si="545"/>
        <v>0</v>
      </c>
      <c r="CV720">
        <f t="shared" si="546"/>
        <v>35.64</v>
      </c>
      <c r="CW720">
        <f t="shared" si="547"/>
        <v>21.67</v>
      </c>
      <c r="CX720">
        <f t="shared" si="548"/>
        <v>0</v>
      </c>
      <c r="CY720">
        <f t="shared" si="549"/>
        <v>244.8</v>
      </c>
      <c r="CZ720">
        <f t="shared" si="550"/>
        <v>195.84</v>
      </c>
      <c r="DC720" t="s">
        <v>3</v>
      </c>
      <c r="DD720" t="s">
        <v>3</v>
      </c>
      <c r="DE720" t="s">
        <v>3</v>
      </c>
      <c r="DF720" t="s">
        <v>3</v>
      </c>
      <c r="DG720" t="s">
        <v>3</v>
      </c>
      <c r="DH720" t="s">
        <v>3</v>
      </c>
      <c r="DI720" t="s">
        <v>3</v>
      </c>
      <c r="DJ720" t="s">
        <v>3</v>
      </c>
      <c r="DK720" t="s">
        <v>3</v>
      </c>
      <c r="DL720" t="s">
        <v>3</v>
      </c>
      <c r="DM720" t="s">
        <v>3</v>
      </c>
      <c r="DN720">
        <v>0</v>
      </c>
      <c r="DO720">
        <v>0</v>
      </c>
      <c r="DP720">
        <v>1</v>
      </c>
      <c r="DQ720">
        <v>1</v>
      </c>
      <c r="DU720">
        <v>1013</v>
      </c>
      <c r="DV720" t="s">
        <v>315</v>
      </c>
      <c r="DW720" t="s">
        <v>315</v>
      </c>
      <c r="DX720">
        <v>1</v>
      </c>
      <c r="EE720">
        <v>48752214</v>
      </c>
      <c r="EF720">
        <v>2</v>
      </c>
      <c r="EG720" t="s">
        <v>37</v>
      </c>
      <c r="EH720">
        <v>0</v>
      </c>
      <c r="EI720" t="s">
        <v>3</v>
      </c>
      <c r="EJ720">
        <v>1</v>
      </c>
      <c r="EK720">
        <v>9001</v>
      </c>
      <c r="EL720" t="s">
        <v>317</v>
      </c>
      <c r="EM720" t="s">
        <v>318</v>
      </c>
      <c r="EO720" t="s">
        <v>3</v>
      </c>
      <c r="EQ720">
        <v>131072</v>
      </c>
      <c r="ER720">
        <v>3906.53</v>
      </c>
      <c r="ES720">
        <v>216.33</v>
      </c>
      <c r="ET720">
        <v>3442.86</v>
      </c>
      <c r="EU720">
        <v>266.76</v>
      </c>
      <c r="EV720">
        <v>247.34</v>
      </c>
      <c r="EW720">
        <v>35.64</v>
      </c>
      <c r="EX720">
        <v>21.67</v>
      </c>
      <c r="EY720">
        <v>0</v>
      </c>
      <c r="FQ720">
        <v>0</v>
      </c>
      <c r="FR720">
        <f t="shared" si="551"/>
        <v>0</v>
      </c>
      <c r="FS720">
        <v>0</v>
      </c>
      <c r="FU720" t="s">
        <v>40</v>
      </c>
      <c r="FX720">
        <v>90</v>
      </c>
      <c r="FY720">
        <v>72.25</v>
      </c>
      <c r="GA720" t="s">
        <v>3</v>
      </c>
      <c r="GD720">
        <v>1</v>
      </c>
      <c r="GF720">
        <v>1467053193</v>
      </c>
      <c r="GG720">
        <v>2</v>
      </c>
      <c r="GH720">
        <v>1</v>
      </c>
      <c r="GI720">
        <v>-2</v>
      </c>
      <c r="GJ720">
        <v>0</v>
      </c>
      <c r="GK720">
        <v>0</v>
      </c>
      <c r="GL720">
        <f t="shared" si="552"/>
        <v>0</v>
      </c>
      <c r="GM720">
        <f t="shared" si="553"/>
        <v>2512</v>
      </c>
      <c r="GN720">
        <f t="shared" si="554"/>
        <v>2512</v>
      </c>
      <c r="GO720">
        <f t="shared" si="555"/>
        <v>0</v>
      </c>
      <c r="GP720">
        <f t="shared" si="556"/>
        <v>0</v>
      </c>
      <c r="GR720">
        <v>0</v>
      </c>
      <c r="GS720">
        <v>3</v>
      </c>
      <c r="GT720">
        <v>0</v>
      </c>
      <c r="GU720" t="s">
        <v>3</v>
      </c>
      <c r="GV720">
        <f t="shared" si="557"/>
        <v>0</v>
      </c>
      <c r="GW720">
        <v>1</v>
      </c>
      <c r="GX720">
        <f t="shared" si="558"/>
        <v>0</v>
      </c>
      <c r="HA720">
        <v>0</v>
      </c>
      <c r="HB720">
        <v>0</v>
      </c>
      <c r="HC720">
        <f t="shared" si="559"/>
        <v>0</v>
      </c>
      <c r="IK720">
        <v>0</v>
      </c>
    </row>
    <row r="721" spans="1:245" x14ac:dyDescent="0.2">
      <c r="A721">
        <v>18</v>
      </c>
      <c r="B721">
        <v>1</v>
      </c>
      <c r="C721">
        <v>615</v>
      </c>
      <c r="E721" t="s">
        <v>612</v>
      </c>
      <c r="F721" t="s">
        <v>613</v>
      </c>
      <c r="G721" t="s">
        <v>614</v>
      </c>
      <c r="H721" t="s">
        <v>401</v>
      </c>
      <c r="I721">
        <f>I720*J721</f>
        <v>1</v>
      </c>
      <c r="J721">
        <v>1.8867924528301885</v>
      </c>
      <c r="O721">
        <f t="shared" si="520"/>
        <v>13965</v>
      </c>
      <c r="P721">
        <f t="shared" si="521"/>
        <v>13965</v>
      </c>
      <c r="Q721">
        <f t="shared" si="522"/>
        <v>0</v>
      </c>
      <c r="R721">
        <f t="shared" si="523"/>
        <v>0</v>
      </c>
      <c r="S721">
        <f t="shared" si="524"/>
        <v>0</v>
      </c>
      <c r="T721">
        <f t="shared" si="525"/>
        <v>0</v>
      </c>
      <c r="U721">
        <f t="shared" si="526"/>
        <v>0</v>
      </c>
      <c r="V721">
        <f t="shared" si="527"/>
        <v>0</v>
      </c>
      <c r="W721">
        <f t="shared" si="528"/>
        <v>0</v>
      </c>
      <c r="X721">
        <f t="shared" si="529"/>
        <v>0</v>
      </c>
      <c r="Y721">
        <f t="shared" si="530"/>
        <v>0</v>
      </c>
      <c r="AA721">
        <v>50256141</v>
      </c>
      <c r="AB721">
        <f t="shared" si="531"/>
        <v>13965.3</v>
      </c>
      <c r="AC721">
        <f t="shared" si="532"/>
        <v>13965.3</v>
      </c>
      <c r="AD721">
        <f t="shared" si="533"/>
        <v>0</v>
      </c>
      <c r="AE721">
        <f t="shared" si="534"/>
        <v>0</v>
      </c>
      <c r="AF721">
        <f t="shared" si="535"/>
        <v>0</v>
      </c>
      <c r="AG721">
        <f t="shared" si="536"/>
        <v>0</v>
      </c>
      <c r="AH721">
        <f t="shared" si="537"/>
        <v>0</v>
      </c>
      <c r="AI721">
        <f t="shared" si="538"/>
        <v>0</v>
      </c>
      <c r="AJ721">
        <f t="shared" si="539"/>
        <v>0</v>
      </c>
      <c r="AK721">
        <v>13965.26</v>
      </c>
      <c r="AL721">
        <v>13965.26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90</v>
      </c>
      <c r="AU721">
        <v>72</v>
      </c>
      <c r="AV721">
        <v>1</v>
      </c>
      <c r="AW721">
        <v>1</v>
      </c>
      <c r="AZ721">
        <v>1</v>
      </c>
      <c r="BA721">
        <v>1</v>
      </c>
      <c r="BB721">
        <v>1</v>
      </c>
      <c r="BC721">
        <v>1</v>
      </c>
      <c r="BD721" t="s">
        <v>3</v>
      </c>
      <c r="BE721" t="s">
        <v>3</v>
      </c>
      <c r="BF721" t="s">
        <v>3</v>
      </c>
      <c r="BG721" t="s">
        <v>3</v>
      </c>
      <c r="BH721">
        <v>3</v>
      </c>
      <c r="BI721">
        <v>1</v>
      </c>
      <c r="BJ721" t="s">
        <v>322</v>
      </c>
      <c r="BM721">
        <v>9001</v>
      </c>
      <c r="BN721">
        <v>0</v>
      </c>
      <c r="BO721" t="s">
        <v>3</v>
      </c>
      <c r="BP721">
        <v>0</v>
      </c>
      <c r="BQ721">
        <v>2</v>
      </c>
      <c r="BR721">
        <v>0</v>
      </c>
      <c r="BS721">
        <v>1</v>
      </c>
      <c r="BT721">
        <v>1</v>
      </c>
      <c r="BU721">
        <v>1</v>
      </c>
      <c r="BV721">
        <v>1</v>
      </c>
      <c r="BW721">
        <v>1</v>
      </c>
      <c r="BX721">
        <v>1</v>
      </c>
      <c r="BY721" t="s">
        <v>3</v>
      </c>
      <c r="BZ721">
        <v>90</v>
      </c>
      <c r="CA721">
        <v>85</v>
      </c>
      <c r="CE721">
        <v>0</v>
      </c>
      <c r="CF721">
        <v>0</v>
      </c>
      <c r="CG721">
        <v>0</v>
      </c>
      <c r="CM721">
        <v>0</v>
      </c>
      <c r="CN721" t="s">
        <v>3</v>
      </c>
      <c r="CO721">
        <v>0</v>
      </c>
      <c r="CP721">
        <f t="shared" si="540"/>
        <v>13965</v>
      </c>
      <c r="CQ721">
        <f t="shared" si="541"/>
        <v>13965.3</v>
      </c>
      <c r="CR721">
        <f t="shared" si="542"/>
        <v>0</v>
      </c>
      <c r="CS721">
        <f t="shared" si="543"/>
        <v>0</v>
      </c>
      <c r="CT721">
        <f t="shared" si="544"/>
        <v>0</v>
      </c>
      <c r="CU721">
        <f t="shared" si="545"/>
        <v>0</v>
      </c>
      <c r="CV721">
        <f t="shared" si="546"/>
        <v>0</v>
      </c>
      <c r="CW721">
        <f t="shared" si="547"/>
        <v>0</v>
      </c>
      <c r="CX721">
        <f t="shared" si="548"/>
        <v>0</v>
      </c>
      <c r="CY721">
        <f t="shared" si="549"/>
        <v>0</v>
      </c>
      <c r="CZ721">
        <f t="shared" si="550"/>
        <v>0</v>
      </c>
      <c r="DC721" t="s">
        <v>3</v>
      </c>
      <c r="DD721" t="s">
        <v>3</v>
      </c>
      <c r="DE721" t="s">
        <v>3</v>
      </c>
      <c r="DF721" t="s">
        <v>3</v>
      </c>
      <c r="DG721" t="s">
        <v>3</v>
      </c>
      <c r="DH721" t="s">
        <v>3</v>
      </c>
      <c r="DI721" t="s">
        <v>3</v>
      </c>
      <c r="DJ721" t="s">
        <v>3</v>
      </c>
      <c r="DK721" t="s">
        <v>3</v>
      </c>
      <c r="DL721" t="s">
        <v>3</v>
      </c>
      <c r="DM721" t="s">
        <v>3</v>
      </c>
      <c r="DN721">
        <v>0</v>
      </c>
      <c r="DO721">
        <v>0</v>
      </c>
      <c r="DP721">
        <v>1</v>
      </c>
      <c r="DQ721">
        <v>1</v>
      </c>
      <c r="DU721">
        <v>1013</v>
      </c>
      <c r="DV721" t="s">
        <v>401</v>
      </c>
      <c r="DW721" t="s">
        <v>401</v>
      </c>
      <c r="DX721">
        <v>1</v>
      </c>
      <c r="EE721">
        <v>48752214</v>
      </c>
      <c r="EF721">
        <v>2</v>
      </c>
      <c r="EG721" t="s">
        <v>37</v>
      </c>
      <c r="EH721">
        <v>0</v>
      </c>
      <c r="EI721" t="s">
        <v>3</v>
      </c>
      <c r="EJ721">
        <v>1</v>
      </c>
      <c r="EK721">
        <v>9001</v>
      </c>
      <c r="EL721" t="s">
        <v>317</v>
      </c>
      <c r="EM721" t="s">
        <v>318</v>
      </c>
      <c r="EO721" t="s">
        <v>3</v>
      </c>
      <c r="EQ721">
        <v>0</v>
      </c>
      <c r="ER721">
        <v>13965.26</v>
      </c>
      <c r="ES721">
        <v>13965.26</v>
      </c>
      <c r="ET721">
        <v>0</v>
      </c>
      <c r="EU721">
        <v>0</v>
      </c>
      <c r="EV721">
        <v>0</v>
      </c>
      <c r="EW721">
        <v>0</v>
      </c>
      <c r="EX721">
        <v>0</v>
      </c>
      <c r="EZ721">
        <v>5</v>
      </c>
      <c r="FC721">
        <v>1</v>
      </c>
      <c r="FD721">
        <v>18</v>
      </c>
      <c r="FF721">
        <v>134888</v>
      </c>
      <c r="FQ721">
        <v>0</v>
      </c>
      <c r="FR721">
        <f t="shared" si="551"/>
        <v>0</v>
      </c>
      <c r="FS721">
        <v>0</v>
      </c>
      <c r="FU721" t="s">
        <v>40</v>
      </c>
      <c r="FX721">
        <v>90</v>
      </c>
      <c r="FY721">
        <v>72.25</v>
      </c>
      <c r="GA721" t="s">
        <v>615</v>
      </c>
      <c r="GD721">
        <v>1</v>
      </c>
      <c r="GF721">
        <v>1317920332</v>
      </c>
      <c r="GG721">
        <v>2</v>
      </c>
      <c r="GH721">
        <v>3</v>
      </c>
      <c r="GI721">
        <v>3</v>
      </c>
      <c r="GJ721">
        <v>0</v>
      </c>
      <c r="GK721">
        <v>0</v>
      </c>
      <c r="GL721">
        <f t="shared" si="552"/>
        <v>0</v>
      </c>
      <c r="GM721">
        <f t="shared" si="553"/>
        <v>13965</v>
      </c>
      <c r="GN721">
        <f t="shared" si="554"/>
        <v>13965</v>
      </c>
      <c r="GO721">
        <f t="shared" si="555"/>
        <v>0</v>
      </c>
      <c r="GP721">
        <f t="shared" si="556"/>
        <v>0</v>
      </c>
      <c r="GR721">
        <v>1</v>
      </c>
      <c r="GS721">
        <v>1</v>
      </c>
      <c r="GT721">
        <v>0</v>
      </c>
      <c r="GU721" t="s">
        <v>3</v>
      </c>
      <c r="GV721">
        <f t="shared" si="557"/>
        <v>0</v>
      </c>
      <c r="GW721">
        <v>1</v>
      </c>
      <c r="GX721">
        <f t="shared" si="558"/>
        <v>0</v>
      </c>
      <c r="HA721">
        <v>0</v>
      </c>
      <c r="HB721">
        <v>0</v>
      </c>
      <c r="HC721">
        <f t="shared" si="559"/>
        <v>0</v>
      </c>
      <c r="IK721">
        <v>0</v>
      </c>
    </row>
    <row r="722" spans="1:245" x14ac:dyDescent="0.2">
      <c r="A722">
        <v>18</v>
      </c>
      <c r="B722">
        <v>1</v>
      </c>
      <c r="C722">
        <v>616</v>
      </c>
      <c r="E722" t="s">
        <v>616</v>
      </c>
      <c r="F722" t="s">
        <v>613</v>
      </c>
      <c r="G722" t="s">
        <v>617</v>
      </c>
      <c r="H722" t="s">
        <v>401</v>
      </c>
      <c r="I722">
        <f>I720*J722</f>
        <v>1</v>
      </c>
      <c r="J722">
        <v>1.8867924528301885</v>
      </c>
      <c r="O722">
        <f t="shared" si="520"/>
        <v>18245</v>
      </c>
      <c r="P722">
        <f t="shared" si="521"/>
        <v>18245</v>
      </c>
      <c r="Q722">
        <f t="shared" si="522"/>
        <v>0</v>
      </c>
      <c r="R722">
        <f t="shared" si="523"/>
        <v>0</v>
      </c>
      <c r="S722">
        <f t="shared" si="524"/>
        <v>0</v>
      </c>
      <c r="T722">
        <f t="shared" si="525"/>
        <v>0</v>
      </c>
      <c r="U722">
        <f t="shared" si="526"/>
        <v>0</v>
      </c>
      <c r="V722">
        <f t="shared" si="527"/>
        <v>0</v>
      </c>
      <c r="W722">
        <f t="shared" si="528"/>
        <v>0</v>
      </c>
      <c r="X722">
        <f t="shared" si="529"/>
        <v>0</v>
      </c>
      <c r="Y722">
        <f t="shared" si="530"/>
        <v>0</v>
      </c>
      <c r="AA722">
        <v>50256141</v>
      </c>
      <c r="AB722">
        <f t="shared" si="531"/>
        <v>18245.3</v>
      </c>
      <c r="AC722">
        <f t="shared" si="532"/>
        <v>18245.3</v>
      </c>
      <c r="AD722">
        <f t="shared" si="533"/>
        <v>0</v>
      </c>
      <c r="AE722">
        <f t="shared" si="534"/>
        <v>0</v>
      </c>
      <c r="AF722">
        <f t="shared" si="535"/>
        <v>0</v>
      </c>
      <c r="AG722">
        <f t="shared" si="536"/>
        <v>0</v>
      </c>
      <c r="AH722">
        <f t="shared" si="537"/>
        <v>0</v>
      </c>
      <c r="AI722">
        <f t="shared" si="538"/>
        <v>0</v>
      </c>
      <c r="AJ722">
        <f t="shared" si="539"/>
        <v>0</v>
      </c>
      <c r="AK722">
        <v>18245.29</v>
      </c>
      <c r="AL722">
        <v>18245.29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90</v>
      </c>
      <c r="AU722">
        <v>72</v>
      </c>
      <c r="AV722">
        <v>1</v>
      </c>
      <c r="AW722">
        <v>1</v>
      </c>
      <c r="AZ722">
        <v>1</v>
      </c>
      <c r="BA722">
        <v>1</v>
      </c>
      <c r="BB722">
        <v>1</v>
      </c>
      <c r="BC722">
        <v>1</v>
      </c>
      <c r="BD722" t="s">
        <v>3</v>
      </c>
      <c r="BE722" t="s">
        <v>3</v>
      </c>
      <c r="BF722" t="s">
        <v>3</v>
      </c>
      <c r="BG722" t="s">
        <v>3</v>
      </c>
      <c r="BH722">
        <v>3</v>
      </c>
      <c r="BI722">
        <v>1</v>
      </c>
      <c r="BJ722" t="s">
        <v>322</v>
      </c>
      <c r="BM722">
        <v>9001</v>
      </c>
      <c r="BN722">
        <v>0</v>
      </c>
      <c r="BO722" t="s">
        <v>3</v>
      </c>
      <c r="BP722">
        <v>0</v>
      </c>
      <c r="BQ722">
        <v>2</v>
      </c>
      <c r="BR722">
        <v>0</v>
      </c>
      <c r="BS722">
        <v>1</v>
      </c>
      <c r="BT722">
        <v>1</v>
      </c>
      <c r="BU722">
        <v>1</v>
      </c>
      <c r="BV722">
        <v>1</v>
      </c>
      <c r="BW722">
        <v>1</v>
      </c>
      <c r="BX722">
        <v>1</v>
      </c>
      <c r="BY722" t="s">
        <v>3</v>
      </c>
      <c r="BZ722">
        <v>90</v>
      </c>
      <c r="CA722">
        <v>85</v>
      </c>
      <c r="CE722">
        <v>0</v>
      </c>
      <c r="CF722">
        <v>0</v>
      </c>
      <c r="CG722">
        <v>0</v>
      </c>
      <c r="CM722">
        <v>0</v>
      </c>
      <c r="CN722" t="s">
        <v>3</v>
      </c>
      <c r="CO722">
        <v>0</v>
      </c>
      <c r="CP722">
        <f t="shared" si="540"/>
        <v>18245</v>
      </c>
      <c r="CQ722">
        <f t="shared" si="541"/>
        <v>18245.3</v>
      </c>
      <c r="CR722">
        <f t="shared" si="542"/>
        <v>0</v>
      </c>
      <c r="CS722">
        <f t="shared" si="543"/>
        <v>0</v>
      </c>
      <c r="CT722">
        <f t="shared" si="544"/>
        <v>0</v>
      </c>
      <c r="CU722">
        <f t="shared" si="545"/>
        <v>0</v>
      </c>
      <c r="CV722">
        <f t="shared" si="546"/>
        <v>0</v>
      </c>
      <c r="CW722">
        <f t="shared" si="547"/>
        <v>0</v>
      </c>
      <c r="CX722">
        <f t="shared" si="548"/>
        <v>0</v>
      </c>
      <c r="CY722">
        <f t="shared" si="549"/>
        <v>0</v>
      </c>
      <c r="CZ722">
        <f t="shared" si="550"/>
        <v>0</v>
      </c>
      <c r="DC722" t="s">
        <v>3</v>
      </c>
      <c r="DD722" t="s">
        <v>3</v>
      </c>
      <c r="DE722" t="s">
        <v>3</v>
      </c>
      <c r="DF722" t="s">
        <v>3</v>
      </c>
      <c r="DG722" t="s">
        <v>3</v>
      </c>
      <c r="DH722" t="s">
        <v>3</v>
      </c>
      <c r="DI722" t="s">
        <v>3</v>
      </c>
      <c r="DJ722" t="s">
        <v>3</v>
      </c>
      <c r="DK722" t="s">
        <v>3</v>
      </c>
      <c r="DL722" t="s">
        <v>3</v>
      </c>
      <c r="DM722" t="s">
        <v>3</v>
      </c>
      <c r="DN722">
        <v>0</v>
      </c>
      <c r="DO722">
        <v>0</v>
      </c>
      <c r="DP722">
        <v>1</v>
      </c>
      <c r="DQ722">
        <v>1</v>
      </c>
      <c r="DU722">
        <v>1013</v>
      </c>
      <c r="DV722" t="s">
        <v>401</v>
      </c>
      <c r="DW722" t="s">
        <v>401</v>
      </c>
      <c r="DX722">
        <v>1</v>
      </c>
      <c r="EE722">
        <v>48752214</v>
      </c>
      <c r="EF722">
        <v>2</v>
      </c>
      <c r="EG722" t="s">
        <v>37</v>
      </c>
      <c r="EH722">
        <v>0</v>
      </c>
      <c r="EI722" t="s">
        <v>3</v>
      </c>
      <c r="EJ722">
        <v>1</v>
      </c>
      <c r="EK722">
        <v>9001</v>
      </c>
      <c r="EL722" t="s">
        <v>317</v>
      </c>
      <c r="EM722" t="s">
        <v>318</v>
      </c>
      <c r="EO722" t="s">
        <v>3</v>
      </c>
      <c r="EQ722">
        <v>0</v>
      </c>
      <c r="ER722">
        <v>18245.29</v>
      </c>
      <c r="ES722">
        <v>18245.29</v>
      </c>
      <c r="ET722">
        <v>0</v>
      </c>
      <c r="EU722">
        <v>0</v>
      </c>
      <c r="EV722">
        <v>0</v>
      </c>
      <c r="EW722">
        <v>0</v>
      </c>
      <c r="EX722">
        <v>0</v>
      </c>
      <c r="EZ722">
        <v>5</v>
      </c>
      <c r="FC722">
        <v>1</v>
      </c>
      <c r="FD722">
        <v>18</v>
      </c>
      <c r="FF722">
        <v>176228</v>
      </c>
      <c r="FQ722">
        <v>0</v>
      </c>
      <c r="FR722">
        <f t="shared" si="551"/>
        <v>0</v>
      </c>
      <c r="FS722">
        <v>0</v>
      </c>
      <c r="FU722" t="s">
        <v>40</v>
      </c>
      <c r="FX722">
        <v>90</v>
      </c>
      <c r="FY722">
        <v>72.25</v>
      </c>
      <c r="GA722" t="s">
        <v>618</v>
      </c>
      <c r="GD722">
        <v>1</v>
      </c>
      <c r="GF722">
        <v>1091755631</v>
      </c>
      <c r="GG722">
        <v>2</v>
      </c>
      <c r="GH722">
        <v>3</v>
      </c>
      <c r="GI722">
        <v>3</v>
      </c>
      <c r="GJ722">
        <v>0</v>
      </c>
      <c r="GK722">
        <v>0</v>
      </c>
      <c r="GL722">
        <f t="shared" si="552"/>
        <v>0</v>
      </c>
      <c r="GM722">
        <f t="shared" si="553"/>
        <v>18245</v>
      </c>
      <c r="GN722">
        <f t="shared" si="554"/>
        <v>18245</v>
      </c>
      <c r="GO722">
        <f t="shared" si="555"/>
        <v>0</v>
      </c>
      <c r="GP722">
        <f t="shared" si="556"/>
        <v>0</v>
      </c>
      <c r="GR722">
        <v>1</v>
      </c>
      <c r="GS722">
        <v>1</v>
      </c>
      <c r="GT722">
        <v>0</v>
      </c>
      <c r="GU722" t="s">
        <v>3</v>
      </c>
      <c r="GV722">
        <f t="shared" si="557"/>
        <v>0</v>
      </c>
      <c r="GW722">
        <v>1</v>
      </c>
      <c r="GX722">
        <f t="shared" si="558"/>
        <v>0</v>
      </c>
      <c r="HA722">
        <v>0</v>
      </c>
      <c r="HB722">
        <v>0</v>
      </c>
      <c r="HC722">
        <f t="shared" si="559"/>
        <v>0</v>
      </c>
      <c r="IK722">
        <v>0</v>
      </c>
    </row>
    <row r="723" spans="1:245" x14ac:dyDescent="0.2">
      <c r="A723">
        <v>18</v>
      </c>
      <c r="B723">
        <v>1</v>
      </c>
      <c r="C723">
        <v>617</v>
      </c>
      <c r="E723" t="s">
        <v>619</v>
      </c>
      <c r="F723" t="s">
        <v>613</v>
      </c>
      <c r="G723" t="s">
        <v>620</v>
      </c>
      <c r="H723" t="s">
        <v>401</v>
      </c>
      <c r="I723">
        <f>I720*J723</f>
        <v>1</v>
      </c>
      <c r="J723">
        <v>1.8867924528301885</v>
      </c>
      <c r="O723">
        <f t="shared" si="520"/>
        <v>19492</v>
      </c>
      <c r="P723">
        <f t="shared" si="521"/>
        <v>19492</v>
      </c>
      <c r="Q723">
        <f t="shared" si="522"/>
        <v>0</v>
      </c>
      <c r="R723">
        <f t="shared" si="523"/>
        <v>0</v>
      </c>
      <c r="S723">
        <f t="shared" si="524"/>
        <v>0</v>
      </c>
      <c r="T723">
        <f t="shared" si="525"/>
        <v>0</v>
      </c>
      <c r="U723">
        <f t="shared" si="526"/>
        <v>0</v>
      </c>
      <c r="V723">
        <f t="shared" si="527"/>
        <v>0</v>
      </c>
      <c r="W723">
        <f t="shared" si="528"/>
        <v>0</v>
      </c>
      <c r="X723">
        <f t="shared" si="529"/>
        <v>0</v>
      </c>
      <c r="Y723">
        <f t="shared" si="530"/>
        <v>0</v>
      </c>
      <c r="AA723">
        <v>50256141</v>
      </c>
      <c r="AB723">
        <f t="shared" si="531"/>
        <v>19492.099999999999</v>
      </c>
      <c r="AC723">
        <f t="shared" si="532"/>
        <v>19492.099999999999</v>
      </c>
      <c r="AD723">
        <f t="shared" si="533"/>
        <v>0</v>
      </c>
      <c r="AE723">
        <f t="shared" si="534"/>
        <v>0</v>
      </c>
      <c r="AF723">
        <f t="shared" si="535"/>
        <v>0</v>
      </c>
      <c r="AG723">
        <f t="shared" si="536"/>
        <v>0</v>
      </c>
      <c r="AH723">
        <f t="shared" si="537"/>
        <v>0</v>
      </c>
      <c r="AI723">
        <f t="shared" si="538"/>
        <v>0</v>
      </c>
      <c r="AJ723">
        <f t="shared" si="539"/>
        <v>0</v>
      </c>
      <c r="AK723">
        <v>19492.13</v>
      </c>
      <c r="AL723">
        <v>19492.13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90</v>
      </c>
      <c r="AU723">
        <v>72</v>
      </c>
      <c r="AV723">
        <v>1</v>
      </c>
      <c r="AW723">
        <v>1</v>
      </c>
      <c r="AZ723">
        <v>1</v>
      </c>
      <c r="BA723">
        <v>1</v>
      </c>
      <c r="BB723">
        <v>1</v>
      </c>
      <c r="BC723">
        <v>1</v>
      </c>
      <c r="BD723" t="s">
        <v>3</v>
      </c>
      <c r="BE723" t="s">
        <v>3</v>
      </c>
      <c r="BF723" t="s">
        <v>3</v>
      </c>
      <c r="BG723" t="s">
        <v>3</v>
      </c>
      <c r="BH723">
        <v>3</v>
      </c>
      <c r="BI723">
        <v>1</v>
      </c>
      <c r="BJ723" t="s">
        <v>322</v>
      </c>
      <c r="BM723">
        <v>9001</v>
      </c>
      <c r="BN723">
        <v>0</v>
      </c>
      <c r="BO723" t="s">
        <v>3</v>
      </c>
      <c r="BP723">
        <v>0</v>
      </c>
      <c r="BQ723">
        <v>2</v>
      </c>
      <c r="BR723">
        <v>0</v>
      </c>
      <c r="BS723">
        <v>1</v>
      </c>
      <c r="BT723">
        <v>1</v>
      </c>
      <c r="BU723">
        <v>1</v>
      </c>
      <c r="BV723">
        <v>1</v>
      </c>
      <c r="BW723">
        <v>1</v>
      </c>
      <c r="BX723">
        <v>1</v>
      </c>
      <c r="BY723" t="s">
        <v>3</v>
      </c>
      <c r="BZ723">
        <v>90</v>
      </c>
      <c r="CA723">
        <v>85</v>
      </c>
      <c r="CE723">
        <v>0</v>
      </c>
      <c r="CF723">
        <v>0</v>
      </c>
      <c r="CG723">
        <v>0</v>
      </c>
      <c r="CM723">
        <v>0</v>
      </c>
      <c r="CN723" t="s">
        <v>3</v>
      </c>
      <c r="CO723">
        <v>0</v>
      </c>
      <c r="CP723">
        <f t="shared" si="540"/>
        <v>19492</v>
      </c>
      <c r="CQ723">
        <f t="shared" si="541"/>
        <v>19492.099999999999</v>
      </c>
      <c r="CR723">
        <f t="shared" si="542"/>
        <v>0</v>
      </c>
      <c r="CS723">
        <f t="shared" si="543"/>
        <v>0</v>
      </c>
      <c r="CT723">
        <f t="shared" si="544"/>
        <v>0</v>
      </c>
      <c r="CU723">
        <f t="shared" si="545"/>
        <v>0</v>
      </c>
      <c r="CV723">
        <f t="shared" si="546"/>
        <v>0</v>
      </c>
      <c r="CW723">
        <f t="shared" si="547"/>
        <v>0</v>
      </c>
      <c r="CX723">
        <f t="shared" si="548"/>
        <v>0</v>
      </c>
      <c r="CY723">
        <f t="shared" si="549"/>
        <v>0</v>
      </c>
      <c r="CZ723">
        <f t="shared" si="550"/>
        <v>0</v>
      </c>
      <c r="DC723" t="s">
        <v>3</v>
      </c>
      <c r="DD723" t="s">
        <v>3</v>
      </c>
      <c r="DE723" t="s">
        <v>3</v>
      </c>
      <c r="DF723" t="s">
        <v>3</v>
      </c>
      <c r="DG723" t="s">
        <v>3</v>
      </c>
      <c r="DH723" t="s">
        <v>3</v>
      </c>
      <c r="DI723" t="s">
        <v>3</v>
      </c>
      <c r="DJ723" t="s">
        <v>3</v>
      </c>
      <c r="DK723" t="s">
        <v>3</v>
      </c>
      <c r="DL723" t="s">
        <v>3</v>
      </c>
      <c r="DM723" t="s">
        <v>3</v>
      </c>
      <c r="DN723">
        <v>0</v>
      </c>
      <c r="DO723">
        <v>0</v>
      </c>
      <c r="DP723">
        <v>1</v>
      </c>
      <c r="DQ723">
        <v>1</v>
      </c>
      <c r="DU723">
        <v>1013</v>
      </c>
      <c r="DV723" t="s">
        <v>401</v>
      </c>
      <c r="DW723" t="s">
        <v>401</v>
      </c>
      <c r="DX723">
        <v>1</v>
      </c>
      <c r="EE723">
        <v>48752214</v>
      </c>
      <c r="EF723">
        <v>2</v>
      </c>
      <c r="EG723" t="s">
        <v>37</v>
      </c>
      <c r="EH723">
        <v>0</v>
      </c>
      <c r="EI723" t="s">
        <v>3</v>
      </c>
      <c r="EJ723">
        <v>1</v>
      </c>
      <c r="EK723">
        <v>9001</v>
      </c>
      <c r="EL723" t="s">
        <v>317</v>
      </c>
      <c r="EM723" t="s">
        <v>318</v>
      </c>
      <c r="EO723" t="s">
        <v>3</v>
      </c>
      <c r="EQ723">
        <v>0</v>
      </c>
      <c r="ER723">
        <v>19492.13</v>
      </c>
      <c r="ES723">
        <v>19492.13</v>
      </c>
      <c r="ET723">
        <v>0</v>
      </c>
      <c r="EU723">
        <v>0</v>
      </c>
      <c r="EV723">
        <v>0</v>
      </c>
      <c r="EW723">
        <v>0</v>
      </c>
      <c r="EX723">
        <v>0</v>
      </c>
      <c r="EZ723">
        <v>5</v>
      </c>
      <c r="FC723">
        <v>1</v>
      </c>
      <c r="FD723">
        <v>18</v>
      </c>
      <c r="FF723">
        <v>188271</v>
      </c>
      <c r="FQ723">
        <v>0</v>
      </c>
      <c r="FR723">
        <f t="shared" si="551"/>
        <v>0</v>
      </c>
      <c r="FS723">
        <v>0</v>
      </c>
      <c r="FU723" t="s">
        <v>40</v>
      </c>
      <c r="FX723">
        <v>90</v>
      </c>
      <c r="FY723">
        <v>72.25</v>
      </c>
      <c r="GA723" t="s">
        <v>621</v>
      </c>
      <c r="GD723">
        <v>1</v>
      </c>
      <c r="GF723">
        <v>-898225428</v>
      </c>
      <c r="GG723">
        <v>2</v>
      </c>
      <c r="GH723">
        <v>3</v>
      </c>
      <c r="GI723">
        <v>3</v>
      </c>
      <c r="GJ723">
        <v>0</v>
      </c>
      <c r="GK723">
        <v>0</v>
      </c>
      <c r="GL723">
        <f t="shared" si="552"/>
        <v>0</v>
      </c>
      <c r="GM723">
        <f t="shared" si="553"/>
        <v>19492</v>
      </c>
      <c r="GN723">
        <f t="shared" si="554"/>
        <v>19492</v>
      </c>
      <c r="GO723">
        <f t="shared" si="555"/>
        <v>0</v>
      </c>
      <c r="GP723">
        <f t="shared" si="556"/>
        <v>0</v>
      </c>
      <c r="GR723">
        <v>1</v>
      </c>
      <c r="GS723">
        <v>1</v>
      </c>
      <c r="GT723">
        <v>0</v>
      </c>
      <c r="GU723" t="s">
        <v>3</v>
      </c>
      <c r="GV723">
        <f t="shared" si="557"/>
        <v>0</v>
      </c>
      <c r="GW723">
        <v>1</v>
      </c>
      <c r="GX723">
        <f t="shared" si="558"/>
        <v>0</v>
      </c>
      <c r="HA723">
        <v>0</v>
      </c>
      <c r="HB723">
        <v>0</v>
      </c>
      <c r="HC723">
        <f t="shared" si="559"/>
        <v>0</v>
      </c>
      <c r="IK723">
        <v>0</v>
      </c>
    </row>
    <row r="724" spans="1:245" x14ac:dyDescent="0.2">
      <c r="A724">
        <v>18</v>
      </c>
      <c r="B724">
        <v>1</v>
      </c>
      <c r="C724">
        <v>618</v>
      </c>
      <c r="E724" t="s">
        <v>622</v>
      </c>
      <c r="F724" t="s">
        <v>613</v>
      </c>
      <c r="G724" t="s">
        <v>623</v>
      </c>
      <c r="H724" t="s">
        <v>401</v>
      </c>
      <c r="I724">
        <f>I720*J724</f>
        <v>1</v>
      </c>
      <c r="J724">
        <v>1.8867924528301885</v>
      </c>
      <c r="O724">
        <f t="shared" si="520"/>
        <v>11803</v>
      </c>
      <c r="P724">
        <f t="shared" si="521"/>
        <v>11803</v>
      </c>
      <c r="Q724">
        <f t="shared" si="522"/>
        <v>0</v>
      </c>
      <c r="R724">
        <f t="shared" si="523"/>
        <v>0</v>
      </c>
      <c r="S724">
        <f t="shared" si="524"/>
        <v>0</v>
      </c>
      <c r="T724">
        <f t="shared" si="525"/>
        <v>0</v>
      </c>
      <c r="U724">
        <f t="shared" si="526"/>
        <v>0</v>
      </c>
      <c r="V724">
        <f t="shared" si="527"/>
        <v>0</v>
      </c>
      <c r="W724">
        <f t="shared" si="528"/>
        <v>0</v>
      </c>
      <c r="X724">
        <f t="shared" si="529"/>
        <v>0</v>
      </c>
      <c r="Y724">
        <f t="shared" si="530"/>
        <v>0</v>
      </c>
      <c r="AA724">
        <v>50256141</v>
      </c>
      <c r="AB724">
        <f t="shared" si="531"/>
        <v>11803.1</v>
      </c>
      <c r="AC724">
        <f t="shared" si="532"/>
        <v>11803.1</v>
      </c>
      <c r="AD724">
        <f t="shared" si="533"/>
        <v>0</v>
      </c>
      <c r="AE724">
        <f t="shared" si="534"/>
        <v>0</v>
      </c>
      <c r="AF724">
        <f t="shared" si="535"/>
        <v>0</v>
      </c>
      <c r="AG724">
        <f t="shared" si="536"/>
        <v>0</v>
      </c>
      <c r="AH724">
        <f t="shared" si="537"/>
        <v>0</v>
      </c>
      <c r="AI724">
        <f t="shared" si="538"/>
        <v>0</v>
      </c>
      <c r="AJ724">
        <f t="shared" si="539"/>
        <v>0</v>
      </c>
      <c r="AK724">
        <v>11803.09</v>
      </c>
      <c r="AL724">
        <v>11803.09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90</v>
      </c>
      <c r="AU724">
        <v>72</v>
      </c>
      <c r="AV724">
        <v>1</v>
      </c>
      <c r="AW724">
        <v>1</v>
      </c>
      <c r="AZ724">
        <v>1</v>
      </c>
      <c r="BA724">
        <v>1</v>
      </c>
      <c r="BB724">
        <v>1</v>
      </c>
      <c r="BC724">
        <v>1</v>
      </c>
      <c r="BD724" t="s">
        <v>3</v>
      </c>
      <c r="BE724" t="s">
        <v>3</v>
      </c>
      <c r="BF724" t="s">
        <v>3</v>
      </c>
      <c r="BG724" t="s">
        <v>3</v>
      </c>
      <c r="BH724">
        <v>3</v>
      </c>
      <c r="BI724">
        <v>1</v>
      </c>
      <c r="BJ724" t="s">
        <v>322</v>
      </c>
      <c r="BM724">
        <v>9001</v>
      </c>
      <c r="BN724">
        <v>0</v>
      </c>
      <c r="BO724" t="s">
        <v>3</v>
      </c>
      <c r="BP724">
        <v>0</v>
      </c>
      <c r="BQ724">
        <v>2</v>
      </c>
      <c r="BR724">
        <v>0</v>
      </c>
      <c r="BS724">
        <v>1</v>
      </c>
      <c r="BT724">
        <v>1</v>
      </c>
      <c r="BU724">
        <v>1</v>
      </c>
      <c r="BV724">
        <v>1</v>
      </c>
      <c r="BW724">
        <v>1</v>
      </c>
      <c r="BX724">
        <v>1</v>
      </c>
      <c r="BY724" t="s">
        <v>3</v>
      </c>
      <c r="BZ724">
        <v>90</v>
      </c>
      <c r="CA724">
        <v>85</v>
      </c>
      <c r="CE724">
        <v>0</v>
      </c>
      <c r="CF724">
        <v>0</v>
      </c>
      <c r="CG724">
        <v>0</v>
      </c>
      <c r="CM724">
        <v>0</v>
      </c>
      <c r="CN724" t="s">
        <v>3</v>
      </c>
      <c r="CO724">
        <v>0</v>
      </c>
      <c r="CP724">
        <f t="shared" si="540"/>
        <v>11803</v>
      </c>
      <c r="CQ724">
        <f t="shared" si="541"/>
        <v>11803.1</v>
      </c>
      <c r="CR724">
        <f t="shared" si="542"/>
        <v>0</v>
      </c>
      <c r="CS724">
        <f t="shared" si="543"/>
        <v>0</v>
      </c>
      <c r="CT724">
        <f t="shared" si="544"/>
        <v>0</v>
      </c>
      <c r="CU724">
        <f t="shared" si="545"/>
        <v>0</v>
      </c>
      <c r="CV724">
        <f t="shared" si="546"/>
        <v>0</v>
      </c>
      <c r="CW724">
        <f t="shared" si="547"/>
        <v>0</v>
      </c>
      <c r="CX724">
        <f t="shared" si="548"/>
        <v>0</v>
      </c>
      <c r="CY724">
        <f t="shared" si="549"/>
        <v>0</v>
      </c>
      <c r="CZ724">
        <f t="shared" si="550"/>
        <v>0</v>
      </c>
      <c r="DC724" t="s">
        <v>3</v>
      </c>
      <c r="DD724" t="s">
        <v>3</v>
      </c>
      <c r="DE724" t="s">
        <v>3</v>
      </c>
      <c r="DF724" t="s">
        <v>3</v>
      </c>
      <c r="DG724" t="s">
        <v>3</v>
      </c>
      <c r="DH724" t="s">
        <v>3</v>
      </c>
      <c r="DI724" t="s">
        <v>3</v>
      </c>
      <c r="DJ724" t="s">
        <v>3</v>
      </c>
      <c r="DK724" t="s">
        <v>3</v>
      </c>
      <c r="DL724" t="s">
        <v>3</v>
      </c>
      <c r="DM724" t="s">
        <v>3</v>
      </c>
      <c r="DN724">
        <v>0</v>
      </c>
      <c r="DO724">
        <v>0</v>
      </c>
      <c r="DP724">
        <v>1</v>
      </c>
      <c r="DQ724">
        <v>1</v>
      </c>
      <c r="DU724">
        <v>1013</v>
      </c>
      <c r="DV724" t="s">
        <v>401</v>
      </c>
      <c r="DW724" t="s">
        <v>401</v>
      </c>
      <c r="DX724">
        <v>1</v>
      </c>
      <c r="EE724">
        <v>48752214</v>
      </c>
      <c r="EF724">
        <v>2</v>
      </c>
      <c r="EG724" t="s">
        <v>37</v>
      </c>
      <c r="EH724">
        <v>0</v>
      </c>
      <c r="EI724" t="s">
        <v>3</v>
      </c>
      <c r="EJ724">
        <v>1</v>
      </c>
      <c r="EK724">
        <v>9001</v>
      </c>
      <c r="EL724" t="s">
        <v>317</v>
      </c>
      <c r="EM724" t="s">
        <v>318</v>
      </c>
      <c r="EO724" t="s">
        <v>3</v>
      </c>
      <c r="EQ724">
        <v>0</v>
      </c>
      <c r="ER724">
        <v>11803.09</v>
      </c>
      <c r="ES724">
        <v>11803.09</v>
      </c>
      <c r="ET724">
        <v>0</v>
      </c>
      <c r="EU724">
        <v>0</v>
      </c>
      <c r="EV724">
        <v>0</v>
      </c>
      <c r="EW724">
        <v>0</v>
      </c>
      <c r="EX724">
        <v>0</v>
      </c>
      <c r="EZ724">
        <v>5</v>
      </c>
      <c r="FC724">
        <v>1</v>
      </c>
      <c r="FD724">
        <v>18</v>
      </c>
      <c r="FF724">
        <v>114004</v>
      </c>
      <c r="FQ724">
        <v>0</v>
      </c>
      <c r="FR724">
        <f t="shared" si="551"/>
        <v>0</v>
      </c>
      <c r="FS724">
        <v>0</v>
      </c>
      <c r="FU724" t="s">
        <v>40</v>
      </c>
      <c r="FX724">
        <v>90</v>
      </c>
      <c r="FY724">
        <v>72.25</v>
      </c>
      <c r="GA724" t="s">
        <v>624</v>
      </c>
      <c r="GD724">
        <v>1</v>
      </c>
      <c r="GF724">
        <v>1286925537</v>
      </c>
      <c r="GG724">
        <v>2</v>
      </c>
      <c r="GH724">
        <v>3</v>
      </c>
      <c r="GI724">
        <v>3</v>
      </c>
      <c r="GJ724">
        <v>0</v>
      </c>
      <c r="GK724">
        <v>0</v>
      </c>
      <c r="GL724">
        <f t="shared" si="552"/>
        <v>0</v>
      </c>
      <c r="GM724">
        <f t="shared" si="553"/>
        <v>11803</v>
      </c>
      <c r="GN724">
        <f t="shared" si="554"/>
        <v>11803</v>
      </c>
      <c r="GO724">
        <f t="shared" si="555"/>
        <v>0</v>
      </c>
      <c r="GP724">
        <f t="shared" si="556"/>
        <v>0</v>
      </c>
      <c r="GR724">
        <v>1</v>
      </c>
      <c r="GS724">
        <v>1</v>
      </c>
      <c r="GT724">
        <v>0</v>
      </c>
      <c r="GU724" t="s">
        <v>3</v>
      </c>
      <c r="GV724">
        <f t="shared" si="557"/>
        <v>0</v>
      </c>
      <c r="GW724">
        <v>1</v>
      </c>
      <c r="GX724">
        <f t="shared" si="558"/>
        <v>0</v>
      </c>
      <c r="HA724">
        <v>0</v>
      </c>
      <c r="HB724">
        <v>0</v>
      </c>
      <c r="HC724">
        <f t="shared" si="559"/>
        <v>0</v>
      </c>
      <c r="IK724">
        <v>0</v>
      </c>
    </row>
    <row r="725" spans="1:245" x14ac:dyDescent="0.2">
      <c r="A725">
        <v>18</v>
      </c>
      <c r="B725">
        <v>1</v>
      </c>
      <c r="C725">
        <v>619</v>
      </c>
      <c r="E725" t="s">
        <v>625</v>
      </c>
      <c r="F725" t="s">
        <v>613</v>
      </c>
      <c r="G725" t="s">
        <v>626</v>
      </c>
      <c r="H725" t="s">
        <v>401</v>
      </c>
      <c r="I725">
        <f>I720*J725</f>
        <v>1</v>
      </c>
      <c r="J725">
        <v>1.8867924528301885</v>
      </c>
      <c r="O725">
        <f t="shared" si="520"/>
        <v>1892</v>
      </c>
      <c r="P725">
        <f t="shared" si="521"/>
        <v>1892</v>
      </c>
      <c r="Q725">
        <f t="shared" si="522"/>
        <v>0</v>
      </c>
      <c r="R725">
        <f t="shared" si="523"/>
        <v>0</v>
      </c>
      <c r="S725">
        <f t="shared" si="524"/>
        <v>0</v>
      </c>
      <c r="T725">
        <f t="shared" si="525"/>
        <v>0</v>
      </c>
      <c r="U725">
        <f t="shared" si="526"/>
        <v>0</v>
      </c>
      <c r="V725">
        <f t="shared" si="527"/>
        <v>0</v>
      </c>
      <c r="W725">
        <f t="shared" si="528"/>
        <v>0</v>
      </c>
      <c r="X725">
        <f t="shared" si="529"/>
        <v>0</v>
      </c>
      <c r="Y725">
        <f t="shared" si="530"/>
        <v>0</v>
      </c>
      <c r="AA725">
        <v>50256141</v>
      </c>
      <c r="AB725">
        <f t="shared" si="531"/>
        <v>1892.4</v>
      </c>
      <c r="AC725">
        <f t="shared" si="532"/>
        <v>1892.4</v>
      </c>
      <c r="AD725">
        <f t="shared" si="533"/>
        <v>0</v>
      </c>
      <c r="AE725">
        <f t="shared" si="534"/>
        <v>0</v>
      </c>
      <c r="AF725">
        <f t="shared" si="535"/>
        <v>0</v>
      </c>
      <c r="AG725">
        <f t="shared" si="536"/>
        <v>0</v>
      </c>
      <c r="AH725">
        <f t="shared" si="537"/>
        <v>0</v>
      </c>
      <c r="AI725">
        <f t="shared" si="538"/>
        <v>0</v>
      </c>
      <c r="AJ725">
        <f t="shared" si="539"/>
        <v>0</v>
      </c>
      <c r="AK725">
        <v>1892.37</v>
      </c>
      <c r="AL725">
        <v>1892.37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90</v>
      </c>
      <c r="AU725">
        <v>72</v>
      </c>
      <c r="AV725">
        <v>1</v>
      </c>
      <c r="AW725">
        <v>1</v>
      </c>
      <c r="AZ725">
        <v>1</v>
      </c>
      <c r="BA725">
        <v>1</v>
      </c>
      <c r="BB725">
        <v>1</v>
      </c>
      <c r="BC725">
        <v>1</v>
      </c>
      <c r="BD725" t="s">
        <v>3</v>
      </c>
      <c r="BE725" t="s">
        <v>3</v>
      </c>
      <c r="BF725" t="s">
        <v>3</v>
      </c>
      <c r="BG725" t="s">
        <v>3</v>
      </c>
      <c r="BH725">
        <v>3</v>
      </c>
      <c r="BI725">
        <v>1</v>
      </c>
      <c r="BJ725" t="s">
        <v>322</v>
      </c>
      <c r="BM725">
        <v>9001</v>
      </c>
      <c r="BN725">
        <v>0</v>
      </c>
      <c r="BO725" t="s">
        <v>3</v>
      </c>
      <c r="BP725">
        <v>0</v>
      </c>
      <c r="BQ725">
        <v>2</v>
      </c>
      <c r="BR725">
        <v>0</v>
      </c>
      <c r="BS725">
        <v>1</v>
      </c>
      <c r="BT725">
        <v>1</v>
      </c>
      <c r="BU725">
        <v>1</v>
      </c>
      <c r="BV725">
        <v>1</v>
      </c>
      <c r="BW725">
        <v>1</v>
      </c>
      <c r="BX725">
        <v>1</v>
      </c>
      <c r="BY725" t="s">
        <v>3</v>
      </c>
      <c r="BZ725">
        <v>90</v>
      </c>
      <c r="CA725">
        <v>85</v>
      </c>
      <c r="CE725">
        <v>0</v>
      </c>
      <c r="CF725">
        <v>0</v>
      </c>
      <c r="CG725">
        <v>0</v>
      </c>
      <c r="CM725">
        <v>0</v>
      </c>
      <c r="CN725" t="s">
        <v>3</v>
      </c>
      <c r="CO725">
        <v>0</v>
      </c>
      <c r="CP725">
        <f t="shared" si="540"/>
        <v>1892</v>
      </c>
      <c r="CQ725">
        <f t="shared" si="541"/>
        <v>1892.4</v>
      </c>
      <c r="CR725">
        <f t="shared" si="542"/>
        <v>0</v>
      </c>
      <c r="CS725">
        <f t="shared" si="543"/>
        <v>0</v>
      </c>
      <c r="CT725">
        <f t="shared" si="544"/>
        <v>0</v>
      </c>
      <c r="CU725">
        <f t="shared" si="545"/>
        <v>0</v>
      </c>
      <c r="CV725">
        <f t="shared" si="546"/>
        <v>0</v>
      </c>
      <c r="CW725">
        <f t="shared" si="547"/>
        <v>0</v>
      </c>
      <c r="CX725">
        <f t="shared" si="548"/>
        <v>0</v>
      </c>
      <c r="CY725">
        <f t="shared" si="549"/>
        <v>0</v>
      </c>
      <c r="CZ725">
        <f t="shared" si="550"/>
        <v>0</v>
      </c>
      <c r="DC725" t="s">
        <v>3</v>
      </c>
      <c r="DD725" t="s">
        <v>3</v>
      </c>
      <c r="DE725" t="s">
        <v>3</v>
      </c>
      <c r="DF725" t="s">
        <v>3</v>
      </c>
      <c r="DG725" t="s">
        <v>3</v>
      </c>
      <c r="DH725" t="s">
        <v>3</v>
      </c>
      <c r="DI725" t="s">
        <v>3</v>
      </c>
      <c r="DJ725" t="s">
        <v>3</v>
      </c>
      <c r="DK725" t="s">
        <v>3</v>
      </c>
      <c r="DL725" t="s">
        <v>3</v>
      </c>
      <c r="DM725" t="s">
        <v>3</v>
      </c>
      <c r="DN725">
        <v>0</v>
      </c>
      <c r="DO725">
        <v>0</v>
      </c>
      <c r="DP725">
        <v>1</v>
      </c>
      <c r="DQ725">
        <v>1</v>
      </c>
      <c r="DU725">
        <v>1013</v>
      </c>
      <c r="DV725" t="s">
        <v>401</v>
      </c>
      <c r="DW725" t="s">
        <v>401</v>
      </c>
      <c r="DX725">
        <v>1</v>
      </c>
      <c r="EE725">
        <v>48752214</v>
      </c>
      <c r="EF725">
        <v>2</v>
      </c>
      <c r="EG725" t="s">
        <v>37</v>
      </c>
      <c r="EH725">
        <v>0</v>
      </c>
      <c r="EI725" t="s">
        <v>3</v>
      </c>
      <c r="EJ725">
        <v>1</v>
      </c>
      <c r="EK725">
        <v>9001</v>
      </c>
      <c r="EL725" t="s">
        <v>317</v>
      </c>
      <c r="EM725" t="s">
        <v>318</v>
      </c>
      <c r="EO725" t="s">
        <v>3</v>
      </c>
      <c r="EQ725">
        <v>0</v>
      </c>
      <c r="ER725">
        <v>1892.37</v>
      </c>
      <c r="ES725">
        <v>1892.37</v>
      </c>
      <c r="ET725">
        <v>0</v>
      </c>
      <c r="EU725">
        <v>0</v>
      </c>
      <c r="EV725">
        <v>0</v>
      </c>
      <c r="EW725">
        <v>0</v>
      </c>
      <c r="EX725">
        <v>0</v>
      </c>
      <c r="EZ725">
        <v>5</v>
      </c>
      <c r="FC725">
        <v>1</v>
      </c>
      <c r="FD725">
        <v>18</v>
      </c>
      <c r="FF725">
        <v>18278</v>
      </c>
      <c r="FQ725">
        <v>0</v>
      </c>
      <c r="FR725">
        <f t="shared" si="551"/>
        <v>0</v>
      </c>
      <c r="FS725">
        <v>0</v>
      </c>
      <c r="FU725" t="s">
        <v>40</v>
      </c>
      <c r="FX725">
        <v>90</v>
      </c>
      <c r="FY725">
        <v>72.25</v>
      </c>
      <c r="GA725" t="s">
        <v>627</v>
      </c>
      <c r="GD725">
        <v>1</v>
      </c>
      <c r="GF725">
        <v>1958096451</v>
      </c>
      <c r="GG725">
        <v>2</v>
      </c>
      <c r="GH725">
        <v>3</v>
      </c>
      <c r="GI725">
        <v>3</v>
      </c>
      <c r="GJ725">
        <v>0</v>
      </c>
      <c r="GK725">
        <v>0</v>
      </c>
      <c r="GL725">
        <f t="shared" si="552"/>
        <v>0</v>
      </c>
      <c r="GM725">
        <f t="shared" si="553"/>
        <v>1892</v>
      </c>
      <c r="GN725">
        <f t="shared" si="554"/>
        <v>1892</v>
      </c>
      <c r="GO725">
        <f t="shared" si="555"/>
        <v>0</v>
      </c>
      <c r="GP725">
        <f t="shared" si="556"/>
        <v>0</v>
      </c>
      <c r="GR725">
        <v>1</v>
      </c>
      <c r="GS725">
        <v>1</v>
      </c>
      <c r="GT725">
        <v>0</v>
      </c>
      <c r="GU725" t="s">
        <v>3</v>
      </c>
      <c r="GV725">
        <f t="shared" si="557"/>
        <v>0</v>
      </c>
      <c r="GW725">
        <v>1</v>
      </c>
      <c r="GX725">
        <f t="shared" si="558"/>
        <v>0</v>
      </c>
      <c r="HA725">
        <v>0</v>
      </c>
      <c r="HB725">
        <v>0</v>
      </c>
      <c r="HC725">
        <f t="shared" si="559"/>
        <v>0</v>
      </c>
      <c r="IK725">
        <v>0</v>
      </c>
    </row>
    <row r="726" spans="1:245" x14ac:dyDescent="0.2">
      <c r="A726">
        <v>18</v>
      </c>
      <c r="B726">
        <v>1</v>
      </c>
      <c r="C726">
        <v>620</v>
      </c>
      <c r="E726" t="s">
        <v>628</v>
      </c>
      <c r="F726" t="s">
        <v>613</v>
      </c>
      <c r="G726" t="s">
        <v>629</v>
      </c>
      <c r="H726" t="s">
        <v>401</v>
      </c>
      <c r="I726">
        <f>I720*J726</f>
        <v>1</v>
      </c>
      <c r="J726">
        <v>1.8867924528301885</v>
      </c>
      <c r="O726">
        <f t="shared" si="520"/>
        <v>3124</v>
      </c>
      <c r="P726">
        <f t="shared" si="521"/>
        <v>3124</v>
      </c>
      <c r="Q726">
        <f t="shared" si="522"/>
        <v>0</v>
      </c>
      <c r="R726">
        <f t="shared" si="523"/>
        <v>0</v>
      </c>
      <c r="S726">
        <f t="shared" si="524"/>
        <v>0</v>
      </c>
      <c r="T726">
        <f t="shared" si="525"/>
        <v>0</v>
      </c>
      <c r="U726">
        <f t="shared" si="526"/>
        <v>0</v>
      </c>
      <c r="V726">
        <f t="shared" si="527"/>
        <v>0</v>
      </c>
      <c r="W726">
        <f t="shared" si="528"/>
        <v>0</v>
      </c>
      <c r="X726">
        <f t="shared" si="529"/>
        <v>0</v>
      </c>
      <c r="Y726">
        <f t="shared" si="530"/>
        <v>0</v>
      </c>
      <c r="AA726">
        <v>50256141</v>
      </c>
      <c r="AB726">
        <f t="shared" si="531"/>
        <v>3123.6</v>
      </c>
      <c r="AC726">
        <f t="shared" si="532"/>
        <v>3123.6</v>
      </c>
      <c r="AD726">
        <f t="shared" si="533"/>
        <v>0</v>
      </c>
      <c r="AE726">
        <f t="shared" si="534"/>
        <v>0</v>
      </c>
      <c r="AF726">
        <f t="shared" si="535"/>
        <v>0</v>
      </c>
      <c r="AG726">
        <f t="shared" si="536"/>
        <v>0</v>
      </c>
      <c r="AH726">
        <f t="shared" si="537"/>
        <v>0</v>
      </c>
      <c r="AI726">
        <f t="shared" si="538"/>
        <v>0</v>
      </c>
      <c r="AJ726">
        <f t="shared" si="539"/>
        <v>0</v>
      </c>
      <c r="AK726">
        <v>3123.57</v>
      </c>
      <c r="AL726">
        <v>3123.57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90</v>
      </c>
      <c r="AU726">
        <v>72</v>
      </c>
      <c r="AV726">
        <v>1</v>
      </c>
      <c r="AW726">
        <v>1</v>
      </c>
      <c r="AZ726">
        <v>1</v>
      </c>
      <c r="BA726">
        <v>1</v>
      </c>
      <c r="BB726">
        <v>1</v>
      </c>
      <c r="BC726">
        <v>1</v>
      </c>
      <c r="BD726" t="s">
        <v>3</v>
      </c>
      <c r="BE726" t="s">
        <v>3</v>
      </c>
      <c r="BF726" t="s">
        <v>3</v>
      </c>
      <c r="BG726" t="s">
        <v>3</v>
      </c>
      <c r="BH726">
        <v>3</v>
      </c>
      <c r="BI726">
        <v>1</v>
      </c>
      <c r="BJ726" t="s">
        <v>322</v>
      </c>
      <c r="BM726">
        <v>9001</v>
      </c>
      <c r="BN726">
        <v>0</v>
      </c>
      <c r="BO726" t="s">
        <v>3</v>
      </c>
      <c r="BP726">
        <v>0</v>
      </c>
      <c r="BQ726">
        <v>2</v>
      </c>
      <c r="BR726">
        <v>0</v>
      </c>
      <c r="BS726">
        <v>1</v>
      </c>
      <c r="BT726">
        <v>1</v>
      </c>
      <c r="BU726">
        <v>1</v>
      </c>
      <c r="BV726">
        <v>1</v>
      </c>
      <c r="BW726">
        <v>1</v>
      </c>
      <c r="BX726">
        <v>1</v>
      </c>
      <c r="BY726" t="s">
        <v>3</v>
      </c>
      <c r="BZ726">
        <v>90</v>
      </c>
      <c r="CA726">
        <v>85</v>
      </c>
      <c r="CE726">
        <v>0</v>
      </c>
      <c r="CF726">
        <v>0</v>
      </c>
      <c r="CG726">
        <v>0</v>
      </c>
      <c r="CM726">
        <v>0</v>
      </c>
      <c r="CN726" t="s">
        <v>3</v>
      </c>
      <c r="CO726">
        <v>0</v>
      </c>
      <c r="CP726">
        <f t="shared" si="540"/>
        <v>3124</v>
      </c>
      <c r="CQ726">
        <f t="shared" si="541"/>
        <v>3123.6</v>
      </c>
      <c r="CR726">
        <f t="shared" si="542"/>
        <v>0</v>
      </c>
      <c r="CS726">
        <f t="shared" si="543"/>
        <v>0</v>
      </c>
      <c r="CT726">
        <f t="shared" si="544"/>
        <v>0</v>
      </c>
      <c r="CU726">
        <f t="shared" si="545"/>
        <v>0</v>
      </c>
      <c r="CV726">
        <f t="shared" si="546"/>
        <v>0</v>
      </c>
      <c r="CW726">
        <f t="shared" si="547"/>
        <v>0</v>
      </c>
      <c r="CX726">
        <f t="shared" si="548"/>
        <v>0</v>
      </c>
      <c r="CY726">
        <f t="shared" si="549"/>
        <v>0</v>
      </c>
      <c r="CZ726">
        <f t="shared" si="550"/>
        <v>0</v>
      </c>
      <c r="DC726" t="s">
        <v>3</v>
      </c>
      <c r="DD726" t="s">
        <v>3</v>
      </c>
      <c r="DE726" t="s">
        <v>3</v>
      </c>
      <c r="DF726" t="s">
        <v>3</v>
      </c>
      <c r="DG726" t="s">
        <v>3</v>
      </c>
      <c r="DH726" t="s">
        <v>3</v>
      </c>
      <c r="DI726" t="s">
        <v>3</v>
      </c>
      <c r="DJ726" t="s">
        <v>3</v>
      </c>
      <c r="DK726" t="s">
        <v>3</v>
      </c>
      <c r="DL726" t="s">
        <v>3</v>
      </c>
      <c r="DM726" t="s">
        <v>3</v>
      </c>
      <c r="DN726">
        <v>0</v>
      </c>
      <c r="DO726">
        <v>0</v>
      </c>
      <c r="DP726">
        <v>1</v>
      </c>
      <c r="DQ726">
        <v>1</v>
      </c>
      <c r="DU726">
        <v>1013</v>
      </c>
      <c r="DV726" t="s">
        <v>401</v>
      </c>
      <c r="DW726" t="s">
        <v>401</v>
      </c>
      <c r="DX726">
        <v>1</v>
      </c>
      <c r="EE726">
        <v>48752214</v>
      </c>
      <c r="EF726">
        <v>2</v>
      </c>
      <c r="EG726" t="s">
        <v>37</v>
      </c>
      <c r="EH726">
        <v>0</v>
      </c>
      <c r="EI726" t="s">
        <v>3</v>
      </c>
      <c r="EJ726">
        <v>1</v>
      </c>
      <c r="EK726">
        <v>9001</v>
      </c>
      <c r="EL726" t="s">
        <v>317</v>
      </c>
      <c r="EM726" t="s">
        <v>318</v>
      </c>
      <c r="EO726" t="s">
        <v>3</v>
      </c>
      <c r="EQ726">
        <v>0</v>
      </c>
      <c r="ER726">
        <v>3123.57</v>
      </c>
      <c r="ES726">
        <v>3123.57</v>
      </c>
      <c r="ET726">
        <v>0</v>
      </c>
      <c r="EU726">
        <v>0</v>
      </c>
      <c r="EV726">
        <v>0</v>
      </c>
      <c r="EW726">
        <v>0</v>
      </c>
      <c r="EX726">
        <v>0</v>
      </c>
      <c r="EZ726">
        <v>5</v>
      </c>
      <c r="FC726">
        <v>1</v>
      </c>
      <c r="FD726">
        <v>18</v>
      </c>
      <c r="FF726">
        <v>30170</v>
      </c>
      <c r="FQ726">
        <v>0</v>
      </c>
      <c r="FR726">
        <f t="shared" si="551"/>
        <v>0</v>
      </c>
      <c r="FS726">
        <v>0</v>
      </c>
      <c r="FU726" t="s">
        <v>40</v>
      </c>
      <c r="FX726">
        <v>90</v>
      </c>
      <c r="FY726">
        <v>72.25</v>
      </c>
      <c r="GA726" t="s">
        <v>630</v>
      </c>
      <c r="GD726">
        <v>1</v>
      </c>
      <c r="GF726">
        <v>-894961229</v>
      </c>
      <c r="GG726">
        <v>2</v>
      </c>
      <c r="GH726">
        <v>3</v>
      </c>
      <c r="GI726">
        <v>3</v>
      </c>
      <c r="GJ726">
        <v>0</v>
      </c>
      <c r="GK726">
        <v>0</v>
      </c>
      <c r="GL726">
        <f t="shared" si="552"/>
        <v>0</v>
      </c>
      <c r="GM726">
        <f t="shared" si="553"/>
        <v>3124</v>
      </c>
      <c r="GN726">
        <f t="shared" si="554"/>
        <v>3124</v>
      </c>
      <c r="GO726">
        <f t="shared" si="555"/>
        <v>0</v>
      </c>
      <c r="GP726">
        <f t="shared" si="556"/>
        <v>0</v>
      </c>
      <c r="GR726">
        <v>1</v>
      </c>
      <c r="GS726">
        <v>1</v>
      </c>
      <c r="GT726">
        <v>0</v>
      </c>
      <c r="GU726" t="s">
        <v>3</v>
      </c>
      <c r="GV726">
        <f t="shared" si="557"/>
        <v>0</v>
      </c>
      <c r="GW726">
        <v>1</v>
      </c>
      <c r="GX726">
        <f t="shared" si="558"/>
        <v>0</v>
      </c>
      <c r="HA726">
        <v>0</v>
      </c>
      <c r="HB726">
        <v>0</v>
      </c>
      <c r="HC726">
        <f t="shared" si="559"/>
        <v>0</v>
      </c>
      <c r="IK726">
        <v>0</v>
      </c>
    </row>
    <row r="727" spans="1:245" x14ac:dyDescent="0.2">
      <c r="A727">
        <v>18</v>
      </c>
      <c r="B727">
        <v>1</v>
      </c>
      <c r="C727">
        <v>614</v>
      </c>
      <c r="E727" t="s">
        <v>631</v>
      </c>
      <c r="F727" t="s">
        <v>324</v>
      </c>
      <c r="G727" t="s">
        <v>325</v>
      </c>
      <c r="H727" t="s">
        <v>192</v>
      </c>
      <c r="I727">
        <f>I720*J727</f>
        <v>3.3601999999999994</v>
      </c>
      <c r="J727">
        <v>6.339999999999999</v>
      </c>
      <c r="O727">
        <f t="shared" si="520"/>
        <v>2067</v>
      </c>
      <c r="P727">
        <f t="shared" si="521"/>
        <v>2067</v>
      </c>
      <c r="Q727">
        <f t="shared" si="522"/>
        <v>0</v>
      </c>
      <c r="R727">
        <f t="shared" si="523"/>
        <v>0</v>
      </c>
      <c r="S727">
        <f t="shared" si="524"/>
        <v>0</v>
      </c>
      <c r="T727">
        <f t="shared" si="525"/>
        <v>0</v>
      </c>
      <c r="U727">
        <f t="shared" si="526"/>
        <v>0</v>
      </c>
      <c r="V727">
        <f t="shared" si="527"/>
        <v>0</v>
      </c>
      <c r="W727">
        <f t="shared" si="528"/>
        <v>0</v>
      </c>
      <c r="X727">
        <f t="shared" si="529"/>
        <v>0</v>
      </c>
      <c r="Y727">
        <f t="shared" si="530"/>
        <v>0</v>
      </c>
      <c r="AA727">
        <v>50256141</v>
      </c>
      <c r="AB727">
        <f t="shared" si="531"/>
        <v>615.20000000000005</v>
      </c>
      <c r="AC727">
        <f t="shared" si="532"/>
        <v>615.20000000000005</v>
      </c>
      <c r="AD727">
        <f t="shared" si="533"/>
        <v>0</v>
      </c>
      <c r="AE727">
        <f t="shared" si="534"/>
        <v>0</v>
      </c>
      <c r="AF727">
        <f t="shared" si="535"/>
        <v>0</v>
      </c>
      <c r="AG727">
        <f t="shared" si="536"/>
        <v>0</v>
      </c>
      <c r="AH727">
        <f t="shared" si="537"/>
        <v>0</v>
      </c>
      <c r="AI727">
        <f t="shared" si="538"/>
        <v>0</v>
      </c>
      <c r="AJ727">
        <f t="shared" si="539"/>
        <v>0</v>
      </c>
      <c r="AK727">
        <v>615.22</v>
      </c>
      <c r="AL727">
        <v>615.22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90</v>
      </c>
      <c r="AU727">
        <v>72</v>
      </c>
      <c r="AV727">
        <v>1</v>
      </c>
      <c r="AW727">
        <v>1</v>
      </c>
      <c r="AZ727">
        <v>1</v>
      </c>
      <c r="BA727">
        <v>1</v>
      </c>
      <c r="BB727">
        <v>1</v>
      </c>
      <c r="BC727">
        <v>1</v>
      </c>
      <c r="BD727" t="s">
        <v>3</v>
      </c>
      <c r="BE727" t="s">
        <v>3</v>
      </c>
      <c r="BF727" t="s">
        <v>3</v>
      </c>
      <c r="BG727" t="s">
        <v>3</v>
      </c>
      <c r="BH727">
        <v>3</v>
      </c>
      <c r="BI727">
        <v>1</v>
      </c>
      <c r="BJ727" t="s">
        <v>326</v>
      </c>
      <c r="BM727">
        <v>9001</v>
      </c>
      <c r="BN727">
        <v>0</v>
      </c>
      <c r="BO727" t="s">
        <v>3</v>
      </c>
      <c r="BP727">
        <v>0</v>
      </c>
      <c r="BQ727">
        <v>2</v>
      </c>
      <c r="BR727">
        <v>0</v>
      </c>
      <c r="BS727">
        <v>1</v>
      </c>
      <c r="BT727">
        <v>1</v>
      </c>
      <c r="BU727">
        <v>1</v>
      </c>
      <c r="BV727">
        <v>1</v>
      </c>
      <c r="BW727">
        <v>1</v>
      </c>
      <c r="BX727">
        <v>1</v>
      </c>
      <c r="BY727" t="s">
        <v>3</v>
      </c>
      <c r="BZ727">
        <v>90</v>
      </c>
      <c r="CA727">
        <v>85</v>
      </c>
      <c r="CE727">
        <v>0</v>
      </c>
      <c r="CF727">
        <v>0</v>
      </c>
      <c r="CG727">
        <v>0</v>
      </c>
      <c r="CM727">
        <v>0</v>
      </c>
      <c r="CN727" t="s">
        <v>3</v>
      </c>
      <c r="CO727">
        <v>0</v>
      </c>
      <c r="CP727">
        <f t="shared" si="540"/>
        <v>2067</v>
      </c>
      <c r="CQ727">
        <f t="shared" si="541"/>
        <v>615.20000000000005</v>
      </c>
      <c r="CR727">
        <f t="shared" si="542"/>
        <v>0</v>
      </c>
      <c r="CS727">
        <f t="shared" si="543"/>
        <v>0</v>
      </c>
      <c r="CT727">
        <f t="shared" si="544"/>
        <v>0</v>
      </c>
      <c r="CU727">
        <f t="shared" si="545"/>
        <v>0</v>
      </c>
      <c r="CV727">
        <f t="shared" si="546"/>
        <v>0</v>
      </c>
      <c r="CW727">
        <f t="shared" si="547"/>
        <v>0</v>
      </c>
      <c r="CX727">
        <f t="shared" si="548"/>
        <v>0</v>
      </c>
      <c r="CY727">
        <f t="shared" si="549"/>
        <v>0</v>
      </c>
      <c r="CZ727">
        <f t="shared" si="550"/>
        <v>0</v>
      </c>
      <c r="DC727" t="s">
        <v>3</v>
      </c>
      <c r="DD727" t="s">
        <v>3</v>
      </c>
      <c r="DE727" t="s">
        <v>3</v>
      </c>
      <c r="DF727" t="s">
        <v>3</v>
      </c>
      <c r="DG727" t="s">
        <v>3</v>
      </c>
      <c r="DH727" t="s">
        <v>3</v>
      </c>
      <c r="DI727" t="s">
        <v>3</v>
      </c>
      <c r="DJ727" t="s">
        <v>3</v>
      </c>
      <c r="DK727" t="s">
        <v>3</v>
      </c>
      <c r="DL727" t="s">
        <v>3</v>
      </c>
      <c r="DM727" t="s">
        <v>3</v>
      </c>
      <c r="DN727">
        <v>0</v>
      </c>
      <c r="DO727">
        <v>0</v>
      </c>
      <c r="DP727">
        <v>1</v>
      </c>
      <c r="DQ727">
        <v>1</v>
      </c>
      <c r="DU727">
        <v>1007</v>
      </c>
      <c r="DV727" t="s">
        <v>192</v>
      </c>
      <c r="DW727" t="s">
        <v>192</v>
      </c>
      <c r="DX727">
        <v>1</v>
      </c>
      <c r="EE727">
        <v>48752214</v>
      </c>
      <c r="EF727">
        <v>2</v>
      </c>
      <c r="EG727" t="s">
        <v>37</v>
      </c>
      <c r="EH727">
        <v>0</v>
      </c>
      <c r="EI727" t="s">
        <v>3</v>
      </c>
      <c r="EJ727">
        <v>1</v>
      </c>
      <c r="EK727">
        <v>9001</v>
      </c>
      <c r="EL727" t="s">
        <v>317</v>
      </c>
      <c r="EM727" t="s">
        <v>318</v>
      </c>
      <c r="EO727" t="s">
        <v>3</v>
      </c>
      <c r="EQ727">
        <v>0</v>
      </c>
      <c r="ER727">
        <v>615.22</v>
      </c>
      <c r="ES727">
        <v>615.22</v>
      </c>
      <c r="ET727">
        <v>0</v>
      </c>
      <c r="EU727">
        <v>0</v>
      </c>
      <c r="EV727">
        <v>0</v>
      </c>
      <c r="EW727">
        <v>0</v>
      </c>
      <c r="EX727">
        <v>0</v>
      </c>
      <c r="FQ727">
        <v>0</v>
      </c>
      <c r="FR727">
        <f t="shared" si="551"/>
        <v>0</v>
      </c>
      <c r="FS727">
        <v>0</v>
      </c>
      <c r="FU727" t="s">
        <v>40</v>
      </c>
      <c r="FX727">
        <v>90</v>
      </c>
      <c r="FY727">
        <v>72.25</v>
      </c>
      <c r="GA727" t="s">
        <v>3</v>
      </c>
      <c r="GD727">
        <v>1</v>
      </c>
      <c r="GF727">
        <v>-1923171149</v>
      </c>
      <c r="GG727">
        <v>2</v>
      </c>
      <c r="GH727">
        <v>1</v>
      </c>
      <c r="GI727">
        <v>-2</v>
      </c>
      <c r="GJ727">
        <v>0</v>
      </c>
      <c r="GK727">
        <v>0</v>
      </c>
      <c r="GL727">
        <f t="shared" si="552"/>
        <v>0</v>
      </c>
      <c r="GM727">
        <f t="shared" si="553"/>
        <v>2067</v>
      </c>
      <c r="GN727">
        <f t="shared" si="554"/>
        <v>2067</v>
      </c>
      <c r="GO727">
        <f t="shared" si="555"/>
        <v>0</v>
      </c>
      <c r="GP727">
        <f t="shared" si="556"/>
        <v>0</v>
      </c>
      <c r="GR727">
        <v>0</v>
      </c>
      <c r="GS727">
        <v>3</v>
      </c>
      <c r="GT727">
        <v>0</v>
      </c>
      <c r="GU727" t="s">
        <v>3</v>
      </c>
      <c r="GV727">
        <f t="shared" si="557"/>
        <v>0</v>
      </c>
      <c r="GW727">
        <v>1</v>
      </c>
      <c r="GX727">
        <f t="shared" si="558"/>
        <v>0</v>
      </c>
      <c r="HA727">
        <v>0</v>
      </c>
      <c r="HB727">
        <v>0</v>
      </c>
      <c r="HC727">
        <f t="shared" si="559"/>
        <v>0</v>
      </c>
      <c r="IK727">
        <v>0</v>
      </c>
    </row>
    <row r="729" spans="1:245" x14ac:dyDescent="0.2">
      <c r="A729" s="2">
        <v>51</v>
      </c>
      <c r="B729" s="2">
        <f>B709</f>
        <v>1</v>
      </c>
      <c r="C729" s="2">
        <f>A709</f>
        <v>5</v>
      </c>
      <c r="D729" s="2">
        <f>ROW(A709)</f>
        <v>709</v>
      </c>
      <c r="E729" s="2"/>
      <c r="F729" s="2" t="str">
        <f>IF(F709&lt;&gt;"",F709,"")</f>
        <v>Новый подраздел</v>
      </c>
      <c r="G729" s="2" t="str">
        <f>IF(G709&lt;&gt;"",G709,"")</f>
        <v>Малые архитектурные формы</v>
      </c>
      <c r="H729" s="2">
        <v>0</v>
      </c>
      <c r="I729" s="2"/>
      <c r="J729" s="2"/>
      <c r="K729" s="2"/>
      <c r="L729" s="2"/>
      <c r="M729" s="2"/>
      <c r="N729" s="2"/>
      <c r="O729" s="2">
        <f t="shared" ref="O729:T729" si="560">ROUND(AB729,0)</f>
        <v>88771</v>
      </c>
      <c r="P729" s="2">
        <f t="shared" si="560"/>
        <v>85799</v>
      </c>
      <c r="Q729" s="2">
        <f t="shared" si="560"/>
        <v>2662</v>
      </c>
      <c r="R729" s="2">
        <f t="shared" si="560"/>
        <v>220</v>
      </c>
      <c r="S729" s="2">
        <f t="shared" si="560"/>
        <v>310</v>
      </c>
      <c r="T729" s="2">
        <f t="shared" si="560"/>
        <v>0</v>
      </c>
      <c r="U729" s="2">
        <f>AH729</f>
        <v>44.748000000000005</v>
      </c>
      <c r="V729" s="2">
        <f>AI729</f>
        <v>18.005500000000001</v>
      </c>
      <c r="W729" s="2">
        <f>ROUND(AJ729,0)</f>
        <v>0</v>
      </c>
      <c r="X729" s="2">
        <f>ROUND(AK729,0)</f>
        <v>478</v>
      </c>
      <c r="Y729" s="2">
        <f>ROUND(AL729,0)</f>
        <v>381</v>
      </c>
      <c r="Z729" s="2"/>
      <c r="AA729" s="2"/>
      <c r="AB729" s="2">
        <f>ROUND(SUMIF(AA713:AA727,"=50256141",O713:O727),0)</f>
        <v>88771</v>
      </c>
      <c r="AC729" s="2">
        <f>ROUND(SUMIF(AA713:AA727,"=50256141",P713:P727),0)</f>
        <v>85799</v>
      </c>
      <c r="AD729" s="2">
        <f>ROUND(SUMIF(AA713:AA727,"=50256141",Q713:Q727),0)</f>
        <v>2662</v>
      </c>
      <c r="AE729" s="2">
        <f>ROUND(SUMIF(AA713:AA727,"=50256141",R713:R727),0)</f>
        <v>220</v>
      </c>
      <c r="AF729" s="2">
        <f>ROUND(SUMIF(AA713:AA727,"=50256141",S713:S727),0)</f>
        <v>310</v>
      </c>
      <c r="AG729" s="2">
        <f>ROUND(SUMIF(AA713:AA727,"=50256141",T713:T727),0)</f>
        <v>0</v>
      </c>
      <c r="AH729" s="2">
        <f>SUMIF(AA713:AA727,"=50256141",U713:U727)</f>
        <v>44.748000000000005</v>
      </c>
      <c r="AI729" s="2">
        <f>SUMIF(AA713:AA727,"=50256141",V713:V727)</f>
        <v>18.005500000000001</v>
      </c>
      <c r="AJ729" s="2">
        <f>ROUND(SUMIF(AA713:AA727,"=50256141",W713:W727),0)</f>
        <v>0</v>
      </c>
      <c r="AK729" s="2">
        <f>ROUND(SUMIF(AA713:AA727,"=50256141",X713:X727),0)</f>
        <v>478</v>
      </c>
      <c r="AL729" s="2">
        <f>ROUND(SUMIF(AA713:AA727,"=50256141",Y713:Y727),0)</f>
        <v>381</v>
      </c>
      <c r="AM729" s="2"/>
      <c r="AN729" s="2"/>
      <c r="AO729" s="2">
        <f t="shared" ref="AO729:BD729" si="561">ROUND(BX729,0)</f>
        <v>0</v>
      </c>
      <c r="AP729" s="2">
        <f t="shared" si="561"/>
        <v>0</v>
      </c>
      <c r="AQ729" s="2">
        <f t="shared" si="561"/>
        <v>0</v>
      </c>
      <c r="AR729" s="2">
        <f t="shared" si="561"/>
        <v>89630</v>
      </c>
      <c r="AS729" s="2">
        <f t="shared" si="561"/>
        <v>89630</v>
      </c>
      <c r="AT729" s="2">
        <f t="shared" si="561"/>
        <v>0</v>
      </c>
      <c r="AU729" s="2">
        <f t="shared" si="561"/>
        <v>0</v>
      </c>
      <c r="AV729" s="2">
        <f t="shared" si="561"/>
        <v>85799</v>
      </c>
      <c r="AW729" s="2">
        <f t="shared" si="561"/>
        <v>85799</v>
      </c>
      <c r="AX729" s="2">
        <f t="shared" si="561"/>
        <v>0</v>
      </c>
      <c r="AY729" s="2">
        <f t="shared" si="561"/>
        <v>85799</v>
      </c>
      <c r="AZ729" s="2">
        <f t="shared" si="561"/>
        <v>0</v>
      </c>
      <c r="BA729" s="2">
        <f t="shared" si="561"/>
        <v>0</v>
      </c>
      <c r="BB729" s="2">
        <f t="shared" si="561"/>
        <v>0</v>
      </c>
      <c r="BC729" s="2">
        <f t="shared" si="561"/>
        <v>0</v>
      </c>
      <c r="BD729" s="2">
        <f t="shared" si="561"/>
        <v>0</v>
      </c>
      <c r="BE729" s="2"/>
      <c r="BF729" s="2"/>
      <c r="BG729" s="2"/>
      <c r="BH729" s="2"/>
      <c r="BI729" s="2"/>
      <c r="BJ729" s="2"/>
      <c r="BK729" s="2"/>
      <c r="BL729" s="2"/>
      <c r="BM729" s="2"/>
      <c r="BN729" s="2"/>
      <c r="BO729" s="2"/>
      <c r="BP729" s="2"/>
      <c r="BQ729" s="2"/>
      <c r="BR729" s="2"/>
      <c r="BS729" s="2"/>
      <c r="BT729" s="2"/>
      <c r="BU729" s="2"/>
      <c r="BV729" s="2"/>
      <c r="BW729" s="2"/>
      <c r="BX729" s="2">
        <f>ROUND(SUMIF(AA713:AA727,"=50256141",FQ713:FQ727),0)</f>
        <v>0</v>
      </c>
      <c r="BY729" s="2">
        <f>ROUND(SUMIF(AA713:AA727,"=50256141",FR713:FR727),0)</f>
        <v>0</v>
      </c>
      <c r="BZ729" s="2">
        <f>ROUND(SUMIF(AA713:AA727,"=50256141",GL713:GL727),0)</f>
        <v>0</v>
      </c>
      <c r="CA729" s="2">
        <f>ROUND(SUMIF(AA713:AA727,"=50256141",GM713:GM727),0)</f>
        <v>89630</v>
      </c>
      <c r="CB729" s="2">
        <f>ROUND(SUMIF(AA713:AA727,"=50256141",GN713:GN727),0)</f>
        <v>89630</v>
      </c>
      <c r="CC729" s="2">
        <f>ROUND(SUMIF(AA713:AA727,"=50256141",GO713:GO727),0)</f>
        <v>0</v>
      </c>
      <c r="CD729" s="2">
        <f>ROUND(SUMIF(AA713:AA727,"=50256141",GP713:GP727),0)</f>
        <v>0</v>
      </c>
      <c r="CE729" s="2">
        <f>AC729-BX729</f>
        <v>85799</v>
      </c>
      <c r="CF729" s="2">
        <f>AC729-BY729</f>
        <v>85799</v>
      </c>
      <c r="CG729" s="2">
        <f>BX729-BZ729</f>
        <v>0</v>
      </c>
      <c r="CH729" s="2">
        <f>AC729-BX729-BY729+BZ729</f>
        <v>85799</v>
      </c>
      <c r="CI729" s="2">
        <f>BY729-BZ729</f>
        <v>0</v>
      </c>
      <c r="CJ729" s="2">
        <f>ROUND(SUMIF(AA713:AA727,"=50256141",GX713:GX727),0)</f>
        <v>0</v>
      </c>
      <c r="CK729" s="2">
        <f>ROUND(SUMIF(AA713:AA727,"=50256141",GY713:GY727),0)</f>
        <v>0</v>
      </c>
      <c r="CL729" s="2">
        <f>ROUND(SUMIF(AA713:AA727,"=50256141",GZ713:GZ727),0)</f>
        <v>0</v>
      </c>
      <c r="CM729" s="2">
        <f>ROUND(SUMIF(AA713:AA727,"=50256141",HD713:HD727),0)</f>
        <v>0</v>
      </c>
      <c r="CN729" s="2"/>
      <c r="CO729" s="2"/>
      <c r="CP729" s="2"/>
      <c r="CQ729" s="2"/>
      <c r="CR729" s="2"/>
      <c r="CS729" s="2"/>
      <c r="CT729" s="2"/>
      <c r="CU729" s="2"/>
      <c r="CV729" s="2"/>
      <c r="CW729" s="2"/>
      <c r="CX729" s="2"/>
      <c r="CY729" s="2"/>
      <c r="CZ729" s="2"/>
      <c r="DA729" s="2"/>
      <c r="DB729" s="2"/>
      <c r="DC729" s="2"/>
      <c r="DD729" s="2"/>
      <c r="DE729" s="2"/>
      <c r="DF729" s="2"/>
      <c r="DG729" s="3"/>
      <c r="DH729" s="3"/>
      <c r="DI729" s="3"/>
      <c r="DJ729" s="3"/>
      <c r="DK729" s="3"/>
      <c r="DL729" s="3"/>
      <c r="DM729" s="3"/>
      <c r="DN729" s="3"/>
      <c r="DO729" s="3"/>
      <c r="DP729" s="3"/>
      <c r="DQ729" s="3"/>
      <c r="DR729" s="3"/>
      <c r="DS729" s="3"/>
      <c r="DT729" s="3"/>
      <c r="DU729" s="3"/>
      <c r="DV729" s="3"/>
      <c r="DW729" s="3"/>
      <c r="DX729" s="3"/>
      <c r="DY729" s="3"/>
      <c r="DZ729" s="3"/>
      <c r="EA729" s="3"/>
      <c r="EB729" s="3"/>
      <c r="EC729" s="3"/>
      <c r="ED729" s="3"/>
      <c r="EE729" s="3"/>
      <c r="EF729" s="3"/>
      <c r="EG729" s="3"/>
      <c r="EH729" s="3"/>
      <c r="EI729" s="3"/>
      <c r="EJ729" s="3"/>
      <c r="EK729" s="3"/>
      <c r="EL729" s="3"/>
      <c r="EM729" s="3"/>
      <c r="EN729" s="3"/>
      <c r="EO729" s="3"/>
      <c r="EP729" s="3"/>
      <c r="EQ729" s="3"/>
      <c r="ER729" s="3"/>
      <c r="ES729" s="3"/>
      <c r="ET729" s="3"/>
      <c r="EU729" s="3"/>
      <c r="EV729" s="3"/>
      <c r="EW729" s="3"/>
      <c r="EX729" s="3"/>
      <c r="EY729" s="3"/>
      <c r="EZ729" s="3"/>
      <c r="FA729" s="3"/>
      <c r="FB729" s="3"/>
      <c r="FC729" s="3"/>
      <c r="FD729" s="3"/>
      <c r="FE729" s="3"/>
      <c r="FF729" s="3"/>
      <c r="FG729" s="3"/>
      <c r="FH729" s="3"/>
      <c r="FI729" s="3"/>
      <c r="FJ729" s="3"/>
      <c r="FK729" s="3"/>
      <c r="FL729" s="3"/>
      <c r="FM729" s="3"/>
      <c r="FN729" s="3"/>
      <c r="FO729" s="3"/>
      <c r="FP729" s="3"/>
      <c r="FQ729" s="3"/>
      <c r="FR729" s="3"/>
      <c r="FS729" s="3"/>
      <c r="FT729" s="3"/>
      <c r="FU729" s="3"/>
      <c r="FV729" s="3"/>
      <c r="FW729" s="3"/>
      <c r="FX729" s="3"/>
      <c r="FY729" s="3"/>
      <c r="FZ729" s="3"/>
      <c r="GA729" s="3"/>
      <c r="GB729" s="3"/>
      <c r="GC729" s="3"/>
      <c r="GD729" s="3"/>
      <c r="GE729" s="3"/>
      <c r="GF729" s="3"/>
      <c r="GG729" s="3"/>
      <c r="GH729" s="3"/>
      <c r="GI729" s="3"/>
      <c r="GJ729" s="3"/>
      <c r="GK729" s="3"/>
      <c r="GL729" s="3"/>
      <c r="GM729" s="3"/>
      <c r="GN729" s="3"/>
      <c r="GO729" s="3"/>
      <c r="GP729" s="3"/>
      <c r="GQ729" s="3"/>
      <c r="GR729" s="3"/>
      <c r="GS729" s="3"/>
      <c r="GT729" s="3"/>
      <c r="GU729" s="3"/>
      <c r="GV729" s="3"/>
      <c r="GW729" s="3"/>
      <c r="GX729" s="3">
        <v>0</v>
      </c>
    </row>
    <row r="731" spans="1:245" x14ac:dyDescent="0.2">
      <c r="A731" s="4">
        <v>50</v>
      </c>
      <c r="B731" s="4">
        <v>0</v>
      </c>
      <c r="C731" s="4">
        <v>0</v>
      </c>
      <c r="D731" s="4">
        <v>1</v>
      </c>
      <c r="E731" s="4">
        <v>201</v>
      </c>
      <c r="F731" s="4">
        <f>ROUND(Source!O729,O731)</f>
        <v>88771</v>
      </c>
      <c r="G731" s="4" t="s">
        <v>108</v>
      </c>
      <c r="H731" s="4" t="s">
        <v>109</v>
      </c>
      <c r="I731" s="4"/>
      <c r="J731" s="4"/>
      <c r="K731" s="4">
        <v>201</v>
      </c>
      <c r="L731" s="4">
        <v>1</v>
      </c>
      <c r="M731" s="4">
        <v>3</v>
      </c>
      <c r="N731" s="4" t="s">
        <v>3</v>
      </c>
      <c r="O731" s="4">
        <v>0</v>
      </c>
      <c r="P731" s="4"/>
      <c r="Q731" s="4"/>
      <c r="R731" s="4"/>
      <c r="S731" s="4"/>
      <c r="T731" s="4"/>
      <c r="U731" s="4"/>
      <c r="V731" s="4"/>
      <c r="W731" s="4"/>
    </row>
    <row r="732" spans="1:245" x14ac:dyDescent="0.2">
      <c r="A732" s="4">
        <v>50</v>
      </c>
      <c r="B732" s="4">
        <v>0</v>
      </c>
      <c r="C732" s="4">
        <v>0</v>
      </c>
      <c r="D732" s="4">
        <v>1</v>
      </c>
      <c r="E732" s="4">
        <v>202</v>
      </c>
      <c r="F732" s="4">
        <f>ROUND(Source!P729,O732)</f>
        <v>85799</v>
      </c>
      <c r="G732" s="4" t="s">
        <v>110</v>
      </c>
      <c r="H732" s="4" t="s">
        <v>111</v>
      </c>
      <c r="I732" s="4"/>
      <c r="J732" s="4"/>
      <c r="K732" s="4">
        <v>202</v>
      </c>
      <c r="L732" s="4">
        <v>2</v>
      </c>
      <c r="M732" s="4">
        <v>3</v>
      </c>
      <c r="N732" s="4" t="s">
        <v>3</v>
      </c>
      <c r="O732" s="4">
        <v>0</v>
      </c>
      <c r="P732" s="4"/>
      <c r="Q732" s="4"/>
      <c r="R732" s="4"/>
      <c r="S732" s="4"/>
      <c r="T732" s="4"/>
      <c r="U732" s="4"/>
      <c r="V732" s="4"/>
      <c r="W732" s="4"/>
    </row>
    <row r="733" spans="1:245" x14ac:dyDescent="0.2">
      <c r="A733" s="4">
        <v>50</v>
      </c>
      <c r="B733" s="4">
        <v>0</v>
      </c>
      <c r="C733" s="4">
        <v>0</v>
      </c>
      <c r="D733" s="4">
        <v>1</v>
      </c>
      <c r="E733" s="4">
        <v>222</v>
      </c>
      <c r="F733" s="4">
        <f>ROUND(Source!AO729,O733)</f>
        <v>0</v>
      </c>
      <c r="G733" s="4" t="s">
        <v>112</v>
      </c>
      <c r="H733" s="4" t="s">
        <v>113</v>
      </c>
      <c r="I733" s="4"/>
      <c r="J733" s="4"/>
      <c r="K733" s="4">
        <v>222</v>
      </c>
      <c r="L733" s="4">
        <v>3</v>
      </c>
      <c r="M733" s="4">
        <v>3</v>
      </c>
      <c r="N733" s="4" t="s">
        <v>3</v>
      </c>
      <c r="O733" s="4">
        <v>0</v>
      </c>
      <c r="P733" s="4"/>
      <c r="Q733" s="4"/>
      <c r="R733" s="4"/>
      <c r="S733" s="4"/>
      <c r="T733" s="4"/>
      <c r="U733" s="4"/>
      <c r="V733" s="4"/>
      <c r="W733" s="4"/>
    </row>
    <row r="734" spans="1:245" x14ac:dyDescent="0.2">
      <c r="A734" s="4">
        <v>50</v>
      </c>
      <c r="B734" s="4">
        <v>0</v>
      </c>
      <c r="C734" s="4">
        <v>0</v>
      </c>
      <c r="D734" s="4">
        <v>1</v>
      </c>
      <c r="E734" s="4">
        <v>225</v>
      </c>
      <c r="F734" s="4">
        <f>ROUND(Source!AV729,O734)</f>
        <v>85799</v>
      </c>
      <c r="G734" s="4" t="s">
        <v>114</v>
      </c>
      <c r="H734" s="4" t="s">
        <v>115</v>
      </c>
      <c r="I734" s="4"/>
      <c r="J734" s="4"/>
      <c r="K734" s="4">
        <v>225</v>
      </c>
      <c r="L734" s="4">
        <v>4</v>
      </c>
      <c r="M734" s="4">
        <v>3</v>
      </c>
      <c r="N734" s="4" t="s">
        <v>3</v>
      </c>
      <c r="O734" s="4">
        <v>0</v>
      </c>
      <c r="P734" s="4"/>
      <c r="Q734" s="4"/>
      <c r="R734" s="4"/>
      <c r="S734" s="4"/>
      <c r="T734" s="4"/>
      <c r="U734" s="4"/>
      <c r="V734" s="4"/>
      <c r="W734" s="4"/>
    </row>
    <row r="735" spans="1:245" x14ac:dyDescent="0.2">
      <c r="A735" s="4">
        <v>50</v>
      </c>
      <c r="B735" s="4">
        <v>0</v>
      </c>
      <c r="C735" s="4">
        <v>0</v>
      </c>
      <c r="D735" s="4">
        <v>1</v>
      </c>
      <c r="E735" s="4">
        <v>226</v>
      </c>
      <c r="F735" s="4">
        <f>ROUND(Source!AW729,O735)</f>
        <v>85799</v>
      </c>
      <c r="G735" s="4" t="s">
        <v>116</v>
      </c>
      <c r="H735" s="4" t="s">
        <v>117</v>
      </c>
      <c r="I735" s="4"/>
      <c r="J735" s="4"/>
      <c r="K735" s="4">
        <v>226</v>
      </c>
      <c r="L735" s="4">
        <v>5</v>
      </c>
      <c r="M735" s="4">
        <v>3</v>
      </c>
      <c r="N735" s="4" t="s">
        <v>3</v>
      </c>
      <c r="O735" s="4">
        <v>0</v>
      </c>
      <c r="P735" s="4"/>
      <c r="Q735" s="4"/>
      <c r="R735" s="4"/>
      <c r="S735" s="4"/>
      <c r="T735" s="4"/>
      <c r="U735" s="4"/>
      <c r="V735" s="4"/>
      <c r="W735" s="4"/>
    </row>
    <row r="736" spans="1:245" x14ac:dyDescent="0.2">
      <c r="A736" s="4">
        <v>50</v>
      </c>
      <c r="B736" s="4">
        <v>0</v>
      </c>
      <c r="C736" s="4">
        <v>0</v>
      </c>
      <c r="D736" s="4">
        <v>1</v>
      </c>
      <c r="E736" s="4">
        <v>227</v>
      </c>
      <c r="F736" s="4">
        <f>ROUND(Source!AX729,O736)</f>
        <v>0</v>
      </c>
      <c r="G736" s="4" t="s">
        <v>118</v>
      </c>
      <c r="H736" s="4" t="s">
        <v>119</v>
      </c>
      <c r="I736" s="4"/>
      <c r="J736" s="4"/>
      <c r="K736" s="4">
        <v>227</v>
      </c>
      <c r="L736" s="4">
        <v>6</v>
      </c>
      <c r="M736" s="4">
        <v>3</v>
      </c>
      <c r="N736" s="4" t="s">
        <v>3</v>
      </c>
      <c r="O736" s="4">
        <v>0</v>
      </c>
      <c r="P736" s="4"/>
      <c r="Q736" s="4"/>
      <c r="R736" s="4"/>
      <c r="S736" s="4"/>
      <c r="T736" s="4"/>
      <c r="U736" s="4"/>
      <c r="V736" s="4"/>
      <c r="W736" s="4"/>
    </row>
    <row r="737" spans="1:23" x14ac:dyDescent="0.2">
      <c r="A737" s="4">
        <v>50</v>
      </c>
      <c r="B737" s="4">
        <v>0</v>
      </c>
      <c r="C737" s="4">
        <v>0</v>
      </c>
      <c r="D737" s="4">
        <v>1</v>
      </c>
      <c r="E737" s="4">
        <v>228</v>
      </c>
      <c r="F737" s="4">
        <f>ROUND(Source!AY729,O737)</f>
        <v>85799</v>
      </c>
      <c r="G737" s="4" t="s">
        <v>120</v>
      </c>
      <c r="H737" s="4" t="s">
        <v>121</v>
      </c>
      <c r="I737" s="4"/>
      <c r="J737" s="4"/>
      <c r="K737" s="4">
        <v>228</v>
      </c>
      <c r="L737" s="4">
        <v>7</v>
      </c>
      <c r="M737" s="4">
        <v>3</v>
      </c>
      <c r="N737" s="4" t="s">
        <v>3</v>
      </c>
      <c r="O737" s="4">
        <v>0</v>
      </c>
      <c r="P737" s="4"/>
      <c r="Q737" s="4"/>
      <c r="R737" s="4"/>
      <c r="S737" s="4"/>
      <c r="T737" s="4"/>
      <c r="U737" s="4"/>
      <c r="V737" s="4"/>
      <c r="W737" s="4"/>
    </row>
    <row r="738" spans="1:23" x14ac:dyDescent="0.2">
      <c r="A738" s="4">
        <v>50</v>
      </c>
      <c r="B738" s="4">
        <v>0</v>
      </c>
      <c r="C738" s="4">
        <v>0</v>
      </c>
      <c r="D738" s="4">
        <v>1</v>
      </c>
      <c r="E738" s="4">
        <v>216</v>
      </c>
      <c r="F738" s="4">
        <f>ROUND(Source!AP729,O738)</f>
        <v>0</v>
      </c>
      <c r="G738" s="4" t="s">
        <v>122</v>
      </c>
      <c r="H738" s="4" t="s">
        <v>123</v>
      </c>
      <c r="I738" s="4"/>
      <c r="J738" s="4"/>
      <c r="K738" s="4">
        <v>216</v>
      </c>
      <c r="L738" s="4">
        <v>8</v>
      </c>
      <c r="M738" s="4">
        <v>3</v>
      </c>
      <c r="N738" s="4" t="s">
        <v>3</v>
      </c>
      <c r="O738" s="4">
        <v>0</v>
      </c>
      <c r="P738" s="4"/>
      <c r="Q738" s="4"/>
      <c r="R738" s="4"/>
      <c r="S738" s="4"/>
      <c r="T738" s="4"/>
      <c r="U738" s="4"/>
      <c r="V738" s="4"/>
      <c r="W738" s="4"/>
    </row>
    <row r="739" spans="1:23" x14ac:dyDescent="0.2">
      <c r="A739" s="4">
        <v>50</v>
      </c>
      <c r="B739" s="4">
        <v>0</v>
      </c>
      <c r="C739" s="4">
        <v>0</v>
      </c>
      <c r="D739" s="4">
        <v>1</v>
      </c>
      <c r="E739" s="4">
        <v>223</v>
      </c>
      <c r="F739" s="4">
        <f>ROUND(Source!AQ729,O739)</f>
        <v>0</v>
      </c>
      <c r="G739" s="4" t="s">
        <v>124</v>
      </c>
      <c r="H739" s="4" t="s">
        <v>125</v>
      </c>
      <c r="I739" s="4"/>
      <c r="J739" s="4"/>
      <c r="K739" s="4">
        <v>223</v>
      </c>
      <c r="L739" s="4">
        <v>9</v>
      </c>
      <c r="M739" s="4">
        <v>3</v>
      </c>
      <c r="N739" s="4" t="s">
        <v>3</v>
      </c>
      <c r="O739" s="4">
        <v>0</v>
      </c>
      <c r="P739" s="4"/>
      <c r="Q739" s="4"/>
      <c r="R739" s="4"/>
      <c r="S739" s="4"/>
      <c r="T739" s="4"/>
      <c r="U739" s="4"/>
      <c r="V739" s="4"/>
      <c r="W739" s="4"/>
    </row>
    <row r="740" spans="1:23" x14ac:dyDescent="0.2">
      <c r="A740" s="4">
        <v>50</v>
      </c>
      <c r="B740" s="4">
        <v>0</v>
      </c>
      <c r="C740" s="4">
        <v>0</v>
      </c>
      <c r="D740" s="4">
        <v>1</v>
      </c>
      <c r="E740" s="4">
        <v>229</v>
      </c>
      <c r="F740" s="4">
        <f>ROUND(Source!AZ729,O740)</f>
        <v>0</v>
      </c>
      <c r="G740" s="4" t="s">
        <v>126</v>
      </c>
      <c r="H740" s="4" t="s">
        <v>127</v>
      </c>
      <c r="I740" s="4"/>
      <c r="J740" s="4"/>
      <c r="K740" s="4">
        <v>229</v>
      </c>
      <c r="L740" s="4">
        <v>10</v>
      </c>
      <c r="M740" s="4">
        <v>3</v>
      </c>
      <c r="N740" s="4" t="s">
        <v>3</v>
      </c>
      <c r="O740" s="4">
        <v>0</v>
      </c>
      <c r="P740" s="4"/>
      <c r="Q740" s="4"/>
      <c r="R740" s="4"/>
      <c r="S740" s="4"/>
      <c r="T740" s="4"/>
      <c r="U740" s="4"/>
      <c r="V740" s="4"/>
      <c r="W740" s="4"/>
    </row>
    <row r="741" spans="1:23" x14ac:dyDescent="0.2">
      <c r="A741" s="4">
        <v>50</v>
      </c>
      <c r="B741" s="4">
        <v>0</v>
      </c>
      <c r="C741" s="4">
        <v>0</v>
      </c>
      <c r="D741" s="4">
        <v>1</v>
      </c>
      <c r="E741" s="4">
        <v>203</v>
      </c>
      <c r="F741" s="4">
        <f>ROUND(Source!Q729,O741)</f>
        <v>2662</v>
      </c>
      <c r="G741" s="4" t="s">
        <v>128</v>
      </c>
      <c r="H741" s="4" t="s">
        <v>129</v>
      </c>
      <c r="I741" s="4"/>
      <c r="J741" s="4"/>
      <c r="K741" s="4">
        <v>203</v>
      </c>
      <c r="L741" s="4">
        <v>11</v>
      </c>
      <c r="M741" s="4">
        <v>3</v>
      </c>
      <c r="N741" s="4" t="s">
        <v>3</v>
      </c>
      <c r="O741" s="4">
        <v>0</v>
      </c>
      <c r="P741" s="4"/>
      <c r="Q741" s="4"/>
      <c r="R741" s="4"/>
      <c r="S741" s="4"/>
      <c r="T741" s="4"/>
      <c r="U741" s="4"/>
      <c r="V741" s="4"/>
      <c r="W741" s="4"/>
    </row>
    <row r="742" spans="1:23" x14ac:dyDescent="0.2">
      <c r="A742" s="4">
        <v>50</v>
      </c>
      <c r="B742" s="4">
        <v>0</v>
      </c>
      <c r="C742" s="4">
        <v>0</v>
      </c>
      <c r="D742" s="4">
        <v>1</v>
      </c>
      <c r="E742" s="4">
        <v>231</v>
      </c>
      <c r="F742" s="4">
        <f>ROUND(Source!BB729,O742)</f>
        <v>0</v>
      </c>
      <c r="G742" s="4" t="s">
        <v>130</v>
      </c>
      <c r="H742" s="4" t="s">
        <v>131</v>
      </c>
      <c r="I742" s="4"/>
      <c r="J742" s="4"/>
      <c r="K742" s="4">
        <v>231</v>
      </c>
      <c r="L742" s="4">
        <v>12</v>
      </c>
      <c r="M742" s="4">
        <v>3</v>
      </c>
      <c r="N742" s="4" t="s">
        <v>3</v>
      </c>
      <c r="O742" s="4">
        <v>0</v>
      </c>
      <c r="P742" s="4"/>
      <c r="Q742" s="4"/>
      <c r="R742" s="4"/>
      <c r="S742" s="4"/>
      <c r="T742" s="4"/>
      <c r="U742" s="4"/>
      <c r="V742" s="4"/>
      <c r="W742" s="4"/>
    </row>
    <row r="743" spans="1:23" x14ac:dyDescent="0.2">
      <c r="A743" s="4">
        <v>50</v>
      </c>
      <c r="B743" s="4">
        <v>0</v>
      </c>
      <c r="C743" s="4">
        <v>0</v>
      </c>
      <c r="D743" s="4">
        <v>1</v>
      </c>
      <c r="E743" s="4">
        <v>204</v>
      </c>
      <c r="F743" s="4">
        <f>ROUND(Source!R729,O743)</f>
        <v>220</v>
      </c>
      <c r="G743" s="4" t="s">
        <v>132</v>
      </c>
      <c r="H743" s="4" t="s">
        <v>133</v>
      </c>
      <c r="I743" s="4"/>
      <c r="J743" s="4"/>
      <c r="K743" s="4">
        <v>204</v>
      </c>
      <c r="L743" s="4">
        <v>13</v>
      </c>
      <c r="M743" s="4">
        <v>3</v>
      </c>
      <c r="N743" s="4" t="s">
        <v>3</v>
      </c>
      <c r="O743" s="4">
        <v>0</v>
      </c>
      <c r="P743" s="4"/>
      <c r="Q743" s="4"/>
      <c r="R743" s="4"/>
      <c r="S743" s="4"/>
      <c r="T743" s="4"/>
      <c r="U743" s="4"/>
      <c r="V743" s="4"/>
      <c r="W743" s="4"/>
    </row>
    <row r="744" spans="1:23" x14ac:dyDescent="0.2">
      <c r="A744" s="4">
        <v>50</v>
      </c>
      <c r="B744" s="4">
        <v>0</v>
      </c>
      <c r="C744" s="4">
        <v>0</v>
      </c>
      <c r="D744" s="4">
        <v>1</v>
      </c>
      <c r="E744" s="4">
        <v>205</v>
      </c>
      <c r="F744" s="4">
        <f>ROUND(Source!S729,O744)</f>
        <v>310</v>
      </c>
      <c r="G744" s="4" t="s">
        <v>134</v>
      </c>
      <c r="H744" s="4" t="s">
        <v>135</v>
      </c>
      <c r="I744" s="4"/>
      <c r="J744" s="4"/>
      <c r="K744" s="4">
        <v>205</v>
      </c>
      <c r="L744" s="4">
        <v>14</v>
      </c>
      <c r="M744" s="4">
        <v>3</v>
      </c>
      <c r="N744" s="4" t="s">
        <v>3</v>
      </c>
      <c r="O744" s="4">
        <v>0</v>
      </c>
      <c r="P744" s="4"/>
      <c r="Q744" s="4"/>
      <c r="R744" s="4"/>
      <c r="S744" s="4"/>
      <c r="T744" s="4"/>
      <c r="U744" s="4"/>
      <c r="V744" s="4"/>
      <c r="W744" s="4"/>
    </row>
    <row r="745" spans="1:23" x14ac:dyDescent="0.2">
      <c r="A745" s="4">
        <v>50</v>
      </c>
      <c r="B745" s="4">
        <v>0</v>
      </c>
      <c r="C745" s="4">
        <v>0</v>
      </c>
      <c r="D745" s="4">
        <v>1</v>
      </c>
      <c r="E745" s="4">
        <v>232</v>
      </c>
      <c r="F745" s="4">
        <f>ROUND(Source!BC729,O745)</f>
        <v>0</v>
      </c>
      <c r="G745" s="4" t="s">
        <v>136</v>
      </c>
      <c r="H745" s="4" t="s">
        <v>137</v>
      </c>
      <c r="I745" s="4"/>
      <c r="J745" s="4"/>
      <c r="K745" s="4">
        <v>232</v>
      </c>
      <c r="L745" s="4">
        <v>15</v>
      </c>
      <c r="M745" s="4">
        <v>3</v>
      </c>
      <c r="N745" s="4" t="s">
        <v>3</v>
      </c>
      <c r="O745" s="4">
        <v>0</v>
      </c>
      <c r="P745" s="4"/>
      <c r="Q745" s="4"/>
      <c r="R745" s="4"/>
      <c r="S745" s="4"/>
      <c r="T745" s="4"/>
      <c r="U745" s="4"/>
      <c r="V745" s="4"/>
      <c r="W745" s="4"/>
    </row>
    <row r="746" spans="1:23" x14ac:dyDescent="0.2">
      <c r="A746" s="4">
        <v>50</v>
      </c>
      <c r="B746" s="4">
        <v>0</v>
      </c>
      <c r="C746" s="4">
        <v>0</v>
      </c>
      <c r="D746" s="4">
        <v>1</v>
      </c>
      <c r="E746" s="4">
        <v>214</v>
      </c>
      <c r="F746" s="4">
        <f>ROUND(Source!AS729,O746)</f>
        <v>89630</v>
      </c>
      <c r="G746" s="4" t="s">
        <v>138</v>
      </c>
      <c r="H746" s="4" t="s">
        <v>139</v>
      </c>
      <c r="I746" s="4"/>
      <c r="J746" s="4"/>
      <c r="K746" s="4">
        <v>214</v>
      </c>
      <c r="L746" s="4">
        <v>16</v>
      </c>
      <c r="M746" s="4">
        <v>3</v>
      </c>
      <c r="N746" s="4" t="s">
        <v>3</v>
      </c>
      <c r="O746" s="4">
        <v>0</v>
      </c>
      <c r="P746" s="4"/>
      <c r="Q746" s="4"/>
      <c r="R746" s="4"/>
      <c r="S746" s="4"/>
      <c r="T746" s="4"/>
      <c r="U746" s="4"/>
      <c r="V746" s="4"/>
      <c r="W746" s="4"/>
    </row>
    <row r="747" spans="1:23" x14ac:dyDescent="0.2">
      <c r="A747" s="4">
        <v>50</v>
      </c>
      <c r="B747" s="4">
        <v>0</v>
      </c>
      <c r="C747" s="4">
        <v>0</v>
      </c>
      <c r="D747" s="4">
        <v>1</v>
      </c>
      <c r="E747" s="4">
        <v>215</v>
      </c>
      <c r="F747" s="4">
        <f>ROUND(Source!AT729,O747)</f>
        <v>0</v>
      </c>
      <c r="G747" s="4" t="s">
        <v>140</v>
      </c>
      <c r="H747" s="4" t="s">
        <v>141</v>
      </c>
      <c r="I747" s="4"/>
      <c r="J747" s="4"/>
      <c r="K747" s="4">
        <v>215</v>
      </c>
      <c r="L747" s="4">
        <v>17</v>
      </c>
      <c r="M747" s="4">
        <v>3</v>
      </c>
      <c r="N747" s="4" t="s">
        <v>3</v>
      </c>
      <c r="O747" s="4">
        <v>0</v>
      </c>
      <c r="P747" s="4"/>
      <c r="Q747" s="4"/>
      <c r="R747" s="4"/>
      <c r="S747" s="4"/>
      <c r="T747" s="4"/>
      <c r="U747" s="4"/>
      <c r="V747" s="4"/>
      <c r="W747" s="4"/>
    </row>
    <row r="748" spans="1:23" x14ac:dyDescent="0.2">
      <c r="A748" s="4">
        <v>50</v>
      </c>
      <c r="B748" s="4">
        <v>0</v>
      </c>
      <c r="C748" s="4">
        <v>0</v>
      </c>
      <c r="D748" s="4">
        <v>1</v>
      </c>
      <c r="E748" s="4">
        <v>217</v>
      </c>
      <c r="F748" s="4">
        <f>ROUND(Source!AU729,O748)</f>
        <v>0</v>
      </c>
      <c r="G748" s="4" t="s">
        <v>142</v>
      </c>
      <c r="H748" s="4" t="s">
        <v>143</v>
      </c>
      <c r="I748" s="4"/>
      <c r="J748" s="4"/>
      <c r="K748" s="4">
        <v>217</v>
      </c>
      <c r="L748" s="4">
        <v>18</v>
      </c>
      <c r="M748" s="4">
        <v>3</v>
      </c>
      <c r="N748" s="4" t="s">
        <v>3</v>
      </c>
      <c r="O748" s="4">
        <v>0</v>
      </c>
      <c r="P748" s="4"/>
      <c r="Q748" s="4"/>
      <c r="R748" s="4"/>
      <c r="S748" s="4"/>
      <c r="T748" s="4"/>
      <c r="U748" s="4"/>
      <c r="V748" s="4"/>
      <c r="W748" s="4"/>
    </row>
    <row r="749" spans="1:23" x14ac:dyDescent="0.2">
      <c r="A749" s="4">
        <v>50</v>
      </c>
      <c r="B749" s="4">
        <v>0</v>
      </c>
      <c r="C749" s="4">
        <v>0</v>
      </c>
      <c r="D749" s="4">
        <v>1</v>
      </c>
      <c r="E749" s="4">
        <v>230</v>
      </c>
      <c r="F749" s="4">
        <f>ROUND(Source!BA729,O749)</f>
        <v>0</v>
      </c>
      <c r="G749" s="4" t="s">
        <v>144</v>
      </c>
      <c r="H749" s="4" t="s">
        <v>145</v>
      </c>
      <c r="I749" s="4"/>
      <c r="J749" s="4"/>
      <c r="K749" s="4">
        <v>230</v>
      </c>
      <c r="L749" s="4">
        <v>19</v>
      </c>
      <c r="M749" s="4">
        <v>3</v>
      </c>
      <c r="N749" s="4" t="s">
        <v>3</v>
      </c>
      <c r="O749" s="4">
        <v>0</v>
      </c>
      <c r="P749" s="4"/>
      <c r="Q749" s="4"/>
      <c r="R749" s="4"/>
      <c r="S749" s="4"/>
      <c r="T749" s="4"/>
      <c r="U749" s="4"/>
      <c r="V749" s="4"/>
      <c r="W749" s="4"/>
    </row>
    <row r="750" spans="1:23" x14ac:dyDescent="0.2">
      <c r="A750" s="4">
        <v>50</v>
      </c>
      <c r="B750" s="4">
        <v>0</v>
      </c>
      <c r="C750" s="4">
        <v>0</v>
      </c>
      <c r="D750" s="4">
        <v>1</v>
      </c>
      <c r="E750" s="4">
        <v>206</v>
      </c>
      <c r="F750" s="4">
        <f>ROUND(Source!T729,O750)</f>
        <v>0</v>
      </c>
      <c r="G750" s="4" t="s">
        <v>146</v>
      </c>
      <c r="H750" s="4" t="s">
        <v>147</v>
      </c>
      <c r="I750" s="4"/>
      <c r="J750" s="4"/>
      <c r="K750" s="4">
        <v>206</v>
      </c>
      <c r="L750" s="4">
        <v>20</v>
      </c>
      <c r="M750" s="4">
        <v>3</v>
      </c>
      <c r="N750" s="4" t="s">
        <v>3</v>
      </c>
      <c r="O750" s="4">
        <v>0</v>
      </c>
      <c r="P750" s="4"/>
      <c r="Q750" s="4"/>
      <c r="R750" s="4"/>
      <c r="S750" s="4"/>
      <c r="T750" s="4"/>
      <c r="U750" s="4"/>
      <c r="V750" s="4"/>
      <c r="W750" s="4"/>
    </row>
    <row r="751" spans="1:23" x14ac:dyDescent="0.2">
      <c r="A751" s="4">
        <v>50</v>
      </c>
      <c r="B751" s="4">
        <v>0</v>
      </c>
      <c r="C751" s="4">
        <v>0</v>
      </c>
      <c r="D751" s="4">
        <v>1</v>
      </c>
      <c r="E751" s="4">
        <v>207</v>
      </c>
      <c r="F751" s="4">
        <f>Source!U729</f>
        <v>44.748000000000005</v>
      </c>
      <c r="G751" s="4" t="s">
        <v>148</v>
      </c>
      <c r="H751" s="4" t="s">
        <v>149</v>
      </c>
      <c r="I751" s="4"/>
      <c r="J751" s="4"/>
      <c r="K751" s="4">
        <v>207</v>
      </c>
      <c r="L751" s="4">
        <v>21</v>
      </c>
      <c r="M751" s="4">
        <v>3</v>
      </c>
      <c r="N751" s="4" t="s">
        <v>3</v>
      </c>
      <c r="O751" s="4">
        <v>-1</v>
      </c>
      <c r="P751" s="4"/>
      <c r="Q751" s="4"/>
      <c r="R751" s="4"/>
      <c r="S751" s="4"/>
      <c r="T751" s="4"/>
      <c r="U751" s="4"/>
      <c r="V751" s="4"/>
      <c r="W751" s="4"/>
    </row>
    <row r="752" spans="1:23" x14ac:dyDescent="0.2">
      <c r="A752" s="4">
        <v>50</v>
      </c>
      <c r="B752" s="4">
        <v>0</v>
      </c>
      <c r="C752" s="4">
        <v>0</v>
      </c>
      <c r="D752" s="4">
        <v>1</v>
      </c>
      <c r="E752" s="4">
        <v>208</v>
      </c>
      <c r="F752" s="4">
        <f>Source!V729</f>
        <v>18.005500000000001</v>
      </c>
      <c r="G752" s="4" t="s">
        <v>150</v>
      </c>
      <c r="H752" s="4" t="s">
        <v>151</v>
      </c>
      <c r="I752" s="4"/>
      <c r="J752" s="4"/>
      <c r="K752" s="4">
        <v>208</v>
      </c>
      <c r="L752" s="4">
        <v>22</v>
      </c>
      <c r="M752" s="4">
        <v>3</v>
      </c>
      <c r="N752" s="4" t="s">
        <v>3</v>
      </c>
      <c r="O752" s="4">
        <v>-1</v>
      </c>
      <c r="P752" s="4"/>
      <c r="Q752" s="4"/>
      <c r="R752" s="4"/>
      <c r="S752" s="4"/>
      <c r="T752" s="4"/>
      <c r="U752" s="4"/>
      <c r="V752" s="4"/>
      <c r="W752" s="4"/>
    </row>
    <row r="753" spans="1:206" x14ac:dyDescent="0.2">
      <c r="A753" s="4">
        <v>50</v>
      </c>
      <c r="B753" s="4">
        <v>0</v>
      </c>
      <c r="C753" s="4">
        <v>0</v>
      </c>
      <c r="D753" s="4">
        <v>1</v>
      </c>
      <c r="E753" s="4">
        <v>209</v>
      </c>
      <c r="F753" s="4">
        <f>ROUND(Source!W729,O753)</f>
        <v>0</v>
      </c>
      <c r="G753" s="4" t="s">
        <v>152</v>
      </c>
      <c r="H753" s="4" t="s">
        <v>153</v>
      </c>
      <c r="I753" s="4"/>
      <c r="J753" s="4"/>
      <c r="K753" s="4">
        <v>209</v>
      </c>
      <c r="L753" s="4">
        <v>23</v>
      </c>
      <c r="M753" s="4">
        <v>3</v>
      </c>
      <c r="N753" s="4" t="s">
        <v>3</v>
      </c>
      <c r="O753" s="4">
        <v>0</v>
      </c>
      <c r="P753" s="4"/>
      <c r="Q753" s="4"/>
      <c r="R753" s="4"/>
      <c r="S753" s="4"/>
      <c r="T753" s="4"/>
      <c r="U753" s="4"/>
      <c r="V753" s="4"/>
      <c r="W753" s="4"/>
    </row>
    <row r="754" spans="1:206" x14ac:dyDescent="0.2">
      <c r="A754" s="4">
        <v>50</v>
      </c>
      <c r="B754" s="4">
        <v>0</v>
      </c>
      <c r="C754" s="4">
        <v>0</v>
      </c>
      <c r="D754" s="4">
        <v>1</v>
      </c>
      <c r="E754" s="4">
        <v>233</v>
      </c>
      <c r="F754" s="4">
        <f>ROUND(Source!BD729,O754)</f>
        <v>0</v>
      </c>
      <c r="G754" s="4" t="s">
        <v>154</v>
      </c>
      <c r="H754" s="4" t="s">
        <v>155</v>
      </c>
      <c r="I754" s="4"/>
      <c r="J754" s="4"/>
      <c r="K754" s="4">
        <v>233</v>
      </c>
      <c r="L754" s="4">
        <v>24</v>
      </c>
      <c r="M754" s="4">
        <v>3</v>
      </c>
      <c r="N754" s="4" t="s">
        <v>3</v>
      </c>
      <c r="O754" s="4">
        <v>0</v>
      </c>
      <c r="P754" s="4"/>
      <c r="Q754" s="4"/>
      <c r="R754" s="4"/>
      <c r="S754" s="4"/>
      <c r="T754" s="4"/>
      <c r="U754" s="4"/>
      <c r="V754" s="4"/>
      <c r="W754" s="4"/>
    </row>
    <row r="755" spans="1:206" x14ac:dyDescent="0.2">
      <c r="A755" s="4">
        <v>50</v>
      </c>
      <c r="B755" s="4">
        <v>0</v>
      </c>
      <c r="C755" s="4">
        <v>0</v>
      </c>
      <c r="D755" s="4">
        <v>1</v>
      </c>
      <c r="E755" s="4">
        <v>210</v>
      </c>
      <c r="F755" s="4">
        <f>ROUND(Source!X729,O755)</f>
        <v>478</v>
      </c>
      <c r="G755" s="4" t="s">
        <v>156</v>
      </c>
      <c r="H755" s="4" t="s">
        <v>157</v>
      </c>
      <c r="I755" s="4"/>
      <c r="J755" s="4"/>
      <c r="K755" s="4">
        <v>210</v>
      </c>
      <c r="L755" s="4">
        <v>25</v>
      </c>
      <c r="M755" s="4">
        <v>3</v>
      </c>
      <c r="N755" s="4" t="s">
        <v>3</v>
      </c>
      <c r="O755" s="4">
        <v>0</v>
      </c>
      <c r="P755" s="4"/>
      <c r="Q755" s="4"/>
      <c r="R755" s="4"/>
      <c r="S755" s="4"/>
      <c r="T755" s="4"/>
      <c r="U755" s="4"/>
      <c r="V755" s="4"/>
      <c r="W755" s="4"/>
    </row>
    <row r="756" spans="1:206" x14ac:dyDescent="0.2">
      <c r="A756" s="4">
        <v>50</v>
      </c>
      <c r="B756" s="4">
        <v>0</v>
      </c>
      <c r="C756" s="4">
        <v>0</v>
      </c>
      <c r="D756" s="4">
        <v>1</v>
      </c>
      <c r="E756" s="4">
        <v>211</v>
      </c>
      <c r="F756" s="4">
        <f>ROUND(Source!Y729,O756)</f>
        <v>381</v>
      </c>
      <c r="G756" s="4" t="s">
        <v>158</v>
      </c>
      <c r="H756" s="4" t="s">
        <v>159</v>
      </c>
      <c r="I756" s="4"/>
      <c r="J756" s="4"/>
      <c r="K756" s="4">
        <v>211</v>
      </c>
      <c r="L756" s="4">
        <v>26</v>
      </c>
      <c r="M756" s="4">
        <v>3</v>
      </c>
      <c r="N756" s="4" t="s">
        <v>3</v>
      </c>
      <c r="O756" s="4">
        <v>0</v>
      </c>
      <c r="P756" s="4"/>
      <c r="Q756" s="4"/>
      <c r="R756" s="4"/>
      <c r="S756" s="4"/>
      <c r="T756" s="4"/>
      <c r="U756" s="4"/>
      <c r="V756" s="4"/>
      <c r="W756" s="4"/>
    </row>
    <row r="757" spans="1:206" x14ac:dyDescent="0.2">
      <c r="A757" s="4">
        <v>50</v>
      </c>
      <c r="B757" s="4">
        <v>0</v>
      </c>
      <c r="C757" s="4">
        <v>0</v>
      </c>
      <c r="D757" s="4">
        <v>1</v>
      </c>
      <c r="E757" s="4">
        <v>224</v>
      </c>
      <c r="F757" s="4">
        <f>ROUND(Source!AR729,O757)</f>
        <v>89630</v>
      </c>
      <c r="G757" s="4" t="s">
        <v>160</v>
      </c>
      <c r="H757" s="4" t="s">
        <v>161</v>
      </c>
      <c r="I757" s="4"/>
      <c r="J757" s="4"/>
      <c r="K757" s="4">
        <v>224</v>
      </c>
      <c r="L757" s="4">
        <v>27</v>
      </c>
      <c r="M757" s="4">
        <v>3</v>
      </c>
      <c r="N757" s="4" t="s">
        <v>3</v>
      </c>
      <c r="O757" s="4">
        <v>0</v>
      </c>
      <c r="P757" s="4"/>
      <c r="Q757" s="4"/>
      <c r="R757" s="4"/>
      <c r="S757" s="4"/>
      <c r="T757" s="4"/>
      <c r="U757" s="4"/>
      <c r="V757" s="4"/>
      <c r="W757" s="4"/>
    </row>
    <row r="758" spans="1:206" x14ac:dyDescent="0.2">
      <c r="A758" s="4">
        <v>50</v>
      </c>
      <c r="B758" s="4">
        <v>1</v>
      </c>
      <c r="C758" s="4">
        <v>0</v>
      </c>
      <c r="D758" s="4">
        <v>2</v>
      </c>
      <c r="E758" s="4">
        <v>0</v>
      </c>
      <c r="F758" s="4">
        <f>ROUND((F757-F738)*8.21,O758)</f>
        <v>735862.3</v>
      </c>
      <c r="G758" s="4" t="s">
        <v>162</v>
      </c>
      <c r="H758" s="4" t="s">
        <v>163</v>
      </c>
      <c r="I758" s="4"/>
      <c r="J758" s="4"/>
      <c r="K758" s="4">
        <v>212</v>
      </c>
      <c r="L758" s="4">
        <v>28</v>
      </c>
      <c r="M758" s="4">
        <v>0</v>
      </c>
      <c r="N758" s="4" t="s">
        <v>3</v>
      </c>
      <c r="O758" s="4">
        <v>2</v>
      </c>
      <c r="P758" s="4"/>
      <c r="Q758" s="4"/>
      <c r="R758" s="4"/>
      <c r="S758" s="4"/>
      <c r="T758" s="4"/>
      <c r="U758" s="4"/>
      <c r="V758" s="4"/>
      <c r="W758" s="4"/>
    </row>
    <row r="759" spans="1:206" x14ac:dyDescent="0.2">
      <c r="A759" s="4">
        <v>50</v>
      </c>
      <c r="B759" s="4">
        <v>1</v>
      </c>
      <c r="C759" s="4">
        <v>0</v>
      </c>
      <c r="D759" s="4">
        <v>2</v>
      </c>
      <c r="E759" s="4">
        <v>0</v>
      </c>
      <c r="F759" s="4">
        <f>ROUND(F758*0.2,O759)</f>
        <v>147172.46</v>
      </c>
      <c r="G759" s="4" t="s">
        <v>164</v>
      </c>
      <c r="H759" s="4" t="s">
        <v>165</v>
      </c>
      <c r="I759" s="4"/>
      <c r="J759" s="4"/>
      <c r="K759" s="4">
        <v>212</v>
      </c>
      <c r="L759" s="4">
        <v>29</v>
      </c>
      <c r="M759" s="4">
        <v>0</v>
      </c>
      <c r="N759" s="4" t="s">
        <v>3</v>
      </c>
      <c r="O759" s="4">
        <v>2</v>
      </c>
      <c r="P759" s="4"/>
      <c r="Q759" s="4"/>
      <c r="R759" s="4"/>
      <c r="S759" s="4"/>
      <c r="T759" s="4"/>
      <c r="U759" s="4"/>
      <c r="V759" s="4"/>
      <c r="W759" s="4"/>
    </row>
    <row r="760" spans="1:206" x14ac:dyDescent="0.2">
      <c r="A760" s="4">
        <v>50</v>
      </c>
      <c r="B760" s="4">
        <v>1</v>
      </c>
      <c r="C760" s="4">
        <v>0</v>
      </c>
      <c r="D760" s="4">
        <v>2</v>
      </c>
      <c r="E760" s="4">
        <v>0</v>
      </c>
      <c r="F760" s="4">
        <f>ROUND(F758+F759,O760)</f>
        <v>883034.76</v>
      </c>
      <c r="G760" s="4" t="s">
        <v>166</v>
      </c>
      <c r="H760" s="4" t="s">
        <v>167</v>
      </c>
      <c r="I760" s="4"/>
      <c r="J760" s="4"/>
      <c r="K760" s="4">
        <v>212</v>
      </c>
      <c r="L760" s="4">
        <v>30</v>
      </c>
      <c r="M760" s="4">
        <v>0</v>
      </c>
      <c r="N760" s="4" t="s">
        <v>3</v>
      </c>
      <c r="O760" s="4">
        <v>2</v>
      </c>
      <c r="P760" s="4"/>
      <c r="Q760" s="4"/>
      <c r="R760" s="4"/>
      <c r="S760" s="4"/>
      <c r="T760" s="4"/>
      <c r="U760" s="4"/>
      <c r="V760" s="4"/>
      <c r="W760" s="4"/>
    </row>
    <row r="762" spans="1:206" x14ac:dyDescent="0.2">
      <c r="A762" s="2">
        <v>51</v>
      </c>
      <c r="B762" s="2">
        <f>B641</f>
        <v>1</v>
      </c>
      <c r="C762" s="2">
        <f>A641</f>
        <v>4</v>
      </c>
      <c r="D762" s="2">
        <f>ROW(A641)</f>
        <v>641</v>
      </c>
      <c r="E762" s="2"/>
      <c r="F762" s="2" t="str">
        <f>IF(F641&lt;&gt;"",F641,"")</f>
        <v>Новый раздел</v>
      </c>
      <c r="G762" s="2" t="str">
        <f>IF(G641&lt;&gt;"",G641,"")</f>
        <v>6. Площадка для скейта</v>
      </c>
      <c r="H762" s="2">
        <v>0</v>
      </c>
      <c r="I762" s="2"/>
      <c r="J762" s="2"/>
      <c r="K762" s="2"/>
      <c r="L762" s="2"/>
      <c r="M762" s="2"/>
      <c r="N762" s="2"/>
      <c r="O762" s="2">
        <f t="shared" ref="O762:T762" si="562">ROUND(O676+O729+AB762,0)</f>
        <v>127601</v>
      </c>
      <c r="P762" s="2">
        <f t="shared" si="562"/>
        <v>118670</v>
      </c>
      <c r="Q762" s="2">
        <f t="shared" si="562"/>
        <v>8023</v>
      </c>
      <c r="R762" s="2">
        <f t="shared" si="562"/>
        <v>608</v>
      </c>
      <c r="S762" s="2">
        <f t="shared" si="562"/>
        <v>908</v>
      </c>
      <c r="T762" s="2">
        <f t="shared" si="562"/>
        <v>0</v>
      </c>
      <c r="U762" s="2">
        <f>U676+U729+AH762</f>
        <v>131.35644200000002</v>
      </c>
      <c r="V762" s="2">
        <f>V676+V729+AI762</f>
        <v>47.651360000000011</v>
      </c>
      <c r="W762" s="2">
        <f>ROUND(W676+W729+AJ762,0)</f>
        <v>0</v>
      </c>
      <c r="X762" s="2">
        <f>ROUND(X676+X729+AK762,0)</f>
        <v>1805</v>
      </c>
      <c r="Y762" s="2">
        <f>ROUND(Y676+Y729+AL762,0)</f>
        <v>1125</v>
      </c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>
        <f t="shared" ref="AO762:BD762" si="563">ROUND(AO676+AO729+BX762,0)</f>
        <v>0</v>
      </c>
      <c r="AP762" s="2">
        <f t="shared" si="563"/>
        <v>0</v>
      </c>
      <c r="AQ762" s="2">
        <f t="shared" si="563"/>
        <v>0</v>
      </c>
      <c r="AR762" s="2">
        <f t="shared" si="563"/>
        <v>130531</v>
      </c>
      <c r="AS762" s="2">
        <f t="shared" si="563"/>
        <v>130531</v>
      </c>
      <c r="AT762" s="2">
        <f t="shared" si="563"/>
        <v>0</v>
      </c>
      <c r="AU762" s="2">
        <f t="shared" si="563"/>
        <v>0</v>
      </c>
      <c r="AV762" s="2">
        <f t="shared" si="563"/>
        <v>118670</v>
      </c>
      <c r="AW762" s="2">
        <f t="shared" si="563"/>
        <v>118670</v>
      </c>
      <c r="AX762" s="2">
        <f t="shared" si="563"/>
        <v>0</v>
      </c>
      <c r="AY762" s="2">
        <f t="shared" si="563"/>
        <v>118670</v>
      </c>
      <c r="AZ762" s="2">
        <f t="shared" si="563"/>
        <v>0</v>
      </c>
      <c r="BA762" s="2">
        <f t="shared" si="563"/>
        <v>0</v>
      </c>
      <c r="BB762" s="2">
        <f t="shared" si="563"/>
        <v>0</v>
      </c>
      <c r="BC762" s="2">
        <f t="shared" si="563"/>
        <v>0</v>
      </c>
      <c r="BD762" s="2">
        <f t="shared" si="563"/>
        <v>1285</v>
      </c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  <c r="BP762" s="2"/>
      <c r="BQ762" s="2"/>
      <c r="BR762" s="2"/>
      <c r="BS762" s="2"/>
      <c r="BT762" s="2"/>
      <c r="BU762" s="2"/>
      <c r="BV762" s="2"/>
      <c r="BW762" s="2"/>
      <c r="BX762" s="2"/>
      <c r="BY762" s="2"/>
      <c r="BZ762" s="2"/>
      <c r="CA762" s="2"/>
      <c r="CB762" s="2"/>
      <c r="CC762" s="2"/>
      <c r="CD762" s="2"/>
      <c r="CE762" s="2"/>
      <c r="CF762" s="2"/>
      <c r="CG762" s="2"/>
      <c r="CH762" s="2"/>
      <c r="CI762" s="2"/>
      <c r="CJ762" s="2"/>
      <c r="CK762" s="2"/>
      <c r="CL762" s="2"/>
      <c r="CM762" s="2"/>
      <c r="CN762" s="2"/>
      <c r="CO762" s="2"/>
      <c r="CP762" s="2"/>
      <c r="CQ762" s="2"/>
      <c r="CR762" s="2"/>
      <c r="CS762" s="2"/>
      <c r="CT762" s="2"/>
      <c r="CU762" s="2"/>
      <c r="CV762" s="2"/>
      <c r="CW762" s="2"/>
      <c r="CX762" s="2"/>
      <c r="CY762" s="2"/>
      <c r="CZ762" s="2"/>
      <c r="DA762" s="2"/>
      <c r="DB762" s="2"/>
      <c r="DC762" s="2"/>
      <c r="DD762" s="2"/>
      <c r="DE762" s="2"/>
      <c r="DF762" s="2"/>
      <c r="DG762" s="3"/>
      <c r="DH762" s="3"/>
      <c r="DI762" s="3"/>
      <c r="DJ762" s="3"/>
      <c r="DK762" s="3"/>
      <c r="DL762" s="3"/>
      <c r="DM762" s="3"/>
      <c r="DN762" s="3"/>
      <c r="DO762" s="3"/>
      <c r="DP762" s="3"/>
      <c r="DQ762" s="3"/>
      <c r="DR762" s="3"/>
      <c r="DS762" s="3"/>
      <c r="DT762" s="3"/>
      <c r="DU762" s="3"/>
      <c r="DV762" s="3"/>
      <c r="DW762" s="3"/>
      <c r="DX762" s="3"/>
      <c r="DY762" s="3"/>
      <c r="DZ762" s="3"/>
      <c r="EA762" s="3"/>
      <c r="EB762" s="3"/>
      <c r="EC762" s="3"/>
      <c r="ED762" s="3"/>
      <c r="EE762" s="3"/>
      <c r="EF762" s="3"/>
      <c r="EG762" s="3"/>
      <c r="EH762" s="3"/>
      <c r="EI762" s="3"/>
      <c r="EJ762" s="3"/>
      <c r="EK762" s="3"/>
      <c r="EL762" s="3"/>
      <c r="EM762" s="3"/>
      <c r="EN762" s="3"/>
      <c r="EO762" s="3"/>
      <c r="EP762" s="3"/>
      <c r="EQ762" s="3"/>
      <c r="ER762" s="3"/>
      <c r="ES762" s="3"/>
      <c r="ET762" s="3"/>
      <c r="EU762" s="3"/>
      <c r="EV762" s="3"/>
      <c r="EW762" s="3"/>
      <c r="EX762" s="3"/>
      <c r="EY762" s="3"/>
      <c r="EZ762" s="3"/>
      <c r="FA762" s="3"/>
      <c r="FB762" s="3"/>
      <c r="FC762" s="3"/>
      <c r="FD762" s="3"/>
      <c r="FE762" s="3"/>
      <c r="FF762" s="3"/>
      <c r="FG762" s="3"/>
      <c r="FH762" s="3"/>
      <c r="FI762" s="3"/>
      <c r="FJ762" s="3"/>
      <c r="FK762" s="3"/>
      <c r="FL762" s="3"/>
      <c r="FM762" s="3"/>
      <c r="FN762" s="3"/>
      <c r="FO762" s="3"/>
      <c r="FP762" s="3"/>
      <c r="FQ762" s="3"/>
      <c r="FR762" s="3"/>
      <c r="FS762" s="3"/>
      <c r="FT762" s="3"/>
      <c r="FU762" s="3"/>
      <c r="FV762" s="3"/>
      <c r="FW762" s="3"/>
      <c r="FX762" s="3"/>
      <c r="FY762" s="3"/>
      <c r="FZ762" s="3"/>
      <c r="GA762" s="3"/>
      <c r="GB762" s="3"/>
      <c r="GC762" s="3"/>
      <c r="GD762" s="3"/>
      <c r="GE762" s="3"/>
      <c r="GF762" s="3"/>
      <c r="GG762" s="3"/>
      <c r="GH762" s="3"/>
      <c r="GI762" s="3"/>
      <c r="GJ762" s="3"/>
      <c r="GK762" s="3"/>
      <c r="GL762" s="3"/>
      <c r="GM762" s="3"/>
      <c r="GN762" s="3"/>
      <c r="GO762" s="3"/>
      <c r="GP762" s="3"/>
      <c r="GQ762" s="3"/>
      <c r="GR762" s="3"/>
      <c r="GS762" s="3"/>
      <c r="GT762" s="3"/>
      <c r="GU762" s="3"/>
      <c r="GV762" s="3"/>
      <c r="GW762" s="3"/>
      <c r="GX762" s="3">
        <v>0</v>
      </c>
    </row>
    <row r="764" spans="1:206" x14ac:dyDescent="0.2">
      <c r="A764" s="4">
        <v>50</v>
      </c>
      <c r="B764" s="4">
        <v>0</v>
      </c>
      <c r="C764" s="4">
        <v>0</v>
      </c>
      <c r="D764" s="4">
        <v>1</v>
      </c>
      <c r="E764" s="4">
        <v>201</v>
      </c>
      <c r="F764" s="4">
        <f>ROUND(Source!O762,O764)</f>
        <v>127601</v>
      </c>
      <c r="G764" s="4" t="s">
        <v>108</v>
      </c>
      <c r="H764" s="4" t="s">
        <v>109</v>
      </c>
      <c r="I764" s="4"/>
      <c r="J764" s="4"/>
      <c r="K764" s="4">
        <v>201</v>
      </c>
      <c r="L764" s="4">
        <v>1</v>
      </c>
      <c r="M764" s="4">
        <v>3</v>
      </c>
      <c r="N764" s="4" t="s">
        <v>3</v>
      </c>
      <c r="O764" s="4">
        <v>0</v>
      </c>
      <c r="P764" s="4"/>
      <c r="Q764" s="4"/>
      <c r="R764" s="4"/>
      <c r="S764" s="4"/>
      <c r="T764" s="4"/>
      <c r="U764" s="4"/>
      <c r="V764" s="4"/>
      <c r="W764" s="4"/>
    </row>
    <row r="765" spans="1:206" x14ac:dyDescent="0.2">
      <c r="A765" s="4">
        <v>50</v>
      </c>
      <c r="B765" s="4">
        <v>0</v>
      </c>
      <c r="C765" s="4">
        <v>0</v>
      </c>
      <c r="D765" s="4">
        <v>1</v>
      </c>
      <c r="E765" s="4">
        <v>202</v>
      </c>
      <c r="F765" s="4">
        <f>ROUND(Source!P762,O765)</f>
        <v>118670</v>
      </c>
      <c r="G765" s="4" t="s">
        <v>110</v>
      </c>
      <c r="H765" s="4" t="s">
        <v>111</v>
      </c>
      <c r="I765" s="4"/>
      <c r="J765" s="4"/>
      <c r="K765" s="4">
        <v>202</v>
      </c>
      <c r="L765" s="4">
        <v>2</v>
      </c>
      <c r="M765" s="4">
        <v>3</v>
      </c>
      <c r="N765" s="4" t="s">
        <v>3</v>
      </c>
      <c r="O765" s="4">
        <v>0</v>
      </c>
      <c r="P765" s="4"/>
      <c r="Q765" s="4"/>
      <c r="R765" s="4"/>
      <c r="S765" s="4"/>
      <c r="T765" s="4"/>
      <c r="U765" s="4"/>
      <c r="V765" s="4"/>
      <c r="W765" s="4"/>
    </row>
    <row r="766" spans="1:206" x14ac:dyDescent="0.2">
      <c r="A766" s="4">
        <v>50</v>
      </c>
      <c r="B766" s="4">
        <v>0</v>
      </c>
      <c r="C766" s="4">
        <v>0</v>
      </c>
      <c r="D766" s="4">
        <v>1</v>
      </c>
      <c r="E766" s="4">
        <v>222</v>
      </c>
      <c r="F766" s="4">
        <f>ROUND(Source!AO762,O766)</f>
        <v>0</v>
      </c>
      <c r="G766" s="4" t="s">
        <v>112</v>
      </c>
      <c r="H766" s="4" t="s">
        <v>113</v>
      </c>
      <c r="I766" s="4"/>
      <c r="J766" s="4"/>
      <c r="K766" s="4">
        <v>222</v>
      </c>
      <c r="L766" s="4">
        <v>3</v>
      </c>
      <c r="M766" s="4">
        <v>3</v>
      </c>
      <c r="N766" s="4" t="s">
        <v>3</v>
      </c>
      <c r="O766" s="4">
        <v>0</v>
      </c>
      <c r="P766" s="4"/>
      <c r="Q766" s="4"/>
      <c r="R766" s="4"/>
      <c r="S766" s="4"/>
      <c r="T766" s="4"/>
      <c r="U766" s="4"/>
      <c r="V766" s="4"/>
      <c r="W766" s="4"/>
    </row>
    <row r="767" spans="1:206" x14ac:dyDescent="0.2">
      <c r="A767" s="4">
        <v>50</v>
      </c>
      <c r="B767" s="4">
        <v>0</v>
      </c>
      <c r="C767" s="4">
        <v>0</v>
      </c>
      <c r="D767" s="4">
        <v>1</v>
      </c>
      <c r="E767" s="4">
        <v>225</v>
      </c>
      <c r="F767" s="4">
        <f>ROUND(Source!AV762,O767)</f>
        <v>118670</v>
      </c>
      <c r="G767" s="4" t="s">
        <v>114</v>
      </c>
      <c r="H767" s="4" t="s">
        <v>115</v>
      </c>
      <c r="I767" s="4"/>
      <c r="J767" s="4"/>
      <c r="K767" s="4">
        <v>225</v>
      </c>
      <c r="L767" s="4">
        <v>4</v>
      </c>
      <c r="M767" s="4">
        <v>3</v>
      </c>
      <c r="N767" s="4" t="s">
        <v>3</v>
      </c>
      <c r="O767" s="4">
        <v>0</v>
      </c>
      <c r="P767" s="4"/>
      <c r="Q767" s="4"/>
      <c r="R767" s="4"/>
      <c r="S767" s="4"/>
      <c r="T767" s="4"/>
      <c r="U767" s="4"/>
      <c r="V767" s="4"/>
      <c r="W767" s="4"/>
    </row>
    <row r="768" spans="1:206" x14ac:dyDescent="0.2">
      <c r="A768" s="4">
        <v>50</v>
      </c>
      <c r="B768" s="4">
        <v>0</v>
      </c>
      <c r="C768" s="4">
        <v>0</v>
      </c>
      <c r="D768" s="4">
        <v>1</v>
      </c>
      <c r="E768" s="4">
        <v>226</v>
      </c>
      <c r="F768" s="4">
        <f>ROUND(Source!AW762,O768)</f>
        <v>118670</v>
      </c>
      <c r="G768" s="4" t="s">
        <v>116</v>
      </c>
      <c r="H768" s="4" t="s">
        <v>117</v>
      </c>
      <c r="I768" s="4"/>
      <c r="J768" s="4"/>
      <c r="K768" s="4">
        <v>226</v>
      </c>
      <c r="L768" s="4">
        <v>5</v>
      </c>
      <c r="M768" s="4">
        <v>3</v>
      </c>
      <c r="N768" s="4" t="s">
        <v>3</v>
      </c>
      <c r="O768" s="4">
        <v>0</v>
      </c>
      <c r="P768" s="4"/>
      <c r="Q768" s="4"/>
      <c r="R768" s="4"/>
      <c r="S768" s="4"/>
      <c r="T768" s="4"/>
      <c r="U768" s="4"/>
      <c r="V768" s="4"/>
      <c r="W768" s="4"/>
    </row>
    <row r="769" spans="1:23" x14ac:dyDescent="0.2">
      <c r="A769" s="4">
        <v>50</v>
      </c>
      <c r="B769" s="4">
        <v>0</v>
      </c>
      <c r="C769" s="4">
        <v>0</v>
      </c>
      <c r="D769" s="4">
        <v>1</v>
      </c>
      <c r="E769" s="4">
        <v>227</v>
      </c>
      <c r="F769" s="4">
        <f>ROUND(Source!AX762,O769)</f>
        <v>0</v>
      </c>
      <c r="G769" s="4" t="s">
        <v>118</v>
      </c>
      <c r="H769" s="4" t="s">
        <v>119</v>
      </c>
      <c r="I769" s="4"/>
      <c r="J769" s="4"/>
      <c r="K769" s="4">
        <v>227</v>
      </c>
      <c r="L769" s="4">
        <v>6</v>
      </c>
      <c r="M769" s="4">
        <v>3</v>
      </c>
      <c r="N769" s="4" t="s">
        <v>3</v>
      </c>
      <c r="O769" s="4">
        <v>0</v>
      </c>
      <c r="P769" s="4"/>
      <c r="Q769" s="4"/>
      <c r="R769" s="4"/>
      <c r="S769" s="4"/>
      <c r="T769" s="4"/>
      <c r="U769" s="4"/>
      <c r="V769" s="4"/>
      <c r="W769" s="4"/>
    </row>
    <row r="770" spans="1:23" x14ac:dyDescent="0.2">
      <c r="A770" s="4">
        <v>50</v>
      </c>
      <c r="B770" s="4">
        <v>0</v>
      </c>
      <c r="C770" s="4">
        <v>0</v>
      </c>
      <c r="D770" s="4">
        <v>1</v>
      </c>
      <c r="E770" s="4">
        <v>228</v>
      </c>
      <c r="F770" s="4">
        <f>ROUND(Source!AY762,O770)</f>
        <v>118670</v>
      </c>
      <c r="G770" s="4" t="s">
        <v>120</v>
      </c>
      <c r="H770" s="4" t="s">
        <v>121</v>
      </c>
      <c r="I770" s="4"/>
      <c r="J770" s="4"/>
      <c r="K770" s="4">
        <v>228</v>
      </c>
      <c r="L770" s="4">
        <v>7</v>
      </c>
      <c r="M770" s="4">
        <v>3</v>
      </c>
      <c r="N770" s="4" t="s">
        <v>3</v>
      </c>
      <c r="O770" s="4">
        <v>0</v>
      </c>
      <c r="P770" s="4"/>
      <c r="Q770" s="4"/>
      <c r="R770" s="4"/>
      <c r="S770" s="4"/>
      <c r="T770" s="4"/>
      <c r="U770" s="4"/>
      <c r="V770" s="4"/>
      <c r="W770" s="4"/>
    </row>
    <row r="771" spans="1:23" x14ac:dyDescent="0.2">
      <c r="A771" s="4">
        <v>50</v>
      </c>
      <c r="B771" s="4">
        <v>0</v>
      </c>
      <c r="C771" s="4">
        <v>0</v>
      </c>
      <c r="D771" s="4">
        <v>1</v>
      </c>
      <c r="E771" s="4">
        <v>216</v>
      </c>
      <c r="F771" s="4">
        <f>ROUND(Source!AP762,O771)</f>
        <v>0</v>
      </c>
      <c r="G771" s="4" t="s">
        <v>122</v>
      </c>
      <c r="H771" s="4" t="s">
        <v>123</v>
      </c>
      <c r="I771" s="4"/>
      <c r="J771" s="4"/>
      <c r="K771" s="4">
        <v>216</v>
      </c>
      <c r="L771" s="4">
        <v>8</v>
      </c>
      <c r="M771" s="4">
        <v>3</v>
      </c>
      <c r="N771" s="4" t="s">
        <v>3</v>
      </c>
      <c r="O771" s="4">
        <v>0</v>
      </c>
      <c r="P771" s="4"/>
      <c r="Q771" s="4"/>
      <c r="R771" s="4"/>
      <c r="S771" s="4"/>
      <c r="T771" s="4"/>
      <c r="U771" s="4"/>
      <c r="V771" s="4"/>
      <c r="W771" s="4"/>
    </row>
    <row r="772" spans="1:23" x14ac:dyDescent="0.2">
      <c r="A772" s="4">
        <v>50</v>
      </c>
      <c r="B772" s="4">
        <v>0</v>
      </c>
      <c r="C772" s="4">
        <v>0</v>
      </c>
      <c r="D772" s="4">
        <v>1</v>
      </c>
      <c r="E772" s="4">
        <v>223</v>
      </c>
      <c r="F772" s="4">
        <f>ROUND(Source!AQ762,O772)</f>
        <v>0</v>
      </c>
      <c r="G772" s="4" t="s">
        <v>124</v>
      </c>
      <c r="H772" s="4" t="s">
        <v>125</v>
      </c>
      <c r="I772" s="4"/>
      <c r="J772" s="4"/>
      <c r="K772" s="4">
        <v>223</v>
      </c>
      <c r="L772" s="4">
        <v>9</v>
      </c>
      <c r="M772" s="4">
        <v>3</v>
      </c>
      <c r="N772" s="4" t="s">
        <v>3</v>
      </c>
      <c r="O772" s="4">
        <v>0</v>
      </c>
      <c r="P772" s="4"/>
      <c r="Q772" s="4"/>
      <c r="R772" s="4"/>
      <c r="S772" s="4"/>
      <c r="T772" s="4"/>
      <c r="U772" s="4"/>
      <c r="V772" s="4"/>
      <c r="W772" s="4"/>
    </row>
    <row r="773" spans="1:23" x14ac:dyDescent="0.2">
      <c r="A773" s="4">
        <v>50</v>
      </c>
      <c r="B773" s="4">
        <v>0</v>
      </c>
      <c r="C773" s="4">
        <v>0</v>
      </c>
      <c r="D773" s="4">
        <v>1</v>
      </c>
      <c r="E773" s="4">
        <v>229</v>
      </c>
      <c r="F773" s="4">
        <f>ROUND(Source!AZ762,O773)</f>
        <v>0</v>
      </c>
      <c r="G773" s="4" t="s">
        <v>126</v>
      </c>
      <c r="H773" s="4" t="s">
        <v>127</v>
      </c>
      <c r="I773" s="4"/>
      <c r="J773" s="4"/>
      <c r="K773" s="4">
        <v>229</v>
      </c>
      <c r="L773" s="4">
        <v>10</v>
      </c>
      <c r="M773" s="4">
        <v>3</v>
      </c>
      <c r="N773" s="4" t="s">
        <v>3</v>
      </c>
      <c r="O773" s="4">
        <v>0</v>
      </c>
      <c r="P773" s="4"/>
      <c r="Q773" s="4"/>
      <c r="R773" s="4"/>
      <c r="S773" s="4"/>
      <c r="T773" s="4"/>
      <c r="U773" s="4"/>
      <c r="V773" s="4"/>
      <c r="W773" s="4"/>
    </row>
    <row r="774" spans="1:23" x14ac:dyDescent="0.2">
      <c r="A774" s="4">
        <v>50</v>
      </c>
      <c r="B774" s="4">
        <v>0</v>
      </c>
      <c r="C774" s="4">
        <v>0</v>
      </c>
      <c r="D774" s="4">
        <v>1</v>
      </c>
      <c r="E774" s="4">
        <v>203</v>
      </c>
      <c r="F774" s="4">
        <f>ROUND(Source!Q762,O774)</f>
        <v>8023</v>
      </c>
      <c r="G774" s="4" t="s">
        <v>128</v>
      </c>
      <c r="H774" s="4" t="s">
        <v>129</v>
      </c>
      <c r="I774" s="4"/>
      <c r="J774" s="4"/>
      <c r="K774" s="4">
        <v>203</v>
      </c>
      <c r="L774" s="4">
        <v>11</v>
      </c>
      <c r="M774" s="4">
        <v>3</v>
      </c>
      <c r="N774" s="4" t="s">
        <v>3</v>
      </c>
      <c r="O774" s="4">
        <v>0</v>
      </c>
      <c r="P774" s="4"/>
      <c r="Q774" s="4"/>
      <c r="R774" s="4"/>
      <c r="S774" s="4"/>
      <c r="T774" s="4"/>
      <c r="U774" s="4"/>
      <c r="V774" s="4"/>
      <c r="W774" s="4"/>
    </row>
    <row r="775" spans="1:23" x14ac:dyDescent="0.2">
      <c r="A775" s="4">
        <v>50</v>
      </c>
      <c r="B775" s="4">
        <v>0</v>
      </c>
      <c r="C775" s="4">
        <v>0</v>
      </c>
      <c r="D775" s="4">
        <v>1</v>
      </c>
      <c r="E775" s="4">
        <v>231</v>
      </c>
      <c r="F775" s="4">
        <f>ROUND(Source!BB762,O775)</f>
        <v>0</v>
      </c>
      <c r="G775" s="4" t="s">
        <v>130</v>
      </c>
      <c r="H775" s="4" t="s">
        <v>131</v>
      </c>
      <c r="I775" s="4"/>
      <c r="J775" s="4"/>
      <c r="K775" s="4">
        <v>231</v>
      </c>
      <c r="L775" s="4">
        <v>12</v>
      </c>
      <c r="M775" s="4">
        <v>3</v>
      </c>
      <c r="N775" s="4" t="s">
        <v>3</v>
      </c>
      <c r="O775" s="4">
        <v>0</v>
      </c>
      <c r="P775" s="4"/>
      <c r="Q775" s="4"/>
      <c r="R775" s="4"/>
      <c r="S775" s="4"/>
      <c r="T775" s="4"/>
      <c r="U775" s="4"/>
      <c r="V775" s="4"/>
      <c r="W775" s="4"/>
    </row>
    <row r="776" spans="1:23" x14ac:dyDescent="0.2">
      <c r="A776" s="4">
        <v>50</v>
      </c>
      <c r="B776" s="4">
        <v>0</v>
      </c>
      <c r="C776" s="4">
        <v>0</v>
      </c>
      <c r="D776" s="4">
        <v>1</v>
      </c>
      <c r="E776" s="4">
        <v>204</v>
      </c>
      <c r="F776" s="4">
        <f>ROUND(Source!R762,O776)</f>
        <v>608</v>
      </c>
      <c r="G776" s="4" t="s">
        <v>132</v>
      </c>
      <c r="H776" s="4" t="s">
        <v>133</v>
      </c>
      <c r="I776" s="4"/>
      <c r="J776" s="4"/>
      <c r="K776" s="4">
        <v>204</v>
      </c>
      <c r="L776" s="4">
        <v>13</v>
      </c>
      <c r="M776" s="4">
        <v>3</v>
      </c>
      <c r="N776" s="4" t="s">
        <v>3</v>
      </c>
      <c r="O776" s="4">
        <v>0</v>
      </c>
      <c r="P776" s="4"/>
      <c r="Q776" s="4"/>
      <c r="R776" s="4"/>
      <c r="S776" s="4"/>
      <c r="T776" s="4"/>
      <c r="U776" s="4"/>
      <c r="V776" s="4"/>
      <c r="W776" s="4"/>
    </row>
    <row r="777" spans="1:23" x14ac:dyDescent="0.2">
      <c r="A777" s="4">
        <v>50</v>
      </c>
      <c r="B777" s="4">
        <v>0</v>
      </c>
      <c r="C777" s="4">
        <v>0</v>
      </c>
      <c r="D777" s="4">
        <v>1</v>
      </c>
      <c r="E777" s="4">
        <v>205</v>
      </c>
      <c r="F777" s="4">
        <f>ROUND(Source!S762,O777)</f>
        <v>908</v>
      </c>
      <c r="G777" s="4" t="s">
        <v>134</v>
      </c>
      <c r="H777" s="4" t="s">
        <v>135</v>
      </c>
      <c r="I777" s="4"/>
      <c r="J777" s="4"/>
      <c r="K777" s="4">
        <v>205</v>
      </c>
      <c r="L777" s="4">
        <v>14</v>
      </c>
      <c r="M777" s="4">
        <v>3</v>
      </c>
      <c r="N777" s="4" t="s">
        <v>3</v>
      </c>
      <c r="O777" s="4">
        <v>0</v>
      </c>
      <c r="P777" s="4"/>
      <c r="Q777" s="4"/>
      <c r="R777" s="4"/>
      <c r="S777" s="4"/>
      <c r="T777" s="4"/>
      <c r="U777" s="4"/>
      <c r="V777" s="4"/>
      <c r="W777" s="4"/>
    </row>
    <row r="778" spans="1:23" x14ac:dyDescent="0.2">
      <c r="A778" s="4">
        <v>50</v>
      </c>
      <c r="B778" s="4">
        <v>0</v>
      </c>
      <c r="C778" s="4">
        <v>0</v>
      </c>
      <c r="D778" s="4">
        <v>1</v>
      </c>
      <c r="E778" s="4">
        <v>232</v>
      </c>
      <c r="F778" s="4">
        <f>ROUND(Source!BC762,O778)</f>
        <v>0</v>
      </c>
      <c r="G778" s="4" t="s">
        <v>136</v>
      </c>
      <c r="H778" s="4" t="s">
        <v>137</v>
      </c>
      <c r="I778" s="4"/>
      <c r="J778" s="4"/>
      <c r="K778" s="4">
        <v>232</v>
      </c>
      <c r="L778" s="4">
        <v>15</v>
      </c>
      <c r="M778" s="4">
        <v>3</v>
      </c>
      <c r="N778" s="4" t="s">
        <v>3</v>
      </c>
      <c r="O778" s="4">
        <v>0</v>
      </c>
      <c r="P778" s="4"/>
      <c r="Q778" s="4"/>
      <c r="R778" s="4"/>
      <c r="S778" s="4"/>
      <c r="T778" s="4"/>
      <c r="U778" s="4"/>
      <c r="V778" s="4"/>
      <c r="W778" s="4"/>
    </row>
    <row r="779" spans="1:23" x14ac:dyDescent="0.2">
      <c r="A779" s="4">
        <v>50</v>
      </c>
      <c r="B779" s="4">
        <v>0</v>
      </c>
      <c r="C779" s="4">
        <v>0</v>
      </c>
      <c r="D779" s="4">
        <v>1</v>
      </c>
      <c r="E779" s="4">
        <v>214</v>
      </c>
      <c r="F779" s="4">
        <f>ROUND(Source!AS762,O779)</f>
        <v>130531</v>
      </c>
      <c r="G779" s="4" t="s">
        <v>138</v>
      </c>
      <c r="H779" s="4" t="s">
        <v>139</v>
      </c>
      <c r="I779" s="4"/>
      <c r="J779" s="4"/>
      <c r="K779" s="4">
        <v>214</v>
      </c>
      <c r="L779" s="4">
        <v>16</v>
      </c>
      <c r="M779" s="4">
        <v>3</v>
      </c>
      <c r="N779" s="4" t="s">
        <v>3</v>
      </c>
      <c r="O779" s="4">
        <v>0</v>
      </c>
      <c r="P779" s="4"/>
      <c r="Q779" s="4"/>
      <c r="R779" s="4"/>
      <c r="S779" s="4"/>
      <c r="T779" s="4"/>
      <c r="U779" s="4"/>
      <c r="V779" s="4"/>
      <c r="W779" s="4"/>
    </row>
    <row r="780" spans="1:23" x14ac:dyDescent="0.2">
      <c r="A780" s="4">
        <v>50</v>
      </c>
      <c r="B780" s="4">
        <v>0</v>
      </c>
      <c r="C780" s="4">
        <v>0</v>
      </c>
      <c r="D780" s="4">
        <v>1</v>
      </c>
      <c r="E780" s="4">
        <v>215</v>
      </c>
      <c r="F780" s="4">
        <f>ROUND(Source!AT762,O780)</f>
        <v>0</v>
      </c>
      <c r="G780" s="4" t="s">
        <v>140</v>
      </c>
      <c r="H780" s="4" t="s">
        <v>141</v>
      </c>
      <c r="I780" s="4"/>
      <c r="J780" s="4"/>
      <c r="K780" s="4">
        <v>215</v>
      </c>
      <c r="L780" s="4">
        <v>17</v>
      </c>
      <c r="M780" s="4">
        <v>3</v>
      </c>
      <c r="N780" s="4" t="s">
        <v>3</v>
      </c>
      <c r="O780" s="4">
        <v>0</v>
      </c>
      <c r="P780" s="4"/>
      <c r="Q780" s="4"/>
      <c r="R780" s="4"/>
      <c r="S780" s="4"/>
      <c r="T780" s="4"/>
      <c r="U780" s="4"/>
      <c r="V780" s="4"/>
      <c r="W780" s="4"/>
    </row>
    <row r="781" spans="1:23" x14ac:dyDescent="0.2">
      <c r="A781" s="4">
        <v>50</v>
      </c>
      <c r="B781" s="4">
        <v>0</v>
      </c>
      <c r="C781" s="4">
        <v>0</v>
      </c>
      <c r="D781" s="4">
        <v>1</v>
      </c>
      <c r="E781" s="4">
        <v>217</v>
      </c>
      <c r="F781" s="4">
        <f>ROUND(Source!AU762,O781)</f>
        <v>0</v>
      </c>
      <c r="G781" s="4" t="s">
        <v>142</v>
      </c>
      <c r="H781" s="4" t="s">
        <v>143</v>
      </c>
      <c r="I781" s="4"/>
      <c r="J781" s="4"/>
      <c r="K781" s="4">
        <v>217</v>
      </c>
      <c r="L781" s="4">
        <v>18</v>
      </c>
      <c r="M781" s="4">
        <v>3</v>
      </c>
      <c r="N781" s="4" t="s">
        <v>3</v>
      </c>
      <c r="O781" s="4">
        <v>0</v>
      </c>
      <c r="P781" s="4"/>
      <c r="Q781" s="4"/>
      <c r="R781" s="4"/>
      <c r="S781" s="4"/>
      <c r="T781" s="4"/>
      <c r="U781" s="4"/>
      <c r="V781" s="4"/>
      <c r="W781" s="4"/>
    </row>
    <row r="782" spans="1:23" x14ac:dyDescent="0.2">
      <c r="A782" s="4">
        <v>50</v>
      </c>
      <c r="B782" s="4">
        <v>0</v>
      </c>
      <c r="C782" s="4">
        <v>0</v>
      </c>
      <c r="D782" s="4">
        <v>1</v>
      </c>
      <c r="E782" s="4">
        <v>230</v>
      </c>
      <c r="F782" s="4">
        <f>ROUND(Source!BA762,O782)</f>
        <v>0</v>
      </c>
      <c r="G782" s="4" t="s">
        <v>144</v>
      </c>
      <c r="H782" s="4" t="s">
        <v>145</v>
      </c>
      <c r="I782" s="4"/>
      <c r="J782" s="4"/>
      <c r="K782" s="4">
        <v>230</v>
      </c>
      <c r="L782" s="4">
        <v>19</v>
      </c>
      <c r="M782" s="4">
        <v>3</v>
      </c>
      <c r="N782" s="4" t="s">
        <v>3</v>
      </c>
      <c r="O782" s="4">
        <v>0</v>
      </c>
      <c r="P782" s="4"/>
      <c r="Q782" s="4"/>
      <c r="R782" s="4"/>
      <c r="S782" s="4"/>
      <c r="T782" s="4"/>
      <c r="U782" s="4"/>
      <c r="V782" s="4"/>
      <c r="W782" s="4"/>
    </row>
    <row r="783" spans="1:23" x14ac:dyDescent="0.2">
      <c r="A783" s="4">
        <v>50</v>
      </c>
      <c r="B783" s="4">
        <v>0</v>
      </c>
      <c r="C783" s="4">
        <v>0</v>
      </c>
      <c r="D783" s="4">
        <v>1</v>
      </c>
      <c r="E783" s="4">
        <v>206</v>
      </c>
      <c r="F783" s="4">
        <f>ROUND(Source!T762,O783)</f>
        <v>0</v>
      </c>
      <c r="G783" s="4" t="s">
        <v>146</v>
      </c>
      <c r="H783" s="4" t="s">
        <v>147</v>
      </c>
      <c r="I783" s="4"/>
      <c r="J783" s="4"/>
      <c r="K783" s="4">
        <v>206</v>
      </c>
      <c r="L783" s="4">
        <v>20</v>
      </c>
      <c r="M783" s="4">
        <v>3</v>
      </c>
      <c r="N783" s="4" t="s">
        <v>3</v>
      </c>
      <c r="O783" s="4">
        <v>0</v>
      </c>
      <c r="P783" s="4"/>
      <c r="Q783" s="4"/>
      <c r="R783" s="4"/>
      <c r="S783" s="4"/>
      <c r="T783" s="4"/>
      <c r="U783" s="4"/>
      <c r="V783" s="4"/>
      <c r="W783" s="4"/>
    </row>
    <row r="784" spans="1:23" x14ac:dyDescent="0.2">
      <c r="A784" s="4">
        <v>50</v>
      </c>
      <c r="B784" s="4">
        <v>0</v>
      </c>
      <c r="C784" s="4">
        <v>0</v>
      </c>
      <c r="D784" s="4">
        <v>1</v>
      </c>
      <c r="E784" s="4">
        <v>207</v>
      </c>
      <c r="F784" s="4">
        <f>Source!U762</f>
        <v>131.35644200000002</v>
      </c>
      <c r="G784" s="4" t="s">
        <v>148</v>
      </c>
      <c r="H784" s="4" t="s">
        <v>149</v>
      </c>
      <c r="I784" s="4"/>
      <c r="J784" s="4"/>
      <c r="K784" s="4">
        <v>207</v>
      </c>
      <c r="L784" s="4">
        <v>21</v>
      </c>
      <c r="M784" s="4">
        <v>3</v>
      </c>
      <c r="N784" s="4" t="s">
        <v>3</v>
      </c>
      <c r="O784" s="4">
        <v>-1</v>
      </c>
      <c r="P784" s="4"/>
      <c r="Q784" s="4"/>
      <c r="R784" s="4"/>
      <c r="S784" s="4"/>
      <c r="T784" s="4"/>
      <c r="U784" s="4"/>
      <c r="V784" s="4"/>
      <c r="W784" s="4"/>
    </row>
    <row r="785" spans="1:245" x14ac:dyDescent="0.2">
      <c r="A785" s="4">
        <v>50</v>
      </c>
      <c r="B785" s="4">
        <v>0</v>
      </c>
      <c r="C785" s="4">
        <v>0</v>
      </c>
      <c r="D785" s="4">
        <v>1</v>
      </c>
      <c r="E785" s="4">
        <v>208</v>
      </c>
      <c r="F785" s="4">
        <f>Source!V762</f>
        <v>47.651360000000011</v>
      </c>
      <c r="G785" s="4" t="s">
        <v>150</v>
      </c>
      <c r="H785" s="4" t="s">
        <v>151</v>
      </c>
      <c r="I785" s="4"/>
      <c r="J785" s="4"/>
      <c r="K785" s="4">
        <v>208</v>
      </c>
      <c r="L785" s="4">
        <v>22</v>
      </c>
      <c r="M785" s="4">
        <v>3</v>
      </c>
      <c r="N785" s="4" t="s">
        <v>3</v>
      </c>
      <c r="O785" s="4">
        <v>-1</v>
      </c>
      <c r="P785" s="4"/>
      <c r="Q785" s="4"/>
      <c r="R785" s="4"/>
      <c r="S785" s="4"/>
      <c r="T785" s="4"/>
      <c r="U785" s="4"/>
      <c r="V785" s="4"/>
      <c r="W785" s="4"/>
    </row>
    <row r="786" spans="1:245" x14ac:dyDescent="0.2">
      <c r="A786" s="4">
        <v>50</v>
      </c>
      <c r="B786" s="4">
        <v>0</v>
      </c>
      <c r="C786" s="4">
        <v>0</v>
      </c>
      <c r="D786" s="4">
        <v>1</v>
      </c>
      <c r="E786" s="4">
        <v>209</v>
      </c>
      <c r="F786" s="4">
        <f>ROUND(Source!W762,O786)</f>
        <v>0</v>
      </c>
      <c r="G786" s="4" t="s">
        <v>152</v>
      </c>
      <c r="H786" s="4" t="s">
        <v>153</v>
      </c>
      <c r="I786" s="4"/>
      <c r="J786" s="4"/>
      <c r="K786" s="4">
        <v>209</v>
      </c>
      <c r="L786" s="4">
        <v>23</v>
      </c>
      <c r="M786" s="4">
        <v>3</v>
      </c>
      <c r="N786" s="4" t="s">
        <v>3</v>
      </c>
      <c r="O786" s="4">
        <v>0</v>
      </c>
      <c r="P786" s="4"/>
      <c r="Q786" s="4"/>
      <c r="R786" s="4"/>
      <c r="S786" s="4"/>
      <c r="T786" s="4"/>
      <c r="U786" s="4"/>
      <c r="V786" s="4"/>
      <c r="W786" s="4"/>
    </row>
    <row r="787" spans="1:245" x14ac:dyDescent="0.2">
      <c r="A787" s="4">
        <v>50</v>
      </c>
      <c r="B787" s="4">
        <v>0</v>
      </c>
      <c r="C787" s="4">
        <v>0</v>
      </c>
      <c r="D787" s="4">
        <v>1</v>
      </c>
      <c r="E787" s="4">
        <v>233</v>
      </c>
      <c r="F787" s="4">
        <f>ROUND(Source!BD762,O787)</f>
        <v>1285</v>
      </c>
      <c r="G787" s="4" t="s">
        <v>154</v>
      </c>
      <c r="H787" s="4" t="s">
        <v>155</v>
      </c>
      <c r="I787" s="4"/>
      <c r="J787" s="4"/>
      <c r="K787" s="4">
        <v>233</v>
      </c>
      <c r="L787" s="4">
        <v>24</v>
      </c>
      <c r="M787" s="4">
        <v>3</v>
      </c>
      <c r="N787" s="4" t="s">
        <v>3</v>
      </c>
      <c r="O787" s="4">
        <v>0</v>
      </c>
      <c r="P787" s="4"/>
      <c r="Q787" s="4"/>
      <c r="R787" s="4"/>
      <c r="S787" s="4"/>
      <c r="T787" s="4"/>
      <c r="U787" s="4"/>
      <c r="V787" s="4"/>
      <c r="W787" s="4"/>
    </row>
    <row r="788" spans="1:245" x14ac:dyDescent="0.2">
      <c r="A788" s="4">
        <v>50</v>
      </c>
      <c r="B788" s="4">
        <v>0</v>
      </c>
      <c r="C788" s="4">
        <v>0</v>
      </c>
      <c r="D788" s="4">
        <v>1</v>
      </c>
      <c r="E788" s="4">
        <v>210</v>
      </c>
      <c r="F788" s="4">
        <f>ROUND(Source!X762,O788)</f>
        <v>1805</v>
      </c>
      <c r="G788" s="4" t="s">
        <v>156</v>
      </c>
      <c r="H788" s="4" t="s">
        <v>157</v>
      </c>
      <c r="I788" s="4"/>
      <c r="J788" s="4"/>
      <c r="K788" s="4">
        <v>210</v>
      </c>
      <c r="L788" s="4">
        <v>25</v>
      </c>
      <c r="M788" s="4">
        <v>3</v>
      </c>
      <c r="N788" s="4" t="s">
        <v>3</v>
      </c>
      <c r="O788" s="4">
        <v>0</v>
      </c>
      <c r="P788" s="4"/>
      <c r="Q788" s="4"/>
      <c r="R788" s="4"/>
      <c r="S788" s="4"/>
      <c r="T788" s="4"/>
      <c r="U788" s="4"/>
      <c r="V788" s="4"/>
      <c r="W788" s="4"/>
    </row>
    <row r="789" spans="1:245" x14ac:dyDescent="0.2">
      <c r="A789" s="4">
        <v>50</v>
      </c>
      <c r="B789" s="4">
        <v>0</v>
      </c>
      <c r="C789" s="4">
        <v>0</v>
      </c>
      <c r="D789" s="4">
        <v>1</v>
      </c>
      <c r="E789" s="4">
        <v>211</v>
      </c>
      <c r="F789" s="4">
        <f>ROUND(Source!Y762,O789)</f>
        <v>1125</v>
      </c>
      <c r="G789" s="4" t="s">
        <v>158</v>
      </c>
      <c r="H789" s="4" t="s">
        <v>159</v>
      </c>
      <c r="I789" s="4"/>
      <c r="J789" s="4"/>
      <c r="K789" s="4">
        <v>211</v>
      </c>
      <c r="L789" s="4">
        <v>26</v>
      </c>
      <c r="M789" s="4">
        <v>3</v>
      </c>
      <c r="N789" s="4" t="s">
        <v>3</v>
      </c>
      <c r="O789" s="4">
        <v>0</v>
      </c>
      <c r="P789" s="4"/>
      <c r="Q789" s="4"/>
      <c r="R789" s="4"/>
      <c r="S789" s="4"/>
      <c r="T789" s="4"/>
      <c r="U789" s="4"/>
      <c r="V789" s="4"/>
      <c r="W789" s="4"/>
    </row>
    <row r="790" spans="1:245" x14ac:dyDescent="0.2">
      <c r="A790" s="4">
        <v>50</v>
      </c>
      <c r="B790" s="4">
        <v>0</v>
      </c>
      <c r="C790" s="4">
        <v>0</v>
      </c>
      <c r="D790" s="4">
        <v>1</v>
      </c>
      <c r="E790" s="4">
        <v>224</v>
      </c>
      <c r="F790" s="4">
        <f>ROUND(Source!AR762,O790)</f>
        <v>130531</v>
      </c>
      <c r="G790" s="4" t="s">
        <v>160</v>
      </c>
      <c r="H790" s="4" t="s">
        <v>161</v>
      </c>
      <c r="I790" s="4"/>
      <c r="J790" s="4"/>
      <c r="K790" s="4">
        <v>224</v>
      </c>
      <c r="L790" s="4">
        <v>27</v>
      </c>
      <c r="M790" s="4">
        <v>3</v>
      </c>
      <c r="N790" s="4" t="s">
        <v>3</v>
      </c>
      <c r="O790" s="4">
        <v>0</v>
      </c>
      <c r="P790" s="4"/>
      <c r="Q790" s="4"/>
      <c r="R790" s="4"/>
      <c r="S790" s="4"/>
      <c r="T790" s="4"/>
      <c r="U790" s="4"/>
      <c r="V790" s="4"/>
      <c r="W790" s="4"/>
    </row>
    <row r="791" spans="1:245" x14ac:dyDescent="0.2">
      <c r="A791" s="4">
        <v>50</v>
      </c>
      <c r="B791" s="4">
        <v>1</v>
      </c>
      <c r="C791" s="4">
        <v>0</v>
      </c>
      <c r="D791" s="4">
        <v>2</v>
      </c>
      <c r="E791" s="4">
        <v>0</v>
      </c>
      <c r="F791" s="4">
        <f>ROUND((F790-F771)*8.21,O791)</f>
        <v>1071659.51</v>
      </c>
      <c r="G791" s="4" t="s">
        <v>162</v>
      </c>
      <c r="H791" s="4" t="s">
        <v>163</v>
      </c>
      <c r="I791" s="4"/>
      <c r="J791" s="4"/>
      <c r="K791" s="4">
        <v>212</v>
      </c>
      <c r="L791" s="4">
        <v>28</v>
      </c>
      <c r="M791" s="4">
        <v>0</v>
      </c>
      <c r="N791" s="4" t="s">
        <v>3</v>
      </c>
      <c r="O791" s="4">
        <v>2</v>
      </c>
      <c r="P791" s="4"/>
      <c r="Q791" s="4"/>
      <c r="R791" s="4"/>
      <c r="S791" s="4"/>
      <c r="T791" s="4"/>
      <c r="U791" s="4"/>
      <c r="V791" s="4"/>
      <c r="W791" s="4"/>
    </row>
    <row r="792" spans="1:245" x14ac:dyDescent="0.2">
      <c r="A792" s="4">
        <v>50</v>
      </c>
      <c r="B792" s="4">
        <v>1</v>
      </c>
      <c r="C792" s="4">
        <v>0</v>
      </c>
      <c r="D792" s="4">
        <v>2</v>
      </c>
      <c r="E792" s="4">
        <v>0</v>
      </c>
      <c r="F792" s="4">
        <f>ROUND(F791*0.2,O792)</f>
        <v>214331.9</v>
      </c>
      <c r="G792" s="4" t="s">
        <v>164</v>
      </c>
      <c r="H792" s="4" t="s">
        <v>165</v>
      </c>
      <c r="I792" s="4"/>
      <c r="J792" s="4"/>
      <c r="K792" s="4">
        <v>212</v>
      </c>
      <c r="L792" s="4">
        <v>29</v>
      </c>
      <c r="M792" s="4">
        <v>0</v>
      </c>
      <c r="N792" s="4" t="s">
        <v>3</v>
      </c>
      <c r="O792" s="4">
        <v>2</v>
      </c>
      <c r="P792" s="4"/>
      <c r="Q792" s="4"/>
      <c r="R792" s="4"/>
      <c r="S792" s="4"/>
      <c r="T792" s="4"/>
      <c r="U792" s="4"/>
      <c r="V792" s="4"/>
      <c r="W792" s="4"/>
    </row>
    <row r="793" spans="1:245" x14ac:dyDescent="0.2">
      <c r="A793" s="4">
        <v>50</v>
      </c>
      <c r="B793" s="4">
        <v>1</v>
      </c>
      <c r="C793" s="4">
        <v>0</v>
      </c>
      <c r="D793" s="4">
        <v>2</v>
      </c>
      <c r="E793" s="4">
        <v>0</v>
      </c>
      <c r="F793" s="4">
        <f>ROUND(F791+F792,O793)</f>
        <v>1285991.4099999999</v>
      </c>
      <c r="G793" s="4" t="s">
        <v>166</v>
      </c>
      <c r="H793" s="4" t="s">
        <v>167</v>
      </c>
      <c r="I793" s="4"/>
      <c r="J793" s="4"/>
      <c r="K793" s="4">
        <v>212</v>
      </c>
      <c r="L793" s="4">
        <v>30</v>
      </c>
      <c r="M793" s="4">
        <v>0</v>
      </c>
      <c r="N793" s="4" t="s">
        <v>3</v>
      </c>
      <c r="O793" s="4">
        <v>2</v>
      </c>
      <c r="P793" s="4"/>
      <c r="Q793" s="4"/>
      <c r="R793" s="4"/>
      <c r="S793" s="4"/>
      <c r="T793" s="4"/>
      <c r="U793" s="4"/>
      <c r="V793" s="4"/>
      <c r="W793" s="4"/>
    </row>
    <row r="795" spans="1:245" x14ac:dyDescent="0.2">
      <c r="A795" s="1">
        <v>4</v>
      </c>
      <c r="B795" s="1">
        <v>1</v>
      </c>
      <c r="C795" s="1"/>
      <c r="D795" s="1">
        <f>ROW(A825)</f>
        <v>825</v>
      </c>
      <c r="E795" s="1"/>
      <c r="F795" s="1" t="s">
        <v>14</v>
      </c>
      <c r="G795" s="1" t="s">
        <v>632</v>
      </c>
      <c r="H795" s="1" t="s">
        <v>3</v>
      </c>
      <c r="I795" s="1">
        <v>0</v>
      </c>
      <c r="J795" s="1"/>
      <c r="K795" s="1">
        <v>-1</v>
      </c>
      <c r="L795" s="1"/>
      <c r="M795" s="1"/>
      <c r="N795" s="1"/>
      <c r="O795" s="1"/>
      <c r="P795" s="1"/>
      <c r="Q795" s="1"/>
      <c r="R795" s="1"/>
      <c r="S795" s="1"/>
      <c r="T795" s="1"/>
      <c r="U795" s="1" t="s">
        <v>3</v>
      </c>
      <c r="V795" s="1">
        <v>0</v>
      </c>
      <c r="W795" s="1"/>
      <c r="X795" s="1"/>
      <c r="Y795" s="1"/>
      <c r="Z795" s="1"/>
      <c r="AA795" s="1"/>
      <c r="AB795" s="1" t="s">
        <v>3</v>
      </c>
      <c r="AC795" s="1" t="s">
        <v>3</v>
      </c>
      <c r="AD795" s="1" t="s">
        <v>3</v>
      </c>
      <c r="AE795" s="1" t="s">
        <v>3</v>
      </c>
      <c r="AF795" s="1" t="s">
        <v>3</v>
      </c>
      <c r="AG795" s="1" t="s">
        <v>3</v>
      </c>
      <c r="AH795" s="1"/>
      <c r="AI795" s="1"/>
      <c r="AJ795" s="1"/>
      <c r="AK795" s="1"/>
      <c r="AL795" s="1"/>
      <c r="AM795" s="1"/>
      <c r="AN795" s="1"/>
      <c r="AO795" s="1"/>
      <c r="AP795" s="1" t="s">
        <v>3</v>
      </c>
      <c r="AQ795" s="1" t="s">
        <v>3</v>
      </c>
      <c r="AR795" s="1" t="s">
        <v>3</v>
      </c>
      <c r="AS795" s="1"/>
      <c r="AT795" s="1"/>
      <c r="AU795" s="1"/>
      <c r="AV795" s="1"/>
      <c r="AW795" s="1"/>
      <c r="AX795" s="1"/>
      <c r="AY795" s="1"/>
      <c r="AZ795" s="1" t="s">
        <v>3</v>
      </c>
      <c r="BA795" s="1"/>
      <c r="BB795" s="1" t="s">
        <v>3</v>
      </c>
      <c r="BC795" s="1" t="s">
        <v>3</v>
      </c>
      <c r="BD795" s="1" t="s">
        <v>12</v>
      </c>
      <c r="BE795" s="1" t="s">
        <v>12</v>
      </c>
      <c r="BF795" s="1" t="s">
        <v>13</v>
      </c>
      <c r="BG795" s="1" t="s">
        <v>3</v>
      </c>
      <c r="BH795" s="1" t="s">
        <v>13</v>
      </c>
      <c r="BI795" s="1" t="s">
        <v>12</v>
      </c>
      <c r="BJ795" s="1" t="s">
        <v>3</v>
      </c>
      <c r="BK795" s="1" t="s">
        <v>3</v>
      </c>
      <c r="BL795" s="1" t="s">
        <v>3</v>
      </c>
      <c r="BM795" s="1" t="s">
        <v>3</v>
      </c>
      <c r="BN795" s="1" t="s">
        <v>12</v>
      </c>
      <c r="BO795" s="1" t="s">
        <v>3</v>
      </c>
      <c r="BP795" s="1" t="s">
        <v>3</v>
      </c>
      <c r="BQ795" s="1"/>
      <c r="BR795" s="1"/>
      <c r="BS795" s="1"/>
      <c r="BT795" s="1"/>
      <c r="BU795" s="1"/>
      <c r="BV795" s="1"/>
      <c r="BW795" s="1"/>
      <c r="BX795" s="1">
        <v>0</v>
      </c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>
        <v>0</v>
      </c>
    </row>
    <row r="797" spans="1:245" x14ac:dyDescent="0.2">
      <c r="A797" s="2">
        <v>52</v>
      </c>
      <c r="B797" s="2">
        <f t="shared" ref="B797:G797" si="564">B825</f>
        <v>1</v>
      </c>
      <c r="C797" s="2">
        <f t="shared" si="564"/>
        <v>4</v>
      </c>
      <c r="D797" s="2">
        <f t="shared" si="564"/>
        <v>795</v>
      </c>
      <c r="E797" s="2">
        <f t="shared" si="564"/>
        <v>0</v>
      </c>
      <c r="F797" s="2" t="str">
        <f t="shared" si="564"/>
        <v>Новый раздел</v>
      </c>
      <c r="G797" s="2" t="str">
        <f t="shared" si="564"/>
        <v>7. Проезды</v>
      </c>
      <c r="H797" s="2"/>
      <c r="I797" s="2"/>
      <c r="J797" s="2"/>
      <c r="K797" s="2"/>
      <c r="L797" s="2"/>
      <c r="M797" s="2"/>
      <c r="N797" s="2"/>
      <c r="O797" s="2">
        <f t="shared" ref="O797:AT797" si="565">O825</f>
        <v>74671</v>
      </c>
      <c r="P797" s="2">
        <f t="shared" si="565"/>
        <v>66951</v>
      </c>
      <c r="Q797" s="2">
        <f t="shared" si="565"/>
        <v>6683</v>
      </c>
      <c r="R797" s="2">
        <f t="shared" si="565"/>
        <v>494</v>
      </c>
      <c r="S797" s="2">
        <f t="shared" si="565"/>
        <v>1037</v>
      </c>
      <c r="T797" s="2">
        <f t="shared" si="565"/>
        <v>0</v>
      </c>
      <c r="U797" s="2">
        <f t="shared" si="565"/>
        <v>149.18187549999999</v>
      </c>
      <c r="V797" s="2">
        <f t="shared" si="565"/>
        <v>37.617529000000005</v>
      </c>
      <c r="W797" s="2">
        <f t="shared" si="565"/>
        <v>0</v>
      </c>
      <c r="X797" s="2">
        <f t="shared" si="565"/>
        <v>2054</v>
      </c>
      <c r="Y797" s="2">
        <f t="shared" si="565"/>
        <v>1153</v>
      </c>
      <c r="Z797" s="2">
        <f t="shared" si="565"/>
        <v>0</v>
      </c>
      <c r="AA797" s="2">
        <f t="shared" si="565"/>
        <v>0</v>
      </c>
      <c r="AB797" s="2">
        <f t="shared" si="565"/>
        <v>74671</v>
      </c>
      <c r="AC797" s="2">
        <f t="shared" si="565"/>
        <v>66951</v>
      </c>
      <c r="AD797" s="2">
        <f t="shared" si="565"/>
        <v>6683</v>
      </c>
      <c r="AE797" s="2">
        <f t="shared" si="565"/>
        <v>494</v>
      </c>
      <c r="AF797" s="2">
        <f t="shared" si="565"/>
        <v>1037</v>
      </c>
      <c r="AG797" s="2">
        <f t="shared" si="565"/>
        <v>0</v>
      </c>
      <c r="AH797" s="2">
        <f t="shared" si="565"/>
        <v>149.18187549999999</v>
      </c>
      <c r="AI797" s="2">
        <f t="shared" si="565"/>
        <v>37.617529000000005</v>
      </c>
      <c r="AJ797" s="2">
        <f t="shared" si="565"/>
        <v>0</v>
      </c>
      <c r="AK797" s="2">
        <f t="shared" si="565"/>
        <v>2054</v>
      </c>
      <c r="AL797" s="2">
        <f t="shared" si="565"/>
        <v>1153</v>
      </c>
      <c r="AM797" s="2">
        <f t="shared" si="565"/>
        <v>0</v>
      </c>
      <c r="AN797" s="2">
        <f t="shared" si="565"/>
        <v>0</v>
      </c>
      <c r="AO797" s="2">
        <f t="shared" si="565"/>
        <v>0</v>
      </c>
      <c r="AP797" s="2">
        <f t="shared" si="565"/>
        <v>0</v>
      </c>
      <c r="AQ797" s="2">
        <f t="shared" si="565"/>
        <v>0</v>
      </c>
      <c r="AR797" s="2">
        <f t="shared" si="565"/>
        <v>77878</v>
      </c>
      <c r="AS797" s="2">
        <f t="shared" si="565"/>
        <v>77878</v>
      </c>
      <c r="AT797" s="2">
        <f t="shared" si="565"/>
        <v>0</v>
      </c>
      <c r="AU797" s="2">
        <f t="shared" ref="AU797:BZ797" si="566">AU825</f>
        <v>0</v>
      </c>
      <c r="AV797" s="2">
        <f t="shared" si="566"/>
        <v>66951</v>
      </c>
      <c r="AW797" s="2">
        <f t="shared" si="566"/>
        <v>66951</v>
      </c>
      <c r="AX797" s="2">
        <f t="shared" si="566"/>
        <v>0</v>
      </c>
      <c r="AY797" s="2">
        <f t="shared" si="566"/>
        <v>66951</v>
      </c>
      <c r="AZ797" s="2">
        <f t="shared" si="566"/>
        <v>0</v>
      </c>
      <c r="BA797" s="2">
        <f t="shared" si="566"/>
        <v>0</v>
      </c>
      <c r="BB797" s="2">
        <f t="shared" si="566"/>
        <v>0</v>
      </c>
      <c r="BC797" s="2">
        <f t="shared" si="566"/>
        <v>0</v>
      </c>
      <c r="BD797" s="2">
        <f t="shared" si="566"/>
        <v>1794</v>
      </c>
      <c r="BE797" s="2">
        <f t="shared" si="566"/>
        <v>0</v>
      </c>
      <c r="BF797" s="2">
        <f t="shared" si="566"/>
        <v>0</v>
      </c>
      <c r="BG797" s="2">
        <f t="shared" si="566"/>
        <v>0</v>
      </c>
      <c r="BH797" s="2">
        <f t="shared" si="566"/>
        <v>0</v>
      </c>
      <c r="BI797" s="2">
        <f t="shared" si="566"/>
        <v>0</v>
      </c>
      <c r="BJ797" s="2">
        <f t="shared" si="566"/>
        <v>0</v>
      </c>
      <c r="BK797" s="2">
        <f t="shared" si="566"/>
        <v>0</v>
      </c>
      <c r="BL797" s="2">
        <f t="shared" si="566"/>
        <v>0</v>
      </c>
      <c r="BM797" s="2">
        <f t="shared" si="566"/>
        <v>0</v>
      </c>
      <c r="BN797" s="2">
        <f t="shared" si="566"/>
        <v>0</v>
      </c>
      <c r="BO797" s="2">
        <f t="shared" si="566"/>
        <v>0</v>
      </c>
      <c r="BP797" s="2">
        <f t="shared" si="566"/>
        <v>0</v>
      </c>
      <c r="BQ797" s="2">
        <f t="shared" si="566"/>
        <v>0</v>
      </c>
      <c r="BR797" s="2">
        <f t="shared" si="566"/>
        <v>0</v>
      </c>
      <c r="BS797" s="2">
        <f t="shared" si="566"/>
        <v>0</v>
      </c>
      <c r="BT797" s="2">
        <f t="shared" si="566"/>
        <v>0</v>
      </c>
      <c r="BU797" s="2">
        <f t="shared" si="566"/>
        <v>0</v>
      </c>
      <c r="BV797" s="2">
        <f t="shared" si="566"/>
        <v>0</v>
      </c>
      <c r="BW797" s="2">
        <f t="shared" si="566"/>
        <v>0</v>
      </c>
      <c r="BX797" s="2">
        <f t="shared" si="566"/>
        <v>0</v>
      </c>
      <c r="BY797" s="2">
        <f t="shared" si="566"/>
        <v>0</v>
      </c>
      <c r="BZ797" s="2">
        <f t="shared" si="566"/>
        <v>0</v>
      </c>
      <c r="CA797" s="2">
        <f t="shared" ref="CA797:DF797" si="567">CA825</f>
        <v>77878</v>
      </c>
      <c r="CB797" s="2">
        <f t="shared" si="567"/>
        <v>77878</v>
      </c>
      <c r="CC797" s="2">
        <f t="shared" si="567"/>
        <v>0</v>
      </c>
      <c r="CD797" s="2">
        <f t="shared" si="567"/>
        <v>0</v>
      </c>
      <c r="CE797" s="2">
        <f t="shared" si="567"/>
        <v>66951</v>
      </c>
      <c r="CF797" s="2">
        <f t="shared" si="567"/>
        <v>66951</v>
      </c>
      <c r="CG797" s="2">
        <f t="shared" si="567"/>
        <v>0</v>
      </c>
      <c r="CH797" s="2">
        <f t="shared" si="567"/>
        <v>66951</v>
      </c>
      <c r="CI797" s="2">
        <f t="shared" si="567"/>
        <v>0</v>
      </c>
      <c r="CJ797" s="2">
        <f t="shared" si="567"/>
        <v>0</v>
      </c>
      <c r="CK797" s="2">
        <f t="shared" si="567"/>
        <v>0</v>
      </c>
      <c r="CL797" s="2">
        <f t="shared" si="567"/>
        <v>0</v>
      </c>
      <c r="CM797" s="2">
        <f t="shared" si="567"/>
        <v>1794</v>
      </c>
      <c r="CN797" s="2">
        <f t="shared" si="567"/>
        <v>0</v>
      </c>
      <c r="CO797" s="2">
        <f t="shared" si="567"/>
        <v>0</v>
      </c>
      <c r="CP797" s="2">
        <f t="shared" si="567"/>
        <v>0</v>
      </c>
      <c r="CQ797" s="2">
        <f t="shared" si="567"/>
        <v>0</v>
      </c>
      <c r="CR797" s="2">
        <f t="shared" si="567"/>
        <v>0</v>
      </c>
      <c r="CS797" s="2">
        <f t="shared" si="567"/>
        <v>0</v>
      </c>
      <c r="CT797" s="2">
        <f t="shared" si="567"/>
        <v>0</v>
      </c>
      <c r="CU797" s="2">
        <f t="shared" si="567"/>
        <v>0</v>
      </c>
      <c r="CV797" s="2">
        <f t="shared" si="567"/>
        <v>0</v>
      </c>
      <c r="CW797" s="2">
        <f t="shared" si="567"/>
        <v>0</v>
      </c>
      <c r="CX797" s="2">
        <f t="shared" si="567"/>
        <v>0</v>
      </c>
      <c r="CY797" s="2">
        <f t="shared" si="567"/>
        <v>0</v>
      </c>
      <c r="CZ797" s="2">
        <f t="shared" si="567"/>
        <v>0</v>
      </c>
      <c r="DA797" s="2">
        <f t="shared" si="567"/>
        <v>0</v>
      </c>
      <c r="DB797" s="2">
        <f t="shared" si="567"/>
        <v>0</v>
      </c>
      <c r="DC797" s="2">
        <f t="shared" si="567"/>
        <v>0</v>
      </c>
      <c r="DD797" s="2">
        <f t="shared" si="567"/>
        <v>0</v>
      </c>
      <c r="DE797" s="2">
        <f t="shared" si="567"/>
        <v>0</v>
      </c>
      <c r="DF797" s="2">
        <f t="shared" si="567"/>
        <v>0</v>
      </c>
      <c r="DG797" s="3">
        <f t="shared" ref="DG797:EL797" si="568">DG825</f>
        <v>0</v>
      </c>
      <c r="DH797" s="3">
        <f t="shared" si="568"/>
        <v>0</v>
      </c>
      <c r="DI797" s="3">
        <f t="shared" si="568"/>
        <v>0</v>
      </c>
      <c r="DJ797" s="3">
        <f t="shared" si="568"/>
        <v>0</v>
      </c>
      <c r="DK797" s="3">
        <f t="shared" si="568"/>
        <v>0</v>
      </c>
      <c r="DL797" s="3">
        <f t="shared" si="568"/>
        <v>0</v>
      </c>
      <c r="DM797" s="3">
        <f t="shared" si="568"/>
        <v>0</v>
      </c>
      <c r="DN797" s="3">
        <f t="shared" si="568"/>
        <v>0</v>
      </c>
      <c r="DO797" s="3">
        <f t="shared" si="568"/>
        <v>0</v>
      </c>
      <c r="DP797" s="3">
        <f t="shared" si="568"/>
        <v>0</v>
      </c>
      <c r="DQ797" s="3">
        <f t="shared" si="568"/>
        <v>0</v>
      </c>
      <c r="DR797" s="3">
        <f t="shared" si="568"/>
        <v>0</v>
      </c>
      <c r="DS797" s="3">
        <f t="shared" si="568"/>
        <v>0</v>
      </c>
      <c r="DT797" s="3">
        <f t="shared" si="568"/>
        <v>0</v>
      </c>
      <c r="DU797" s="3">
        <f t="shared" si="568"/>
        <v>0</v>
      </c>
      <c r="DV797" s="3">
        <f t="shared" si="568"/>
        <v>0</v>
      </c>
      <c r="DW797" s="3">
        <f t="shared" si="568"/>
        <v>0</v>
      </c>
      <c r="DX797" s="3">
        <f t="shared" si="568"/>
        <v>0</v>
      </c>
      <c r="DY797" s="3">
        <f t="shared" si="568"/>
        <v>0</v>
      </c>
      <c r="DZ797" s="3">
        <f t="shared" si="568"/>
        <v>0</v>
      </c>
      <c r="EA797" s="3">
        <f t="shared" si="568"/>
        <v>0</v>
      </c>
      <c r="EB797" s="3">
        <f t="shared" si="568"/>
        <v>0</v>
      </c>
      <c r="EC797" s="3">
        <f t="shared" si="568"/>
        <v>0</v>
      </c>
      <c r="ED797" s="3">
        <f t="shared" si="568"/>
        <v>0</v>
      </c>
      <c r="EE797" s="3">
        <f t="shared" si="568"/>
        <v>0</v>
      </c>
      <c r="EF797" s="3">
        <f t="shared" si="568"/>
        <v>0</v>
      </c>
      <c r="EG797" s="3">
        <f t="shared" si="568"/>
        <v>0</v>
      </c>
      <c r="EH797" s="3">
        <f t="shared" si="568"/>
        <v>0</v>
      </c>
      <c r="EI797" s="3">
        <f t="shared" si="568"/>
        <v>0</v>
      </c>
      <c r="EJ797" s="3">
        <f t="shared" si="568"/>
        <v>0</v>
      </c>
      <c r="EK797" s="3">
        <f t="shared" si="568"/>
        <v>0</v>
      </c>
      <c r="EL797" s="3">
        <f t="shared" si="568"/>
        <v>0</v>
      </c>
      <c r="EM797" s="3">
        <f t="shared" ref="EM797:FR797" si="569">EM825</f>
        <v>0</v>
      </c>
      <c r="EN797" s="3">
        <f t="shared" si="569"/>
        <v>0</v>
      </c>
      <c r="EO797" s="3">
        <f t="shared" si="569"/>
        <v>0</v>
      </c>
      <c r="EP797" s="3">
        <f t="shared" si="569"/>
        <v>0</v>
      </c>
      <c r="EQ797" s="3">
        <f t="shared" si="569"/>
        <v>0</v>
      </c>
      <c r="ER797" s="3">
        <f t="shared" si="569"/>
        <v>0</v>
      </c>
      <c r="ES797" s="3">
        <f t="shared" si="569"/>
        <v>0</v>
      </c>
      <c r="ET797" s="3">
        <f t="shared" si="569"/>
        <v>0</v>
      </c>
      <c r="EU797" s="3">
        <f t="shared" si="569"/>
        <v>0</v>
      </c>
      <c r="EV797" s="3">
        <f t="shared" si="569"/>
        <v>0</v>
      </c>
      <c r="EW797" s="3">
        <f t="shared" si="569"/>
        <v>0</v>
      </c>
      <c r="EX797" s="3">
        <f t="shared" si="569"/>
        <v>0</v>
      </c>
      <c r="EY797" s="3">
        <f t="shared" si="569"/>
        <v>0</v>
      </c>
      <c r="EZ797" s="3">
        <f t="shared" si="569"/>
        <v>0</v>
      </c>
      <c r="FA797" s="3">
        <f t="shared" si="569"/>
        <v>0</v>
      </c>
      <c r="FB797" s="3">
        <f t="shared" si="569"/>
        <v>0</v>
      </c>
      <c r="FC797" s="3">
        <f t="shared" si="569"/>
        <v>0</v>
      </c>
      <c r="FD797" s="3">
        <f t="shared" si="569"/>
        <v>0</v>
      </c>
      <c r="FE797" s="3">
        <f t="shared" si="569"/>
        <v>0</v>
      </c>
      <c r="FF797" s="3">
        <f t="shared" si="569"/>
        <v>0</v>
      </c>
      <c r="FG797" s="3">
        <f t="shared" si="569"/>
        <v>0</v>
      </c>
      <c r="FH797" s="3">
        <f t="shared" si="569"/>
        <v>0</v>
      </c>
      <c r="FI797" s="3">
        <f t="shared" si="569"/>
        <v>0</v>
      </c>
      <c r="FJ797" s="3">
        <f t="shared" si="569"/>
        <v>0</v>
      </c>
      <c r="FK797" s="3">
        <f t="shared" si="569"/>
        <v>0</v>
      </c>
      <c r="FL797" s="3">
        <f t="shared" si="569"/>
        <v>0</v>
      </c>
      <c r="FM797" s="3">
        <f t="shared" si="569"/>
        <v>0</v>
      </c>
      <c r="FN797" s="3">
        <f t="shared" si="569"/>
        <v>0</v>
      </c>
      <c r="FO797" s="3">
        <f t="shared" si="569"/>
        <v>0</v>
      </c>
      <c r="FP797" s="3">
        <f t="shared" si="569"/>
        <v>0</v>
      </c>
      <c r="FQ797" s="3">
        <f t="shared" si="569"/>
        <v>0</v>
      </c>
      <c r="FR797" s="3">
        <f t="shared" si="569"/>
        <v>0</v>
      </c>
      <c r="FS797" s="3">
        <f t="shared" ref="FS797:GX797" si="570">FS825</f>
        <v>0</v>
      </c>
      <c r="FT797" s="3">
        <f t="shared" si="570"/>
        <v>0</v>
      </c>
      <c r="FU797" s="3">
        <f t="shared" si="570"/>
        <v>0</v>
      </c>
      <c r="FV797" s="3">
        <f t="shared" si="570"/>
        <v>0</v>
      </c>
      <c r="FW797" s="3">
        <f t="shared" si="570"/>
        <v>0</v>
      </c>
      <c r="FX797" s="3">
        <f t="shared" si="570"/>
        <v>0</v>
      </c>
      <c r="FY797" s="3">
        <f t="shared" si="570"/>
        <v>0</v>
      </c>
      <c r="FZ797" s="3">
        <f t="shared" si="570"/>
        <v>0</v>
      </c>
      <c r="GA797" s="3">
        <f t="shared" si="570"/>
        <v>0</v>
      </c>
      <c r="GB797" s="3">
        <f t="shared" si="570"/>
        <v>0</v>
      </c>
      <c r="GC797" s="3">
        <f t="shared" si="570"/>
        <v>0</v>
      </c>
      <c r="GD797" s="3">
        <f t="shared" si="570"/>
        <v>0</v>
      </c>
      <c r="GE797" s="3">
        <f t="shared" si="570"/>
        <v>0</v>
      </c>
      <c r="GF797" s="3">
        <f t="shared" si="570"/>
        <v>0</v>
      </c>
      <c r="GG797" s="3">
        <f t="shared" si="570"/>
        <v>0</v>
      </c>
      <c r="GH797" s="3">
        <f t="shared" si="570"/>
        <v>0</v>
      </c>
      <c r="GI797" s="3">
        <f t="shared" si="570"/>
        <v>0</v>
      </c>
      <c r="GJ797" s="3">
        <f t="shared" si="570"/>
        <v>0</v>
      </c>
      <c r="GK797" s="3">
        <f t="shared" si="570"/>
        <v>0</v>
      </c>
      <c r="GL797" s="3">
        <f t="shared" si="570"/>
        <v>0</v>
      </c>
      <c r="GM797" s="3">
        <f t="shared" si="570"/>
        <v>0</v>
      </c>
      <c r="GN797" s="3">
        <f t="shared" si="570"/>
        <v>0</v>
      </c>
      <c r="GO797" s="3">
        <f t="shared" si="570"/>
        <v>0</v>
      </c>
      <c r="GP797" s="3">
        <f t="shared" si="570"/>
        <v>0</v>
      </c>
      <c r="GQ797" s="3">
        <f t="shared" si="570"/>
        <v>0</v>
      </c>
      <c r="GR797" s="3">
        <f t="shared" si="570"/>
        <v>0</v>
      </c>
      <c r="GS797" s="3">
        <f t="shared" si="570"/>
        <v>0</v>
      </c>
      <c r="GT797" s="3">
        <f t="shared" si="570"/>
        <v>0</v>
      </c>
      <c r="GU797" s="3">
        <f t="shared" si="570"/>
        <v>0</v>
      </c>
      <c r="GV797" s="3">
        <f t="shared" si="570"/>
        <v>0</v>
      </c>
      <c r="GW797" s="3">
        <f t="shared" si="570"/>
        <v>0</v>
      </c>
      <c r="GX797" s="3">
        <f t="shared" si="570"/>
        <v>0</v>
      </c>
    </row>
    <row r="799" spans="1:245" x14ac:dyDescent="0.2">
      <c r="A799">
        <v>17</v>
      </c>
      <c r="B799">
        <v>1</v>
      </c>
      <c r="C799">
        <f>ROW(SmtRes!A625)</f>
        <v>625</v>
      </c>
      <c r="D799">
        <f>ROW(EtalonRes!A601)</f>
        <v>601</v>
      </c>
      <c r="E799" t="s">
        <v>633</v>
      </c>
      <c r="F799" t="s">
        <v>172</v>
      </c>
      <c r="G799" t="s">
        <v>173</v>
      </c>
      <c r="H799" t="s">
        <v>174</v>
      </c>
      <c r="I799">
        <f>ROUND((329.9*0.5)/1000,4)</f>
        <v>0.16500000000000001</v>
      </c>
      <c r="J799">
        <v>0</v>
      </c>
      <c r="O799">
        <f t="shared" ref="O799:O823" si="571">ROUND(CP799,0)</f>
        <v>701</v>
      </c>
      <c r="P799">
        <f t="shared" ref="P799:P823" si="572">ROUND(CQ799*I799,0)</f>
        <v>1</v>
      </c>
      <c r="Q799">
        <f t="shared" ref="Q799:Q823" si="573">ROUND(CR799*I799,0)</f>
        <v>684</v>
      </c>
      <c r="R799">
        <f t="shared" ref="R799:R823" si="574">ROUND(CS799*I799,0)</f>
        <v>95</v>
      </c>
      <c r="S799">
        <f t="shared" ref="S799:S823" si="575">ROUND(CT799*I799,0)</f>
        <v>16</v>
      </c>
      <c r="T799">
        <f t="shared" ref="T799:T823" si="576">ROUND(CU799*I799,0)</f>
        <v>0</v>
      </c>
      <c r="U799">
        <f t="shared" ref="U799:U823" si="577">CV799*I799</f>
        <v>2.4882</v>
      </c>
      <c r="V799">
        <f t="shared" ref="V799:V823" si="578">CW799*I799</f>
        <v>7.1973000000000003</v>
      </c>
      <c r="W799">
        <f t="shared" ref="W799:W823" si="579">ROUND(CX799*I799,0)</f>
        <v>0</v>
      </c>
      <c r="X799">
        <f t="shared" ref="X799:X823" si="580">ROUND(CY799,0)</f>
        <v>105</v>
      </c>
      <c r="Y799">
        <f t="shared" ref="Y799:Y823" si="581">ROUND(CZ799,0)</f>
        <v>48</v>
      </c>
      <c r="AA799">
        <v>50256141</v>
      </c>
      <c r="AB799">
        <f t="shared" ref="AB799:AB823" si="582">ROUND((AC799+AD799+AF799),1)</f>
        <v>4245.2</v>
      </c>
      <c r="AC799">
        <f t="shared" ref="AC799:AC811" si="583">ROUND((ES799),1)</f>
        <v>4.8</v>
      </c>
      <c r="AD799">
        <f>ROUND((((ET799)-(EU799))+AE799),1)</f>
        <v>4144.6000000000004</v>
      </c>
      <c r="AE799">
        <f>ROUND((EU799),1)</f>
        <v>578.4</v>
      </c>
      <c r="AF799">
        <f>ROUND((EV799),1)</f>
        <v>95.8</v>
      </c>
      <c r="AG799">
        <f t="shared" ref="AG799:AG823" si="584">ROUND((AP799),1)</f>
        <v>0</v>
      </c>
      <c r="AH799">
        <f t="shared" ref="AH799:AI805" si="585">(EW799)</f>
        <v>15.08</v>
      </c>
      <c r="AI799">
        <f t="shared" si="585"/>
        <v>43.62</v>
      </c>
      <c r="AJ799">
        <f t="shared" ref="AJ799:AJ823" si="586">(AS799)</f>
        <v>0</v>
      </c>
      <c r="AK799">
        <v>4245.2299999999996</v>
      </c>
      <c r="AL799">
        <v>4.84</v>
      </c>
      <c r="AM799">
        <v>4144.63</v>
      </c>
      <c r="AN799">
        <v>578.4</v>
      </c>
      <c r="AO799">
        <v>95.76</v>
      </c>
      <c r="AP799">
        <v>0</v>
      </c>
      <c r="AQ799">
        <v>15.08</v>
      </c>
      <c r="AR799">
        <v>43.62</v>
      </c>
      <c r="AS799">
        <v>0</v>
      </c>
      <c r="AT799">
        <v>95</v>
      </c>
      <c r="AU799">
        <v>43</v>
      </c>
      <c r="AV799">
        <v>1</v>
      </c>
      <c r="AW799">
        <v>1</v>
      </c>
      <c r="AZ799">
        <v>1</v>
      </c>
      <c r="BA799">
        <v>1</v>
      </c>
      <c r="BB799">
        <v>1</v>
      </c>
      <c r="BC799">
        <v>1</v>
      </c>
      <c r="BD799" t="s">
        <v>3</v>
      </c>
      <c r="BE799" t="s">
        <v>3</v>
      </c>
      <c r="BF799" t="s">
        <v>3</v>
      </c>
      <c r="BG799" t="s">
        <v>3</v>
      </c>
      <c r="BH799">
        <v>0</v>
      </c>
      <c r="BI799">
        <v>1</v>
      </c>
      <c r="BJ799" t="s">
        <v>175</v>
      </c>
      <c r="BM799">
        <v>1001</v>
      </c>
      <c r="BN799">
        <v>0</v>
      </c>
      <c r="BO799" t="s">
        <v>3</v>
      </c>
      <c r="BP799">
        <v>0</v>
      </c>
      <c r="BQ799">
        <v>2</v>
      </c>
      <c r="BR799">
        <v>0</v>
      </c>
      <c r="BS799">
        <v>1</v>
      </c>
      <c r="BT799">
        <v>1</v>
      </c>
      <c r="BU799">
        <v>1</v>
      </c>
      <c r="BV799">
        <v>1</v>
      </c>
      <c r="BW799">
        <v>1</v>
      </c>
      <c r="BX799">
        <v>1</v>
      </c>
      <c r="BY799" t="s">
        <v>3</v>
      </c>
      <c r="BZ799">
        <v>95</v>
      </c>
      <c r="CA799">
        <v>50</v>
      </c>
      <c r="CE799">
        <v>0</v>
      </c>
      <c r="CF799">
        <v>0</v>
      </c>
      <c r="CG799">
        <v>0</v>
      </c>
      <c r="CM799">
        <v>0</v>
      </c>
      <c r="CN799" t="s">
        <v>3</v>
      </c>
      <c r="CO799">
        <v>0</v>
      </c>
      <c r="CP799">
        <f t="shared" ref="CP799:CP823" si="587">(P799+Q799+S799)</f>
        <v>701</v>
      </c>
      <c r="CQ799">
        <f t="shared" ref="CQ799:CQ823" si="588">AC799*BC799</f>
        <v>4.8</v>
      </c>
      <c r="CR799">
        <f t="shared" ref="CR799:CR823" si="589">AD799*BB799</f>
        <v>4144.6000000000004</v>
      </c>
      <c r="CS799">
        <f t="shared" ref="CS799:CS823" si="590">AE799*BS799</f>
        <v>578.4</v>
      </c>
      <c r="CT799">
        <f t="shared" ref="CT799:CT823" si="591">AF799*BA799</f>
        <v>95.8</v>
      </c>
      <c r="CU799">
        <f t="shared" ref="CU799:CU823" si="592">AG799</f>
        <v>0</v>
      </c>
      <c r="CV799">
        <f t="shared" ref="CV799:CV823" si="593">AH799</f>
        <v>15.08</v>
      </c>
      <c r="CW799">
        <f t="shared" ref="CW799:CW823" si="594">AI799</f>
        <v>43.62</v>
      </c>
      <c r="CX799">
        <f t="shared" ref="CX799:CX823" si="595">AJ799</f>
        <v>0</v>
      </c>
      <c r="CY799">
        <f t="shared" ref="CY799:CY823" si="596">(((S799+R799)*AT799)/100)</f>
        <v>105.45</v>
      </c>
      <c r="CZ799">
        <f t="shared" ref="CZ799:CZ823" si="597">(((S799+R799)*AU799)/100)</f>
        <v>47.73</v>
      </c>
      <c r="DC799" t="s">
        <v>3</v>
      </c>
      <c r="DD799" t="s">
        <v>3</v>
      </c>
      <c r="DE799" t="s">
        <v>3</v>
      </c>
      <c r="DF799" t="s">
        <v>3</v>
      </c>
      <c r="DG799" t="s">
        <v>3</v>
      </c>
      <c r="DH799" t="s">
        <v>3</v>
      </c>
      <c r="DI799" t="s">
        <v>3</v>
      </c>
      <c r="DJ799" t="s">
        <v>3</v>
      </c>
      <c r="DK799" t="s">
        <v>3</v>
      </c>
      <c r="DL799" t="s">
        <v>3</v>
      </c>
      <c r="DM799" t="s">
        <v>3</v>
      </c>
      <c r="DN799">
        <v>0</v>
      </c>
      <c r="DO799">
        <v>0</v>
      </c>
      <c r="DP799">
        <v>1</v>
      </c>
      <c r="DQ799">
        <v>1</v>
      </c>
      <c r="DU799">
        <v>1007</v>
      </c>
      <c r="DV799" t="s">
        <v>174</v>
      </c>
      <c r="DW799" t="s">
        <v>174</v>
      </c>
      <c r="DX799">
        <v>1000</v>
      </c>
      <c r="EE799">
        <v>48752189</v>
      </c>
      <c r="EF799">
        <v>2</v>
      </c>
      <c r="EG799" t="s">
        <v>37</v>
      </c>
      <c r="EH799">
        <v>0</v>
      </c>
      <c r="EI799" t="s">
        <v>3</v>
      </c>
      <c r="EJ799">
        <v>1</v>
      </c>
      <c r="EK799">
        <v>1001</v>
      </c>
      <c r="EL799" t="s">
        <v>176</v>
      </c>
      <c r="EM799" t="s">
        <v>39</v>
      </c>
      <c r="EO799" t="s">
        <v>3</v>
      </c>
      <c r="EQ799">
        <v>131072</v>
      </c>
      <c r="ER799">
        <v>4245.2299999999996</v>
      </c>
      <c r="ES799">
        <v>4.84</v>
      </c>
      <c r="ET799">
        <v>4144.63</v>
      </c>
      <c r="EU799">
        <v>578.4</v>
      </c>
      <c r="EV799">
        <v>95.76</v>
      </c>
      <c r="EW799">
        <v>15.08</v>
      </c>
      <c r="EX799">
        <v>43.62</v>
      </c>
      <c r="EY799">
        <v>0</v>
      </c>
      <c r="FQ799">
        <v>0</v>
      </c>
      <c r="FR799">
        <f t="shared" ref="FR799:FR823" si="598">ROUND(IF(AND(BH799=3,BI799=3),P799,0),0)</f>
        <v>0</v>
      </c>
      <c r="FS799">
        <v>0</v>
      </c>
      <c r="FU799" t="s">
        <v>40</v>
      </c>
      <c r="FX799">
        <v>95</v>
      </c>
      <c r="FY799">
        <v>42.5</v>
      </c>
      <c r="GA799" t="s">
        <v>3</v>
      </c>
      <c r="GD799">
        <v>1</v>
      </c>
      <c r="GF799">
        <v>-1895246626</v>
      </c>
      <c r="GG799">
        <v>2</v>
      </c>
      <c r="GH799">
        <v>1</v>
      </c>
      <c r="GI799">
        <v>-2</v>
      </c>
      <c r="GJ799">
        <v>0</v>
      </c>
      <c r="GK799">
        <v>0</v>
      </c>
      <c r="GL799">
        <f t="shared" ref="GL799:GL823" si="599">ROUND(IF(AND(BH799=3,BI799=3,FS799&lt;&gt;0),P799,0),0)</f>
        <v>0</v>
      </c>
      <c r="GM799">
        <f t="shared" ref="GM799:GM823" si="600">ROUND(O799+X799+Y799,0)+GX799</f>
        <v>854</v>
      </c>
      <c r="GN799">
        <f t="shared" ref="GN799:GN823" si="601">IF(OR(BI799=0,BI799=1),ROUND(O799+X799+Y799,0),0)</f>
        <v>854</v>
      </c>
      <c r="GO799">
        <f t="shared" ref="GO799:GO823" si="602">IF(BI799=2,ROUND(O799+X799+Y799,0),0)</f>
        <v>0</v>
      </c>
      <c r="GP799">
        <f t="shared" ref="GP799:GP823" si="603">IF(BI799=4,ROUND(O799+X799+Y799,0)+GX799,0)</f>
        <v>0</v>
      </c>
      <c r="GR799">
        <v>0</v>
      </c>
      <c r="GS799">
        <v>3</v>
      </c>
      <c r="GT799">
        <v>0</v>
      </c>
      <c r="GU799" t="s">
        <v>3</v>
      </c>
      <c r="GV799">
        <f t="shared" ref="GV799:GV823" si="604">ROUND((GT799),1)</f>
        <v>0</v>
      </c>
      <c r="GW799">
        <v>1</v>
      </c>
      <c r="GX799">
        <f t="shared" ref="GX799:GX823" si="605">ROUND(HC799*I799,0)</f>
        <v>0</v>
      </c>
      <c r="HA799">
        <v>0</v>
      </c>
      <c r="HB799">
        <v>0</v>
      </c>
      <c r="HC799">
        <f t="shared" ref="HC799:HC823" si="606">GV799*GW799</f>
        <v>0</v>
      </c>
      <c r="IK799">
        <v>0</v>
      </c>
    </row>
    <row r="800" spans="1:245" x14ac:dyDescent="0.2">
      <c r="A800">
        <v>17</v>
      </c>
      <c r="B800">
        <v>1</v>
      </c>
      <c r="E800" t="s">
        <v>634</v>
      </c>
      <c r="F800" t="s">
        <v>105</v>
      </c>
      <c r="G800" t="s">
        <v>106</v>
      </c>
      <c r="H800" t="s">
        <v>61</v>
      </c>
      <c r="I800">
        <f>ROUND(I799*1000*1.5,4)</f>
        <v>247.5</v>
      </c>
      <c r="J800">
        <v>0</v>
      </c>
      <c r="O800">
        <f t="shared" si="571"/>
        <v>1658</v>
      </c>
      <c r="P800">
        <f t="shared" si="572"/>
        <v>0</v>
      </c>
      <c r="Q800">
        <f t="shared" si="573"/>
        <v>1658</v>
      </c>
      <c r="R800">
        <f t="shared" si="574"/>
        <v>0</v>
      </c>
      <c r="S800">
        <f t="shared" si="575"/>
        <v>0</v>
      </c>
      <c r="T800">
        <f t="shared" si="576"/>
        <v>0</v>
      </c>
      <c r="U800">
        <f t="shared" si="577"/>
        <v>0</v>
      </c>
      <c r="V800">
        <f t="shared" si="578"/>
        <v>0</v>
      </c>
      <c r="W800">
        <f t="shared" si="579"/>
        <v>0</v>
      </c>
      <c r="X800">
        <f t="shared" si="580"/>
        <v>0</v>
      </c>
      <c r="Y800">
        <f t="shared" si="581"/>
        <v>0</v>
      </c>
      <c r="AA800">
        <v>50256141</v>
      </c>
      <c r="AB800">
        <f t="shared" si="582"/>
        <v>6.7</v>
      </c>
      <c r="AC800">
        <f t="shared" si="583"/>
        <v>0</v>
      </c>
      <c r="AD800">
        <f>ROUND(((ET800)+ROUND(((EU800)*1.85),2)),1)</f>
        <v>6.7</v>
      </c>
      <c r="AE800">
        <f>ROUND(((EU800)+ROUND(((EU800)*1.85),2)),1)</f>
        <v>0</v>
      </c>
      <c r="AF800">
        <f>ROUND(((EV800)+ROUND(((EV800)*1.85),2)),1)</f>
        <v>0</v>
      </c>
      <c r="AG800">
        <f t="shared" si="584"/>
        <v>0</v>
      </c>
      <c r="AH800">
        <f t="shared" si="585"/>
        <v>0</v>
      </c>
      <c r="AI800">
        <f t="shared" si="585"/>
        <v>0</v>
      </c>
      <c r="AJ800">
        <f t="shared" si="586"/>
        <v>0</v>
      </c>
      <c r="AK800">
        <v>6.65</v>
      </c>
      <c r="AL800">
        <v>0</v>
      </c>
      <c r="AM800">
        <v>6.65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1</v>
      </c>
      <c r="AW800">
        <v>1</v>
      </c>
      <c r="AZ800">
        <v>1</v>
      </c>
      <c r="BA800">
        <v>1</v>
      </c>
      <c r="BB800">
        <v>1</v>
      </c>
      <c r="BC800">
        <v>1</v>
      </c>
      <c r="BD800" t="s">
        <v>3</v>
      </c>
      <c r="BE800" t="s">
        <v>3</v>
      </c>
      <c r="BF800" t="s">
        <v>3</v>
      </c>
      <c r="BG800" t="s">
        <v>3</v>
      </c>
      <c r="BH800">
        <v>0</v>
      </c>
      <c r="BI800">
        <v>1</v>
      </c>
      <c r="BJ800" t="s">
        <v>107</v>
      </c>
      <c r="BM800">
        <v>700001</v>
      </c>
      <c r="BN800">
        <v>0</v>
      </c>
      <c r="BO800" t="s">
        <v>3</v>
      </c>
      <c r="BP800">
        <v>0</v>
      </c>
      <c r="BQ800">
        <v>10</v>
      </c>
      <c r="BR800">
        <v>0</v>
      </c>
      <c r="BS800">
        <v>1</v>
      </c>
      <c r="BT800">
        <v>1</v>
      </c>
      <c r="BU800">
        <v>1</v>
      </c>
      <c r="BV800">
        <v>1</v>
      </c>
      <c r="BW800">
        <v>1</v>
      </c>
      <c r="BX800">
        <v>1</v>
      </c>
      <c r="BY800" t="s">
        <v>3</v>
      </c>
      <c r="BZ800">
        <v>0</v>
      </c>
      <c r="CA800">
        <v>0</v>
      </c>
      <c r="CE800">
        <v>0</v>
      </c>
      <c r="CF800">
        <v>0</v>
      </c>
      <c r="CG800">
        <v>0</v>
      </c>
      <c r="CM800">
        <v>0</v>
      </c>
      <c r="CN800" t="s">
        <v>3</v>
      </c>
      <c r="CO800">
        <v>0</v>
      </c>
      <c r="CP800">
        <f t="shared" si="587"/>
        <v>1658</v>
      </c>
      <c r="CQ800">
        <f t="shared" si="588"/>
        <v>0</v>
      </c>
      <c r="CR800">
        <f t="shared" si="589"/>
        <v>6.7</v>
      </c>
      <c r="CS800">
        <f t="shared" si="590"/>
        <v>0</v>
      </c>
      <c r="CT800">
        <f t="shared" si="591"/>
        <v>0</v>
      </c>
      <c r="CU800">
        <f t="shared" si="592"/>
        <v>0</v>
      </c>
      <c r="CV800">
        <f t="shared" si="593"/>
        <v>0</v>
      </c>
      <c r="CW800">
        <f t="shared" si="594"/>
        <v>0</v>
      </c>
      <c r="CX800">
        <f t="shared" si="595"/>
        <v>0</v>
      </c>
      <c r="CY800">
        <f t="shared" si="596"/>
        <v>0</v>
      </c>
      <c r="CZ800">
        <f t="shared" si="597"/>
        <v>0</v>
      </c>
      <c r="DC800" t="s">
        <v>3</v>
      </c>
      <c r="DD800" t="s">
        <v>3</v>
      </c>
      <c r="DE800" t="s">
        <v>3</v>
      </c>
      <c r="DF800" t="s">
        <v>3</v>
      </c>
      <c r="DG800" t="s">
        <v>3</v>
      </c>
      <c r="DH800" t="s">
        <v>3</v>
      </c>
      <c r="DI800" t="s">
        <v>3</v>
      </c>
      <c r="DJ800" t="s">
        <v>3</v>
      </c>
      <c r="DK800" t="s">
        <v>3</v>
      </c>
      <c r="DL800" t="s">
        <v>3</v>
      </c>
      <c r="DM800" t="s">
        <v>3</v>
      </c>
      <c r="DN800">
        <v>0</v>
      </c>
      <c r="DO800">
        <v>0</v>
      </c>
      <c r="DP800">
        <v>1</v>
      </c>
      <c r="DQ800">
        <v>1</v>
      </c>
      <c r="DU800">
        <v>1013</v>
      </c>
      <c r="DV800" t="s">
        <v>61</v>
      </c>
      <c r="DW800" t="s">
        <v>61</v>
      </c>
      <c r="DX800">
        <v>1</v>
      </c>
      <c r="EE800">
        <v>48752153</v>
      </c>
      <c r="EF800">
        <v>10</v>
      </c>
      <c r="EG800" t="s">
        <v>70</v>
      </c>
      <c r="EH800">
        <v>0</v>
      </c>
      <c r="EI800" t="s">
        <v>3</v>
      </c>
      <c r="EJ800">
        <v>1</v>
      </c>
      <c r="EK800">
        <v>700001</v>
      </c>
      <c r="EL800" t="s">
        <v>71</v>
      </c>
      <c r="EM800" t="s">
        <v>72</v>
      </c>
      <c r="EO800" t="s">
        <v>3</v>
      </c>
      <c r="EQ800">
        <v>131072</v>
      </c>
      <c r="ER800">
        <v>6.65</v>
      </c>
      <c r="ES800">
        <v>0</v>
      </c>
      <c r="ET800">
        <v>6.65</v>
      </c>
      <c r="EU800">
        <v>0</v>
      </c>
      <c r="EV800">
        <v>0</v>
      </c>
      <c r="EW800">
        <v>0</v>
      </c>
      <c r="EX800">
        <v>0</v>
      </c>
      <c r="EY800">
        <v>0</v>
      </c>
      <c r="FQ800">
        <v>0</v>
      </c>
      <c r="FR800">
        <f t="shared" si="598"/>
        <v>0</v>
      </c>
      <c r="FS800">
        <v>0</v>
      </c>
      <c r="FX800">
        <v>0</v>
      </c>
      <c r="FY800">
        <v>0</v>
      </c>
      <c r="GA800" t="s">
        <v>3</v>
      </c>
      <c r="GD800">
        <v>1</v>
      </c>
      <c r="GF800">
        <v>-811322024</v>
      </c>
      <c r="GG800">
        <v>2</v>
      </c>
      <c r="GH800">
        <v>1</v>
      </c>
      <c r="GI800">
        <v>-2</v>
      </c>
      <c r="GJ800">
        <v>0</v>
      </c>
      <c r="GK800">
        <v>0</v>
      </c>
      <c r="GL800">
        <f t="shared" si="599"/>
        <v>0</v>
      </c>
      <c r="GM800">
        <f t="shared" si="600"/>
        <v>1658</v>
      </c>
      <c r="GN800">
        <f t="shared" si="601"/>
        <v>1658</v>
      </c>
      <c r="GO800">
        <f t="shared" si="602"/>
        <v>0</v>
      </c>
      <c r="GP800">
        <f t="shared" si="603"/>
        <v>0</v>
      </c>
      <c r="GR800">
        <v>0</v>
      </c>
      <c r="GS800">
        <v>3</v>
      </c>
      <c r="GT800">
        <v>0</v>
      </c>
      <c r="GU800" t="s">
        <v>3</v>
      </c>
      <c r="GV800">
        <f t="shared" si="604"/>
        <v>0</v>
      </c>
      <c r="GW800">
        <v>1</v>
      </c>
      <c r="GX800">
        <f t="shared" si="605"/>
        <v>0</v>
      </c>
      <c r="HA800">
        <v>0</v>
      </c>
      <c r="HB800">
        <v>0</v>
      </c>
      <c r="HC800">
        <f t="shared" si="606"/>
        <v>0</v>
      </c>
      <c r="HD800">
        <f>GM800</f>
        <v>1658</v>
      </c>
      <c r="IK800">
        <v>0</v>
      </c>
    </row>
    <row r="801" spans="1:245" x14ac:dyDescent="0.2">
      <c r="A801">
        <v>17</v>
      </c>
      <c r="B801">
        <v>1</v>
      </c>
      <c r="C801">
        <f>ROW(SmtRes!A626)</f>
        <v>626</v>
      </c>
      <c r="D801">
        <f>ROW(EtalonRes!A602)</f>
        <v>602</v>
      </c>
      <c r="E801" t="s">
        <v>635</v>
      </c>
      <c r="F801" t="s">
        <v>179</v>
      </c>
      <c r="G801" t="s">
        <v>180</v>
      </c>
      <c r="H801" t="s">
        <v>181</v>
      </c>
      <c r="I801">
        <f>ROUND((I804*100*0.09)/100,4)</f>
        <v>9.9000000000000005E-2</v>
      </c>
      <c r="J801">
        <v>0</v>
      </c>
      <c r="O801">
        <f t="shared" si="571"/>
        <v>97</v>
      </c>
      <c r="P801">
        <f t="shared" si="572"/>
        <v>0</v>
      </c>
      <c r="Q801">
        <f t="shared" si="573"/>
        <v>0</v>
      </c>
      <c r="R801">
        <f t="shared" si="574"/>
        <v>0</v>
      </c>
      <c r="S801">
        <f t="shared" si="575"/>
        <v>97</v>
      </c>
      <c r="T801">
        <f t="shared" si="576"/>
        <v>0</v>
      </c>
      <c r="U801">
        <f t="shared" si="577"/>
        <v>15.246</v>
      </c>
      <c r="V801">
        <f t="shared" si="578"/>
        <v>0</v>
      </c>
      <c r="W801">
        <f t="shared" si="579"/>
        <v>0</v>
      </c>
      <c r="X801">
        <f t="shared" si="580"/>
        <v>78</v>
      </c>
      <c r="Y801">
        <f t="shared" si="581"/>
        <v>37</v>
      </c>
      <c r="AA801">
        <v>50256141</v>
      </c>
      <c r="AB801">
        <f t="shared" si="582"/>
        <v>977.9</v>
      </c>
      <c r="AC801">
        <f t="shared" si="583"/>
        <v>0</v>
      </c>
      <c r="AD801">
        <f>ROUND((((ET801)-(EU801))+AE801),1)</f>
        <v>0</v>
      </c>
      <c r="AE801">
        <f t="shared" ref="AE801:AF805" si="607">ROUND((EU801),1)</f>
        <v>0</v>
      </c>
      <c r="AF801">
        <f t="shared" si="607"/>
        <v>977.9</v>
      </c>
      <c r="AG801">
        <f t="shared" si="584"/>
        <v>0</v>
      </c>
      <c r="AH801">
        <f t="shared" si="585"/>
        <v>154</v>
      </c>
      <c r="AI801">
        <f t="shared" si="585"/>
        <v>0</v>
      </c>
      <c r="AJ801">
        <f t="shared" si="586"/>
        <v>0</v>
      </c>
      <c r="AK801">
        <v>977.9</v>
      </c>
      <c r="AL801">
        <v>0</v>
      </c>
      <c r="AM801">
        <v>0</v>
      </c>
      <c r="AN801">
        <v>0</v>
      </c>
      <c r="AO801">
        <v>977.9</v>
      </c>
      <c r="AP801">
        <v>0</v>
      </c>
      <c r="AQ801">
        <v>154</v>
      </c>
      <c r="AR801">
        <v>0</v>
      </c>
      <c r="AS801">
        <v>0</v>
      </c>
      <c r="AT801">
        <v>80</v>
      </c>
      <c r="AU801">
        <v>38</v>
      </c>
      <c r="AV801">
        <v>1</v>
      </c>
      <c r="AW801">
        <v>1</v>
      </c>
      <c r="AZ801">
        <v>1</v>
      </c>
      <c r="BA801">
        <v>1</v>
      </c>
      <c r="BB801">
        <v>1</v>
      </c>
      <c r="BC801">
        <v>1</v>
      </c>
      <c r="BD801" t="s">
        <v>3</v>
      </c>
      <c r="BE801" t="s">
        <v>3</v>
      </c>
      <c r="BF801" t="s">
        <v>3</v>
      </c>
      <c r="BG801" t="s">
        <v>3</v>
      </c>
      <c r="BH801">
        <v>0</v>
      </c>
      <c r="BI801">
        <v>1</v>
      </c>
      <c r="BJ801" t="s">
        <v>182</v>
      </c>
      <c r="BM801">
        <v>1003</v>
      </c>
      <c r="BN801">
        <v>0</v>
      </c>
      <c r="BO801" t="s">
        <v>3</v>
      </c>
      <c r="BP801">
        <v>0</v>
      </c>
      <c r="BQ801">
        <v>2</v>
      </c>
      <c r="BR801">
        <v>0</v>
      </c>
      <c r="BS801">
        <v>1</v>
      </c>
      <c r="BT801">
        <v>1</v>
      </c>
      <c r="BU801">
        <v>1</v>
      </c>
      <c r="BV801">
        <v>1</v>
      </c>
      <c r="BW801">
        <v>1</v>
      </c>
      <c r="BX801">
        <v>1</v>
      </c>
      <c r="BY801" t="s">
        <v>3</v>
      </c>
      <c r="BZ801">
        <v>80</v>
      </c>
      <c r="CA801">
        <v>45</v>
      </c>
      <c r="CE801">
        <v>0</v>
      </c>
      <c r="CF801">
        <v>0</v>
      </c>
      <c r="CG801">
        <v>0</v>
      </c>
      <c r="CM801">
        <v>0</v>
      </c>
      <c r="CN801" t="s">
        <v>3</v>
      </c>
      <c r="CO801">
        <v>0</v>
      </c>
      <c r="CP801">
        <f t="shared" si="587"/>
        <v>97</v>
      </c>
      <c r="CQ801">
        <f t="shared" si="588"/>
        <v>0</v>
      </c>
      <c r="CR801">
        <f t="shared" si="589"/>
        <v>0</v>
      </c>
      <c r="CS801">
        <f t="shared" si="590"/>
        <v>0</v>
      </c>
      <c r="CT801">
        <f t="shared" si="591"/>
        <v>977.9</v>
      </c>
      <c r="CU801">
        <f t="shared" si="592"/>
        <v>0</v>
      </c>
      <c r="CV801">
        <f t="shared" si="593"/>
        <v>154</v>
      </c>
      <c r="CW801">
        <f t="shared" si="594"/>
        <v>0</v>
      </c>
      <c r="CX801">
        <f t="shared" si="595"/>
        <v>0</v>
      </c>
      <c r="CY801">
        <f t="shared" si="596"/>
        <v>77.599999999999994</v>
      </c>
      <c r="CZ801">
        <f t="shared" si="597"/>
        <v>36.86</v>
      </c>
      <c r="DC801" t="s">
        <v>3</v>
      </c>
      <c r="DD801" t="s">
        <v>3</v>
      </c>
      <c r="DE801" t="s">
        <v>3</v>
      </c>
      <c r="DF801" t="s">
        <v>3</v>
      </c>
      <c r="DG801" t="s">
        <v>3</v>
      </c>
      <c r="DH801" t="s">
        <v>3</v>
      </c>
      <c r="DI801" t="s">
        <v>3</v>
      </c>
      <c r="DJ801" t="s">
        <v>3</v>
      </c>
      <c r="DK801" t="s">
        <v>3</v>
      </c>
      <c r="DL801" t="s">
        <v>3</v>
      </c>
      <c r="DM801" t="s">
        <v>3</v>
      </c>
      <c r="DN801">
        <v>0</v>
      </c>
      <c r="DO801">
        <v>0</v>
      </c>
      <c r="DP801">
        <v>1</v>
      </c>
      <c r="DQ801">
        <v>1</v>
      </c>
      <c r="DU801">
        <v>1013</v>
      </c>
      <c r="DV801" t="s">
        <v>181</v>
      </c>
      <c r="DW801" t="s">
        <v>181</v>
      </c>
      <c r="DX801">
        <v>1</v>
      </c>
      <c r="EE801">
        <v>48752191</v>
      </c>
      <c r="EF801">
        <v>2</v>
      </c>
      <c r="EG801" t="s">
        <v>37</v>
      </c>
      <c r="EH801">
        <v>0</v>
      </c>
      <c r="EI801" t="s">
        <v>3</v>
      </c>
      <c r="EJ801">
        <v>1</v>
      </c>
      <c r="EK801">
        <v>1003</v>
      </c>
      <c r="EL801" t="s">
        <v>183</v>
      </c>
      <c r="EM801" t="s">
        <v>39</v>
      </c>
      <c r="EO801" t="s">
        <v>3</v>
      </c>
      <c r="EQ801">
        <v>131072</v>
      </c>
      <c r="ER801">
        <v>977.9</v>
      </c>
      <c r="ES801">
        <v>0</v>
      </c>
      <c r="ET801">
        <v>0</v>
      </c>
      <c r="EU801">
        <v>0</v>
      </c>
      <c r="EV801">
        <v>977.9</v>
      </c>
      <c r="EW801">
        <v>154</v>
      </c>
      <c r="EX801">
        <v>0</v>
      </c>
      <c r="EY801">
        <v>0</v>
      </c>
      <c r="FQ801">
        <v>0</v>
      </c>
      <c r="FR801">
        <f t="shared" si="598"/>
        <v>0</v>
      </c>
      <c r="FS801">
        <v>0</v>
      </c>
      <c r="FU801" t="s">
        <v>40</v>
      </c>
      <c r="FX801">
        <v>80</v>
      </c>
      <c r="FY801">
        <v>38.25</v>
      </c>
      <c r="GA801" t="s">
        <v>3</v>
      </c>
      <c r="GD801">
        <v>1</v>
      </c>
      <c r="GF801">
        <v>-584945989</v>
      </c>
      <c r="GG801">
        <v>2</v>
      </c>
      <c r="GH801">
        <v>1</v>
      </c>
      <c r="GI801">
        <v>-2</v>
      </c>
      <c r="GJ801">
        <v>0</v>
      </c>
      <c r="GK801">
        <v>0</v>
      </c>
      <c r="GL801">
        <f t="shared" si="599"/>
        <v>0</v>
      </c>
      <c r="GM801">
        <f t="shared" si="600"/>
        <v>212</v>
      </c>
      <c r="GN801">
        <f t="shared" si="601"/>
        <v>212</v>
      </c>
      <c r="GO801">
        <f t="shared" si="602"/>
        <v>0</v>
      </c>
      <c r="GP801">
        <f t="shared" si="603"/>
        <v>0</v>
      </c>
      <c r="GR801">
        <v>0</v>
      </c>
      <c r="GS801">
        <v>3</v>
      </c>
      <c r="GT801">
        <v>0</v>
      </c>
      <c r="GU801" t="s">
        <v>3</v>
      </c>
      <c r="GV801">
        <f t="shared" si="604"/>
        <v>0</v>
      </c>
      <c r="GW801">
        <v>1</v>
      </c>
      <c r="GX801">
        <f t="shared" si="605"/>
        <v>0</v>
      </c>
      <c r="HA801">
        <v>0</v>
      </c>
      <c r="HB801">
        <v>0</v>
      </c>
      <c r="HC801">
        <f t="shared" si="606"/>
        <v>0</v>
      </c>
      <c r="IK801">
        <v>0</v>
      </c>
    </row>
    <row r="802" spans="1:245" x14ac:dyDescent="0.2">
      <c r="A802">
        <v>17</v>
      </c>
      <c r="B802">
        <v>1</v>
      </c>
      <c r="C802">
        <f>ROW(SmtRes!A635)</f>
        <v>635</v>
      </c>
      <c r="D802">
        <f>ROW(EtalonRes!A611)</f>
        <v>611</v>
      </c>
      <c r="E802" t="s">
        <v>636</v>
      </c>
      <c r="F802" t="s">
        <v>185</v>
      </c>
      <c r="G802" t="s">
        <v>186</v>
      </c>
      <c r="H802" t="s">
        <v>187</v>
      </c>
      <c r="I802">
        <f>ROUND((I804*100*0.1*0.15)/100,4)</f>
        <v>1.6500000000000001E-2</v>
      </c>
      <c r="J802">
        <v>0</v>
      </c>
      <c r="O802">
        <f t="shared" si="571"/>
        <v>58</v>
      </c>
      <c r="P802">
        <f t="shared" si="572"/>
        <v>0</v>
      </c>
      <c r="Q802">
        <f t="shared" si="573"/>
        <v>55</v>
      </c>
      <c r="R802">
        <f t="shared" si="574"/>
        <v>5</v>
      </c>
      <c r="S802">
        <f t="shared" si="575"/>
        <v>3</v>
      </c>
      <c r="T802">
        <f t="shared" si="576"/>
        <v>0</v>
      </c>
      <c r="U802">
        <f t="shared" si="577"/>
        <v>0.39913500000000002</v>
      </c>
      <c r="V802">
        <f t="shared" si="578"/>
        <v>0.33990000000000004</v>
      </c>
      <c r="W802">
        <f t="shared" si="579"/>
        <v>0</v>
      </c>
      <c r="X802">
        <f t="shared" si="580"/>
        <v>11</v>
      </c>
      <c r="Y802">
        <f t="shared" si="581"/>
        <v>6</v>
      </c>
      <c r="AA802">
        <v>50256141</v>
      </c>
      <c r="AB802">
        <f t="shared" si="582"/>
        <v>3511.5</v>
      </c>
      <c r="AC802">
        <f t="shared" si="583"/>
        <v>15.8</v>
      </c>
      <c r="AD802">
        <f>ROUND((((ET802)-(EU802))+AE802),1)</f>
        <v>3336.5</v>
      </c>
      <c r="AE802">
        <f t="shared" si="607"/>
        <v>273.60000000000002</v>
      </c>
      <c r="AF802">
        <f t="shared" si="607"/>
        <v>159.19999999999999</v>
      </c>
      <c r="AG802">
        <f t="shared" si="584"/>
        <v>0</v>
      </c>
      <c r="AH802">
        <f t="shared" si="585"/>
        <v>24.19</v>
      </c>
      <c r="AI802">
        <f t="shared" si="585"/>
        <v>20.6</v>
      </c>
      <c r="AJ802">
        <f t="shared" si="586"/>
        <v>0</v>
      </c>
      <c r="AK802">
        <v>3511.43</v>
      </c>
      <c r="AL802">
        <v>15.82</v>
      </c>
      <c r="AM802">
        <v>3336.44</v>
      </c>
      <c r="AN802">
        <v>273.57</v>
      </c>
      <c r="AO802">
        <v>159.16999999999999</v>
      </c>
      <c r="AP802">
        <v>0</v>
      </c>
      <c r="AQ802">
        <v>24.19</v>
      </c>
      <c r="AR802">
        <v>20.6</v>
      </c>
      <c r="AS802">
        <v>0</v>
      </c>
      <c r="AT802">
        <v>142</v>
      </c>
      <c r="AU802">
        <v>81</v>
      </c>
      <c r="AV802">
        <v>1</v>
      </c>
      <c r="AW802">
        <v>1</v>
      </c>
      <c r="AZ802">
        <v>1</v>
      </c>
      <c r="BA802">
        <v>1</v>
      </c>
      <c r="BB802">
        <v>1</v>
      </c>
      <c r="BC802">
        <v>1</v>
      </c>
      <c r="BD802" t="s">
        <v>3</v>
      </c>
      <c r="BE802" t="s">
        <v>3</v>
      </c>
      <c r="BF802" t="s">
        <v>3</v>
      </c>
      <c r="BG802" t="s">
        <v>3</v>
      </c>
      <c r="BH802">
        <v>0</v>
      </c>
      <c r="BI802">
        <v>1</v>
      </c>
      <c r="BJ802" t="s">
        <v>188</v>
      </c>
      <c r="BM802">
        <v>27001</v>
      </c>
      <c r="BN802">
        <v>0</v>
      </c>
      <c r="BO802" t="s">
        <v>3</v>
      </c>
      <c r="BP802">
        <v>0</v>
      </c>
      <c r="BQ802">
        <v>2</v>
      </c>
      <c r="BR802">
        <v>0</v>
      </c>
      <c r="BS802">
        <v>1</v>
      </c>
      <c r="BT802">
        <v>1</v>
      </c>
      <c r="BU802">
        <v>1</v>
      </c>
      <c r="BV802">
        <v>1</v>
      </c>
      <c r="BW802">
        <v>1</v>
      </c>
      <c r="BX802">
        <v>1</v>
      </c>
      <c r="BY802" t="s">
        <v>3</v>
      </c>
      <c r="BZ802">
        <v>142</v>
      </c>
      <c r="CA802">
        <v>95</v>
      </c>
      <c r="CE802">
        <v>0</v>
      </c>
      <c r="CF802">
        <v>0</v>
      </c>
      <c r="CG802">
        <v>0</v>
      </c>
      <c r="CM802">
        <v>0</v>
      </c>
      <c r="CN802" t="s">
        <v>3</v>
      </c>
      <c r="CO802">
        <v>0</v>
      </c>
      <c r="CP802">
        <f t="shared" si="587"/>
        <v>58</v>
      </c>
      <c r="CQ802">
        <f t="shared" si="588"/>
        <v>15.8</v>
      </c>
      <c r="CR802">
        <f t="shared" si="589"/>
        <v>3336.5</v>
      </c>
      <c r="CS802">
        <f t="shared" si="590"/>
        <v>273.60000000000002</v>
      </c>
      <c r="CT802">
        <f t="shared" si="591"/>
        <v>159.19999999999999</v>
      </c>
      <c r="CU802">
        <f t="shared" si="592"/>
        <v>0</v>
      </c>
      <c r="CV802">
        <f t="shared" si="593"/>
        <v>24.19</v>
      </c>
      <c r="CW802">
        <f t="shared" si="594"/>
        <v>20.6</v>
      </c>
      <c r="CX802">
        <f t="shared" si="595"/>
        <v>0</v>
      </c>
      <c r="CY802">
        <f t="shared" si="596"/>
        <v>11.36</v>
      </c>
      <c r="CZ802">
        <f t="shared" si="597"/>
        <v>6.48</v>
      </c>
      <c r="DC802" t="s">
        <v>3</v>
      </c>
      <c r="DD802" t="s">
        <v>3</v>
      </c>
      <c r="DE802" t="s">
        <v>3</v>
      </c>
      <c r="DF802" t="s">
        <v>3</v>
      </c>
      <c r="DG802" t="s">
        <v>3</v>
      </c>
      <c r="DH802" t="s">
        <v>3</v>
      </c>
      <c r="DI802" t="s">
        <v>3</v>
      </c>
      <c r="DJ802" t="s">
        <v>3</v>
      </c>
      <c r="DK802" t="s">
        <v>3</v>
      </c>
      <c r="DL802" t="s">
        <v>3</v>
      </c>
      <c r="DM802" t="s">
        <v>3</v>
      </c>
      <c r="DN802">
        <v>0</v>
      </c>
      <c r="DO802">
        <v>0</v>
      </c>
      <c r="DP802">
        <v>1</v>
      </c>
      <c r="DQ802">
        <v>1</v>
      </c>
      <c r="DU802">
        <v>1013</v>
      </c>
      <c r="DV802" t="s">
        <v>187</v>
      </c>
      <c r="DW802" t="s">
        <v>187</v>
      </c>
      <c r="DX802">
        <v>1</v>
      </c>
      <c r="EE802">
        <v>48752256</v>
      </c>
      <c r="EF802">
        <v>2</v>
      </c>
      <c r="EG802" t="s">
        <v>37</v>
      </c>
      <c r="EH802">
        <v>0</v>
      </c>
      <c r="EI802" t="s">
        <v>3</v>
      </c>
      <c r="EJ802">
        <v>1</v>
      </c>
      <c r="EK802">
        <v>27001</v>
      </c>
      <c r="EL802" t="s">
        <v>87</v>
      </c>
      <c r="EM802" t="s">
        <v>88</v>
      </c>
      <c r="EO802" t="s">
        <v>3</v>
      </c>
      <c r="EQ802">
        <v>131072</v>
      </c>
      <c r="ER802">
        <v>3511.43</v>
      </c>
      <c r="ES802">
        <v>15.82</v>
      </c>
      <c r="ET802">
        <v>3336.44</v>
      </c>
      <c r="EU802">
        <v>273.57</v>
      </c>
      <c r="EV802">
        <v>159.16999999999999</v>
      </c>
      <c r="EW802">
        <v>24.19</v>
      </c>
      <c r="EX802">
        <v>20.6</v>
      </c>
      <c r="EY802">
        <v>0</v>
      </c>
      <c r="FQ802">
        <v>0</v>
      </c>
      <c r="FR802">
        <f t="shared" si="598"/>
        <v>0</v>
      </c>
      <c r="FS802">
        <v>0</v>
      </c>
      <c r="FU802" t="s">
        <v>40</v>
      </c>
      <c r="FX802">
        <v>142</v>
      </c>
      <c r="FY802">
        <v>80.75</v>
      </c>
      <c r="GA802" t="s">
        <v>3</v>
      </c>
      <c r="GD802">
        <v>1</v>
      </c>
      <c r="GF802">
        <v>-2049045877</v>
      </c>
      <c r="GG802">
        <v>2</v>
      </c>
      <c r="GH802">
        <v>1</v>
      </c>
      <c r="GI802">
        <v>-2</v>
      </c>
      <c r="GJ802">
        <v>0</v>
      </c>
      <c r="GK802">
        <v>0</v>
      </c>
      <c r="GL802">
        <f t="shared" si="599"/>
        <v>0</v>
      </c>
      <c r="GM802">
        <f t="shared" si="600"/>
        <v>75</v>
      </c>
      <c r="GN802">
        <f t="shared" si="601"/>
        <v>75</v>
      </c>
      <c r="GO802">
        <f t="shared" si="602"/>
        <v>0</v>
      </c>
      <c r="GP802">
        <f t="shared" si="603"/>
        <v>0</v>
      </c>
      <c r="GR802">
        <v>0</v>
      </c>
      <c r="GS802">
        <v>3</v>
      </c>
      <c r="GT802">
        <v>0</v>
      </c>
      <c r="GU802" t="s">
        <v>3</v>
      </c>
      <c r="GV802">
        <f t="shared" si="604"/>
        <v>0</v>
      </c>
      <c r="GW802">
        <v>1</v>
      </c>
      <c r="GX802">
        <f t="shared" si="605"/>
        <v>0</v>
      </c>
      <c r="HA802">
        <v>0</v>
      </c>
      <c r="HB802">
        <v>0</v>
      </c>
      <c r="HC802">
        <f t="shared" si="606"/>
        <v>0</v>
      </c>
      <c r="IK802">
        <v>0</v>
      </c>
    </row>
    <row r="803" spans="1:245" x14ac:dyDescent="0.2">
      <c r="A803">
        <v>18</v>
      </c>
      <c r="B803">
        <v>1</v>
      </c>
      <c r="C803">
        <v>634</v>
      </c>
      <c r="E803" t="s">
        <v>637</v>
      </c>
      <c r="F803" t="s">
        <v>190</v>
      </c>
      <c r="G803" t="s">
        <v>191</v>
      </c>
      <c r="H803" t="s">
        <v>192</v>
      </c>
      <c r="I803">
        <f>I802*J803</f>
        <v>2.0790000000000002</v>
      </c>
      <c r="J803">
        <v>126</v>
      </c>
      <c r="O803">
        <f t="shared" si="571"/>
        <v>264</v>
      </c>
      <c r="P803">
        <f t="shared" si="572"/>
        <v>264</v>
      </c>
      <c r="Q803">
        <f t="shared" si="573"/>
        <v>0</v>
      </c>
      <c r="R803">
        <f t="shared" si="574"/>
        <v>0</v>
      </c>
      <c r="S803">
        <f t="shared" si="575"/>
        <v>0</v>
      </c>
      <c r="T803">
        <f t="shared" si="576"/>
        <v>0</v>
      </c>
      <c r="U803">
        <f t="shared" si="577"/>
        <v>0</v>
      </c>
      <c r="V803">
        <f t="shared" si="578"/>
        <v>0</v>
      </c>
      <c r="W803">
        <f t="shared" si="579"/>
        <v>0</v>
      </c>
      <c r="X803">
        <f t="shared" si="580"/>
        <v>0</v>
      </c>
      <c r="Y803">
        <f t="shared" si="581"/>
        <v>0</v>
      </c>
      <c r="AA803">
        <v>50256141</v>
      </c>
      <c r="AB803">
        <f t="shared" si="582"/>
        <v>127.2</v>
      </c>
      <c r="AC803">
        <f t="shared" si="583"/>
        <v>127.2</v>
      </c>
      <c r="AD803">
        <f>ROUND((((ET803)-(EU803))+AE803),1)</f>
        <v>0</v>
      </c>
      <c r="AE803">
        <f t="shared" si="607"/>
        <v>0</v>
      </c>
      <c r="AF803">
        <f t="shared" si="607"/>
        <v>0</v>
      </c>
      <c r="AG803">
        <f t="shared" si="584"/>
        <v>0</v>
      </c>
      <c r="AH803">
        <f t="shared" si="585"/>
        <v>0</v>
      </c>
      <c r="AI803">
        <f t="shared" si="585"/>
        <v>0</v>
      </c>
      <c r="AJ803">
        <f t="shared" si="586"/>
        <v>0</v>
      </c>
      <c r="AK803">
        <v>127.2</v>
      </c>
      <c r="AL803">
        <v>127.2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142</v>
      </c>
      <c r="AU803">
        <v>81</v>
      </c>
      <c r="AV803">
        <v>1</v>
      </c>
      <c r="AW803">
        <v>1</v>
      </c>
      <c r="AZ803">
        <v>1</v>
      </c>
      <c r="BA803">
        <v>1</v>
      </c>
      <c r="BB803">
        <v>1</v>
      </c>
      <c r="BC803">
        <v>1</v>
      </c>
      <c r="BD803" t="s">
        <v>3</v>
      </c>
      <c r="BE803" t="s">
        <v>3</v>
      </c>
      <c r="BF803" t="s">
        <v>3</v>
      </c>
      <c r="BG803" t="s">
        <v>3</v>
      </c>
      <c r="BH803">
        <v>3</v>
      </c>
      <c r="BI803">
        <v>1</v>
      </c>
      <c r="BJ803" t="s">
        <v>193</v>
      </c>
      <c r="BM803">
        <v>27001</v>
      </c>
      <c r="BN803">
        <v>0</v>
      </c>
      <c r="BO803" t="s">
        <v>3</v>
      </c>
      <c r="BP803">
        <v>0</v>
      </c>
      <c r="BQ803">
        <v>2</v>
      </c>
      <c r="BR803">
        <v>0</v>
      </c>
      <c r="BS803">
        <v>1</v>
      </c>
      <c r="BT803">
        <v>1</v>
      </c>
      <c r="BU803">
        <v>1</v>
      </c>
      <c r="BV803">
        <v>1</v>
      </c>
      <c r="BW803">
        <v>1</v>
      </c>
      <c r="BX803">
        <v>1</v>
      </c>
      <c r="BY803" t="s">
        <v>3</v>
      </c>
      <c r="BZ803">
        <v>142</v>
      </c>
      <c r="CA803">
        <v>95</v>
      </c>
      <c r="CE803">
        <v>0</v>
      </c>
      <c r="CF803">
        <v>0</v>
      </c>
      <c r="CG803">
        <v>0</v>
      </c>
      <c r="CM803">
        <v>0</v>
      </c>
      <c r="CN803" t="s">
        <v>3</v>
      </c>
      <c r="CO803">
        <v>0</v>
      </c>
      <c r="CP803">
        <f t="shared" si="587"/>
        <v>264</v>
      </c>
      <c r="CQ803">
        <f t="shared" si="588"/>
        <v>127.2</v>
      </c>
      <c r="CR803">
        <f t="shared" si="589"/>
        <v>0</v>
      </c>
      <c r="CS803">
        <f t="shared" si="590"/>
        <v>0</v>
      </c>
      <c r="CT803">
        <f t="shared" si="591"/>
        <v>0</v>
      </c>
      <c r="CU803">
        <f t="shared" si="592"/>
        <v>0</v>
      </c>
      <c r="CV803">
        <f t="shared" si="593"/>
        <v>0</v>
      </c>
      <c r="CW803">
        <f t="shared" si="594"/>
        <v>0</v>
      </c>
      <c r="CX803">
        <f t="shared" si="595"/>
        <v>0</v>
      </c>
      <c r="CY803">
        <f t="shared" si="596"/>
        <v>0</v>
      </c>
      <c r="CZ803">
        <f t="shared" si="597"/>
        <v>0</v>
      </c>
      <c r="DC803" t="s">
        <v>3</v>
      </c>
      <c r="DD803" t="s">
        <v>3</v>
      </c>
      <c r="DE803" t="s">
        <v>3</v>
      </c>
      <c r="DF803" t="s">
        <v>3</v>
      </c>
      <c r="DG803" t="s">
        <v>3</v>
      </c>
      <c r="DH803" t="s">
        <v>3</v>
      </c>
      <c r="DI803" t="s">
        <v>3</v>
      </c>
      <c r="DJ803" t="s">
        <v>3</v>
      </c>
      <c r="DK803" t="s">
        <v>3</v>
      </c>
      <c r="DL803" t="s">
        <v>3</v>
      </c>
      <c r="DM803" t="s">
        <v>3</v>
      </c>
      <c r="DN803">
        <v>0</v>
      </c>
      <c r="DO803">
        <v>0</v>
      </c>
      <c r="DP803">
        <v>1</v>
      </c>
      <c r="DQ803">
        <v>1</v>
      </c>
      <c r="DU803">
        <v>1007</v>
      </c>
      <c r="DV803" t="s">
        <v>192</v>
      </c>
      <c r="DW803" t="s">
        <v>192</v>
      </c>
      <c r="DX803">
        <v>1</v>
      </c>
      <c r="EE803">
        <v>48752256</v>
      </c>
      <c r="EF803">
        <v>2</v>
      </c>
      <c r="EG803" t="s">
        <v>37</v>
      </c>
      <c r="EH803">
        <v>0</v>
      </c>
      <c r="EI803" t="s">
        <v>3</v>
      </c>
      <c r="EJ803">
        <v>1</v>
      </c>
      <c r="EK803">
        <v>27001</v>
      </c>
      <c r="EL803" t="s">
        <v>87</v>
      </c>
      <c r="EM803" t="s">
        <v>88</v>
      </c>
      <c r="EO803" t="s">
        <v>3</v>
      </c>
      <c r="EQ803">
        <v>0</v>
      </c>
      <c r="ER803">
        <v>127.2</v>
      </c>
      <c r="ES803">
        <v>127.2</v>
      </c>
      <c r="ET803">
        <v>0</v>
      </c>
      <c r="EU803">
        <v>0</v>
      </c>
      <c r="EV803">
        <v>0</v>
      </c>
      <c r="EW803">
        <v>0</v>
      </c>
      <c r="EX803">
        <v>0</v>
      </c>
      <c r="FQ803">
        <v>0</v>
      </c>
      <c r="FR803">
        <f t="shared" si="598"/>
        <v>0</v>
      </c>
      <c r="FS803">
        <v>0</v>
      </c>
      <c r="FU803" t="s">
        <v>40</v>
      </c>
      <c r="FX803">
        <v>142</v>
      </c>
      <c r="FY803">
        <v>80.75</v>
      </c>
      <c r="GA803" t="s">
        <v>3</v>
      </c>
      <c r="GD803">
        <v>1</v>
      </c>
      <c r="GF803">
        <v>1276216311</v>
      </c>
      <c r="GG803">
        <v>2</v>
      </c>
      <c r="GH803">
        <v>1</v>
      </c>
      <c r="GI803">
        <v>-2</v>
      </c>
      <c r="GJ803">
        <v>0</v>
      </c>
      <c r="GK803">
        <v>0</v>
      </c>
      <c r="GL803">
        <f t="shared" si="599"/>
        <v>0</v>
      </c>
      <c r="GM803">
        <f t="shared" si="600"/>
        <v>264</v>
      </c>
      <c r="GN803">
        <f t="shared" si="601"/>
        <v>264</v>
      </c>
      <c r="GO803">
        <f t="shared" si="602"/>
        <v>0</v>
      </c>
      <c r="GP803">
        <f t="shared" si="603"/>
        <v>0</v>
      </c>
      <c r="GR803">
        <v>0</v>
      </c>
      <c r="GS803">
        <v>3</v>
      </c>
      <c r="GT803">
        <v>0</v>
      </c>
      <c r="GU803" t="s">
        <v>3</v>
      </c>
      <c r="GV803">
        <f t="shared" si="604"/>
        <v>0</v>
      </c>
      <c r="GW803">
        <v>1</v>
      </c>
      <c r="GX803">
        <f t="shared" si="605"/>
        <v>0</v>
      </c>
      <c r="HA803">
        <v>0</v>
      </c>
      <c r="HB803">
        <v>0</v>
      </c>
      <c r="HC803">
        <f t="shared" si="606"/>
        <v>0</v>
      </c>
      <c r="IK803">
        <v>0</v>
      </c>
    </row>
    <row r="804" spans="1:245" x14ac:dyDescent="0.2">
      <c r="A804">
        <v>17</v>
      </c>
      <c r="B804">
        <v>1</v>
      </c>
      <c r="C804">
        <f>ROW(SmtRes!A644)</f>
        <v>644</v>
      </c>
      <c r="D804">
        <f>ROW(EtalonRes!A620)</f>
        <v>620</v>
      </c>
      <c r="E804" t="s">
        <v>638</v>
      </c>
      <c r="F804" t="s">
        <v>195</v>
      </c>
      <c r="G804" t="s">
        <v>196</v>
      </c>
      <c r="H804" t="s">
        <v>197</v>
      </c>
      <c r="I804">
        <f>ROUND(110/100,4)</f>
        <v>1.1000000000000001</v>
      </c>
      <c r="J804">
        <v>0</v>
      </c>
      <c r="O804">
        <f t="shared" si="571"/>
        <v>4430</v>
      </c>
      <c r="P804">
        <f t="shared" si="572"/>
        <v>3767</v>
      </c>
      <c r="Q804">
        <f t="shared" si="573"/>
        <v>87</v>
      </c>
      <c r="R804">
        <f t="shared" si="574"/>
        <v>10</v>
      </c>
      <c r="S804">
        <f t="shared" si="575"/>
        <v>576</v>
      </c>
      <c r="T804">
        <f t="shared" si="576"/>
        <v>0</v>
      </c>
      <c r="U804">
        <f t="shared" si="577"/>
        <v>83.688000000000002</v>
      </c>
      <c r="V804">
        <f t="shared" si="578"/>
        <v>0.74800000000000011</v>
      </c>
      <c r="W804">
        <f t="shared" si="579"/>
        <v>0</v>
      </c>
      <c r="X804">
        <f t="shared" si="580"/>
        <v>832</v>
      </c>
      <c r="Y804">
        <f t="shared" si="581"/>
        <v>475</v>
      </c>
      <c r="AA804">
        <v>50256141</v>
      </c>
      <c r="AB804">
        <f t="shared" si="582"/>
        <v>4027.2</v>
      </c>
      <c r="AC804">
        <f t="shared" si="583"/>
        <v>3424.4</v>
      </c>
      <c r="AD804">
        <f>ROUND((((ET804)-(EU804))+AE804),1)</f>
        <v>79.400000000000006</v>
      </c>
      <c r="AE804">
        <f t="shared" si="607"/>
        <v>9</v>
      </c>
      <c r="AF804">
        <f t="shared" si="607"/>
        <v>523.4</v>
      </c>
      <c r="AG804">
        <f t="shared" si="584"/>
        <v>0</v>
      </c>
      <c r="AH804">
        <f t="shared" si="585"/>
        <v>76.08</v>
      </c>
      <c r="AI804">
        <f t="shared" si="585"/>
        <v>0.68</v>
      </c>
      <c r="AJ804">
        <f t="shared" si="586"/>
        <v>0</v>
      </c>
      <c r="AK804">
        <v>4027.26</v>
      </c>
      <c r="AL804">
        <v>3424.38</v>
      </c>
      <c r="AM804">
        <v>79.45</v>
      </c>
      <c r="AN804">
        <v>9.02</v>
      </c>
      <c r="AO804">
        <v>523.42999999999995</v>
      </c>
      <c r="AP804">
        <v>0</v>
      </c>
      <c r="AQ804">
        <v>76.08</v>
      </c>
      <c r="AR804">
        <v>0.68</v>
      </c>
      <c r="AS804">
        <v>0</v>
      </c>
      <c r="AT804">
        <v>142</v>
      </c>
      <c r="AU804">
        <v>81</v>
      </c>
      <c r="AV804">
        <v>1</v>
      </c>
      <c r="AW804">
        <v>1</v>
      </c>
      <c r="AZ804">
        <v>1</v>
      </c>
      <c r="BA804">
        <v>1</v>
      </c>
      <c r="BB804">
        <v>1</v>
      </c>
      <c r="BC804">
        <v>1</v>
      </c>
      <c r="BD804" t="s">
        <v>3</v>
      </c>
      <c r="BE804" t="s">
        <v>3</v>
      </c>
      <c r="BF804" t="s">
        <v>3</v>
      </c>
      <c r="BG804" t="s">
        <v>3</v>
      </c>
      <c r="BH804">
        <v>0</v>
      </c>
      <c r="BI804">
        <v>1</v>
      </c>
      <c r="BJ804" t="s">
        <v>198</v>
      </c>
      <c r="BM804">
        <v>27001</v>
      </c>
      <c r="BN804">
        <v>0</v>
      </c>
      <c r="BO804" t="s">
        <v>3</v>
      </c>
      <c r="BP804">
        <v>0</v>
      </c>
      <c r="BQ804">
        <v>2</v>
      </c>
      <c r="BR804">
        <v>0</v>
      </c>
      <c r="BS804">
        <v>1</v>
      </c>
      <c r="BT804">
        <v>1</v>
      </c>
      <c r="BU804">
        <v>1</v>
      </c>
      <c r="BV804">
        <v>1</v>
      </c>
      <c r="BW804">
        <v>1</v>
      </c>
      <c r="BX804">
        <v>1</v>
      </c>
      <c r="BY804" t="s">
        <v>3</v>
      </c>
      <c r="BZ804">
        <v>142</v>
      </c>
      <c r="CA804">
        <v>95</v>
      </c>
      <c r="CE804">
        <v>0</v>
      </c>
      <c r="CF804">
        <v>0</v>
      </c>
      <c r="CG804">
        <v>0</v>
      </c>
      <c r="CM804">
        <v>0</v>
      </c>
      <c r="CN804" t="s">
        <v>3</v>
      </c>
      <c r="CO804">
        <v>0</v>
      </c>
      <c r="CP804">
        <f t="shared" si="587"/>
        <v>4430</v>
      </c>
      <c r="CQ804">
        <f t="shared" si="588"/>
        <v>3424.4</v>
      </c>
      <c r="CR804">
        <f t="shared" si="589"/>
        <v>79.400000000000006</v>
      </c>
      <c r="CS804">
        <f t="shared" si="590"/>
        <v>9</v>
      </c>
      <c r="CT804">
        <f t="shared" si="591"/>
        <v>523.4</v>
      </c>
      <c r="CU804">
        <f t="shared" si="592"/>
        <v>0</v>
      </c>
      <c r="CV804">
        <f t="shared" si="593"/>
        <v>76.08</v>
      </c>
      <c r="CW804">
        <f t="shared" si="594"/>
        <v>0.68</v>
      </c>
      <c r="CX804">
        <f t="shared" si="595"/>
        <v>0</v>
      </c>
      <c r="CY804">
        <f t="shared" si="596"/>
        <v>832.12</v>
      </c>
      <c r="CZ804">
        <f t="shared" si="597"/>
        <v>474.66</v>
      </c>
      <c r="DC804" t="s">
        <v>3</v>
      </c>
      <c r="DD804" t="s">
        <v>3</v>
      </c>
      <c r="DE804" t="s">
        <v>3</v>
      </c>
      <c r="DF804" t="s">
        <v>3</v>
      </c>
      <c r="DG804" t="s">
        <v>3</v>
      </c>
      <c r="DH804" t="s">
        <v>3</v>
      </c>
      <c r="DI804" t="s">
        <v>3</v>
      </c>
      <c r="DJ804" t="s">
        <v>3</v>
      </c>
      <c r="DK804" t="s">
        <v>3</v>
      </c>
      <c r="DL804" t="s">
        <v>3</v>
      </c>
      <c r="DM804" t="s">
        <v>3</v>
      </c>
      <c r="DN804">
        <v>0</v>
      </c>
      <c r="DO804">
        <v>0</v>
      </c>
      <c r="DP804">
        <v>1</v>
      </c>
      <c r="DQ804">
        <v>1</v>
      </c>
      <c r="DU804">
        <v>1013</v>
      </c>
      <c r="DV804" t="s">
        <v>197</v>
      </c>
      <c r="DW804" t="s">
        <v>197</v>
      </c>
      <c r="DX804">
        <v>1</v>
      </c>
      <c r="EE804">
        <v>48752256</v>
      </c>
      <c r="EF804">
        <v>2</v>
      </c>
      <c r="EG804" t="s">
        <v>37</v>
      </c>
      <c r="EH804">
        <v>0</v>
      </c>
      <c r="EI804" t="s">
        <v>3</v>
      </c>
      <c r="EJ804">
        <v>1</v>
      </c>
      <c r="EK804">
        <v>27001</v>
      </c>
      <c r="EL804" t="s">
        <v>87</v>
      </c>
      <c r="EM804" t="s">
        <v>88</v>
      </c>
      <c r="EO804" t="s">
        <v>3</v>
      </c>
      <c r="EQ804">
        <v>131072</v>
      </c>
      <c r="ER804">
        <v>4027.26</v>
      </c>
      <c r="ES804">
        <v>3424.38</v>
      </c>
      <c r="ET804">
        <v>79.45</v>
      </c>
      <c r="EU804">
        <v>9.02</v>
      </c>
      <c r="EV804">
        <v>523.42999999999995</v>
      </c>
      <c r="EW804">
        <v>76.08</v>
      </c>
      <c r="EX804">
        <v>0.68</v>
      </c>
      <c r="EY804">
        <v>0</v>
      </c>
      <c r="FQ804">
        <v>0</v>
      </c>
      <c r="FR804">
        <f t="shared" si="598"/>
        <v>0</v>
      </c>
      <c r="FS804">
        <v>0</v>
      </c>
      <c r="FU804" t="s">
        <v>40</v>
      </c>
      <c r="FX804">
        <v>142</v>
      </c>
      <c r="FY804">
        <v>80.75</v>
      </c>
      <c r="GA804" t="s">
        <v>3</v>
      </c>
      <c r="GD804">
        <v>1</v>
      </c>
      <c r="GF804">
        <v>625015884</v>
      </c>
      <c r="GG804">
        <v>2</v>
      </c>
      <c r="GH804">
        <v>1</v>
      </c>
      <c r="GI804">
        <v>-2</v>
      </c>
      <c r="GJ804">
        <v>0</v>
      </c>
      <c r="GK804">
        <v>0</v>
      </c>
      <c r="GL804">
        <f t="shared" si="599"/>
        <v>0</v>
      </c>
      <c r="GM804">
        <f t="shared" si="600"/>
        <v>5737</v>
      </c>
      <c r="GN804">
        <f t="shared" si="601"/>
        <v>5737</v>
      </c>
      <c r="GO804">
        <f t="shared" si="602"/>
        <v>0</v>
      </c>
      <c r="GP804">
        <f t="shared" si="603"/>
        <v>0</v>
      </c>
      <c r="GR804">
        <v>0</v>
      </c>
      <c r="GS804">
        <v>3</v>
      </c>
      <c r="GT804">
        <v>0</v>
      </c>
      <c r="GU804" t="s">
        <v>3</v>
      </c>
      <c r="GV804">
        <f t="shared" si="604"/>
        <v>0</v>
      </c>
      <c r="GW804">
        <v>1</v>
      </c>
      <c r="GX804">
        <f t="shared" si="605"/>
        <v>0</v>
      </c>
      <c r="HA804">
        <v>0</v>
      </c>
      <c r="HB804">
        <v>0</v>
      </c>
      <c r="HC804">
        <f t="shared" si="606"/>
        <v>0</v>
      </c>
      <c r="IK804">
        <v>0</v>
      </c>
    </row>
    <row r="805" spans="1:245" x14ac:dyDescent="0.2">
      <c r="A805">
        <v>18</v>
      </c>
      <c r="B805">
        <v>1</v>
      </c>
      <c r="C805">
        <v>644</v>
      </c>
      <c r="E805" t="s">
        <v>639</v>
      </c>
      <c r="F805" t="s">
        <v>640</v>
      </c>
      <c r="G805" t="s">
        <v>641</v>
      </c>
      <c r="H805" t="s">
        <v>202</v>
      </c>
      <c r="I805">
        <f>I804*J805</f>
        <v>110</v>
      </c>
      <c r="J805">
        <v>99.999999999999986</v>
      </c>
      <c r="O805">
        <f t="shared" si="571"/>
        <v>6435</v>
      </c>
      <c r="P805">
        <f t="shared" si="572"/>
        <v>6435</v>
      </c>
      <c r="Q805">
        <f t="shared" si="573"/>
        <v>0</v>
      </c>
      <c r="R805">
        <f t="shared" si="574"/>
        <v>0</v>
      </c>
      <c r="S805">
        <f t="shared" si="575"/>
        <v>0</v>
      </c>
      <c r="T805">
        <f t="shared" si="576"/>
        <v>0</v>
      </c>
      <c r="U805">
        <f t="shared" si="577"/>
        <v>0</v>
      </c>
      <c r="V805">
        <f t="shared" si="578"/>
        <v>0</v>
      </c>
      <c r="W805">
        <f t="shared" si="579"/>
        <v>0</v>
      </c>
      <c r="X805">
        <f t="shared" si="580"/>
        <v>0</v>
      </c>
      <c r="Y805">
        <f t="shared" si="581"/>
        <v>0</v>
      </c>
      <c r="AA805">
        <v>50256141</v>
      </c>
      <c r="AB805">
        <f t="shared" si="582"/>
        <v>58.5</v>
      </c>
      <c r="AC805">
        <f t="shared" si="583"/>
        <v>58.5</v>
      </c>
      <c r="AD805">
        <f>ROUND((((ET805)-(EU805))+AE805),1)</f>
        <v>0</v>
      </c>
      <c r="AE805">
        <f t="shared" si="607"/>
        <v>0</v>
      </c>
      <c r="AF805">
        <f t="shared" si="607"/>
        <v>0</v>
      </c>
      <c r="AG805">
        <f t="shared" si="584"/>
        <v>0</v>
      </c>
      <c r="AH805">
        <f t="shared" si="585"/>
        <v>0</v>
      </c>
      <c r="AI805">
        <f t="shared" si="585"/>
        <v>0</v>
      </c>
      <c r="AJ805">
        <f t="shared" si="586"/>
        <v>0</v>
      </c>
      <c r="AK805">
        <v>58.45</v>
      </c>
      <c r="AL805">
        <v>58.45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142</v>
      </c>
      <c r="AU805">
        <v>81</v>
      </c>
      <c r="AV805">
        <v>1</v>
      </c>
      <c r="AW805">
        <v>1</v>
      </c>
      <c r="AZ805">
        <v>1</v>
      </c>
      <c r="BA805">
        <v>1</v>
      </c>
      <c r="BB805">
        <v>1</v>
      </c>
      <c r="BC805">
        <v>1</v>
      </c>
      <c r="BD805" t="s">
        <v>3</v>
      </c>
      <c r="BE805" t="s">
        <v>3</v>
      </c>
      <c r="BF805" t="s">
        <v>3</v>
      </c>
      <c r="BG805" t="s">
        <v>3</v>
      </c>
      <c r="BH805">
        <v>3</v>
      </c>
      <c r="BI805">
        <v>1</v>
      </c>
      <c r="BJ805" t="s">
        <v>642</v>
      </c>
      <c r="BM805">
        <v>27001</v>
      </c>
      <c r="BN805">
        <v>0</v>
      </c>
      <c r="BO805" t="s">
        <v>3</v>
      </c>
      <c r="BP805">
        <v>0</v>
      </c>
      <c r="BQ805">
        <v>2</v>
      </c>
      <c r="BR805">
        <v>0</v>
      </c>
      <c r="BS805">
        <v>1</v>
      </c>
      <c r="BT805">
        <v>1</v>
      </c>
      <c r="BU805">
        <v>1</v>
      </c>
      <c r="BV805">
        <v>1</v>
      </c>
      <c r="BW805">
        <v>1</v>
      </c>
      <c r="BX805">
        <v>1</v>
      </c>
      <c r="BY805" t="s">
        <v>3</v>
      </c>
      <c r="BZ805">
        <v>142</v>
      </c>
      <c r="CA805">
        <v>95</v>
      </c>
      <c r="CE805">
        <v>0</v>
      </c>
      <c r="CF805">
        <v>0</v>
      </c>
      <c r="CG805">
        <v>0</v>
      </c>
      <c r="CM805">
        <v>0</v>
      </c>
      <c r="CN805" t="s">
        <v>3</v>
      </c>
      <c r="CO805">
        <v>0</v>
      </c>
      <c r="CP805">
        <f t="shared" si="587"/>
        <v>6435</v>
      </c>
      <c r="CQ805">
        <f t="shared" si="588"/>
        <v>58.5</v>
      </c>
      <c r="CR805">
        <f t="shared" si="589"/>
        <v>0</v>
      </c>
      <c r="CS805">
        <f t="shared" si="590"/>
        <v>0</v>
      </c>
      <c r="CT805">
        <f t="shared" si="591"/>
        <v>0</v>
      </c>
      <c r="CU805">
        <f t="shared" si="592"/>
        <v>0</v>
      </c>
      <c r="CV805">
        <f t="shared" si="593"/>
        <v>0</v>
      </c>
      <c r="CW805">
        <f t="shared" si="594"/>
        <v>0</v>
      </c>
      <c r="CX805">
        <f t="shared" si="595"/>
        <v>0</v>
      </c>
      <c r="CY805">
        <f t="shared" si="596"/>
        <v>0</v>
      </c>
      <c r="CZ805">
        <f t="shared" si="597"/>
        <v>0</v>
      </c>
      <c r="DC805" t="s">
        <v>3</v>
      </c>
      <c r="DD805" t="s">
        <v>3</v>
      </c>
      <c r="DE805" t="s">
        <v>3</v>
      </c>
      <c r="DF805" t="s">
        <v>3</v>
      </c>
      <c r="DG805" t="s">
        <v>3</v>
      </c>
      <c r="DH805" t="s">
        <v>3</v>
      </c>
      <c r="DI805" t="s">
        <v>3</v>
      </c>
      <c r="DJ805" t="s">
        <v>3</v>
      </c>
      <c r="DK805" t="s">
        <v>3</v>
      </c>
      <c r="DL805" t="s">
        <v>3</v>
      </c>
      <c r="DM805" t="s">
        <v>3</v>
      </c>
      <c r="DN805">
        <v>0</v>
      </c>
      <c r="DO805">
        <v>0</v>
      </c>
      <c r="DP805">
        <v>1</v>
      </c>
      <c r="DQ805">
        <v>1</v>
      </c>
      <c r="DU805">
        <v>1010</v>
      </c>
      <c r="DV805" t="s">
        <v>202</v>
      </c>
      <c r="DW805" t="s">
        <v>202</v>
      </c>
      <c r="DX805">
        <v>1</v>
      </c>
      <c r="EE805">
        <v>48752256</v>
      </c>
      <c r="EF805">
        <v>2</v>
      </c>
      <c r="EG805" t="s">
        <v>37</v>
      </c>
      <c r="EH805">
        <v>0</v>
      </c>
      <c r="EI805" t="s">
        <v>3</v>
      </c>
      <c r="EJ805">
        <v>1</v>
      </c>
      <c r="EK805">
        <v>27001</v>
      </c>
      <c r="EL805" t="s">
        <v>87</v>
      </c>
      <c r="EM805" t="s">
        <v>88</v>
      </c>
      <c r="EO805" t="s">
        <v>3</v>
      </c>
      <c r="EQ805">
        <v>0</v>
      </c>
      <c r="ER805">
        <v>58.45</v>
      </c>
      <c r="ES805">
        <v>58.45</v>
      </c>
      <c r="ET805">
        <v>0</v>
      </c>
      <c r="EU805">
        <v>0</v>
      </c>
      <c r="EV805">
        <v>0</v>
      </c>
      <c r="EW805">
        <v>0</v>
      </c>
      <c r="EX805">
        <v>0</v>
      </c>
      <c r="FQ805">
        <v>0</v>
      </c>
      <c r="FR805">
        <f t="shared" si="598"/>
        <v>0</v>
      </c>
      <c r="FS805">
        <v>0</v>
      </c>
      <c r="FU805" t="s">
        <v>40</v>
      </c>
      <c r="FX805">
        <v>142</v>
      </c>
      <c r="FY805">
        <v>80.75</v>
      </c>
      <c r="GA805" t="s">
        <v>3</v>
      </c>
      <c r="GD805">
        <v>1</v>
      </c>
      <c r="GF805">
        <v>2131618908</v>
      </c>
      <c r="GG805">
        <v>2</v>
      </c>
      <c r="GH805">
        <v>1</v>
      </c>
      <c r="GI805">
        <v>-2</v>
      </c>
      <c r="GJ805">
        <v>0</v>
      </c>
      <c r="GK805">
        <v>0</v>
      </c>
      <c r="GL805">
        <f t="shared" si="599"/>
        <v>0</v>
      </c>
      <c r="GM805">
        <f t="shared" si="600"/>
        <v>6435</v>
      </c>
      <c r="GN805">
        <f t="shared" si="601"/>
        <v>6435</v>
      </c>
      <c r="GO805">
        <f t="shared" si="602"/>
        <v>0</v>
      </c>
      <c r="GP805">
        <f t="shared" si="603"/>
        <v>0</v>
      </c>
      <c r="GR805">
        <v>0</v>
      </c>
      <c r="GS805">
        <v>3</v>
      </c>
      <c r="GT805">
        <v>0</v>
      </c>
      <c r="GU805" t="s">
        <v>3</v>
      </c>
      <c r="GV805">
        <f t="shared" si="604"/>
        <v>0</v>
      </c>
      <c r="GW805">
        <v>1</v>
      </c>
      <c r="GX805">
        <f t="shared" si="605"/>
        <v>0</v>
      </c>
      <c r="HA805">
        <v>0</v>
      </c>
      <c r="HB805">
        <v>0</v>
      </c>
      <c r="HC805">
        <f t="shared" si="606"/>
        <v>0</v>
      </c>
      <c r="IK805">
        <v>0</v>
      </c>
    </row>
    <row r="806" spans="1:245" x14ac:dyDescent="0.2">
      <c r="A806">
        <v>17</v>
      </c>
      <c r="B806">
        <v>1</v>
      </c>
      <c r="C806">
        <f>ROW(SmtRes!A645)</f>
        <v>645</v>
      </c>
      <c r="D806">
        <f>ROW(EtalonRes!A621)</f>
        <v>621</v>
      </c>
      <c r="E806" t="s">
        <v>643</v>
      </c>
      <c r="F806" t="s">
        <v>215</v>
      </c>
      <c r="G806" t="s">
        <v>216</v>
      </c>
      <c r="H806" t="s">
        <v>181</v>
      </c>
      <c r="I806">
        <f>ROUND((I804*100*0.1*0.15)/100,4)</f>
        <v>1.6500000000000001E-2</v>
      </c>
      <c r="J806">
        <v>0</v>
      </c>
      <c r="O806">
        <f t="shared" si="571"/>
        <v>10</v>
      </c>
      <c r="P806">
        <f t="shared" si="572"/>
        <v>0</v>
      </c>
      <c r="Q806">
        <f t="shared" si="573"/>
        <v>0</v>
      </c>
      <c r="R806">
        <f t="shared" si="574"/>
        <v>0</v>
      </c>
      <c r="S806">
        <f t="shared" si="575"/>
        <v>10</v>
      </c>
      <c r="T806">
        <f t="shared" si="576"/>
        <v>0</v>
      </c>
      <c r="U806">
        <f t="shared" si="577"/>
        <v>1.6792875</v>
      </c>
      <c r="V806">
        <f t="shared" si="578"/>
        <v>0</v>
      </c>
      <c r="W806">
        <f t="shared" si="579"/>
        <v>0</v>
      </c>
      <c r="X806">
        <f t="shared" si="580"/>
        <v>8</v>
      </c>
      <c r="Y806">
        <f t="shared" si="581"/>
        <v>4</v>
      </c>
      <c r="AA806">
        <v>50256141</v>
      </c>
      <c r="AB806">
        <f t="shared" si="582"/>
        <v>620.79999999999995</v>
      </c>
      <c r="AC806">
        <f t="shared" si="583"/>
        <v>0</v>
      </c>
      <c r="AD806">
        <f>ROUND(((((ET806*1.25))-((EU806*1.25)))+AE806),1)</f>
        <v>0</v>
      </c>
      <c r="AE806">
        <f>ROUND(((EU806*1.25)),1)</f>
        <v>0</v>
      </c>
      <c r="AF806">
        <f>ROUND(((EV806*1.15)),1)</f>
        <v>620.79999999999995</v>
      </c>
      <c r="AG806">
        <f t="shared" si="584"/>
        <v>0</v>
      </c>
      <c r="AH806">
        <f>((EW806*1.15))</f>
        <v>101.77499999999999</v>
      </c>
      <c r="AI806">
        <f>((EX806*1.25))</f>
        <v>0</v>
      </c>
      <c r="AJ806">
        <f t="shared" si="586"/>
        <v>0</v>
      </c>
      <c r="AK806">
        <v>539.85</v>
      </c>
      <c r="AL806">
        <v>0</v>
      </c>
      <c r="AM806">
        <v>0</v>
      </c>
      <c r="AN806">
        <v>0</v>
      </c>
      <c r="AO806">
        <v>539.85</v>
      </c>
      <c r="AP806">
        <v>0</v>
      </c>
      <c r="AQ806">
        <v>88.5</v>
      </c>
      <c r="AR806">
        <v>0</v>
      </c>
      <c r="AS806">
        <v>0</v>
      </c>
      <c r="AT806">
        <v>80</v>
      </c>
      <c r="AU806">
        <v>38</v>
      </c>
      <c r="AV806">
        <v>1</v>
      </c>
      <c r="AW806">
        <v>1</v>
      </c>
      <c r="AZ806">
        <v>1</v>
      </c>
      <c r="BA806">
        <v>1</v>
      </c>
      <c r="BB806">
        <v>1</v>
      </c>
      <c r="BC806">
        <v>1</v>
      </c>
      <c r="BD806" t="s">
        <v>3</v>
      </c>
      <c r="BE806" t="s">
        <v>3</v>
      </c>
      <c r="BF806" t="s">
        <v>3</v>
      </c>
      <c r="BG806" t="s">
        <v>3</v>
      </c>
      <c r="BH806">
        <v>0</v>
      </c>
      <c r="BI806">
        <v>1</v>
      </c>
      <c r="BJ806" t="s">
        <v>217</v>
      </c>
      <c r="BM806">
        <v>1003</v>
      </c>
      <c r="BN806">
        <v>0</v>
      </c>
      <c r="BO806" t="s">
        <v>3</v>
      </c>
      <c r="BP806">
        <v>0</v>
      </c>
      <c r="BQ806">
        <v>2</v>
      </c>
      <c r="BR806">
        <v>0</v>
      </c>
      <c r="BS806">
        <v>1</v>
      </c>
      <c r="BT806">
        <v>1</v>
      </c>
      <c r="BU806">
        <v>1</v>
      </c>
      <c r="BV806">
        <v>1</v>
      </c>
      <c r="BW806">
        <v>1</v>
      </c>
      <c r="BX806">
        <v>1</v>
      </c>
      <c r="BY806" t="s">
        <v>3</v>
      </c>
      <c r="BZ806">
        <v>80</v>
      </c>
      <c r="CA806">
        <v>45</v>
      </c>
      <c r="CE806">
        <v>0</v>
      </c>
      <c r="CF806">
        <v>0</v>
      </c>
      <c r="CG806">
        <v>0</v>
      </c>
      <c r="CM806">
        <v>0</v>
      </c>
      <c r="CN806" t="s">
        <v>3</v>
      </c>
      <c r="CO806">
        <v>0</v>
      </c>
      <c r="CP806">
        <f t="shared" si="587"/>
        <v>10</v>
      </c>
      <c r="CQ806">
        <f t="shared" si="588"/>
        <v>0</v>
      </c>
      <c r="CR806">
        <f t="shared" si="589"/>
        <v>0</v>
      </c>
      <c r="CS806">
        <f t="shared" si="590"/>
        <v>0</v>
      </c>
      <c r="CT806">
        <f t="shared" si="591"/>
        <v>620.79999999999995</v>
      </c>
      <c r="CU806">
        <f t="shared" si="592"/>
        <v>0</v>
      </c>
      <c r="CV806">
        <f t="shared" si="593"/>
        <v>101.77499999999999</v>
      </c>
      <c r="CW806">
        <f t="shared" si="594"/>
        <v>0</v>
      </c>
      <c r="CX806">
        <f t="shared" si="595"/>
        <v>0</v>
      </c>
      <c r="CY806">
        <f t="shared" si="596"/>
        <v>8</v>
      </c>
      <c r="CZ806">
        <f t="shared" si="597"/>
        <v>3.8</v>
      </c>
      <c r="DC806" t="s">
        <v>3</v>
      </c>
      <c r="DD806" t="s">
        <v>3</v>
      </c>
      <c r="DE806" t="s">
        <v>12</v>
      </c>
      <c r="DF806" t="s">
        <v>12</v>
      </c>
      <c r="DG806" t="s">
        <v>13</v>
      </c>
      <c r="DH806" t="s">
        <v>3</v>
      </c>
      <c r="DI806" t="s">
        <v>13</v>
      </c>
      <c r="DJ806" t="s">
        <v>12</v>
      </c>
      <c r="DK806" t="s">
        <v>3</v>
      </c>
      <c r="DL806" t="s">
        <v>3</v>
      </c>
      <c r="DM806" t="s">
        <v>3</v>
      </c>
      <c r="DN806">
        <v>0</v>
      </c>
      <c r="DO806">
        <v>0</v>
      </c>
      <c r="DP806">
        <v>1</v>
      </c>
      <c r="DQ806">
        <v>1</v>
      </c>
      <c r="DU806">
        <v>1013</v>
      </c>
      <c r="DV806" t="s">
        <v>181</v>
      </c>
      <c r="DW806" t="s">
        <v>181</v>
      </c>
      <c r="DX806">
        <v>1</v>
      </c>
      <c r="EE806">
        <v>48752191</v>
      </c>
      <c r="EF806">
        <v>2</v>
      </c>
      <c r="EG806" t="s">
        <v>37</v>
      </c>
      <c r="EH806">
        <v>0</v>
      </c>
      <c r="EI806" t="s">
        <v>3</v>
      </c>
      <c r="EJ806">
        <v>1</v>
      </c>
      <c r="EK806">
        <v>1003</v>
      </c>
      <c r="EL806" t="s">
        <v>183</v>
      </c>
      <c r="EM806" t="s">
        <v>39</v>
      </c>
      <c r="EO806" t="s">
        <v>3</v>
      </c>
      <c r="EQ806">
        <v>131072</v>
      </c>
      <c r="ER806">
        <v>539.85</v>
      </c>
      <c r="ES806">
        <v>0</v>
      </c>
      <c r="ET806">
        <v>0</v>
      </c>
      <c r="EU806">
        <v>0</v>
      </c>
      <c r="EV806">
        <v>539.85</v>
      </c>
      <c r="EW806">
        <v>88.5</v>
      </c>
      <c r="EX806">
        <v>0</v>
      </c>
      <c r="EY806">
        <v>0</v>
      </c>
      <c r="FQ806">
        <v>0</v>
      </c>
      <c r="FR806">
        <f t="shared" si="598"/>
        <v>0</v>
      </c>
      <c r="FS806">
        <v>0</v>
      </c>
      <c r="FU806" t="s">
        <v>40</v>
      </c>
      <c r="FX806">
        <v>80</v>
      </c>
      <c r="FY806">
        <v>38.25</v>
      </c>
      <c r="GA806" t="s">
        <v>3</v>
      </c>
      <c r="GD806">
        <v>1</v>
      </c>
      <c r="GF806">
        <v>1608293465</v>
      </c>
      <c r="GG806">
        <v>2</v>
      </c>
      <c r="GH806">
        <v>1</v>
      </c>
      <c r="GI806">
        <v>-2</v>
      </c>
      <c r="GJ806">
        <v>0</v>
      </c>
      <c r="GK806">
        <v>0</v>
      </c>
      <c r="GL806">
        <f t="shared" si="599"/>
        <v>0</v>
      </c>
      <c r="GM806">
        <f t="shared" si="600"/>
        <v>22</v>
      </c>
      <c r="GN806">
        <f t="shared" si="601"/>
        <v>22</v>
      </c>
      <c r="GO806">
        <f t="shared" si="602"/>
        <v>0</v>
      </c>
      <c r="GP806">
        <f t="shared" si="603"/>
        <v>0</v>
      </c>
      <c r="GR806">
        <v>0</v>
      </c>
      <c r="GS806">
        <v>3</v>
      </c>
      <c r="GT806">
        <v>0</v>
      </c>
      <c r="GU806" t="s">
        <v>3</v>
      </c>
      <c r="GV806">
        <f t="shared" si="604"/>
        <v>0</v>
      </c>
      <c r="GW806">
        <v>1</v>
      </c>
      <c r="GX806">
        <f t="shared" si="605"/>
        <v>0</v>
      </c>
      <c r="HA806">
        <v>0</v>
      </c>
      <c r="HB806">
        <v>0</v>
      </c>
      <c r="HC806">
        <f t="shared" si="606"/>
        <v>0</v>
      </c>
      <c r="IK806">
        <v>0</v>
      </c>
    </row>
    <row r="807" spans="1:245" x14ac:dyDescent="0.2">
      <c r="A807">
        <v>17</v>
      </c>
      <c r="B807">
        <v>1</v>
      </c>
      <c r="E807" t="s">
        <v>644</v>
      </c>
      <c r="F807" t="s">
        <v>219</v>
      </c>
      <c r="G807" t="s">
        <v>220</v>
      </c>
      <c r="H807" t="s">
        <v>61</v>
      </c>
      <c r="I807">
        <f>ROUND(I801*100*1.5-I806*100*1.5,4)</f>
        <v>12.375</v>
      </c>
      <c r="J807">
        <v>0</v>
      </c>
      <c r="O807">
        <f t="shared" si="571"/>
        <v>53</v>
      </c>
      <c r="P807">
        <f t="shared" si="572"/>
        <v>0</v>
      </c>
      <c r="Q807">
        <f t="shared" si="573"/>
        <v>53</v>
      </c>
      <c r="R807">
        <f t="shared" si="574"/>
        <v>0</v>
      </c>
      <c r="S807">
        <f t="shared" si="575"/>
        <v>0</v>
      </c>
      <c r="T807">
        <f t="shared" si="576"/>
        <v>0</v>
      </c>
      <c r="U807">
        <f t="shared" si="577"/>
        <v>0</v>
      </c>
      <c r="V807">
        <f t="shared" si="578"/>
        <v>0</v>
      </c>
      <c r="W807">
        <f t="shared" si="579"/>
        <v>0</v>
      </c>
      <c r="X807">
        <f t="shared" si="580"/>
        <v>0</v>
      </c>
      <c r="Y807">
        <f t="shared" si="581"/>
        <v>0</v>
      </c>
      <c r="AA807">
        <v>50256141</v>
      </c>
      <c r="AB807">
        <f t="shared" si="582"/>
        <v>4.3</v>
      </c>
      <c r="AC807">
        <f t="shared" si="583"/>
        <v>0</v>
      </c>
      <c r="AD807">
        <f>ROUND(((ET807)+ROUND(((EU807)*1.6),2)),1)</f>
        <v>4.3</v>
      </c>
      <c r="AE807">
        <f>ROUND(((EU807)+ROUND(((EU807)*1.6),2)),1)</f>
        <v>0</v>
      </c>
      <c r="AF807">
        <f>ROUND(((EV807)+ROUND(((EV807)*1.6),2)),1)</f>
        <v>0</v>
      </c>
      <c r="AG807">
        <f t="shared" si="584"/>
        <v>0</v>
      </c>
      <c r="AH807">
        <f t="shared" ref="AH807:AI811" si="608">(EW807)</f>
        <v>0</v>
      </c>
      <c r="AI807">
        <f t="shared" si="608"/>
        <v>0</v>
      </c>
      <c r="AJ807">
        <f t="shared" si="586"/>
        <v>0</v>
      </c>
      <c r="AK807">
        <v>4.25</v>
      </c>
      <c r="AL807">
        <v>0</v>
      </c>
      <c r="AM807">
        <v>4.25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1</v>
      </c>
      <c r="AW807">
        <v>1</v>
      </c>
      <c r="AZ807">
        <v>1</v>
      </c>
      <c r="BA807">
        <v>1</v>
      </c>
      <c r="BB807">
        <v>1</v>
      </c>
      <c r="BC807">
        <v>1</v>
      </c>
      <c r="BD807" t="s">
        <v>3</v>
      </c>
      <c r="BE807" t="s">
        <v>3</v>
      </c>
      <c r="BF807" t="s">
        <v>3</v>
      </c>
      <c r="BG807" t="s">
        <v>3</v>
      </c>
      <c r="BH807">
        <v>0</v>
      </c>
      <c r="BI807">
        <v>1</v>
      </c>
      <c r="BJ807" t="s">
        <v>221</v>
      </c>
      <c r="BM807">
        <v>700004</v>
      </c>
      <c r="BN807">
        <v>0</v>
      </c>
      <c r="BO807" t="s">
        <v>3</v>
      </c>
      <c r="BP807">
        <v>0</v>
      </c>
      <c r="BQ807">
        <v>19</v>
      </c>
      <c r="BR807">
        <v>0</v>
      </c>
      <c r="BS807">
        <v>1</v>
      </c>
      <c r="BT807">
        <v>1</v>
      </c>
      <c r="BU807">
        <v>1</v>
      </c>
      <c r="BV807">
        <v>1</v>
      </c>
      <c r="BW807">
        <v>1</v>
      </c>
      <c r="BX807">
        <v>1</v>
      </c>
      <c r="BY807" t="s">
        <v>3</v>
      </c>
      <c r="BZ807">
        <v>0</v>
      </c>
      <c r="CA807">
        <v>0</v>
      </c>
      <c r="CE807">
        <v>0</v>
      </c>
      <c r="CF807">
        <v>0</v>
      </c>
      <c r="CG807">
        <v>0</v>
      </c>
      <c r="CM807">
        <v>0</v>
      </c>
      <c r="CN807" t="s">
        <v>3</v>
      </c>
      <c r="CO807">
        <v>0</v>
      </c>
      <c r="CP807">
        <f t="shared" si="587"/>
        <v>53</v>
      </c>
      <c r="CQ807">
        <f t="shared" si="588"/>
        <v>0</v>
      </c>
      <c r="CR807">
        <f t="shared" si="589"/>
        <v>4.3</v>
      </c>
      <c r="CS807">
        <f t="shared" si="590"/>
        <v>0</v>
      </c>
      <c r="CT807">
        <f t="shared" si="591"/>
        <v>0</v>
      </c>
      <c r="CU807">
        <f t="shared" si="592"/>
        <v>0</v>
      </c>
      <c r="CV807">
        <f t="shared" si="593"/>
        <v>0</v>
      </c>
      <c r="CW807">
        <f t="shared" si="594"/>
        <v>0</v>
      </c>
      <c r="CX807">
        <f t="shared" si="595"/>
        <v>0</v>
      </c>
      <c r="CY807">
        <f t="shared" si="596"/>
        <v>0</v>
      </c>
      <c r="CZ807">
        <f t="shared" si="597"/>
        <v>0</v>
      </c>
      <c r="DC807" t="s">
        <v>3</v>
      </c>
      <c r="DD807" t="s">
        <v>3</v>
      </c>
      <c r="DE807" t="s">
        <v>3</v>
      </c>
      <c r="DF807" t="s">
        <v>3</v>
      </c>
      <c r="DG807" t="s">
        <v>3</v>
      </c>
      <c r="DH807" t="s">
        <v>3</v>
      </c>
      <c r="DI807" t="s">
        <v>3</v>
      </c>
      <c r="DJ807" t="s">
        <v>3</v>
      </c>
      <c r="DK807" t="s">
        <v>3</v>
      </c>
      <c r="DL807" t="s">
        <v>3</v>
      </c>
      <c r="DM807" t="s">
        <v>3</v>
      </c>
      <c r="DN807">
        <v>0</v>
      </c>
      <c r="DO807">
        <v>0</v>
      </c>
      <c r="DP807">
        <v>1</v>
      </c>
      <c r="DQ807">
        <v>1</v>
      </c>
      <c r="DU807">
        <v>1013</v>
      </c>
      <c r="DV807" t="s">
        <v>61</v>
      </c>
      <c r="DW807" t="s">
        <v>61</v>
      </c>
      <c r="DX807">
        <v>1</v>
      </c>
      <c r="EE807">
        <v>48752403</v>
      </c>
      <c r="EF807">
        <v>19</v>
      </c>
      <c r="EG807" t="s">
        <v>63</v>
      </c>
      <c r="EH807">
        <v>0</v>
      </c>
      <c r="EI807" t="s">
        <v>3</v>
      </c>
      <c r="EJ807">
        <v>1</v>
      </c>
      <c r="EK807">
        <v>700004</v>
      </c>
      <c r="EL807" t="s">
        <v>64</v>
      </c>
      <c r="EM807" t="s">
        <v>65</v>
      </c>
      <c r="EO807" t="s">
        <v>3</v>
      </c>
      <c r="EQ807">
        <v>131072</v>
      </c>
      <c r="ER807">
        <v>4.25</v>
      </c>
      <c r="ES807">
        <v>0</v>
      </c>
      <c r="ET807">
        <v>4.25</v>
      </c>
      <c r="EU807">
        <v>0</v>
      </c>
      <c r="EV807">
        <v>0</v>
      </c>
      <c r="EW807">
        <v>0</v>
      </c>
      <c r="EX807">
        <v>0</v>
      </c>
      <c r="EY807">
        <v>0</v>
      </c>
      <c r="FQ807">
        <v>0</v>
      </c>
      <c r="FR807">
        <f t="shared" si="598"/>
        <v>0</v>
      </c>
      <c r="FS807">
        <v>0</v>
      </c>
      <c r="FX807">
        <v>0</v>
      </c>
      <c r="FY807">
        <v>0</v>
      </c>
      <c r="GA807" t="s">
        <v>3</v>
      </c>
      <c r="GD807">
        <v>1</v>
      </c>
      <c r="GF807">
        <v>1644020898</v>
      </c>
      <c r="GG807">
        <v>2</v>
      </c>
      <c r="GH807">
        <v>1</v>
      </c>
      <c r="GI807">
        <v>-2</v>
      </c>
      <c r="GJ807">
        <v>0</v>
      </c>
      <c r="GK807">
        <v>0</v>
      </c>
      <c r="GL807">
        <f t="shared" si="599"/>
        <v>0</v>
      </c>
      <c r="GM807">
        <f t="shared" si="600"/>
        <v>53</v>
      </c>
      <c r="GN807">
        <f t="shared" si="601"/>
        <v>53</v>
      </c>
      <c r="GO807">
        <f t="shared" si="602"/>
        <v>0</v>
      </c>
      <c r="GP807">
        <f t="shared" si="603"/>
        <v>0</v>
      </c>
      <c r="GR807">
        <v>0</v>
      </c>
      <c r="GS807">
        <v>3</v>
      </c>
      <c r="GT807">
        <v>0</v>
      </c>
      <c r="GU807" t="s">
        <v>3</v>
      </c>
      <c r="GV807">
        <f t="shared" si="604"/>
        <v>0</v>
      </c>
      <c r="GW807">
        <v>1</v>
      </c>
      <c r="GX807">
        <f t="shared" si="605"/>
        <v>0</v>
      </c>
      <c r="HA807">
        <v>0</v>
      </c>
      <c r="HB807">
        <v>0</v>
      </c>
      <c r="HC807">
        <f t="shared" si="606"/>
        <v>0</v>
      </c>
      <c r="HD807">
        <f>GM807</f>
        <v>53</v>
      </c>
      <c r="IK807">
        <v>0</v>
      </c>
    </row>
    <row r="808" spans="1:245" x14ac:dyDescent="0.2">
      <c r="A808">
        <v>17</v>
      </c>
      <c r="B808">
        <v>1</v>
      </c>
      <c r="E808" t="s">
        <v>645</v>
      </c>
      <c r="F808" t="s">
        <v>105</v>
      </c>
      <c r="G808" t="s">
        <v>106</v>
      </c>
      <c r="H808" t="s">
        <v>61</v>
      </c>
      <c r="I808">
        <f>ROUND(I807,4)</f>
        <v>12.375</v>
      </c>
      <c r="J808">
        <v>0</v>
      </c>
      <c r="O808">
        <f t="shared" si="571"/>
        <v>83</v>
      </c>
      <c r="P808">
        <f t="shared" si="572"/>
        <v>0</v>
      </c>
      <c r="Q808">
        <f t="shared" si="573"/>
        <v>83</v>
      </c>
      <c r="R808">
        <f t="shared" si="574"/>
        <v>0</v>
      </c>
      <c r="S808">
        <f t="shared" si="575"/>
        <v>0</v>
      </c>
      <c r="T808">
        <f t="shared" si="576"/>
        <v>0</v>
      </c>
      <c r="U808">
        <f t="shared" si="577"/>
        <v>0</v>
      </c>
      <c r="V808">
        <f t="shared" si="578"/>
        <v>0</v>
      </c>
      <c r="W808">
        <f t="shared" si="579"/>
        <v>0</v>
      </c>
      <c r="X808">
        <f t="shared" si="580"/>
        <v>0</v>
      </c>
      <c r="Y808">
        <f t="shared" si="581"/>
        <v>0</v>
      </c>
      <c r="AA808">
        <v>50256141</v>
      </c>
      <c r="AB808">
        <f t="shared" si="582"/>
        <v>6.7</v>
      </c>
      <c r="AC808">
        <f t="shared" si="583"/>
        <v>0</v>
      </c>
      <c r="AD808">
        <f>ROUND(((ET808)+ROUND(((EU808)*1.85),2)),1)</f>
        <v>6.7</v>
      </c>
      <c r="AE808">
        <f>ROUND(((EU808)+ROUND(((EU808)*1.85),2)),1)</f>
        <v>0</v>
      </c>
      <c r="AF808">
        <f>ROUND(((EV808)+ROUND(((EV808)*1.85),2)),1)</f>
        <v>0</v>
      </c>
      <c r="AG808">
        <f t="shared" si="584"/>
        <v>0</v>
      </c>
      <c r="AH808">
        <f t="shared" si="608"/>
        <v>0</v>
      </c>
      <c r="AI808">
        <f t="shared" si="608"/>
        <v>0</v>
      </c>
      <c r="AJ808">
        <f t="shared" si="586"/>
        <v>0</v>
      </c>
      <c r="AK808">
        <v>6.65</v>
      </c>
      <c r="AL808">
        <v>0</v>
      </c>
      <c r="AM808">
        <v>6.65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1</v>
      </c>
      <c r="AW808">
        <v>1</v>
      </c>
      <c r="AZ808">
        <v>1</v>
      </c>
      <c r="BA808">
        <v>1</v>
      </c>
      <c r="BB808">
        <v>1</v>
      </c>
      <c r="BC808">
        <v>1</v>
      </c>
      <c r="BD808" t="s">
        <v>3</v>
      </c>
      <c r="BE808" t="s">
        <v>3</v>
      </c>
      <c r="BF808" t="s">
        <v>3</v>
      </c>
      <c r="BG808" t="s">
        <v>3</v>
      </c>
      <c r="BH808">
        <v>0</v>
      </c>
      <c r="BI808">
        <v>1</v>
      </c>
      <c r="BJ808" t="s">
        <v>107</v>
      </c>
      <c r="BM808">
        <v>700001</v>
      </c>
      <c r="BN808">
        <v>0</v>
      </c>
      <c r="BO808" t="s">
        <v>3</v>
      </c>
      <c r="BP808">
        <v>0</v>
      </c>
      <c r="BQ808">
        <v>10</v>
      </c>
      <c r="BR808">
        <v>0</v>
      </c>
      <c r="BS808">
        <v>1</v>
      </c>
      <c r="BT808">
        <v>1</v>
      </c>
      <c r="BU808">
        <v>1</v>
      </c>
      <c r="BV808">
        <v>1</v>
      </c>
      <c r="BW808">
        <v>1</v>
      </c>
      <c r="BX808">
        <v>1</v>
      </c>
      <c r="BY808" t="s">
        <v>3</v>
      </c>
      <c r="BZ808">
        <v>0</v>
      </c>
      <c r="CA808">
        <v>0</v>
      </c>
      <c r="CE808">
        <v>0</v>
      </c>
      <c r="CF808">
        <v>0</v>
      </c>
      <c r="CG808">
        <v>0</v>
      </c>
      <c r="CM808">
        <v>0</v>
      </c>
      <c r="CN808" t="s">
        <v>3</v>
      </c>
      <c r="CO808">
        <v>0</v>
      </c>
      <c r="CP808">
        <f t="shared" si="587"/>
        <v>83</v>
      </c>
      <c r="CQ808">
        <f t="shared" si="588"/>
        <v>0</v>
      </c>
      <c r="CR808">
        <f t="shared" si="589"/>
        <v>6.7</v>
      </c>
      <c r="CS808">
        <f t="shared" si="590"/>
        <v>0</v>
      </c>
      <c r="CT808">
        <f t="shared" si="591"/>
        <v>0</v>
      </c>
      <c r="CU808">
        <f t="shared" si="592"/>
        <v>0</v>
      </c>
      <c r="CV808">
        <f t="shared" si="593"/>
        <v>0</v>
      </c>
      <c r="CW808">
        <f t="shared" si="594"/>
        <v>0</v>
      </c>
      <c r="CX808">
        <f t="shared" si="595"/>
        <v>0</v>
      </c>
      <c r="CY808">
        <f t="shared" si="596"/>
        <v>0</v>
      </c>
      <c r="CZ808">
        <f t="shared" si="597"/>
        <v>0</v>
      </c>
      <c r="DC808" t="s">
        <v>3</v>
      </c>
      <c r="DD808" t="s">
        <v>3</v>
      </c>
      <c r="DE808" t="s">
        <v>3</v>
      </c>
      <c r="DF808" t="s">
        <v>3</v>
      </c>
      <c r="DG808" t="s">
        <v>3</v>
      </c>
      <c r="DH808" t="s">
        <v>3</v>
      </c>
      <c r="DI808" t="s">
        <v>3</v>
      </c>
      <c r="DJ808" t="s">
        <v>3</v>
      </c>
      <c r="DK808" t="s">
        <v>3</v>
      </c>
      <c r="DL808" t="s">
        <v>3</v>
      </c>
      <c r="DM808" t="s">
        <v>3</v>
      </c>
      <c r="DN808">
        <v>0</v>
      </c>
      <c r="DO808">
        <v>0</v>
      </c>
      <c r="DP808">
        <v>1</v>
      </c>
      <c r="DQ808">
        <v>1</v>
      </c>
      <c r="DU808">
        <v>1013</v>
      </c>
      <c r="DV808" t="s">
        <v>61</v>
      </c>
      <c r="DW808" t="s">
        <v>61</v>
      </c>
      <c r="DX808">
        <v>1</v>
      </c>
      <c r="EE808">
        <v>48752153</v>
      </c>
      <c r="EF808">
        <v>10</v>
      </c>
      <c r="EG808" t="s">
        <v>70</v>
      </c>
      <c r="EH808">
        <v>0</v>
      </c>
      <c r="EI808" t="s">
        <v>3</v>
      </c>
      <c r="EJ808">
        <v>1</v>
      </c>
      <c r="EK808">
        <v>700001</v>
      </c>
      <c r="EL808" t="s">
        <v>71</v>
      </c>
      <c r="EM808" t="s">
        <v>72</v>
      </c>
      <c r="EO808" t="s">
        <v>3</v>
      </c>
      <c r="EQ808">
        <v>131072</v>
      </c>
      <c r="ER808">
        <v>6.65</v>
      </c>
      <c r="ES808">
        <v>0</v>
      </c>
      <c r="ET808">
        <v>6.65</v>
      </c>
      <c r="EU808">
        <v>0</v>
      </c>
      <c r="EV808">
        <v>0</v>
      </c>
      <c r="EW808">
        <v>0</v>
      </c>
      <c r="EX808">
        <v>0</v>
      </c>
      <c r="EY808">
        <v>0</v>
      </c>
      <c r="FQ808">
        <v>0</v>
      </c>
      <c r="FR808">
        <f t="shared" si="598"/>
        <v>0</v>
      </c>
      <c r="FS808">
        <v>0</v>
      </c>
      <c r="FX808">
        <v>0</v>
      </c>
      <c r="FY808">
        <v>0</v>
      </c>
      <c r="GA808" t="s">
        <v>3</v>
      </c>
      <c r="GD808">
        <v>1</v>
      </c>
      <c r="GF808">
        <v>-811322024</v>
      </c>
      <c r="GG808">
        <v>2</v>
      </c>
      <c r="GH808">
        <v>1</v>
      </c>
      <c r="GI808">
        <v>-2</v>
      </c>
      <c r="GJ808">
        <v>0</v>
      </c>
      <c r="GK808">
        <v>0</v>
      </c>
      <c r="GL808">
        <f t="shared" si="599"/>
        <v>0</v>
      </c>
      <c r="GM808">
        <f t="shared" si="600"/>
        <v>83</v>
      </c>
      <c r="GN808">
        <f t="shared" si="601"/>
        <v>83</v>
      </c>
      <c r="GO808">
        <f t="shared" si="602"/>
        <v>0</v>
      </c>
      <c r="GP808">
        <f t="shared" si="603"/>
        <v>0</v>
      </c>
      <c r="GR808">
        <v>0</v>
      </c>
      <c r="GS808">
        <v>3</v>
      </c>
      <c r="GT808">
        <v>0</v>
      </c>
      <c r="GU808" t="s">
        <v>3</v>
      </c>
      <c r="GV808">
        <f t="shared" si="604"/>
        <v>0</v>
      </c>
      <c r="GW808">
        <v>1</v>
      </c>
      <c r="GX808">
        <f t="shared" si="605"/>
        <v>0</v>
      </c>
      <c r="HA808">
        <v>0</v>
      </c>
      <c r="HB808">
        <v>0</v>
      </c>
      <c r="HC808">
        <f t="shared" si="606"/>
        <v>0</v>
      </c>
      <c r="HD808">
        <f>GM808</f>
        <v>83</v>
      </c>
      <c r="IK808">
        <v>0</v>
      </c>
    </row>
    <row r="809" spans="1:245" x14ac:dyDescent="0.2">
      <c r="A809">
        <v>17</v>
      </c>
      <c r="B809">
        <v>1</v>
      </c>
      <c r="C809">
        <f>ROW(SmtRes!A653)</f>
        <v>653</v>
      </c>
      <c r="D809">
        <f>ROW(EtalonRes!A629)</f>
        <v>629</v>
      </c>
      <c r="E809" t="s">
        <v>646</v>
      </c>
      <c r="F809" t="s">
        <v>224</v>
      </c>
      <c r="G809" t="s">
        <v>225</v>
      </c>
      <c r="H809" t="s">
        <v>187</v>
      </c>
      <c r="I809">
        <f>ROUND((I818*1000*0.2)/100,4)</f>
        <v>0.65980000000000005</v>
      </c>
      <c r="J809">
        <v>0</v>
      </c>
      <c r="O809">
        <f t="shared" si="571"/>
        <v>1487</v>
      </c>
      <c r="P809">
        <f t="shared" si="572"/>
        <v>7</v>
      </c>
      <c r="Q809">
        <f t="shared" si="573"/>
        <v>1412</v>
      </c>
      <c r="R809">
        <f t="shared" si="574"/>
        <v>115</v>
      </c>
      <c r="S809">
        <f t="shared" si="575"/>
        <v>68</v>
      </c>
      <c r="T809">
        <f t="shared" si="576"/>
        <v>0</v>
      </c>
      <c r="U809">
        <f t="shared" si="577"/>
        <v>10.372056000000001</v>
      </c>
      <c r="V809">
        <f t="shared" si="578"/>
        <v>9.1580240000000011</v>
      </c>
      <c r="W809">
        <f t="shared" si="579"/>
        <v>0</v>
      </c>
      <c r="X809">
        <f t="shared" si="580"/>
        <v>260</v>
      </c>
      <c r="Y809">
        <f t="shared" si="581"/>
        <v>148</v>
      </c>
      <c r="AA809">
        <v>50256141</v>
      </c>
      <c r="AB809">
        <f t="shared" si="582"/>
        <v>2254.5</v>
      </c>
      <c r="AC809">
        <f t="shared" si="583"/>
        <v>11.3</v>
      </c>
      <c r="AD809">
        <f>ROUND((((ET809)-(EU809))+AE809),1)</f>
        <v>2140.6999999999998</v>
      </c>
      <c r="AE809">
        <f t="shared" ref="AE809:AF811" si="609">ROUND((EU809),1)</f>
        <v>174.3</v>
      </c>
      <c r="AF809">
        <f t="shared" si="609"/>
        <v>102.5</v>
      </c>
      <c r="AG809">
        <f t="shared" si="584"/>
        <v>0</v>
      </c>
      <c r="AH809">
        <f t="shared" si="608"/>
        <v>15.72</v>
      </c>
      <c r="AI809">
        <f t="shared" si="608"/>
        <v>13.88</v>
      </c>
      <c r="AJ809">
        <f t="shared" si="586"/>
        <v>0</v>
      </c>
      <c r="AK809">
        <v>2254.4699999999998</v>
      </c>
      <c r="AL809">
        <v>11.3</v>
      </c>
      <c r="AM809">
        <v>2140.6799999999998</v>
      </c>
      <c r="AN809">
        <v>174.33</v>
      </c>
      <c r="AO809">
        <v>102.49</v>
      </c>
      <c r="AP809">
        <v>0</v>
      </c>
      <c r="AQ809">
        <v>15.72</v>
      </c>
      <c r="AR809">
        <v>13.88</v>
      </c>
      <c r="AS809">
        <v>0</v>
      </c>
      <c r="AT809">
        <v>142</v>
      </c>
      <c r="AU809">
        <v>81</v>
      </c>
      <c r="AV809">
        <v>1</v>
      </c>
      <c r="AW809">
        <v>1</v>
      </c>
      <c r="AZ809">
        <v>1</v>
      </c>
      <c r="BA809">
        <v>1</v>
      </c>
      <c r="BB809">
        <v>1</v>
      </c>
      <c r="BC809">
        <v>1</v>
      </c>
      <c r="BD809" t="s">
        <v>3</v>
      </c>
      <c r="BE809" t="s">
        <v>3</v>
      </c>
      <c r="BF809" t="s">
        <v>3</v>
      </c>
      <c r="BG809" t="s">
        <v>3</v>
      </c>
      <c r="BH809">
        <v>0</v>
      </c>
      <c r="BI809">
        <v>1</v>
      </c>
      <c r="BJ809" t="s">
        <v>226</v>
      </c>
      <c r="BM809">
        <v>27001</v>
      </c>
      <c r="BN809">
        <v>0</v>
      </c>
      <c r="BO809" t="s">
        <v>3</v>
      </c>
      <c r="BP809">
        <v>0</v>
      </c>
      <c r="BQ809">
        <v>2</v>
      </c>
      <c r="BR809">
        <v>0</v>
      </c>
      <c r="BS809">
        <v>1</v>
      </c>
      <c r="BT809">
        <v>1</v>
      </c>
      <c r="BU809">
        <v>1</v>
      </c>
      <c r="BV809">
        <v>1</v>
      </c>
      <c r="BW809">
        <v>1</v>
      </c>
      <c r="BX809">
        <v>1</v>
      </c>
      <c r="BY809" t="s">
        <v>3</v>
      </c>
      <c r="BZ809">
        <v>142</v>
      </c>
      <c r="CA809">
        <v>95</v>
      </c>
      <c r="CE809">
        <v>0</v>
      </c>
      <c r="CF809">
        <v>0</v>
      </c>
      <c r="CG809">
        <v>0</v>
      </c>
      <c r="CM809">
        <v>0</v>
      </c>
      <c r="CN809" t="s">
        <v>3</v>
      </c>
      <c r="CO809">
        <v>0</v>
      </c>
      <c r="CP809">
        <f t="shared" si="587"/>
        <v>1487</v>
      </c>
      <c r="CQ809">
        <f t="shared" si="588"/>
        <v>11.3</v>
      </c>
      <c r="CR809">
        <f t="shared" si="589"/>
        <v>2140.6999999999998</v>
      </c>
      <c r="CS809">
        <f t="shared" si="590"/>
        <v>174.3</v>
      </c>
      <c r="CT809">
        <f t="shared" si="591"/>
        <v>102.5</v>
      </c>
      <c r="CU809">
        <f t="shared" si="592"/>
        <v>0</v>
      </c>
      <c r="CV809">
        <f t="shared" si="593"/>
        <v>15.72</v>
      </c>
      <c r="CW809">
        <f t="shared" si="594"/>
        <v>13.88</v>
      </c>
      <c r="CX809">
        <f t="shared" si="595"/>
        <v>0</v>
      </c>
      <c r="CY809">
        <f t="shared" si="596"/>
        <v>259.86</v>
      </c>
      <c r="CZ809">
        <f t="shared" si="597"/>
        <v>148.22999999999999</v>
      </c>
      <c r="DC809" t="s">
        <v>3</v>
      </c>
      <c r="DD809" t="s">
        <v>3</v>
      </c>
      <c r="DE809" t="s">
        <v>3</v>
      </c>
      <c r="DF809" t="s">
        <v>3</v>
      </c>
      <c r="DG809" t="s">
        <v>3</v>
      </c>
      <c r="DH809" t="s">
        <v>3</v>
      </c>
      <c r="DI809" t="s">
        <v>3</v>
      </c>
      <c r="DJ809" t="s">
        <v>3</v>
      </c>
      <c r="DK809" t="s">
        <v>3</v>
      </c>
      <c r="DL809" t="s">
        <v>3</v>
      </c>
      <c r="DM809" t="s">
        <v>3</v>
      </c>
      <c r="DN809">
        <v>0</v>
      </c>
      <c r="DO809">
        <v>0</v>
      </c>
      <c r="DP809">
        <v>1</v>
      </c>
      <c r="DQ809">
        <v>1</v>
      </c>
      <c r="DU809">
        <v>1013</v>
      </c>
      <c r="DV809" t="s">
        <v>187</v>
      </c>
      <c r="DW809" t="s">
        <v>187</v>
      </c>
      <c r="DX809">
        <v>1</v>
      </c>
      <c r="EE809">
        <v>48752256</v>
      </c>
      <c r="EF809">
        <v>2</v>
      </c>
      <c r="EG809" t="s">
        <v>37</v>
      </c>
      <c r="EH809">
        <v>0</v>
      </c>
      <c r="EI809" t="s">
        <v>3</v>
      </c>
      <c r="EJ809">
        <v>1</v>
      </c>
      <c r="EK809">
        <v>27001</v>
      </c>
      <c r="EL809" t="s">
        <v>87</v>
      </c>
      <c r="EM809" t="s">
        <v>88</v>
      </c>
      <c r="EO809" t="s">
        <v>3</v>
      </c>
      <c r="EQ809">
        <v>131072</v>
      </c>
      <c r="ER809">
        <v>2254.4699999999998</v>
      </c>
      <c r="ES809">
        <v>11.3</v>
      </c>
      <c r="ET809">
        <v>2140.6799999999998</v>
      </c>
      <c r="EU809">
        <v>174.33</v>
      </c>
      <c r="EV809">
        <v>102.49</v>
      </c>
      <c r="EW809">
        <v>15.72</v>
      </c>
      <c r="EX809">
        <v>13.88</v>
      </c>
      <c r="EY809">
        <v>0</v>
      </c>
      <c r="FQ809">
        <v>0</v>
      </c>
      <c r="FR809">
        <f t="shared" si="598"/>
        <v>0</v>
      </c>
      <c r="FS809">
        <v>0</v>
      </c>
      <c r="FU809" t="s">
        <v>40</v>
      </c>
      <c r="FX809">
        <v>142</v>
      </c>
      <c r="FY809">
        <v>80.75</v>
      </c>
      <c r="GA809" t="s">
        <v>3</v>
      </c>
      <c r="GD809">
        <v>1</v>
      </c>
      <c r="GF809">
        <v>2010671087</v>
      </c>
      <c r="GG809">
        <v>2</v>
      </c>
      <c r="GH809">
        <v>1</v>
      </c>
      <c r="GI809">
        <v>-2</v>
      </c>
      <c r="GJ809">
        <v>0</v>
      </c>
      <c r="GK809">
        <v>0</v>
      </c>
      <c r="GL809">
        <f t="shared" si="599"/>
        <v>0</v>
      </c>
      <c r="GM809">
        <f t="shared" si="600"/>
        <v>1895</v>
      </c>
      <c r="GN809">
        <f t="shared" si="601"/>
        <v>1895</v>
      </c>
      <c r="GO809">
        <f t="shared" si="602"/>
        <v>0</v>
      </c>
      <c r="GP809">
        <f t="shared" si="603"/>
        <v>0</v>
      </c>
      <c r="GR809">
        <v>0</v>
      </c>
      <c r="GS809">
        <v>3</v>
      </c>
      <c r="GT809">
        <v>0</v>
      </c>
      <c r="GU809" t="s">
        <v>3</v>
      </c>
      <c r="GV809">
        <f t="shared" si="604"/>
        <v>0</v>
      </c>
      <c r="GW809">
        <v>1</v>
      </c>
      <c r="GX809">
        <f t="shared" si="605"/>
        <v>0</v>
      </c>
      <c r="HA809">
        <v>0</v>
      </c>
      <c r="HB809">
        <v>0</v>
      </c>
      <c r="HC809">
        <f t="shared" si="606"/>
        <v>0</v>
      </c>
      <c r="IK809">
        <v>0</v>
      </c>
    </row>
    <row r="810" spans="1:245" x14ac:dyDescent="0.2">
      <c r="A810">
        <v>18</v>
      </c>
      <c r="B810">
        <v>1</v>
      </c>
      <c r="C810">
        <v>652</v>
      </c>
      <c r="E810" t="s">
        <v>647</v>
      </c>
      <c r="F810" t="s">
        <v>228</v>
      </c>
      <c r="G810" t="s">
        <v>229</v>
      </c>
      <c r="H810" t="s">
        <v>192</v>
      </c>
      <c r="I810">
        <f>I809*J810</f>
        <v>72.578000000000003</v>
      </c>
      <c r="J810">
        <v>110</v>
      </c>
      <c r="O810">
        <f t="shared" si="571"/>
        <v>3716</v>
      </c>
      <c r="P810">
        <f t="shared" si="572"/>
        <v>3716</v>
      </c>
      <c r="Q810">
        <f t="shared" si="573"/>
        <v>0</v>
      </c>
      <c r="R810">
        <f t="shared" si="574"/>
        <v>0</v>
      </c>
      <c r="S810">
        <f t="shared" si="575"/>
        <v>0</v>
      </c>
      <c r="T810">
        <f t="shared" si="576"/>
        <v>0</v>
      </c>
      <c r="U810">
        <f t="shared" si="577"/>
        <v>0</v>
      </c>
      <c r="V810">
        <f t="shared" si="578"/>
        <v>0</v>
      </c>
      <c r="W810">
        <f t="shared" si="579"/>
        <v>0</v>
      </c>
      <c r="X810">
        <f t="shared" si="580"/>
        <v>0</v>
      </c>
      <c r="Y810">
        <f t="shared" si="581"/>
        <v>0</v>
      </c>
      <c r="AA810">
        <v>50256141</v>
      </c>
      <c r="AB810">
        <f t="shared" si="582"/>
        <v>51.2</v>
      </c>
      <c r="AC810">
        <f t="shared" si="583"/>
        <v>51.2</v>
      </c>
      <c r="AD810">
        <f>ROUND((((ET810)-(EU810))+AE810),1)</f>
        <v>0</v>
      </c>
      <c r="AE810">
        <f t="shared" si="609"/>
        <v>0</v>
      </c>
      <c r="AF810">
        <f t="shared" si="609"/>
        <v>0</v>
      </c>
      <c r="AG810">
        <f t="shared" si="584"/>
        <v>0</v>
      </c>
      <c r="AH810">
        <f t="shared" si="608"/>
        <v>0</v>
      </c>
      <c r="AI810">
        <f t="shared" si="608"/>
        <v>0</v>
      </c>
      <c r="AJ810">
        <f t="shared" si="586"/>
        <v>0</v>
      </c>
      <c r="AK810">
        <v>51.17</v>
      </c>
      <c r="AL810">
        <v>51.17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142</v>
      </c>
      <c r="AU810">
        <v>81</v>
      </c>
      <c r="AV810">
        <v>1</v>
      </c>
      <c r="AW810">
        <v>1</v>
      </c>
      <c r="AZ810">
        <v>1</v>
      </c>
      <c r="BA810">
        <v>1</v>
      </c>
      <c r="BB810">
        <v>1</v>
      </c>
      <c r="BC810">
        <v>1</v>
      </c>
      <c r="BD810" t="s">
        <v>3</v>
      </c>
      <c r="BE810" t="s">
        <v>3</v>
      </c>
      <c r="BF810" t="s">
        <v>3</v>
      </c>
      <c r="BG810" t="s">
        <v>3</v>
      </c>
      <c r="BH810">
        <v>3</v>
      </c>
      <c r="BI810">
        <v>1</v>
      </c>
      <c r="BJ810" t="s">
        <v>230</v>
      </c>
      <c r="BM810">
        <v>27001</v>
      </c>
      <c r="BN810">
        <v>0</v>
      </c>
      <c r="BO810" t="s">
        <v>3</v>
      </c>
      <c r="BP810">
        <v>0</v>
      </c>
      <c r="BQ810">
        <v>2</v>
      </c>
      <c r="BR810">
        <v>0</v>
      </c>
      <c r="BS810">
        <v>1</v>
      </c>
      <c r="BT810">
        <v>1</v>
      </c>
      <c r="BU810">
        <v>1</v>
      </c>
      <c r="BV810">
        <v>1</v>
      </c>
      <c r="BW810">
        <v>1</v>
      </c>
      <c r="BX810">
        <v>1</v>
      </c>
      <c r="BY810" t="s">
        <v>3</v>
      </c>
      <c r="BZ810">
        <v>142</v>
      </c>
      <c r="CA810">
        <v>95</v>
      </c>
      <c r="CE810">
        <v>0</v>
      </c>
      <c r="CF810">
        <v>0</v>
      </c>
      <c r="CG810">
        <v>0</v>
      </c>
      <c r="CM810">
        <v>0</v>
      </c>
      <c r="CN810" t="s">
        <v>3</v>
      </c>
      <c r="CO810">
        <v>0</v>
      </c>
      <c r="CP810">
        <f t="shared" si="587"/>
        <v>3716</v>
      </c>
      <c r="CQ810">
        <f t="shared" si="588"/>
        <v>51.2</v>
      </c>
      <c r="CR810">
        <f t="shared" si="589"/>
        <v>0</v>
      </c>
      <c r="CS810">
        <f t="shared" si="590"/>
        <v>0</v>
      </c>
      <c r="CT810">
        <f t="shared" si="591"/>
        <v>0</v>
      </c>
      <c r="CU810">
        <f t="shared" si="592"/>
        <v>0</v>
      </c>
      <c r="CV810">
        <f t="shared" si="593"/>
        <v>0</v>
      </c>
      <c r="CW810">
        <f t="shared" si="594"/>
        <v>0</v>
      </c>
      <c r="CX810">
        <f t="shared" si="595"/>
        <v>0</v>
      </c>
      <c r="CY810">
        <f t="shared" si="596"/>
        <v>0</v>
      </c>
      <c r="CZ810">
        <f t="shared" si="597"/>
        <v>0</v>
      </c>
      <c r="DC810" t="s">
        <v>3</v>
      </c>
      <c r="DD810" t="s">
        <v>3</v>
      </c>
      <c r="DE810" t="s">
        <v>3</v>
      </c>
      <c r="DF810" t="s">
        <v>3</v>
      </c>
      <c r="DG810" t="s">
        <v>3</v>
      </c>
      <c r="DH810" t="s">
        <v>3</v>
      </c>
      <c r="DI810" t="s">
        <v>3</v>
      </c>
      <c r="DJ810" t="s">
        <v>3</v>
      </c>
      <c r="DK810" t="s">
        <v>3</v>
      </c>
      <c r="DL810" t="s">
        <v>3</v>
      </c>
      <c r="DM810" t="s">
        <v>3</v>
      </c>
      <c r="DN810">
        <v>0</v>
      </c>
      <c r="DO810">
        <v>0</v>
      </c>
      <c r="DP810">
        <v>1</v>
      </c>
      <c r="DQ810">
        <v>1</v>
      </c>
      <c r="DU810">
        <v>1007</v>
      </c>
      <c r="DV810" t="s">
        <v>192</v>
      </c>
      <c r="DW810" t="s">
        <v>192</v>
      </c>
      <c r="DX810">
        <v>1</v>
      </c>
      <c r="EE810">
        <v>48752256</v>
      </c>
      <c r="EF810">
        <v>2</v>
      </c>
      <c r="EG810" t="s">
        <v>37</v>
      </c>
      <c r="EH810">
        <v>0</v>
      </c>
      <c r="EI810" t="s">
        <v>3</v>
      </c>
      <c r="EJ810">
        <v>1</v>
      </c>
      <c r="EK810">
        <v>27001</v>
      </c>
      <c r="EL810" t="s">
        <v>87</v>
      </c>
      <c r="EM810" t="s">
        <v>88</v>
      </c>
      <c r="EO810" t="s">
        <v>3</v>
      </c>
      <c r="EQ810">
        <v>0</v>
      </c>
      <c r="ER810">
        <v>51.17</v>
      </c>
      <c r="ES810">
        <v>51.17</v>
      </c>
      <c r="ET810">
        <v>0</v>
      </c>
      <c r="EU810">
        <v>0</v>
      </c>
      <c r="EV810">
        <v>0</v>
      </c>
      <c r="EW810">
        <v>0</v>
      </c>
      <c r="EX810">
        <v>0</v>
      </c>
      <c r="FQ810">
        <v>0</v>
      </c>
      <c r="FR810">
        <f t="shared" si="598"/>
        <v>0</v>
      </c>
      <c r="FS810">
        <v>0</v>
      </c>
      <c r="FU810" t="s">
        <v>40</v>
      </c>
      <c r="FX810">
        <v>142</v>
      </c>
      <c r="FY810">
        <v>80.75</v>
      </c>
      <c r="GA810" t="s">
        <v>3</v>
      </c>
      <c r="GD810">
        <v>1</v>
      </c>
      <c r="GF810">
        <v>-215471597</v>
      </c>
      <c r="GG810">
        <v>2</v>
      </c>
      <c r="GH810">
        <v>1</v>
      </c>
      <c r="GI810">
        <v>-2</v>
      </c>
      <c r="GJ810">
        <v>0</v>
      </c>
      <c r="GK810">
        <v>0</v>
      </c>
      <c r="GL810">
        <f t="shared" si="599"/>
        <v>0</v>
      </c>
      <c r="GM810">
        <f t="shared" si="600"/>
        <v>3716</v>
      </c>
      <c r="GN810">
        <f t="shared" si="601"/>
        <v>3716</v>
      </c>
      <c r="GO810">
        <f t="shared" si="602"/>
        <v>0</v>
      </c>
      <c r="GP810">
        <f t="shared" si="603"/>
        <v>0</v>
      </c>
      <c r="GR810">
        <v>0</v>
      </c>
      <c r="GS810">
        <v>3</v>
      </c>
      <c r="GT810">
        <v>0</v>
      </c>
      <c r="GU810" t="s">
        <v>3</v>
      </c>
      <c r="GV810">
        <f t="shared" si="604"/>
        <v>0</v>
      </c>
      <c r="GW810">
        <v>1</v>
      </c>
      <c r="GX810">
        <f t="shared" si="605"/>
        <v>0</v>
      </c>
      <c r="HA810">
        <v>0</v>
      </c>
      <c r="HB810">
        <v>0</v>
      </c>
      <c r="HC810">
        <f t="shared" si="606"/>
        <v>0</v>
      </c>
      <c r="IK810">
        <v>0</v>
      </c>
    </row>
    <row r="811" spans="1:245" x14ac:dyDescent="0.2">
      <c r="A811">
        <v>17</v>
      </c>
      <c r="B811">
        <v>1</v>
      </c>
      <c r="C811">
        <f>ROW(SmtRes!A662)</f>
        <v>662</v>
      </c>
      <c r="D811">
        <f>ROW(EtalonRes!A639)</f>
        <v>639</v>
      </c>
      <c r="E811" t="s">
        <v>648</v>
      </c>
      <c r="F811" t="s">
        <v>538</v>
      </c>
      <c r="G811" t="s">
        <v>539</v>
      </c>
      <c r="H811" t="s">
        <v>540</v>
      </c>
      <c r="I811">
        <f>ROUND((I815*1000)/1000,4)</f>
        <v>0.32990000000000003</v>
      </c>
      <c r="J811">
        <v>0</v>
      </c>
      <c r="O811">
        <f t="shared" si="571"/>
        <v>1080</v>
      </c>
      <c r="P811">
        <f t="shared" si="572"/>
        <v>19</v>
      </c>
      <c r="Q811">
        <f t="shared" si="573"/>
        <v>993</v>
      </c>
      <c r="R811">
        <f t="shared" si="574"/>
        <v>91</v>
      </c>
      <c r="S811">
        <f t="shared" si="575"/>
        <v>68</v>
      </c>
      <c r="T811">
        <f t="shared" si="576"/>
        <v>0</v>
      </c>
      <c r="U811">
        <f t="shared" si="577"/>
        <v>9.8013290000000008</v>
      </c>
      <c r="V811">
        <f t="shared" si="578"/>
        <v>6.9180030000000006</v>
      </c>
      <c r="W811">
        <f t="shared" si="579"/>
        <v>0</v>
      </c>
      <c r="X811">
        <f t="shared" si="580"/>
        <v>226</v>
      </c>
      <c r="Y811">
        <f t="shared" si="581"/>
        <v>129</v>
      </c>
      <c r="AA811">
        <v>50256141</v>
      </c>
      <c r="AB811">
        <f t="shared" si="582"/>
        <v>3271.5</v>
      </c>
      <c r="AC811">
        <f t="shared" si="583"/>
        <v>56.5</v>
      </c>
      <c r="AD811">
        <f>ROUND((((ET811)-(EU811))+AE811),1)</f>
        <v>3008.8</v>
      </c>
      <c r="AE811">
        <f t="shared" si="609"/>
        <v>274.7</v>
      </c>
      <c r="AF811">
        <f t="shared" si="609"/>
        <v>206.2</v>
      </c>
      <c r="AG811">
        <f t="shared" si="584"/>
        <v>0</v>
      </c>
      <c r="AH811">
        <f t="shared" si="608"/>
        <v>29.71</v>
      </c>
      <c r="AI811">
        <f t="shared" si="608"/>
        <v>20.97</v>
      </c>
      <c r="AJ811">
        <f t="shared" si="586"/>
        <v>0</v>
      </c>
      <c r="AK811">
        <v>3271.52</v>
      </c>
      <c r="AL811">
        <v>56.5</v>
      </c>
      <c r="AM811">
        <v>3008.83</v>
      </c>
      <c r="AN811">
        <v>274.70999999999998</v>
      </c>
      <c r="AO811">
        <v>206.19</v>
      </c>
      <c r="AP811">
        <v>0</v>
      </c>
      <c r="AQ811">
        <v>29.71</v>
      </c>
      <c r="AR811">
        <v>20.97</v>
      </c>
      <c r="AS811">
        <v>0</v>
      </c>
      <c r="AT811">
        <v>142</v>
      </c>
      <c r="AU811">
        <v>81</v>
      </c>
      <c r="AV811">
        <v>1</v>
      </c>
      <c r="AW811">
        <v>1</v>
      </c>
      <c r="AZ811">
        <v>1</v>
      </c>
      <c r="BA811">
        <v>1</v>
      </c>
      <c r="BB811">
        <v>1</v>
      </c>
      <c r="BC811">
        <v>1</v>
      </c>
      <c r="BD811" t="s">
        <v>3</v>
      </c>
      <c r="BE811" t="s">
        <v>3</v>
      </c>
      <c r="BF811" t="s">
        <v>3</v>
      </c>
      <c r="BG811" t="s">
        <v>3</v>
      </c>
      <c r="BH811">
        <v>0</v>
      </c>
      <c r="BI811">
        <v>1</v>
      </c>
      <c r="BJ811" t="s">
        <v>541</v>
      </c>
      <c r="BM811">
        <v>27001</v>
      </c>
      <c r="BN811">
        <v>0</v>
      </c>
      <c r="BO811" t="s">
        <v>3</v>
      </c>
      <c r="BP811">
        <v>0</v>
      </c>
      <c r="BQ811">
        <v>2</v>
      </c>
      <c r="BR811">
        <v>0</v>
      </c>
      <c r="BS811">
        <v>1</v>
      </c>
      <c r="BT811">
        <v>1</v>
      </c>
      <c r="BU811">
        <v>1</v>
      </c>
      <c r="BV811">
        <v>1</v>
      </c>
      <c r="BW811">
        <v>1</v>
      </c>
      <c r="BX811">
        <v>1</v>
      </c>
      <c r="BY811" t="s">
        <v>3</v>
      </c>
      <c r="BZ811">
        <v>142</v>
      </c>
      <c r="CA811">
        <v>95</v>
      </c>
      <c r="CE811">
        <v>0</v>
      </c>
      <c r="CF811">
        <v>0</v>
      </c>
      <c r="CG811">
        <v>0</v>
      </c>
      <c r="CM811">
        <v>0</v>
      </c>
      <c r="CN811" t="s">
        <v>3</v>
      </c>
      <c r="CO811">
        <v>0</v>
      </c>
      <c r="CP811">
        <f t="shared" si="587"/>
        <v>1080</v>
      </c>
      <c r="CQ811">
        <f t="shared" si="588"/>
        <v>56.5</v>
      </c>
      <c r="CR811">
        <f t="shared" si="589"/>
        <v>3008.8</v>
      </c>
      <c r="CS811">
        <f t="shared" si="590"/>
        <v>274.7</v>
      </c>
      <c r="CT811">
        <f t="shared" si="591"/>
        <v>206.2</v>
      </c>
      <c r="CU811">
        <f t="shared" si="592"/>
        <v>0</v>
      </c>
      <c r="CV811">
        <f t="shared" si="593"/>
        <v>29.71</v>
      </c>
      <c r="CW811">
        <f t="shared" si="594"/>
        <v>20.97</v>
      </c>
      <c r="CX811">
        <f t="shared" si="595"/>
        <v>0</v>
      </c>
      <c r="CY811">
        <f t="shared" si="596"/>
        <v>225.78</v>
      </c>
      <c r="CZ811">
        <f t="shared" si="597"/>
        <v>128.79</v>
      </c>
      <c r="DC811" t="s">
        <v>3</v>
      </c>
      <c r="DD811" t="s">
        <v>3</v>
      </c>
      <c r="DE811" t="s">
        <v>3</v>
      </c>
      <c r="DF811" t="s">
        <v>3</v>
      </c>
      <c r="DG811" t="s">
        <v>3</v>
      </c>
      <c r="DH811" t="s">
        <v>3</v>
      </c>
      <c r="DI811" t="s">
        <v>3</v>
      </c>
      <c r="DJ811" t="s">
        <v>3</v>
      </c>
      <c r="DK811" t="s">
        <v>3</v>
      </c>
      <c r="DL811" t="s">
        <v>3</v>
      </c>
      <c r="DM811" t="s">
        <v>3</v>
      </c>
      <c r="DN811">
        <v>0</v>
      </c>
      <c r="DO811">
        <v>0</v>
      </c>
      <c r="DP811">
        <v>1</v>
      </c>
      <c r="DQ811">
        <v>1</v>
      </c>
      <c r="DU811">
        <v>1005</v>
      </c>
      <c r="DV811" t="s">
        <v>540</v>
      </c>
      <c r="DW811" t="s">
        <v>540</v>
      </c>
      <c r="DX811">
        <v>1000</v>
      </c>
      <c r="EE811">
        <v>48752256</v>
      </c>
      <c r="EF811">
        <v>2</v>
      </c>
      <c r="EG811" t="s">
        <v>37</v>
      </c>
      <c r="EH811">
        <v>0</v>
      </c>
      <c r="EI811" t="s">
        <v>3</v>
      </c>
      <c r="EJ811">
        <v>1</v>
      </c>
      <c r="EK811">
        <v>27001</v>
      </c>
      <c r="EL811" t="s">
        <v>87</v>
      </c>
      <c r="EM811" t="s">
        <v>88</v>
      </c>
      <c r="EO811" t="s">
        <v>3</v>
      </c>
      <c r="EQ811">
        <v>0</v>
      </c>
      <c r="ER811">
        <v>3271.52</v>
      </c>
      <c r="ES811">
        <v>56.5</v>
      </c>
      <c r="ET811">
        <v>3008.83</v>
      </c>
      <c r="EU811">
        <v>274.70999999999998</v>
      </c>
      <c r="EV811">
        <v>206.19</v>
      </c>
      <c r="EW811">
        <v>29.71</v>
      </c>
      <c r="EX811">
        <v>20.97</v>
      </c>
      <c r="EY811">
        <v>0</v>
      </c>
      <c r="FQ811">
        <v>0</v>
      </c>
      <c r="FR811">
        <f t="shared" si="598"/>
        <v>0</v>
      </c>
      <c r="FS811">
        <v>0</v>
      </c>
      <c r="FU811" t="s">
        <v>40</v>
      </c>
      <c r="FX811">
        <v>142</v>
      </c>
      <c r="FY811">
        <v>80.75</v>
      </c>
      <c r="GA811" t="s">
        <v>3</v>
      </c>
      <c r="GD811">
        <v>1</v>
      </c>
      <c r="GF811">
        <v>1804457799</v>
      </c>
      <c r="GG811">
        <v>2</v>
      </c>
      <c r="GH811">
        <v>1</v>
      </c>
      <c r="GI811">
        <v>-2</v>
      </c>
      <c r="GJ811">
        <v>0</v>
      </c>
      <c r="GK811">
        <v>0</v>
      </c>
      <c r="GL811">
        <f t="shared" si="599"/>
        <v>0</v>
      </c>
      <c r="GM811">
        <f t="shared" si="600"/>
        <v>1435</v>
      </c>
      <c r="GN811">
        <f t="shared" si="601"/>
        <v>1435</v>
      </c>
      <c r="GO811">
        <f t="shared" si="602"/>
        <v>0</v>
      </c>
      <c r="GP811">
        <f t="shared" si="603"/>
        <v>0</v>
      </c>
      <c r="GR811">
        <v>0</v>
      </c>
      <c r="GS811">
        <v>3</v>
      </c>
      <c r="GT811">
        <v>0</v>
      </c>
      <c r="GU811" t="s">
        <v>3</v>
      </c>
      <c r="GV811">
        <f t="shared" si="604"/>
        <v>0</v>
      </c>
      <c r="GW811">
        <v>1</v>
      </c>
      <c r="GX811">
        <f t="shared" si="605"/>
        <v>0</v>
      </c>
      <c r="HA811">
        <v>0</v>
      </c>
      <c r="HB811">
        <v>0</v>
      </c>
      <c r="HC811">
        <f t="shared" si="606"/>
        <v>0</v>
      </c>
      <c r="IK811">
        <v>0</v>
      </c>
    </row>
    <row r="812" spans="1:245" x14ac:dyDescent="0.2">
      <c r="A812">
        <v>17</v>
      </c>
      <c r="B812">
        <v>1</v>
      </c>
      <c r="C812">
        <f>ROW(SmtRes!A666)</f>
        <v>666</v>
      </c>
      <c r="D812">
        <f>ROW(EtalonRes!A644)</f>
        <v>644</v>
      </c>
      <c r="E812" t="s">
        <v>649</v>
      </c>
      <c r="F812" t="s">
        <v>543</v>
      </c>
      <c r="G812" t="s">
        <v>544</v>
      </c>
      <c r="H812" t="s">
        <v>540</v>
      </c>
      <c r="I812">
        <f>ROUND((I811*1000)/1000,4)</f>
        <v>0.32990000000000003</v>
      </c>
      <c r="J812">
        <v>0</v>
      </c>
      <c r="O812">
        <f t="shared" si="571"/>
        <v>70</v>
      </c>
      <c r="P812">
        <f t="shared" si="572"/>
        <v>0</v>
      </c>
      <c r="Q812">
        <f t="shared" si="573"/>
        <v>70</v>
      </c>
      <c r="R812">
        <f t="shared" si="574"/>
        <v>6</v>
      </c>
      <c r="S812">
        <f t="shared" si="575"/>
        <v>0</v>
      </c>
      <c r="T812">
        <f t="shared" si="576"/>
        <v>0</v>
      </c>
      <c r="U812">
        <f t="shared" si="577"/>
        <v>0</v>
      </c>
      <c r="V812">
        <f t="shared" si="578"/>
        <v>0.45526200000000006</v>
      </c>
      <c r="W812">
        <f t="shared" si="579"/>
        <v>0</v>
      </c>
      <c r="X812">
        <f t="shared" si="580"/>
        <v>9</v>
      </c>
      <c r="Y812">
        <f t="shared" si="581"/>
        <v>5</v>
      </c>
      <c r="AA812">
        <v>50256141</v>
      </c>
      <c r="AB812">
        <f t="shared" si="582"/>
        <v>213.1</v>
      </c>
      <c r="AC812">
        <f>ROUND(((ES812*3)),1)</f>
        <v>0</v>
      </c>
      <c r="AD812">
        <f>ROUND(((((ET812*3))-((EU812*3)))+AE812),1)</f>
        <v>213.1</v>
      </c>
      <c r="AE812">
        <f>ROUND(((EU812*3)),1)</f>
        <v>18.3</v>
      </c>
      <c r="AF812">
        <f>ROUND(((EV812*3)),1)</f>
        <v>0</v>
      </c>
      <c r="AG812">
        <f t="shared" si="584"/>
        <v>0</v>
      </c>
      <c r="AH812">
        <f>((EW812*3))</f>
        <v>0</v>
      </c>
      <c r="AI812">
        <f>((EX812*3))</f>
        <v>1.3800000000000001</v>
      </c>
      <c r="AJ812">
        <f t="shared" si="586"/>
        <v>0</v>
      </c>
      <c r="AK812">
        <v>71.03</v>
      </c>
      <c r="AL812">
        <v>0</v>
      </c>
      <c r="AM812">
        <v>71.03</v>
      </c>
      <c r="AN812">
        <v>6.1</v>
      </c>
      <c r="AO812">
        <v>0</v>
      </c>
      <c r="AP812">
        <v>0</v>
      </c>
      <c r="AQ812">
        <v>0</v>
      </c>
      <c r="AR812">
        <v>0.46</v>
      </c>
      <c r="AS812">
        <v>0</v>
      </c>
      <c r="AT812">
        <v>142</v>
      </c>
      <c r="AU812">
        <v>81</v>
      </c>
      <c r="AV812">
        <v>1</v>
      </c>
      <c r="AW812">
        <v>1</v>
      </c>
      <c r="AZ812">
        <v>1</v>
      </c>
      <c r="BA812">
        <v>1</v>
      </c>
      <c r="BB812">
        <v>1</v>
      </c>
      <c r="BC812">
        <v>1</v>
      </c>
      <c r="BD812" t="s">
        <v>3</v>
      </c>
      <c r="BE812" t="s">
        <v>3</v>
      </c>
      <c r="BF812" t="s">
        <v>3</v>
      </c>
      <c r="BG812" t="s">
        <v>3</v>
      </c>
      <c r="BH812">
        <v>0</v>
      </c>
      <c r="BI812">
        <v>1</v>
      </c>
      <c r="BJ812" t="s">
        <v>545</v>
      </c>
      <c r="BM812">
        <v>27001</v>
      </c>
      <c r="BN812">
        <v>0</v>
      </c>
      <c r="BO812" t="s">
        <v>3</v>
      </c>
      <c r="BP812">
        <v>0</v>
      </c>
      <c r="BQ812">
        <v>2</v>
      </c>
      <c r="BR812">
        <v>0</v>
      </c>
      <c r="BS812">
        <v>1</v>
      </c>
      <c r="BT812">
        <v>1</v>
      </c>
      <c r="BU812">
        <v>1</v>
      </c>
      <c r="BV812">
        <v>1</v>
      </c>
      <c r="BW812">
        <v>1</v>
      </c>
      <c r="BX812">
        <v>1</v>
      </c>
      <c r="BY812" t="s">
        <v>3</v>
      </c>
      <c r="BZ812">
        <v>142</v>
      </c>
      <c r="CA812">
        <v>95</v>
      </c>
      <c r="CE812">
        <v>0</v>
      </c>
      <c r="CF812">
        <v>0</v>
      </c>
      <c r="CG812">
        <v>0</v>
      </c>
      <c r="CM812">
        <v>0</v>
      </c>
      <c r="CN812" t="s">
        <v>3</v>
      </c>
      <c r="CO812">
        <v>0</v>
      </c>
      <c r="CP812">
        <f t="shared" si="587"/>
        <v>70</v>
      </c>
      <c r="CQ812">
        <f t="shared" si="588"/>
        <v>0</v>
      </c>
      <c r="CR812">
        <f t="shared" si="589"/>
        <v>213.1</v>
      </c>
      <c r="CS812">
        <f t="shared" si="590"/>
        <v>18.3</v>
      </c>
      <c r="CT812">
        <f t="shared" si="591"/>
        <v>0</v>
      </c>
      <c r="CU812">
        <f t="shared" si="592"/>
        <v>0</v>
      </c>
      <c r="CV812">
        <f t="shared" si="593"/>
        <v>0</v>
      </c>
      <c r="CW812">
        <f t="shared" si="594"/>
        <v>1.3800000000000001</v>
      </c>
      <c r="CX812">
        <f t="shared" si="595"/>
        <v>0</v>
      </c>
      <c r="CY812">
        <f t="shared" si="596"/>
        <v>8.52</v>
      </c>
      <c r="CZ812">
        <f t="shared" si="597"/>
        <v>4.8600000000000003</v>
      </c>
      <c r="DC812" t="s">
        <v>3</v>
      </c>
      <c r="DD812" t="s">
        <v>546</v>
      </c>
      <c r="DE812" t="s">
        <v>546</v>
      </c>
      <c r="DF812" t="s">
        <v>546</v>
      </c>
      <c r="DG812" t="s">
        <v>650</v>
      </c>
      <c r="DH812" t="s">
        <v>3</v>
      </c>
      <c r="DI812" t="s">
        <v>650</v>
      </c>
      <c r="DJ812" t="s">
        <v>546</v>
      </c>
      <c r="DK812" t="s">
        <v>3</v>
      </c>
      <c r="DL812" t="s">
        <v>3</v>
      </c>
      <c r="DM812" t="s">
        <v>3</v>
      </c>
      <c r="DN812">
        <v>0</v>
      </c>
      <c r="DO812">
        <v>0</v>
      </c>
      <c r="DP812">
        <v>1</v>
      </c>
      <c r="DQ812">
        <v>1</v>
      </c>
      <c r="DU812">
        <v>1005</v>
      </c>
      <c r="DV812" t="s">
        <v>540</v>
      </c>
      <c r="DW812" t="s">
        <v>540</v>
      </c>
      <c r="DX812">
        <v>1000</v>
      </c>
      <c r="EE812">
        <v>48752256</v>
      </c>
      <c r="EF812">
        <v>2</v>
      </c>
      <c r="EG812" t="s">
        <v>37</v>
      </c>
      <c r="EH812">
        <v>0</v>
      </c>
      <c r="EI812" t="s">
        <v>3</v>
      </c>
      <c r="EJ812">
        <v>1</v>
      </c>
      <c r="EK812">
        <v>27001</v>
      </c>
      <c r="EL812" t="s">
        <v>87</v>
      </c>
      <c r="EM812" t="s">
        <v>88</v>
      </c>
      <c r="EO812" t="s">
        <v>3</v>
      </c>
      <c r="EQ812">
        <v>0</v>
      </c>
      <c r="ER812">
        <v>71.03</v>
      </c>
      <c r="ES812">
        <v>0</v>
      </c>
      <c r="ET812">
        <v>71.03</v>
      </c>
      <c r="EU812">
        <v>6.1</v>
      </c>
      <c r="EV812">
        <v>0</v>
      </c>
      <c r="EW812">
        <v>0</v>
      </c>
      <c r="EX812">
        <v>0.46</v>
      </c>
      <c r="EY812">
        <v>0</v>
      </c>
      <c r="FQ812">
        <v>0</v>
      </c>
      <c r="FR812">
        <f t="shared" si="598"/>
        <v>0</v>
      </c>
      <c r="FS812">
        <v>0</v>
      </c>
      <c r="FU812" t="s">
        <v>40</v>
      </c>
      <c r="FX812">
        <v>142</v>
      </c>
      <c r="FY812">
        <v>80.75</v>
      </c>
      <c r="GA812" t="s">
        <v>3</v>
      </c>
      <c r="GD812">
        <v>1</v>
      </c>
      <c r="GF812">
        <v>-1672452799</v>
      </c>
      <c r="GG812">
        <v>2</v>
      </c>
      <c r="GH812">
        <v>1</v>
      </c>
      <c r="GI812">
        <v>-2</v>
      </c>
      <c r="GJ812">
        <v>0</v>
      </c>
      <c r="GK812">
        <v>0</v>
      </c>
      <c r="GL812">
        <f t="shared" si="599"/>
        <v>0</v>
      </c>
      <c r="GM812">
        <f t="shared" si="600"/>
        <v>84</v>
      </c>
      <c r="GN812">
        <f t="shared" si="601"/>
        <v>84</v>
      </c>
      <c r="GO812">
        <f t="shared" si="602"/>
        <v>0</v>
      </c>
      <c r="GP812">
        <f t="shared" si="603"/>
        <v>0</v>
      </c>
      <c r="GR812">
        <v>0</v>
      </c>
      <c r="GS812">
        <v>3</v>
      </c>
      <c r="GT812">
        <v>0</v>
      </c>
      <c r="GU812" t="s">
        <v>3</v>
      </c>
      <c r="GV812">
        <f t="shared" si="604"/>
        <v>0</v>
      </c>
      <c r="GW812">
        <v>1</v>
      </c>
      <c r="GX812">
        <f t="shared" si="605"/>
        <v>0</v>
      </c>
      <c r="HA812">
        <v>0</v>
      </c>
      <c r="HB812">
        <v>0</v>
      </c>
      <c r="HC812">
        <f t="shared" si="606"/>
        <v>0</v>
      </c>
      <c r="IK812">
        <v>0</v>
      </c>
    </row>
    <row r="813" spans="1:245" x14ac:dyDescent="0.2">
      <c r="A813">
        <v>17</v>
      </c>
      <c r="B813">
        <v>1</v>
      </c>
      <c r="E813" t="s">
        <v>651</v>
      </c>
      <c r="F813" t="s">
        <v>548</v>
      </c>
      <c r="G813" t="s">
        <v>549</v>
      </c>
      <c r="H813" t="s">
        <v>192</v>
      </c>
      <c r="I813">
        <f>ROUND(329.9*0.18*1.22,4)</f>
        <v>72.445999999999998</v>
      </c>
      <c r="J813">
        <v>0</v>
      </c>
      <c r="O813">
        <f t="shared" si="571"/>
        <v>10990</v>
      </c>
      <c r="P813">
        <f t="shared" si="572"/>
        <v>10990</v>
      </c>
      <c r="Q813">
        <f t="shared" si="573"/>
        <v>0</v>
      </c>
      <c r="R813">
        <f t="shared" si="574"/>
        <v>0</v>
      </c>
      <c r="S813">
        <f t="shared" si="575"/>
        <v>0</v>
      </c>
      <c r="T813">
        <f t="shared" si="576"/>
        <v>0</v>
      </c>
      <c r="U813">
        <f t="shared" si="577"/>
        <v>0</v>
      </c>
      <c r="V813">
        <f t="shared" si="578"/>
        <v>0</v>
      </c>
      <c r="W813">
        <f t="shared" si="579"/>
        <v>0</v>
      </c>
      <c r="X813">
        <f t="shared" si="580"/>
        <v>0</v>
      </c>
      <c r="Y813">
        <f t="shared" si="581"/>
        <v>0</v>
      </c>
      <c r="AA813">
        <v>50256141</v>
      </c>
      <c r="AB813">
        <f t="shared" si="582"/>
        <v>151.69999999999999</v>
      </c>
      <c r="AC813">
        <f>ROUND((ES813),1)</f>
        <v>151.69999999999999</v>
      </c>
      <c r="AD813">
        <f>ROUND((((ET813)-(EU813))+AE813),1)</f>
        <v>0</v>
      </c>
      <c r="AE813">
        <f t="shared" ref="AE813:AF815" si="610">ROUND((EU813),1)</f>
        <v>0</v>
      </c>
      <c r="AF813">
        <f t="shared" si="610"/>
        <v>0</v>
      </c>
      <c r="AG813">
        <f t="shared" si="584"/>
        <v>0</v>
      </c>
      <c r="AH813">
        <f t="shared" ref="AH813:AI815" si="611">(EW813)</f>
        <v>0</v>
      </c>
      <c r="AI813">
        <f t="shared" si="611"/>
        <v>0</v>
      </c>
      <c r="AJ813">
        <f t="shared" si="586"/>
        <v>0</v>
      </c>
      <c r="AK813">
        <v>151.74</v>
      </c>
      <c r="AL813">
        <v>151.74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1</v>
      </c>
      <c r="AW813">
        <v>1</v>
      </c>
      <c r="AZ813">
        <v>1</v>
      </c>
      <c r="BA813">
        <v>1</v>
      </c>
      <c r="BB813">
        <v>1</v>
      </c>
      <c r="BC813">
        <v>1</v>
      </c>
      <c r="BD813" t="s">
        <v>3</v>
      </c>
      <c r="BE813" t="s">
        <v>3</v>
      </c>
      <c r="BF813" t="s">
        <v>3</v>
      </c>
      <c r="BG813" t="s">
        <v>3</v>
      </c>
      <c r="BH813">
        <v>3</v>
      </c>
      <c r="BI813">
        <v>1</v>
      </c>
      <c r="BJ813" t="s">
        <v>550</v>
      </c>
      <c r="BM813">
        <v>500001</v>
      </c>
      <c r="BN813">
        <v>0</v>
      </c>
      <c r="BO813" t="s">
        <v>3</v>
      </c>
      <c r="BP813">
        <v>0</v>
      </c>
      <c r="BQ813">
        <v>8</v>
      </c>
      <c r="BR813">
        <v>0</v>
      </c>
      <c r="BS813">
        <v>1</v>
      </c>
      <c r="BT813">
        <v>1</v>
      </c>
      <c r="BU813">
        <v>1</v>
      </c>
      <c r="BV813">
        <v>1</v>
      </c>
      <c r="BW813">
        <v>1</v>
      </c>
      <c r="BX813">
        <v>1</v>
      </c>
      <c r="BY813" t="s">
        <v>3</v>
      </c>
      <c r="BZ813">
        <v>0</v>
      </c>
      <c r="CA813">
        <v>0</v>
      </c>
      <c r="CE813">
        <v>0</v>
      </c>
      <c r="CF813">
        <v>0</v>
      </c>
      <c r="CG813">
        <v>0</v>
      </c>
      <c r="CM813">
        <v>0</v>
      </c>
      <c r="CN813" t="s">
        <v>3</v>
      </c>
      <c r="CO813">
        <v>0</v>
      </c>
      <c r="CP813">
        <f t="shared" si="587"/>
        <v>10990</v>
      </c>
      <c r="CQ813">
        <f t="shared" si="588"/>
        <v>151.69999999999999</v>
      </c>
      <c r="CR813">
        <f t="shared" si="589"/>
        <v>0</v>
      </c>
      <c r="CS813">
        <f t="shared" si="590"/>
        <v>0</v>
      </c>
      <c r="CT813">
        <f t="shared" si="591"/>
        <v>0</v>
      </c>
      <c r="CU813">
        <f t="shared" si="592"/>
        <v>0</v>
      </c>
      <c r="CV813">
        <f t="shared" si="593"/>
        <v>0</v>
      </c>
      <c r="CW813">
        <f t="shared" si="594"/>
        <v>0</v>
      </c>
      <c r="CX813">
        <f t="shared" si="595"/>
        <v>0</v>
      </c>
      <c r="CY813">
        <f t="shared" si="596"/>
        <v>0</v>
      </c>
      <c r="CZ813">
        <f t="shared" si="597"/>
        <v>0</v>
      </c>
      <c r="DC813" t="s">
        <v>3</v>
      </c>
      <c r="DD813" t="s">
        <v>3</v>
      </c>
      <c r="DE813" t="s">
        <v>3</v>
      </c>
      <c r="DF813" t="s">
        <v>3</v>
      </c>
      <c r="DG813" t="s">
        <v>3</v>
      </c>
      <c r="DH813" t="s">
        <v>3</v>
      </c>
      <c r="DI813" t="s">
        <v>3</v>
      </c>
      <c r="DJ813" t="s">
        <v>3</v>
      </c>
      <c r="DK813" t="s">
        <v>3</v>
      </c>
      <c r="DL813" t="s">
        <v>3</v>
      </c>
      <c r="DM813" t="s">
        <v>3</v>
      </c>
      <c r="DN813">
        <v>0</v>
      </c>
      <c r="DO813">
        <v>0</v>
      </c>
      <c r="DP813">
        <v>1</v>
      </c>
      <c r="DQ813">
        <v>1</v>
      </c>
      <c r="DU813">
        <v>1007</v>
      </c>
      <c r="DV813" t="s">
        <v>192</v>
      </c>
      <c r="DW813" t="s">
        <v>192</v>
      </c>
      <c r="DX813">
        <v>1</v>
      </c>
      <c r="EE813">
        <v>48752148</v>
      </c>
      <c r="EF813">
        <v>8</v>
      </c>
      <c r="EG813" t="s">
        <v>252</v>
      </c>
      <c r="EH813">
        <v>0</v>
      </c>
      <c r="EI813" t="s">
        <v>3</v>
      </c>
      <c r="EJ813">
        <v>1</v>
      </c>
      <c r="EK813">
        <v>500001</v>
      </c>
      <c r="EL813" t="s">
        <v>253</v>
      </c>
      <c r="EM813" t="s">
        <v>254</v>
      </c>
      <c r="EO813" t="s">
        <v>3</v>
      </c>
      <c r="EQ813">
        <v>0</v>
      </c>
      <c r="ER813">
        <v>151.74</v>
      </c>
      <c r="ES813">
        <v>151.74</v>
      </c>
      <c r="ET813">
        <v>0</v>
      </c>
      <c r="EU813">
        <v>0</v>
      </c>
      <c r="EV813">
        <v>0</v>
      </c>
      <c r="EW813">
        <v>0</v>
      </c>
      <c r="EX813">
        <v>0</v>
      </c>
      <c r="EY813">
        <v>0</v>
      </c>
      <c r="FQ813">
        <v>0</v>
      </c>
      <c r="FR813">
        <f t="shared" si="598"/>
        <v>0</v>
      </c>
      <c r="FS813">
        <v>0</v>
      </c>
      <c r="FX813">
        <v>0</v>
      </c>
      <c r="FY813">
        <v>0</v>
      </c>
      <c r="GA813" t="s">
        <v>3</v>
      </c>
      <c r="GD813">
        <v>1</v>
      </c>
      <c r="GF813">
        <v>938243827</v>
      </c>
      <c r="GG813">
        <v>2</v>
      </c>
      <c r="GH813">
        <v>1</v>
      </c>
      <c r="GI813">
        <v>-2</v>
      </c>
      <c r="GJ813">
        <v>0</v>
      </c>
      <c r="GK813">
        <v>0</v>
      </c>
      <c r="GL813">
        <f t="shared" si="599"/>
        <v>0</v>
      </c>
      <c r="GM813">
        <f t="shared" si="600"/>
        <v>10990</v>
      </c>
      <c r="GN813">
        <f t="shared" si="601"/>
        <v>10990</v>
      </c>
      <c r="GO813">
        <f t="shared" si="602"/>
        <v>0</v>
      </c>
      <c r="GP813">
        <f t="shared" si="603"/>
        <v>0</v>
      </c>
      <c r="GR813">
        <v>0</v>
      </c>
      <c r="GS813">
        <v>3</v>
      </c>
      <c r="GT813">
        <v>0</v>
      </c>
      <c r="GU813" t="s">
        <v>3</v>
      </c>
      <c r="GV813">
        <f t="shared" si="604"/>
        <v>0</v>
      </c>
      <c r="GW813">
        <v>1</v>
      </c>
      <c r="GX813">
        <f t="shared" si="605"/>
        <v>0</v>
      </c>
      <c r="HA813">
        <v>0</v>
      </c>
      <c r="HB813">
        <v>0</v>
      </c>
      <c r="HC813">
        <f t="shared" si="606"/>
        <v>0</v>
      </c>
      <c r="IK813">
        <v>0</v>
      </c>
    </row>
    <row r="814" spans="1:245" x14ac:dyDescent="0.2">
      <c r="A814">
        <v>17</v>
      </c>
      <c r="B814">
        <v>1</v>
      </c>
      <c r="C814">
        <f>ROW(SmtRes!A669)</f>
        <v>669</v>
      </c>
      <c r="D814">
        <f>ROW(EtalonRes!A647)</f>
        <v>647</v>
      </c>
      <c r="E814" t="s">
        <v>652</v>
      </c>
      <c r="F814" t="s">
        <v>267</v>
      </c>
      <c r="G814" t="s">
        <v>268</v>
      </c>
      <c r="H814" t="s">
        <v>269</v>
      </c>
      <c r="I814">
        <f>ROUND(I815*1000*0.0006,4)</f>
        <v>0.19789999999999999</v>
      </c>
      <c r="J814">
        <v>0</v>
      </c>
      <c r="O814">
        <f t="shared" si="571"/>
        <v>298</v>
      </c>
      <c r="P814">
        <f t="shared" si="572"/>
        <v>290</v>
      </c>
      <c r="Q814">
        <f t="shared" si="573"/>
        <v>8</v>
      </c>
      <c r="R814">
        <f t="shared" si="574"/>
        <v>1</v>
      </c>
      <c r="S814">
        <f t="shared" si="575"/>
        <v>0</v>
      </c>
      <c r="T814">
        <f t="shared" si="576"/>
        <v>0</v>
      </c>
      <c r="U814">
        <f t="shared" si="577"/>
        <v>0</v>
      </c>
      <c r="V814">
        <f t="shared" si="578"/>
        <v>0.13061400000000001</v>
      </c>
      <c r="W814">
        <f t="shared" si="579"/>
        <v>0</v>
      </c>
      <c r="X814">
        <f t="shared" si="580"/>
        <v>1</v>
      </c>
      <c r="Y814">
        <f t="shared" si="581"/>
        <v>1</v>
      </c>
      <c r="AA814">
        <v>50256141</v>
      </c>
      <c r="AB814">
        <f t="shared" si="582"/>
        <v>1506.5</v>
      </c>
      <c r="AC814">
        <f>ROUND((ES814),1)</f>
        <v>1467.1</v>
      </c>
      <c r="AD814">
        <f>ROUND((((ET814)-(EU814))+AE814),1)</f>
        <v>39.4</v>
      </c>
      <c r="AE814">
        <f t="shared" si="610"/>
        <v>7</v>
      </c>
      <c r="AF814">
        <f t="shared" si="610"/>
        <v>0</v>
      </c>
      <c r="AG814">
        <f t="shared" si="584"/>
        <v>0</v>
      </c>
      <c r="AH814">
        <f t="shared" si="611"/>
        <v>0</v>
      </c>
      <c r="AI814">
        <f t="shared" si="611"/>
        <v>0.66</v>
      </c>
      <c r="AJ814">
        <f t="shared" si="586"/>
        <v>0</v>
      </c>
      <c r="AK814">
        <v>1506.54</v>
      </c>
      <c r="AL814">
        <v>1467.08</v>
      </c>
      <c r="AM814">
        <v>39.46</v>
      </c>
      <c r="AN814">
        <v>7.02</v>
      </c>
      <c r="AO814">
        <v>0</v>
      </c>
      <c r="AP814">
        <v>0</v>
      </c>
      <c r="AQ814">
        <v>0</v>
      </c>
      <c r="AR814">
        <v>0.66</v>
      </c>
      <c r="AS814">
        <v>0</v>
      </c>
      <c r="AT814">
        <v>142</v>
      </c>
      <c r="AU814">
        <v>81</v>
      </c>
      <c r="AV814">
        <v>1</v>
      </c>
      <c r="AW814">
        <v>1</v>
      </c>
      <c r="AZ814">
        <v>1</v>
      </c>
      <c r="BA814">
        <v>1</v>
      </c>
      <c r="BB814">
        <v>1</v>
      </c>
      <c r="BC814">
        <v>1</v>
      </c>
      <c r="BD814" t="s">
        <v>3</v>
      </c>
      <c r="BE814" t="s">
        <v>3</v>
      </c>
      <c r="BF814" t="s">
        <v>3</v>
      </c>
      <c r="BG814" t="s">
        <v>3</v>
      </c>
      <c r="BH814">
        <v>0</v>
      </c>
      <c r="BI814">
        <v>1</v>
      </c>
      <c r="BJ814" t="s">
        <v>270</v>
      </c>
      <c r="BM814">
        <v>27001</v>
      </c>
      <c r="BN814">
        <v>0</v>
      </c>
      <c r="BO814" t="s">
        <v>3</v>
      </c>
      <c r="BP814">
        <v>0</v>
      </c>
      <c r="BQ814">
        <v>2</v>
      </c>
      <c r="BR814">
        <v>0</v>
      </c>
      <c r="BS814">
        <v>1</v>
      </c>
      <c r="BT814">
        <v>1</v>
      </c>
      <c r="BU814">
        <v>1</v>
      </c>
      <c r="BV814">
        <v>1</v>
      </c>
      <c r="BW814">
        <v>1</v>
      </c>
      <c r="BX814">
        <v>1</v>
      </c>
      <c r="BY814" t="s">
        <v>3</v>
      </c>
      <c r="BZ814">
        <v>142</v>
      </c>
      <c r="CA814">
        <v>95</v>
      </c>
      <c r="CE814">
        <v>0</v>
      </c>
      <c r="CF814">
        <v>0</v>
      </c>
      <c r="CG814">
        <v>0</v>
      </c>
      <c r="CM814">
        <v>0</v>
      </c>
      <c r="CN814" t="s">
        <v>3</v>
      </c>
      <c r="CO814">
        <v>0</v>
      </c>
      <c r="CP814">
        <f t="shared" si="587"/>
        <v>298</v>
      </c>
      <c r="CQ814">
        <f t="shared" si="588"/>
        <v>1467.1</v>
      </c>
      <c r="CR814">
        <f t="shared" si="589"/>
        <v>39.4</v>
      </c>
      <c r="CS814">
        <f t="shared" si="590"/>
        <v>7</v>
      </c>
      <c r="CT814">
        <f t="shared" si="591"/>
        <v>0</v>
      </c>
      <c r="CU814">
        <f t="shared" si="592"/>
        <v>0</v>
      </c>
      <c r="CV814">
        <f t="shared" si="593"/>
        <v>0</v>
      </c>
      <c r="CW814">
        <f t="shared" si="594"/>
        <v>0.66</v>
      </c>
      <c r="CX814">
        <f t="shared" si="595"/>
        <v>0</v>
      </c>
      <c r="CY814">
        <f t="shared" si="596"/>
        <v>1.42</v>
      </c>
      <c r="CZ814">
        <f t="shared" si="597"/>
        <v>0.81</v>
      </c>
      <c r="DC814" t="s">
        <v>3</v>
      </c>
      <c r="DD814" t="s">
        <v>3</v>
      </c>
      <c r="DE814" t="s">
        <v>3</v>
      </c>
      <c r="DF814" t="s">
        <v>3</v>
      </c>
      <c r="DG814" t="s">
        <v>3</v>
      </c>
      <c r="DH814" t="s">
        <v>3</v>
      </c>
      <c r="DI814" t="s">
        <v>3</v>
      </c>
      <c r="DJ814" t="s">
        <v>3</v>
      </c>
      <c r="DK814" t="s">
        <v>3</v>
      </c>
      <c r="DL814" t="s">
        <v>3</v>
      </c>
      <c r="DM814" t="s">
        <v>3</v>
      </c>
      <c r="DN814">
        <v>0</v>
      </c>
      <c r="DO814">
        <v>0</v>
      </c>
      <c r="DP814">
        <v>1</v>
      </c>
      <c r="DQ814">
        <v>1</v>
      </c>
      <c r="DU814">
        <v>1013</v>
      </c>
      <c r="DV814" t="s">
        <v>269</v>
      </c>
      <c r="DW814" t="s">
        <v>269</v>
      </c>
      <c r="DX814">
        <v>1</v>
      </c>
      <c r="EE814">
        <v>48752256</v>
      </c>
      <c r="EF814">
        <v>2</v>
      </c>
      <c r="EG814" t="s">
        <v>37</v>
      </c>
      <c r="EH814">
        <v>0</v>
      </c>
      <c r="EI814" t="s">
        <v>3</v>
      </c>
      <c r="EJ814">
        <v>1</v>
      </c>
      <c r="EK814">
        <v>27001</v>
      </c>
      <c r="EL814" t="s">
        <v>87</v>
      </c>
      <c r="EM814" t="s">
        <v>88</v>
      </c>
      <c r="EO814" t="s">
        <v>3</v>
      </c>
      <c r="EQ814">
        <v>131072</v>
      </c>
      <c r="ER814">
        <v>1506.54</v>
      </c>
      <c r="ES814">
        <v>1467.08</v>
      </c>
      <c r="ET814">
        <v>39.46</v>
      </c>
      <c r="EU814">
        <v>7.02</v>
      </c>
      <c r="EV814">
        <v>0</v>
      </c>
      <c r="EW814">
        <v>0</v>
      </c>
      <c r="EX814">
        <v>0.66</v>
      </c>
      <c r="EY814">
        <v>0</v>
      </c>
      <c r="FQ814">
        <v>0</v>
      </c>
      <c r="FR814">
        <f t="shared" si="598"/>
        <v>0</v>
      </c>
      <c r="FS814">
        <v>0</v>
      </c>
      <c r="FU814" t="s">
        <v>40</v>
      </c>
      <c r="FX814">
        <v>142</v>
      </c>
      <c r="FY814">
        <v>80.75</v>
      </c>
      <c r="GA814" t="s">
        <v>3</v>
      </c>
      <c r="GD814">
        <v>1</v>
      </c>
      <c r="GF814">
        <v>1039940287</v>
      </c>
      <c r="GG814">
        <v>2</v>
      </c>
      <c r="GH814">
        <v>1</v>
      </c>
      <c r="GI814">
        <v>-2</v>
      </c>
      <c r="GJ814">
        <v>0</v>
      </c>
      <c r="GK814">
        <v>0</v>
      </c>
      <c r="GL814">
        <f t="shared" si="599"/>
        <v>0</v>
      </c>
      <c r="GM814">
        <f t="shared" si="600"/>
        <v>300</v>
      </c>
      <c r="GN814">
        <f t="shared" si="601"/>
        <v>300</v>
      </c>
      <c r="GO814">
        <f t="shared" si="602"/>
        <v>0</v>
      </c>
      <c r="GP814">
        <f t="shared" si="603"/>
        <v>0</v>
      </c>
      <c r="GR814">
        <v>0</v>
      </c>
      <c r="GS814">
        <v>3</v>
      </c>
      <c r="GT814">
        <v>0</v>
      </c>
      <c r="GU814" t="s">
        <v>3</v>
      </c>
      <c r="GV814">
        <f t="shared" si="604"/>
        <v>0</v>
      </c>
      <c r="GW814">
        <v>1</v>
      </c>
      <c r="GX814">
        <f t="shared" si="605"/>
        <v>0</v>
      </c>
      <c r="HA814">
        <v>0</v>
      </c>
      <c r="HB814">
        <v>0</v>
      </c>
      <c r="HC814">
        <f t="shared" si="606"/>
        <v>0</v>
      </c>
      <c r="IK814">
        <v>0</v>
      </c>
    </row>
    <row r="815" spans="1:245" x14ac:dyDescent="0.2">
      <c r="A815">
        <v>17</v>
      </c>
      <c r="B815">
        <v>1</v>
      </c>
      <c r="C815">
        <f>ROW(SmtRes!A683)</f>
        <v>683</v>
      </c>
      <c r="D815">
        <f>ROW(EtalonRes!A661)</f>
        <v>661</v>
      </c>
      <c r="E815" t="s">
        <v>653</v>
      </c>
      <c r="F815" t="s">
        <v>654</v>
      </c>
      <c r="G815" t="s">
        <v>655</v>
      </c>
      <c r="H815" t="s">
        <v>246</v>
      </c>
      <c r="I815">
        <f>ROUND((I818*1000)/1000,4)</f>
        <v>0.32990000000000003</v>
      </c>
      <c r="J815">
        <v>0</v>
      </c>
      <c r="O815">
        <f t="shared" si="571"/>
        <v>14376</v>
      </c>
      <c r="P815">
        <f t="shared" si="572"/>
        <v>13489</v>
      </c>
      <c r="Q815">
        <f t="shared" si="573"/>
        <v>788</v>
      </c>
      <c r="R815">
        <f t="shared" si="574"/>
        <v>85</v>
      </c>
      <c r="S815">
        <f t="shared" si="575"/>
        <v>99</v>
      </c>
      <c r="T815">
        <f t="shared" si="576"/>
        <v>0</v>
      </c>
      <c r="U815">
        <f t="shared" si="577"/>
        <v>12.63517</v>
      </c>
      <c r="V815">
        <f t="shared" si="578"/>
        <v>6.3010900000000012</v>
      </c>
      <c r="W815">
        <f t="shared" si="579"/>
        <v>0</v>
      </c>
      <c r="X815">
        <f t="shared" si="580"/>
        <v>261</v>
      </c>
      <c r="Y815">
        <f t="shared" si="581"/>
        <v>149</v>
      </c>
      <c r="AA815">
        <v>50256141</v>
      </c>
      <c r="AB815">
        <f t="shared" si="582"/>
        <v>43573.8</v>
      </c>
      <c r="AC815">
        <f>ROUND((ES815),1)</f>
        <v>40886.699999999997</v>
      </c>
      <c r="AD815">
        <f>ROUND((((ET815)-(EU815))+AE815),1)</f>
        <v>2387.1999999999998</v>
      </c>
      <c r="AE815">
        <f t="shared" si="610"/>
        <v>258</v>
      </c>
      <c r="AF815">
        <f t="shared" si="610"/>
        <v>299.89999999999998</v>
      </c>
      <c r="AG815">
        <f t="shared" si="584"/>
        <v>0</v>
      </c>
      <c r="AH815">
        <f t="shared" si="611"/>
        <v>38.299999999999997</v>
      </c>
      <c r="AI815">
        <f t="shared" si="611"/>
        <v>19.100000000000001</v>
      </c>
      <c r="AJ815">
        <f t="shared" si="586"/>
        <v>0</v>
      </c>
      <c r="AK815">
        <v>43573.77</v>
      </c>
      <c r="AL815">
        <v>40886.68</v>
      </c>
      <c r="AM815">
        <v>2387.1999999999998</v>
      </c>
      <c r="AN815">
        <v>258.04000000000002</v>
      </c>
      <c r="AO815">
        <v>299.89</v>
      </c>
      <c r="AP815">
        <v>0</v>
      </c>
      <c r="AQ815">
        <v>38.299999999999997</v>
      </c>
      <c r="AR815">
        <v>19.100000000000001</v>
      </c>
      <c r="AS815">
        <v>0</v>
      </c>
      <c r="AT815">
        <v>142</v>
      </c>
      <c r="AU815">
        <v>81</v>
      </c>
      <c r="AV815">
        <v>1</v>
      </c>
      <c r="AW815">
        <v>1</v>
      </c>
      <c r="AZ815">
        <v>1</v>
      </c>
      <c r="BA815">
        <v>1</v>
      </c>
      <c r="BB815">
        <v>1</v>
      </c>
      <c r="BC815">
        <v>1</v>
      </c>
      <c r="BD815" t="s">
        <v>3</v>
      </c>
      <c r="BE815" t="s">
        <v>3</v>
      </c>
      <c r="BF815" t="s">
        <v>3</v>
      </c>
      <c r="BG815" t="s">
        <v>3</v>
      </c>
      <c r="BH815">
        <v>0</v>
      </c>
      <c r="BI815">
        <v>1</v>
      </c>
      <c r="BJ815" t="s">
        <v>656</v>
      </c>
      <c r="BM815">
        <v>27001</v>
      </c>
      <c r="BN815">
        <v>0</v>
      </c>
      <c r="BO815" t="s">
        <v>3</v>
      </c>
      <c r="BP815">
        <v>0</v>
      </c>
      <c r="BQ815">
        <v>2</v>
      </c>
      <c r="BR815">
        <v>0</v>
      </c>
      <c r="BS815">
        <v>1</v>
      </c>
      <c r="BT815">
        <v>1</v>
      </c>
      <c r="BU815">
        <v>1</v>
      </c>
      <c r="BV815">
        <v>1</v>
      </c>
      <c r="BW815">
        <v>1</v>
      </c>
      <c r="BX815">
        <v>1</v>
      </c>
      <c r="BY815" t="s">
        <v>3</v>
      </c>
      <c r="BZ815">
        <v>142</v>
      </c>
      <c r="CA815">
        <v>95</v>
      </c>
      <c r="CE815">
        <v>0</v>
      </c>
      <c r="CF815">
        <v>0</v>
      </c>
      <c r="CG815">
        <v>0</v>
      </c>
      <c r="CM815">
        <v>0</v>
      </c>
      <c r="CN815" t="s">
        <v>3</v>
      </c>
      <c r="CO815">
        <v>0</v>
      </c>
      <c r="CP815">
        <f t="shared" si="587"/>
        <v>14376</v>
      </c>
      <c r="CQ815">
        <f t="shared" si="588"/>
        <v>40886.699999999997</v>
      </c>
      <c r="CR815">
        <f t="shared" si="589"/>
        <v>2387.1999999999998</v>
      </c>
      <c r="CS815">
        <f t="shared" si="590"/>
        <v>258</v>
      </c>
      <c r="CT815">
        <f t="shared" si="591"/>
        <v>299.89999999999998</v>
      </c>
      <c r="CU815">
        <f t="shared" si="592"/>
        <v>0</v>
      </c>
      <c r="CV815">
        <f t="shared" si="593"/>
        <v>38.299999999999997</v>
      </c>
      <c r="CW815">
        <f t="shared" si="594"/>
        <v>19.100000000000001</v>
      </c>
      <c r="CX815">
        <f t="shared" si="595"/>
        <v>0</v>
      </c>
      <c r="CY815">
        <f t="shared" si="596"/>
        <v>261.27999999999997</v>
      </c>
      <c r="CZ815">
        <f t="shared" si="597"/>
        <v>149.04</v>
      </c>
      <c r="DC815" t="s">
        <v>3</v>
      </c>
      <c r="DD815" t="s">
        <v>3</v>
      </c>
      <c r="DE815" t="s">
        <v>3</v>
      </c>
      <c r="DF815" t="s">
        <v>3</v>
      </c>
      <c r="DG815" t="s">
        <v>3</v>
      </c>
      <c r="DH815" t="s">
        <v>3</v>
      </c>
      <c r="DI815" t="s">
        <v>3</v>
      </c>
      <c r="DJ815" t="s">
        <v>3</v>
      </c>
      <c r="DK815" t="s">
        <v>3</v>
      </c>
      <c r="DL815" t="s">
        <v>3</v>
      </c>
      <c r="DM815" t="s">
        <v>3</v>
      </c>
      <c r="DN815">
        <v>0</v>
      </c>
      <c r="DO815">
        <v>0</v>
      </c>
      <c r="DP815">
        <v>1</v>
      </c>
      <c r="DQ815">
        <v>1</v>
      </c>
      <c r="DU815">
        <v>1013</v>
      </c>
      <c r="DV815" t="s">
        <v>246</v>
      </c>
      <c r="DW815" t="s">
        <v>246</v>
      </c>
      <c r="DX815">
        <v>1</v>
      </c>
      <c r="EE815">
        <v>48752256</v>
      </c>
      <c r="EF815">
        <v>2</v>
      </c>
      <c r="EG815" t="s">
        <v>37</v>
      </c>
      <c r="EH815">
        <v>0</v>
      </c>
      <c r="EI815" t="s">
        <v>3</v>
      </c>
      <c r="EJ815">
        <v>1</v>
      </c>
      <c r="EK815">
        <v>27001</v>
      </c>
      <c r="EL815" t="s">
        <v>87</v>
      </c>
      <c r="EM815" t="s">
        <v>88</v>
      </c>
      <c r="EO815" t="s">
        <v>3</v>
      </c>
      <c r="EQ815">
        <v>131072</v>
      </c>
      <c r="ER815">
        <v>43573.77</v>
      </c>
      <c r="ES815">
        <v>40886.68</v>
      </c>
      <c r="ET815">
        <v>2387.1999999999998</v>
      </c>
      <c r="EU815">
        <v>258.04000000000002</v>
      </c>
      <c r="EV815">
        <v>299.89</v>
      </c>
      <c r="EW815">
        <v>38.299999999999997</v>
      </c>
      <c r="EX815">
        <v>19.100000000000001</v>
      </c>
      <c r="EY815">
        <v>0</v>
      </c>
      <c r="FQ815">
        <v>0</v>
      </c>
      <c r="FR815">
        <f t="shared" si="598"/>
        <v>0</v>
      </c>
      <c r="FS815">
        <v>0</v>
      </c>
      <c r="FU815" t="s">
        <v>40</v>
      </c>
      <c r="FX815">
        <v>142</v>
      </c>
      <c r="FY815">
        <v>80.75</v>
      </c>
      <c r="GA815" t="s">
        <v>3</v>
      </c>
      <c r="GD815">
        <v>1</v>
      </c>
      <c r="GF815">
        <v>190464253</v>
      </c>
      <c r="GG815">
        <v>2</v>
      </c>
      <c r="GH815">
        <v>1</v>
      </c>
      <c r="GI815">
        <v>-2</v>
      </c>
      <c r="GJ815">
        <v>0</v>
      </c>
      <c r="GK815">
        <v>0</v>
      </c>
      <c r="GL815">
        <f t="shared" si="599"/>
        <v>0</v>
      </c>
      <c r="GM815">
        <f t="shared" si="600"/>
        <v>14786</v>
      </c>
      <c r="GN815">
        <f t="shared" si="601"/>
        <v>14786</v>
      </c>
      <c r="GO815">
        <f t="shared" si="602"/>
        <v>0</v>
      </c>
      <c r="GP815">
        <f t="shared" si="603"/>
        <v>0</v>
      </c>
      <c r="GR815">
        <v>0</v>
      </c>
      <c r="GS815">
        <v>3</v>
      </c>
      <c r="GT815">
        <v>0</v>
      </c>
      <c r="GU815" t="s">
        <v>3</v>
      </c>
      <c r="GV815">
        <f t="shared" si="604"/>
        <v>0</v>
      </c>
      <c r="GW815">
        <v>1</v>
      </c>
      <c r="GX815">
        <f t="shared" si="605"/>
        <v>0</v>
      </c>
      <c r="HA815">
        <v>0</v>
      </c>
      <c r="HB815">
        <v>0</v>
      </c>
      <c r="HC815">
        <f t="shared" si="606"/>
        <v>0</v>
      </c>
      <c r="IK815">
        <v>0</v>
      </c>
    </row>
    <row r="816" spans="1:245" x14ac:dyDescent="0.2">
      <c r="A816">
        <v>17</v>
      </c>
      <c r="B816">
        <v>1</v>
      </c>
      <c r="C816">
        <f>ROW(SmtRes!A686)</f>
        <v>686</v>
      </c>
      <c r="D816">
        <f>ROW(EtalonRes!A664)</f>
        <v>664</v>
      </c>
      <c r="E816" t="s">
        <v>657</v>
      </c>
      <c r="F816" t="s">
        <v>658</v>
      </c>
      <c r="G816" t="s">
        <v>659</v>
      </c>
      <c r="H816" t="s">
        <v>246</v>
      </c>
      <c r="I816">
        <f>ROUND((I815*1000)/1000,4)</f>
        <v>0.32990000000000003</v>
      </c>
      <c r="J816">
        <v>0</v>
      </c>
      <c r="O816">
        <f t="shared" si="571"/>
        <v>10018</v>
      </c>
      <c r="P816">
        <f t="shared" si="572"/>
        <v>10017</v>
      </c>
      <c r="Q816">
        <f t="shared" si="573"/>
        <v>0</v>
      </c>
      <c r="R816">
        <f t="shared" si="574"/>
        <v>0</v>
      </c>
      <c r="S816">
        <f t="shared" si="575"/>
        <v>1</v>
      </c>
      <c r="T816">
        <f t="shared" si="576"/>
        <v>0</v>
      </c>
      <c r="U816">
        <f t="shared" si="577"/>
        <v>0.17814600000000003</v>
      </c>
      <c r="V816">
        <f t="shared" si="578"/>
        <v>0</v>
      </c>
      <c r="W816">
        <f t="shared" si="579"/>
        <v>0</v>
      </c>
      <c r="X816">
        <f t="shared" si="580"/>
        <v>1</v>
      </c>
      <c r="Y816">
        <f t="shared" si="581"/>
        <v>1</v>
      </c>
      <c r="AA816">
        <v>50256141</v>
      </c>
      <c r="AB816">
        <f t="shared" si="582"/>
        <v>30368.3</v>
      </c>
      <c r="AC816">
        <f>ROUND(((ES816*6)),1)</f>
        <v>30364.1</v>
      </c>
      <c r="AD816">
        <f>ROUND(((((ET816*6))-((EU816*6)))+AE816),1)</f>
        <v>0</v>
      </c>
      <c r="AE816">
        <f>ROUND(((EU816*6)),1)</f>
        <v>0</v>
      </c>
      <c r="AF816">
        <f>ROUND(((EV816*6)),1)</f>
        <v>4.2</v>
      </c>
      <c r="AG816">
        <f t="shared" si="584"/>
        <v>0</v>
      </c>
      <c r="AH816">
        <f>((EW816*6))</f>
        <v>0.54</v>
      </c>
      <c r="AI816">
        <f>((EX816*6))</f>
        <v>0</v>
      </c>
      <c r="AJ816">
        <f t="shared" si="586"/>
        <v>0</v>
      </c>
      <c r="AK816">
        <v>5061.38</v>
      </c>
      <c r="AL816">
        <v>5060.68</v>
      </c>
      <c r="AM816">
        <v>0</v>
      </c>
      <c r="AN816">
        <v>0</v>
      </c>
      <c r="AO816">
        <v>0.7</v>
      </c>
      <c r="AP816">
        <v>0</v>
      </c>
      <c r="AQ816">
        <v>0.09</v>
      </c>
      <c r="AR816">
        <v>0</v>
      </c>
      <c r="AS816">
        <v>0</v>
      </c>
      <c r="AT816">
        <v>142</v>
      </c>
      <c r="AU816">
        <v>81</v>
      </c>
      <c r="AV816">
        <v>1</v>
      </c>
      <c r="AW816">
        <v>1</v>
      </c>
      <c r="AZ816">
        <v>1</v>
      </c>
      <c r="BA816">
        <v>1</v>
      </c>
      <c r="BB816">
        <v>1</v>
      </c>
      <c r="BC816">
        <v>1</v>
      </c>
      <c r="BD816" t="s">
        <v>3</v>
      </c>
      <c r="BE816" t="s">
        <v>3</v>
      </c>
      <c r="BF816" t="s">
        <v>3</v>
      </c>
      <c r="BG816" t="s">
        <v>3</v>
      </c>
      <c r="BH816">
        <v>0</v>
      </c>
      <c r="BI816">
        <v>1</v>
      </c>
      <c r="BJ816" t="s">
        <v>660</v>
      </c>
      <c r="BM816">
        <v>27001</v>
      </c>
      <c r="BN816">
        <v>0</v>
      </c>
      <c r="BO816" t="s">
        <v>3</v>
      </c>
      <c r="BP816">
        <v>0</v>
      </c>
      <c r="BQ816">
        <v>2</v>
      </c>
      <c r="BR816">
        <v>0</v>
      </c>
      <c r="BS816">
        <v>1</v>
      </c>
      <c r="BT816">
        <v>1</v>
      </c>
      <c r="BU816">
        <v>1</v>
      </c>
      <c r="BV816">
        <v>1</v>
      </c>
      <c r="BW816">
        <v>1</v>
      </c>
      <c r="BX816">
        <v>1</v>
      </c>
      <c r="BY816" t="s">
        <v>3</v>
      </c>
      <c r="BZ816">
        <v>142</v>
      </c>
      <c r="CA816">
        <v>95</v>
      </c>
      <c r="CE816">
        <v>0</v>
      </c>
      <c r="CF816">
        <v>0</v>
      </c>
      <c r="CG816">
        <v>0</v>
      </c>
      <c r="CM816">
        <v>0</v>
      </c>
      <c r="CN816" t="s">
        <v>3</v>
      </c>
      <c r="CO816">
        <v>0</v>
      </c>
      <c r="CP816">
        <f t="shared" si="587"/>
        <v>10018</v>
      </c>
      <c r="CQ816">
        <f t="shared" si="588"/>
        <v>30364.1</v>
      </c>
      <c r="CR816">
        <f t="shared" si="589"/>
        <v>0</v>
      </c>
      <c r="CS816">
        <f t="shared" si="590"/>
        <v>0</v>
      </c>
      <c r="CT816">
        <f t="shared" si="591"/>
        <v>4.2</v>
      </c>
      <c r="CU816">
        <f t="shared" si="592"/>
        <v>0</v>
      </c>
      <c r="CV816">
        <f t="shared" si="593"/>
        <v>0.54</v>
      </c>
      <c r="CW816">
        <f t="shared" si="594"/>
        <v>0</v>
      </c>
      <c r="CX816">
        <f t="shared" si="595"/>
        <v>0</v>
      </c>
      <c r="CY816">
        <f t="shared" si="596"/>
        <v>1.42</v>
      </c>
      <c r="CZ816">
        <f t="shared" si="597"/>
        <v>0.81</v>
      </c>
      <c r="DC816" t="s">
        <v>3</v>
      </c>
      <c r="DD816" t="s">
        <v>661</v>
      </c>
      <c r="DE816" t="s">
        <v>661</v>
      </c>
      <c r="DF816" t="s">
        <v>661</v>
      </c>
      <c r="DG816" t="s">
        <v>661</v>
      </c>
      <c r="DH816" t="s">
        <v>3</v>
      </c>
      <c r="DI816" t="s">
        <v>661</v>
      </c>
      <c r="DJ816" t="s">
        <v>661</v>
      </c>
      <c r="DK816" t="s">
        <v>3</v>
      </c>
      <c r="DL816" t="s">
        <v>3</v>
      </c>
      <c r="DM816" t="s">
        <v>3</v>
      </c>
      <c r="DN816">
        <v>0</v>
      </c>
      <c r="DO816">
        <v>0</v>
      </c>
      <c r="DP816">
        <v>1</v>
      </c>
      <c r="DQ816">
        <v>1</v>
      </c>
      <c r="DU816">
        <v>1013</v>
      </c>
      <c r="DV816" t="s">
        <v>246</v>
      </c>
      <c r="DW816" t="s">
        <v>246</v>
      </c>
      <c r="DX816">
        <v>1</v>
      </c>
      <c r="EE816">
        <v>48752256</v>
      </c>
      <c r="EF816">
        <v>2</v>
      </c>
      <c r="EG816" t="s">
        <v>37</v>
      </c>
      <c r="EH816">
        <v>0</v>
      </c>
      <c r="EI816" t="s">
        <v>3</v>
      </c>
      <c r="EJ816">
        <v>1</v>
      </c>
      <c r="EK816">
        <v>27001</v>
      </c>
      <c r="EL816" t="s">
        <v>87</v>
      </c>
      <c r="EM816" t="s">
        <v>88</v>
      </c>
      <c r="EO816" t="s">
        <v>3</v>
      </c>
      <c r="EQ816">
        <v>131072</v>
      </c>
      <c r="ER816">
        <v>5061.38</v>
      </c>
      <c r="ES816">
        <v>5060.68</v>
      </c>
      <c r="ET816">
        <v>0</v>
      </c>
      <c r="EU816">
        <v>0</v>
      </c>
      <c r="EV816">
        <v>0.7</v>
      </c>
      <c r="EW816">
        <v>0.09</v>
      </c>
      <c r="EX816">
        <v>0</v>
      </c>
      <c r="EY816">
        <v>0</v>
      </c>
      <c r="FQ816">
        <v>0</v>
      </c>
      <c r="FR816">
        <f t="shared" si="598"/>
        <v>0</v>
      </c>
      <c r="FS816">
        <v>0</v>
      </c>
      <c r="FU816" t="s">
        <v>40</v>
      </c>
      <c r="FX816">
        <v>142</v>
      </c>
      <c r="FY816">
        <v>80.75</v>
      </c>
      <c r="GA816" t="s">
        <v>3</v>
      </c>
      <c r="GD816">
        <v>1</v>
      </c>
      <c r="GF816">
        <v>-253943095</v>
      </c>
      <c r="GG816">
        <v>2</v>
      </c>
      <c r="GH816">
        <v>1</v>
      </c>
      <c r="GI816">
        <v>-2</v>
      </c>
      <c r="GJ816">
        <v>0</v>
      </c>
      <c r="GK816">
        <v>0</v>
      </c>
      <c r="GL816">
        <f t="shared" si="599"/>
        <v>0</v>
      </c>
      <c r="GM816">
        <f t="shared" si="600"/>
        <v>10020</v>
      </c>
      <c r="GN816">
        <f t="shared" si="601"/>
        <v>10020</v>
      </c>
      <c r="GO816">
        <f t="shared" si="602"/>
        <v>0</v>
      </c>
      <c r="GP816">
        <f t="shared" si="603"/>
        <v>0</v>
      </c>
      <c r="GR816">
        <v>0</v>
      </c>
      <c r="GS816">
        <v>3</v>
      </c>
      <c r="GT816">
        <v>0</v>
      </c>
      <c r="GU816" t="s">
        <v>3</v>
      </c>
      <c r="GV816">
        <f t="shared" si="604"/>
        <v>0</v>
      </c>
      <c r="GW816">
        <v>1</v>
      </c>
      <c r="GX816">
        <f t="shared" si="605"/>
        <v>0</v>
      </c>
      <c r="HA816">
        <v>0</v>
      </c>
      <c r="HB816">
        <v>0</v>
      </c>
      <c r="HC816">
        <f t="shared" si="606"/>
        <v>0</v>
      </c>
      <c r="IK816">
        <v>0</v>
      </c>
    </row>
    <row r="817" spans="1:245" x14ac:dyDescent="0.2">
      <c r="A817">
        <v>17</v>
      </c>
      <c r="B817">
        <v>1</v>
      </c>
      <c r="C817">
        <f>ROW(SmtRes!A689)</f>
        <v>689</v>
      </c>
      <c r="D817">
        <f>ROW(EtalonRes!A667)</f>
        <v>667</v>
      </c>
      <c r="E817" t="s">
        <v>662</v>
      </c>
      <c r="F817" t="s">
        <v>267</v>
      </c>
      <c r="G817" t="s">
        <v>268</v>
      </c>
      <c r="H817" t="s">
        <v>269</v>
      </c>
      <c r="I817">
        <f>ROUND(I669*1000*0.0003,4)</f>
        <v>0.1134</v>
      </c>
      <c r="J817">
        <v>0</v>
      </c>
      <c r="O817">
        <f t="shared" si="571"/>
        <v>170</v>
      </c>
      <c r="P817">
        <f t="shared" si="572"/>
        <v>166</v>
      </c>
      <c r="Q817">
        <f t="shared" si="573"/>
        <v>4</v>
      </c>
      <c r="R817">
        <f t="shared" si="574"/>
        <v>1</v>
      </c>
      <c r="S817">
        <f t="shared" si="575"/>
        <v>0</v>
      </c>
      <c r="T817">
        <f t="shared" si="576"/>
        <v>0</v>
      </c>
      <c r="U817">
        <f t="shared" si="577"/>
        <v>0</v>
      </c>
      <c r="V817">
        <f t="shared" si="578"/>
        <v>7.4844000000000008E-2</v>
      </c>
      <c r="W817">
        <f t="shared" si="579"/>
        <v>0</v>
      </c>
      <c r="X817">
        <f t="shared" si="580"/>
        <v>1</v>
      </c>
      <c r="Y817">
        <f t="shared" si="581"/>
        <v>1</v>
      </c>
      <c r="AA817">
        <v>50256141</v>
      </c>
      <c r="AB817">
        <f t="shared" si="582"/>
        <v>1506.5</v>
      </c>
      <c r="AC817">
        <f>ROUND((ES817),1)</f>
        <v>1467.1</v>
      </c>
      <c r="AD817">
        <f>ROUND((((ET817)-(EU817))+AE817),1)</f>
        <v>39.4</v>
      </c>
      <c r="AE817">
        <f t="shared" ref="AE817:AF820" si="612">ROUND((EU817),1)</f>
        <v>7</v>
      </c>
      <c r="AF817">
        <f t="shared" si="612"/>
        <v>0</v>
      </c>
      <c r="AG817">
        <f t="shared" si="584"/>
        <v>0</v>
      </c>
      <c r="AH817">
        <f t="shared" ref="AH817:AI820" si="613">(EW817)</f>
        <v>0</v>
      </c>
      <c r="AI817">
        <f t="shared" si="613"/>
        <v>0.66</v>
      </c>
      <c r="AJ817">
        <f t="shared" si="586"/>
        <v>0</v>
      </c>
      <c r="AK817">
        <v>1506.54</v>
      </c>
      <c r="AL817">
        <v>1467.08</v>
      </c>
      <c r="AM817">
        <v>39.46</v>
      </c>
      <c r="AN817">
        <v>7.02</v>
      </c>
      <c r="AO817">
        <v>0</v>
      </c>
      <c r="AP817">
        <v>0</v>
      </c>
      <c r="AQ817">
        <v>0</v>
      </c>
      <c r="AR817">
        <v>0.66</v>
      </c>
      <c r="AS817">
        <v>0</v>
      </c>
      <c r="AT817">
        <v>142</v>
      </c>
      <c r="AU817">
        <v>81</v>
      </c>
      <c r="AV817">
        <v>1</v>
      </c>
      <c r="AW817">
        <v>1</v>
      </c>
      <c r="AZ817">
        <v>1</v>
      </c>
      <c r="BA817">
        <v>1</v>
      </c>
      <c r="BB817">
        <v>1</v>
      </c>
      <c r="BC817">
        <v>1</v>
      </c>
      <c r="BD817" t="s">
        <v>3</v>
      </c>
      <c r="BE817" t="s">
        <v>3</v>
      </c>
      <c r="BF817" t="s">
        <v>3</v>
      </c>
      <c r="BG817" t="s">
        <v>3</v>
      </c>
      <c r="BH817">
        <v>0</v>
      </c>
      <c r="BI817">
        <v>1</v>
      </c>
      <c r="BJ817" t="s">
        <v>270</v>
      </c>
      <c r="BM817">
        <v>27001</v>
      </c>
      <c r="BN817">
        <v>0</v>
      </c>
      <c r="BO817" t="s">
        <v>3</v>
      </c>
      <c r="BP817">
        <v>0</v>
      </c>
      <c r="BQ817">
        <v>2</v>
      </c>
      <c r="BR817">
        <v>0</v>
      </c>
      <c r="BS817">
        <v>1</v>
      </c>
      <c r="BT817">
        <v>1</v>
      </c>
      <c r="BU817">
        <v>1</v>
      </c>
      <c r="BV817">
        <v>1</v>
      </c>
      <c r="BW817">
        <v>1</v>
      </c>
      <c r="BX817">
        <v>1</v>
      </c>
      <c r="BY817" t="s">
        <v>3</v>
      </c>
      <c r="BZ817">
        <v>142</v>
      </c>
      <c r="CA817">
        <v>95</v>
      </c>
      <c r="CE817">
        <v>0</v>
      </c>
      <c r="CF817">
        <v>0</v>
      </c>
      <c r="CG817">
        <v>0</v>
      </c>
      <c r="CM817">
        <v>0</v>
      </c>
      <c r="CN817" t="s">
        <v>3</v>
      </c>
      <c r="CO817">
        <v>0</v>
      </c>
      <c r="CP817">
        <f t="shared" si="587"/>
        <v>170</v>
      </c>
      <c r="CQ817">
        <f t="shared" si="588"/>
        <v>1467.1</v>
      </c>
      <c r="CR817">
        <f t="shared" si="589"/>
        <v>39.4</v>
      </c>
      <c r="CS817">
        <f t="shared" si="590"/>
        <v>7</v>
      </c>
      <c r="CT817">
        <f t="shared" si="591"/>
        <v>0</v>
      </c>
      <c r="CU817">
        <f t="shared" si="592"/>
        <v>0</v>
      </c>
      <c r="CV817">
        <f t="shared" si="593"/>
        <v>0</v>
      </c>
      <c r="CW817">
        <f t="shared" si="594"/>
        <v>0.66</v>
      </c>
      <c r="CX817">
        <f t="shared" si="595"/>
        <v>0</v>
      </c>
      <c r="CY817">
        <f t="shared" si="596"/>
        <v>1.42</v>
      </c>
      <c r="CZ817">
        <f t="shared" si="597"/>
        <v>0.81</v>
      </c>
      <c r="DC817" t="s">
        <v>3</v>
      </c>
      <c r="DD817" t="s">
        <v>3</v>
      </c>
      <c r="DE817" t="s">
        <v>3</v>
      </c>
      <c r="DF817" t="s">
        <v>3</v>
      </c>
      <c r="DG817" t="s">
        <v>3</v>
      </c>
      <c r="DH817" t="s">
        <v>3</v>
      </c>
      <c r="DI817" t="s">
        <v>3</v>
      </c>
      <c r="DJ817" t="s">
        <v>3</v>
      </c>
      <c r="DK817" t="s">
        <v>3</v>
      </c>
      <c r="DL817" t="s">
        <v>3</v>
      </c>
      <c r="DM817" t="s">
        <v>3</v>
      </c>
      <c r="DN817">
        <v>0</v>
      </c>
      <c r="DO817">
        <v>0</v>
      </c>
      <c r="DP817">
        <v>1</v>
      </c>
      <c r="DQ817">
        <v>1</v>
      </c>
      <c r="DU817">
        <v>1013</v>
      </c>
      <c r="DV817" t="s">
        <v>269</v>
      </c>
      <c r="DW817" t="s">
        <v>269</v>
      </c>
      <c r="DX817">
        <v>1</v>
      </c>
      <c r="EE817">
        <v>48752256</v>
      </c>
      <c r="EF817">
        <v>2</v>
      </c>
      <c r="EG817" t="s">
        <v>37</v>
      </c>
      <c r="EH817">
        <v>0</v>
      </c>
      <c r="EI817" t="s">
        <v>3</v>
      </c>
      <c r="EJ817">
        <v>1</v>
      </c>
      <c r="EK817">
        <v>27001</v>
      </c>
      <c r="EL817" t="s">
        <v>87</v>
      </c>
      <c r="EM817" t="s">
        <v>88</v>
      </c>
      <c r="EO817" t="s">
        <v>3</v>
      </c>
      <c r="EQ817">
        <v>131072</v>
      </c>
      <c r="ER817">
        <v>1506.54</v>
      </c>
      <c r="ES817">
        <v>1467.08</v>
      </c>
      <c r="ET817">
        <v>39.46</v>
      </c>
      <c r="EU817">
        <v>7.02</v>
      </c>
      <c r="EV817">
        <v>0</v>
      </c>
      <c r="EW817">
        <v>0</v>
      </c>
      <c r="EX817">
        <v>0.66</v>
      </c>
      <c r="EY817">
        <v>0</v>
      </c>
      <c r="FQ817">
        <v>0</v>
      </c>
      <c r="FR817">
        <f t="shared" si="598"/>
        <v>0</v>
      </c>
      <c r="FS817">
        <v>0</v>
      </c>
      <c r="FU817" t="s">
        <v>40</v>
      </c>
      <c r="FX817">
        <v>142</v>
      </c>
      <c r="FY817">
        <v>80.75</v>
      </c>
      <c r="GA817" t="s">
        <v>3</v>
      </c>
      <c r="GD817">
        <v>1</v>
      </c>
      <c r="GF817">
        <v>1039940287</v>
      </c>
      <c r="GG817">
        <v>2</v>
      </c>
      <c r="GH817">
        <v>1</v>
      </c>
      <c r="GI817">
        <v>-2</v>
      </c>
      <c r="GJ817">
        <v>0</v>
      </c>
      <c r="GK817">
        <v>0</v>
      </c>
      <c r="GL817">
        <f t="shared" si="599"/>
        <v>0</v>
      </c>
      <c r="GM817">
        <f t="shared" si="600"/>
        <v>172</v>
      </c>
      <c r="GN817">
        <f t="shared" si="601"/>
        <v>172</v>
      </c>
      <c r="GO817">
        <f t="shared" si="602"/>
        <v>0</v>
      </c>
      <c r="GP817">
        <f t="shared" si="603"/>
        <v>0</v>
      </c>
      <c r="GR817">
        <v>0</v>
      </c>
      <c r="GS817">
        <v>3</v>
      </c>
      <c r="GT817">
        <v>0</v>
      </c>
      <c r="GU817" t="s">
        <v>3</v>
      </c>
      <c r="GV817">
        <f t="shared" si="604"/>
        <v>0</v>
      </c>
      <c r="GW817">
        <v>1</v>
      </c>
      <c r="GX817">
        <f t="shared" si="605"/>
        <v>0</v>
      </c>
      <c r="HA817">
        <v>0</v>
      </c>
      <c r="HB817">
        <v>0</v>
      </c>
      <c r="HC817">
        <f t="shared" si="606"/>
        <v>0</v>
      </c>
      <c r="IK817">
        <v>0</v>
      </c>
    </row>
    <row r="818" spans="1:245" x14ac:dyDescent="0.2">
      <c r="A818">
        <v>17</v>
      </c>
      <c r="B818">
        <v>1</v>
      </c>
      <c r="C818">
        <f>ROW(SmtRes!A703)</f>
        <v>703</v>
      </c>
      <c r="D818">
        <f>ROW(EtalonRes!A680)</f>
        <v>680</v>
      </c>
      <c r="E818" t="s">
        <v>663</v>
      </c>
      <c r="F818" t="s">
        <v>272</v>
      </c>
      <c r="G818" t="s">
        <v>664</v>
      </c>
      <c r="H818" t="s">
        <v>246</v>
      </c>
      <c r="I818">
        <f>ROUND(329.9/1000,4)</f>
        <v>0.32990000000000003</v>
      </c>
      <c r="J818">
        <v>0</v>
      </c>
      <c r="O818">
        <f t="shared" si="571"/>
        <v>14415</v>
      </c>
      <c r="P818">
        <f t="shared" si="572"/>
        <v>13530</v>
      </c>
      <c r="Q818">
        <f t="shared" si="573"/>
        <v>786</v>
      </c>
      <c r="R818">
        <f t="shared" si="574"/>
        <v>85</v>
      </c>
      <c r="S818">
        <f t="shared" si="575"/>
        <v>99</v>
      </c>
      <c r="T818">
        <f t="shared" si="576"/>
        <v>0</v>
      </c>
      <c r="U818">
        <f t="shared" si="577"/>
        <v>12.63517</v>
      </c>
      <c r="V818">
        <f t="shared" si="578"/>
        <v>6.294492</v>
      </c>
      <c r="W818">
        <f t="shared" si="579"/>
        <v>0</v>
      </c>
      <c r="X818">
        <f t="shared" si="580"/>
        <v>261</v>
      </c>
      <c r="Y818">
        <f t="shared" si="581"/>
        <v>149</v>
      </c>
      <c r="AA818">
        <v>50256141</v>
      </c>
      <c r="AB818">
        <f t="shared" si="582"/>
        <v>43692.7</v>
      </c>
      <c r="AC818">
        <f>ROUND((ES818),1)</f>
        <v>41011.300000000003</v>
      </c>
      <c r="AD818">
        <f>ROUND((((ET818)-(EU818))+AE818),1)</f>
        <v>2381.5</v>
      </c>
      <c r="AE818">
        <f t="shared" si="612"/>
        <v>257.8</v>
      </c>
      <c r="AF818">
        <f t="shared" si="612"/>
        <v>299.89999999999998</v>
      </c>
      <c r="AG818">
        <f t="shared" si="584"/>
        <v>0</v>
      </c>
      <c r="AH818">
        <f t="shared" si="613"/>
        <v>38.299999999999997</v>
      </c>
      <c r="AI818">
        <f t="shared" si="613"/>
        <v>19.079999999999998</v>
      </c>
      <c r="AJ818">
        <f t="shared" si="586"/>
        <v>0</v>
      </c>
      <c r="AK818">
        <v>43692.65</v>
      </c>
      <c r="AL818">
        <v>41011.26</v>
      </c>
      <c r="AM818">
        <v>2381.5</v>
      </c>
      <c r="AN818">
        <v>257.77</v>
      </c>
      <c r="AO818">
        <v>299.89</v>
      </c>
      <c r="AP818">
        <v>0</v>
      </c>
      <c r="AQ818">
        <v>38.299999999999997</v>
      </c>
      <c r="AR818">
        <v>19.079999999999998</v>
      </c>
      <c r="AS818">
        <v>0</v>
      </c>
      <c r="AT818">
        <v>142</v>
      </c>
      <c r="AU818">
        <v>81</v>
      </c>
      <c r="AV818">
        <v>1</v>
      </c>
      <c r="AW818">
        <v>1</v>
      </c>
      <c r="AZ818">
        <v>1</v>
      </c>
      <c r="BA818">
        <v>1</v>
      </c>
      <c r="BB818">
        <v>1</v>
      </c>
      <c r="BC818">
        <v>1</v>
      </c>
      <c r="BD818" t="s">
        <v>3</v>
      </c>
      <c r="BE818" t="s">
        <v>3</v>
      </c>
      <c r="BF818" t="s">
        <v>3</v>
      </c>
      <c r="BG818" t="s">
        <v>3</v>
      </c>
      <c r="BH818">
        <v>0</v>
      </c>
      <c r="BI818">
        <v>1</v>
      </c>
      <c r="BJ818" t="s">
        <v>274</v>
      </c>
      <c r="BM818">
        <v>27001</v>
      </c>
      <c r="BN818">
        <v>0</v>
      </c>
      <c r="BO818" t="s">
        <v>3</v>
      </c>
      <c r="BP818">
        <v>0</v>
      </c>
      <c r="BQ818">
        <v>2</v>
      </c>
      <c r="BR818">
        <v>0</v>
      </c>
      <c r="BS818">
        <v>1</v>
      </c>
      <c r="BT818">
        <v>1</v>
      </c>
      <c r="BU818">
        <v>1</v>
      </c>
      <c r="BV818">
        <v>1</v>
      </c>
      <c r="BW818">
        <v>1</v>
      </c>
      <c r="BX818">
        <v>1</v>
      </c>
      <c r="BY818" t="s">
        <v>3</v>
      </c>
      <c r="BZ818">
        <v>142</v>
      </c>
      <c r="CA818">
        <v>95</v>
      </c>
      <c r="CE818">
        <v>0</v>
      </c>
      <c r="CF818">
        <v>0</v>
      </c>
      <c r="CG818">
        <v>0</v>
      </c>
      <c r="CM818">
        <v>0</v>
      </c>
      <c r="CN818" t="s">
        <v>3</v>
      </c>
      <c r="CO818">
        <v>0</v>
      </c>
      <c r="CP818">
        <f t="shared" si="587"/>
        <v>14415</v>
      </c>
      <c r="CQ818">
        <f t="shared" si="588"/>
        <v>41011.300000000003</v>
      </c>
      <c r="CR818">
        <f t="shared" si="589"/>
        <v>2381.5</v>
      </c>
      <c r="CS818">
        <f t="shared" si="590"/>
        <v>257.8</v>
      </c>
      <c r="CT818">
        <f t="shared" si="591"/>
        <v>299.89999999999998</v>
      </c>
      <c r="CU818">
        <f t="shared" si="592"/>
        <v>0</v>
      </c>
      <c r="CV818">
        <f t="shared" si="593"/>
        <v>38.299999999999997</v>
      </c>
      <c r="CW818">
        <f t="shared" si="594"/>
        <v>19.079999999999998</v>
      </c>
      <c r="CX818">
        <f t="shared" si="595"/>
        <v>0</v>
      </c>
      <c r="CY818">
        <f t="shared" si="596"/>
        <v>261.27999999999997</v>
      </c>
      <c r="CZ818">
        <f t="shared" si="597"/>
        <v>149.04</v>
      </c>
      <c r="DC818" t="s">
        <v>3</v>
      </c>
      <c r="DD818" t="s">
        <v>3</v>
      </c>
      <c r="DE818" t="s">
        <v>3</v>
      </c>
      <c r="DF818" t="s">
        <v>3</v>
      </c>
      <c r="DG818" t="s">
        <v>3</v>
      </c>
      <c r="DH818" t="s">
        <v>3</v>
      </c>
      <c r="DI818" t="s">
        <v>3</v>
      </c>
      <c r="DJ818" t="s">
        <v>3</v>
      </c>
      <c r="DK818" t="s">
        <v>3</v>
      </c>
      <c r="DL818" t="s">
        <v>3</v>
      </c>
      <c r="DM818" t="s">
        <v>3</v>
      </c>
      <c r="DN818">
        <v>0</v>
      </c>
      <c r="DO818">
        <v>0</v>
      </c>
      <c r="DP818">
        <v>1</v>
      </c>
      <c r="DQ818">
        <v>1</v>
      </c>
      <c r="DU818">
        <v>1013</v>
      </c>
      <c r="DV818" t="s">
        <v>246</v>
      </c>
      <c r="DW818" t="s">
        <v>246</v>
      </c>
      <c r="DX818">
        <v>1</v>
      </c>
      <c r="EE818">
        <v>48752256</v>
      </c>
      <c r="EF818">
        <v>2</v>
      </c>
      <c r="EG818" t="s">
        <v>37</v>
      </c>
      <c r="EH818">
        <v>0</v>
      </c>
      <c r="EI818" t="s">
        <v>3</v>
      </c>
      <c r="EJ818">
        <v>1</v>
      </c>
      <c r="EK818">
        <v>27001</v>
      </c>
      <c r="EL818" t="s">
        <v>87</v>
      </c>
      <c r="EM818" t="s">
        <v>88</v>
      </c>
      <c r="EO818" t="s">
        <v>3</v>
      </c>
      <c r="EQ818">
        <v>131072</v>
      </c>
      <c r="ER818">
        <v>43692.65</v>
      </c>
      <c r="ES818">
        <v>41011.26</v>
      </c>
      <c r="ET818">
        <v>2381.5</v>
      </c>
      <c r="EU818">
        <v>257.77</v>
      </c>
      <c r="EV818">
        <v>299.89</v>
      </c>
      <c r="EW818">
        <v>38.299999999999997</v>
      </c>
      <c r="EX818">
        <v>19.079999999999998</v>
      </c>
      <c r="EY818">
        <v>0</v>
      </c>
      <c r="FQ818">
        <v>0</v>
      </c>
      <c r="FR818">
        <f t="shared" si="598"/>
        <v>0</v>
      </c>
      <c r="FS818">
        <v>0</v>
      </c>
      <c r="FU818" t="s">
        <v>40</v>
      </c>
      <c r="FX818">
        <v>142</v>
      </c>
      <c r="FY818">
        <v>80.75</v>
      </c>
      <c r="GA818" t="s">
        <v>3</v>
      </c>
      <c r="GD818">
        <v>1</v>
      </c>
      <c r="GF818">
        <v>-801536672</v>
      </c>
      <c r="GG818">
        <v>2</v>
      </c>
      <c r="GH818">
        <v>1</v>
      </c>
      <c r="GI818">
        <v>-2</v>
      </c>
      <c r="GJ818">
        <v>0</v>
      </c>
      <c r="GK818">
        <v>0</v>
      </c>
      <c r="GL818">
        <f t="shared" si="599"/>
        <v>0</v>
      </c>
      <c r="GM818">
        <f t="shared" si="600"/>
        <v>14825</v>
      </c>
      <c r="GN818">
        <f t="shared" si="601"/>
        <v>14825</v>
      </c>
      <c r="GO818">
        <f t="shared" si="602"/>
        <v>0</v>
      </c>
      <c r="GP818">
        <f t="shared" si="603"/>
        <v>0</v>
      </c>
      <c r="GR818">
        <v>0</v>
      </c>
      <c r="GS818">
        <v>3</v>
      </c>
      <c r="GT818">
        <v>0</v>
      </c>
      <c r="GU818" t="s">
        <v>3</v>
      </c>
      <c r="GV818">
        <f t="shared" si="604"/>
        <v>0</v>
      </c>
      <c r="GW818">
        <v>1</v>
      </c>
      <c r="GX818">
        <f t="shared" si="605"/>
        <v>0</v>
      </c>
      <c r="HA818">
        <v>0</v>
      </c>
      <c r="HB818">
        <v>0</v>
      </c>
      <c r="HC818">
        <f t="shared" si="606"/>
        <v>0</v>
      </c>
      <c r="IK818">
        <v>0</v>
      </c>
    </row>
    <row r="819" spans="1:245" x14ac:dyDescent="0.2">
      <c r="A819">
        <v>18</v>
      </c>
      <c r="B819">
        <v>1</v>
      </c>
      <c r="C819">
        <v>702</v>
      </c>
      <c r="E819" t="s">
        <v>665</v>
      </c>
      <c r="F819" t="s">
        <v>276</v>
      </c>
      <c r="G819" t="s">
        <v>277</v>
      </c>
      <c r="H819" t="s">
        <v>278</v>
      </c>
      <c r="I819">
        <f>I818*J819</f>
        <v>-31.86834</v>
      </c>
      <c r="J819">
        <v>-96.6</v>
      </c>
      <c r="O819">
        <f t="shared" si="571"/>
        <v>-13455</v>
      </c>
      <c r="P819">
        <f t="shared" si="572"/>
        <v>-13455</v>
      </c>
      <c r="Q819">
        <f t="shared" si="573"/>
        <v>0</v>
      </c>
      <c r="R819">
        <f t="shared" si="574"/>
        <v>0</v>
      </c>
      <c r="S819">
        <f t="shared" si="575"/>
        <v>0</v>
      </c>
      <c r="T819">
        <f t="shared" si="576"/>
        <v>0</v>
      </c>
      <c r="U819">
        <f t="shared" si="577"/>
        <v>0</v>
      </c>
      <c r="V819">
        <f t="shared" si="578"/>
        <v>0</v>
      </c>
      <c r="W819">
        <f t="shared" si="579"/>
        <v>0</v>
      </c>
      <c r="X819">
        <f t="shared" si="580"/>
        <v>0</v>
      </c>
      <c r="Y819">
        <f t="shared" si="581"/>
        <v>0</v>
      </c>
      <c r="AA819">
        <v>50256141</v>
      </c>
      <c r="AB819">
        <f t="shared" si="582"/>
        <v>422.2</v>
      </c>
      <c r="AC819">
        <f>ROUND((ES819),1)</f>
        <v>422.2</v>
      </c>
      <c r="AD819">
        <f>ROUND((((ET819)-(EU819))+AE819),1)</f>
        <v>0</v>
      </c>
      <c r="AE819">
        <f t="shared" si="612"/>
        <v>0</v>
      </c>
      <c r="AF819">
        <f t="shared" si="612"/>
        <v>0</v>
      </c>
      <c r="AG819">
        <f t="shared" si="584"/>
        <v>0</v>
      </c>
      <c r="AH819">
        <f t="shared" si="613"/>
        <v>0</v>
      </c>
      <c r="AI819">
        <f t="shared" si="613"/>
        <v>0</v>
      </c>
      <c r="AJ819">
        <f t="shared" si="586"/>
        <v>0</v>
      </c>
      <c r="AK819">
        <v>422.2</v>
      </c>
      <c r="AL819">
        <v>422.2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142</v>
      </c>
      <c r="AU819">
        <v>81</v>
      </c>
      <c r="AV819">
        <v>1</v>
      </c>
      <c r="AW819">
        <v>1</v>
      </c>
      <c r="AZ819">
        <v>1</v>
      </c>
      <c r="BA819">
        <v>1</v>
      </c>
      <c r="BB819">
        <v>1</v>
      </c>
      <c r="BC819">
        <v>1</v>
      </c>
      <c r="BD819" t="s">
        <v>3</v>
      </c>
      <c r="BE819" t="s">
        <v>3</v>
      </c>
      <c r="BF819" t="s">
        <v>3</v>
      </c>
      <c r="BG819" t="s">
        <v>3</v>
      </c>
      <c r="BH819">
        <v>3</v>
      </c>
      <c r="BI819">
        <v>1</v>
      </c>
      <c r="BJ819" t="s">
        <v>279</v>
      </c>
      <c r="BM819">
        <v>27001</v>
      </c>
      <c r="BN819">
        <v>0</v>
      </c>
      <c r="BO819" t="s">
        <v>3</v>
      </c>
      <c r="BP819">
        <v>0</v>
      </c>
      <c r="BQ819">
        <v>2</v>
      </c>
      <c r="BR819">
        <v>1</v>
      </c>
      <c r="BS819">
        <v>1</v>
      </c>
      <c r="BT819">
        <v>1</v>
      </c>
      <c r="BU819">
        <v>1</v>
      </c>
      <c r="BV819">
        <v>1</v>
      </c>
      <c r="BW819">
        <v>1</v>
      </c>
      <c r="BX819">
        <v>1</v>
      </c>
      <c r="BY819" t="s">
        <v>3</v>
      </c>
      <c r="BZ819">
        <v>142</v>
      </c>
      <c r="CA819">
        <v>95</v>
      </c>
      <c r="CE819">
        <v>0</v>
      </c>
      <c r="CF819">
        <v>0</v>
      </c>
      <c r="CG819">
        <v>0</v>
      </c>
      <c r="CM819">
        <v>0</v>
      </c>
      <c r="CN819" t="s">
        <v>3</v>
      </c>
      <c r="CO819">
        <v>0</v>
      </c>
      <c r="CP819">
        <f t="shared" si="587"/>
        <v>-13455</v>
      </c>
      <c r="CQ819">
        <f t="shared" si="588"/>
        <v>422.2</v>
      </c>
      <c r="CR819">
        <f t="shared" si="589"/>
        <v>0</v>
      </c>
      <c r="CS819">
        <f t="shared" si="590"/>
        <v>0</v>
      </c>
      <c r="CT819">
        <f t="shared" si="591"/>
        <v>0</v>
      </c>
      <c r="CU819">
        <f t="shared" si="592"/>
        <v>0</v>
      </c>
      <c r="CV819">
        <f t="shared" si="593"/>
        <v>0</v>
      </c>
      <c r="CW819">
        <f t="shared" si="594"/>
        <v>0</v>
      </c>
      <c r="CX819">
        <f t="shared" si="595"/>
        <v>0</v>
      </c>
      <c r="CY819">
        <f t="shared" si="596"/>
        <v>0</v>
      </c>
      <c r="CZ819">
        <f t="shared" si="597"/>
        <v>0</v>
      </c>
      <c r="DC819" t="s">
        <v>3</v>
      </c>
      <c r="DD819" t="s">
        <v>3</v>
      </c>
      <c r="DE819" t="s">
        <v>3</v>
      </c>
      <c r="DF819" t="s">
        <v>3</v>
      </c>
      <c r="DG819" t="s">
        <v>3</v>
      </c>
      <c r="DH819" t="s">
        <v>3</v>
      </c>
      <c r="DI819" t="s">
        <v>3</v>
      </c>
      <c r="DJ819" t="s">
        <v>3</v>
      </c>
      <c r="DK819" t="s">
        <v>3</v>
      </c>
      <c r="DL819" t="s">
        <v>3</v>
      </c>
      <c r="DM819" t="s">
        <v>3</v>
      </c>
      <c r="DN819">
        <v>0</v>
      </c>
      <c r="DO819">
        <v>0</v>
      </c>
      <c r="DP819">
        <v>1</v>
      </c>
      <c r="DQ819">
        <v>1</v>
      </c>
      <c r="DU819">
        <v>1009</v>
      </c>
      <c r="DV819" t="s">
        <v>278</v>
      </c>
      <c r="DW819" t="s">
        <v>278</v>
      </c>
      <c r="DX819">
        <v>1000</v>
      </c>
      <c r="EE819">
        <v>48752256</v>
      </c>
      <c r="EF819">
        <v>2</v>
      </c>
      <c r="EG819" t="s">
        <v>37</v>
      </c>
      <c r="EH819">
        <v>0</v>
      </c>
      <c r="EI819" t="s">
        <v>3</v>
      </c>
      <c r="EJ819">
        <v>1</v>
      </c>
      <c r="EK819">
        <v>27001</v>
      </c>
      <c r="EL819" t="s">
        <v>87</v>
      </c>
      <c r="EM819" t="s">
        <v>88</v>
      </c>
      <c r="EO819" t="s">
        <v>3</v>
      </c>
      <c r="EQ819">
        <v>32768</v>
      </c>
      <c r="ER819">
        <v>422.2</v>
      </c>
      <c r="ES819">
        <v>422.2</v>
      </c>
      <c r="ET819">
        <v>0</v>
      </c>
      <c r="EU819">
        <v>0</v>
      </c>
      <c r="EV819">
        <v>0</v>
      </c>
      <c r="EW819">
        <v>0</v>
      </c>
      <c r="EX819">
        <v>0</v>
      </c>
      <c r="FQ819">
        <v>0</v>
      </c>
      <c r="FR819">
        <f t="shared" si="598"/>
        <v>0</v>
      </c>
      <c r="FS819">
        <v>0</v>
      </c>
      <c r="FU819" t="s">
        <v>40</v>
      </c>
      <c r="FX819">
        <v>142</v>
      </c>
      <c r="FY819">
        <v>80.75</v>
      </c>
      <c r="GA819" t="s">
        <v>3</v>
      </c>
      <c r="GD819">
        <v>1</v>
      </c>
      <c r="GF819">
        <v>256039489</v>
      </c>
      <c r="GG819">
        <v>2</v>
      </c>
      <c r="GH819">
        <v>1</v>
      </c>
      <c r="GI819">
        <v>-2</v>
      </c>
      <c r="GJ819">
        <v>0</v>
      </c>
      <c r="GK819">
        <v>0</v>
      </c>
      <c r="GL819">
        <f t="shared" si="599"/>
        <v>0</v>
      </c>
      <c r="GM819">
        <f t="shared" si="600"/>
        <v>-13455</v>
      </c>
      <c r="GN819">
        <f t="shared" si="601"/>
        <v>-13455</v>
      </c>
      <c r="GO819">
        <f t="shared" si="602"/>
        <v>0</v>
      </c>
      <c r="GP819">
        <f t="shared" si="603"/>
        <v>0</v>
      </c>
      <c r="GR819">
        <v>0</v>
      </c>
      <c r="GS819">
        <v>3</v>
      </c>
      <c r="GT819">
        <v>0</v>
      </c>
      <c r="GU819" t="s">
        <v>3</v>
      </c>
      <c r="GV819">
        <f t="shared" si="604"/>
        <v>0</v>
      </c>
      <c r="GW819">
        <v>1</v>
      </c>
      <c r="GX819">
        <f t="shared" si="605"/>
        <v>0</v>
      </c>
      <c r="HA819">
        <v>0</v>
      </c>
      <c r="HB819">
        <v>0</v>
      </c>
      <c r="HC819">
        <f t="shared" si="606"/>
        <v>0</v>
      </c>
      <c r="IK819">
        <v>0</v>
      </c>
    </row>
    <row r="820" spans="1:245" x14ac:dyDescent="0.2">
      <c r="A820">
        <v>18</v>
      </c>
      <c r="B820">
        <v>1</v>
      </c>
      <c r="C820">
        <v>703</v>
      </c>
      <c r="E820" t="s">
        <v>666</v>
      </c>
      <c r="F820" t="s">
        <v>281</v>
      </c>
      <c r="G820" t="s">
        <v>282</v>
      </c>
      <c r="H820" t="s">
        <v>278</v>
      </c>
      <c r="I820">
        <f>I818*J820</f>
        <v>31.86834</v>
      </c>
      <c r="J820">
        <v>96.6</v>
      </c>
      <c r="O820">
        <f t="shared" si="571"/>
        <v>14165</v>
      </c>
      <c r="P820">
        <f t="shared" si="572"/>
        <v>14165</v>
      </c>
      <c r="Q820">
        <f t="shared" si="573"/>
        <v>0</v>
      </c>
      <c r="R820">
        <f t="shared" si="574"/>
        <v>0</v>
      </c>
      <c r="S820">
        <f t="shared" si="575"/>
        <v>0</v>
      </c>
      <c r="T820">
        <f t="shared" si="576"/>
        <v>0</v>
      </c>
      <c r="U820">
        <f t="shared" si="577"/>
        <v>0</v>
      </c>
      <c r="V820">
        <f t="shared" si="578"/>
        <v>0</v>
      </c>
      <c r="W820">
        <f t="shared" si="579"/>
        <v>0</v>
      </c>
      <c r="X820">
        <f t="shared" si="580"/>
        <v>0</v>
      </c>
      <c r="Y820">
        <f t="shared" si="581"/>
        <v>0</v>
      </c>
      <c r="AA820">
        <v>50256141</v>
      </c>
      <c r="AB820">
        <f t="shared" si="582"/>
        <v>444.5</v>
      </c>
      <c r="AC820">
        <f>ROUND((ES820),1)</f>
        <v>444.5</v>
      </c>
      <c r="AD820">
        <f>ROUND((((ET820)-(EU820))+AE820),1)</f>
        <v>0</v>
      </c>
      <c r="AE820">
        <f t="shared" si="612"/>
        <v>0</v>
      </c>
      <c r="AF820">
        <f t="shared" si="612"/>
        <v>0</v>
      </c>
      <c r="AG820">
        <f t="shared" si="584"/>
        <v>0</v>
      </c>
      <c r="AH820">
        <f t="shared" si="613"/>
        <v>0</v>
      </c>
      <c r="AI820">
        <f t="shared" si="613"/>
        <v>0</v>
      </c>
      <c r="AJ820">
        <f t="shared" si="586"/>
        <v>0</v>
      </c>
      <c r="AK820">
        <v>444.48</v>
      </c>
      <c r="AL820">
        <v>444.48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142</v>
      </c>
      <c r="AU820">
        <v>81</v>
      </c>
      <c r="AV820">
        <v>1</v>
      </c>
      <c r="AW820">
        <v>1</v>
      </c>
      <c r="AZ820">
        <v>1</v>
      </c>
      <c r="BA820">
        <v>1</v>
      </c>
      <c r="BB820">
        <v>1</v>
      </c>
      <c r="BC820">
        <v>1</v>
      </c>
      <c r="BD820" t="s">
        <v>3</v>
      </c>
      <c r="BE820" t="s">
        <v>3</v>
      </c>
      <c r="BF820" t="s">
        <v>3</v>
      </c>
      <c r="BG820" t="s">
        <v>3</v>
      </c>
      <c r="BH820">
        <v>3</v>
      </c>
      <c r="BI820">
        <v>1</v>
      </c>
      <c r="BJ820" t="s">
        <v>283</v>
      </c>
      <c r="BM820">
        <v>27001</v>
      </c>
      <c r="BN820">
        <v>0</v>
      </c>
      <c r="BO820" t="s">
        <v>3</v>
      </c>
      <c r="BP820">
        <v>0</v>
      </c>
      <c r="BQ820">
        <v>2</v>
      </c>
      <c r="BR820">
        <v>0</v>
      </c>
      <c r="BS820">
        <v>1</v>
      </c>
      <c r="BT820">
        <v>1</v>
      </c>
      <c r="BU820">
        <v>1</v>
      </c>
      <c r="BV820">
        <v>1</v>
      </c>
      <c r="BW820">
        <v>1</v>
      </c>
      <c r="BX820">
        <v>1</v>
      </c>
      <c r="BY820" t="s">
        <v>3</v>
      </c>
      <c r="BZ820">
        <v>142</v>
      </c>
      <c r="CA820">
        <v>95</v>
      </c>
      <c r="CE820">
        <v>0</v>
      </c>
      <c r="CF820">
        <v>0</v>
      </c>
      <c r="CG820">
        <v>0</v>
      </c>
      <c r="CM820">
        <v>0</v>
      </c>
      <c r="CN820" t="s">
        <v>3</v>
      </c>
      <c r="CO820">
        <v>0</v>
      </c>
      <c r="CP820">
        <f t="shared" si="587"/>
        <v>14165</v>
      </c>
      <c r="CQ820">
        <f t="shared" si="588"/>
        <v>444.5</v>
      </c>
      <c r="CR820">
        <f t="shared" si="589"/>
        <v>0</v>
      </c>
      <c r="CS820">
        <f t="shared" si="590"/>
        <v>0</v>
      </c>
      <c r="CT820">
        <f t="shared" si="591"/>
        <v>0</v>
      </c>
      <c r="CU820">
        <f t="shared" si="592"/>
        <v>0</v>
      </c>
      <c r="CV820">
        <f t="shared" si="593"/>
        <v>0</v>
      </c>
      <c r="CW820">
        <f t="shared" si="594"/>
        <v>0</v>
      </c>
      <c r="CX820">
        <f t="shared" si="595"/>
        <v>0</v>
      </c>
      <c r="CY820">
        <f t="shared" si="596"/>
        <v>0</v>
      </c>
      <c r="CZ820">
        <f t="shared" si="597"/>
        <v>0</v>
      </c>
      <c r="DC820" t="s">
        <v>3</v>
      </c>
      <c r="DD820" t="s">
        <v>3</v>
      </c>
      <c r="DE820" t="s">
        <v>3</v>
      </c>
      <c r="DF820" t="s">
        <v>3</v>
      </c>
      <c r="DG820" t="s">
        <v>3</v>
      </c>
      <c r="DH820" t="s">
        <v>3</v>
      </c>
      <c r="DI820" t="s">
        <v>3</v>
      </c>
      <c r="DJ820" t="s">
        <v>3</v>
      </c>
      <c r="DK820" t="s">
        <v>3</v>
      </c>
      <c r="DL820" t="s">
        <v>3</v>
      </c>
      <c r="DM820" t="s">
        <v>3</v>
      </c>
      <c r="DN820">
        <v>0</v>
      </c>
      <c r="DO820">
        <v>0</v>
      </c>
      <c r="DP820">
        <v>1</v>
      </c>
      <c r="DQ820">
        <v>1</v>
      </c>
      <c r="DU820">
        <v>1009</v>
      </c>
      <c r="DV820" t="s">
        <v>278</v>
      </c>
      <c r="DW820" t="s">
        <v>278</v>
      </c>
      <c r="DX820">
        <v>1000</v>
      </c>
      <c r="EE820">
        <v>48752256</v>
      </c>
      <c r="EF820">
        <v>2</v>
      </c>
      <c r="EG820" t="s">
        <v>37</v>
      </c>
      <c r="EH820">
        <v>0</v>
      </c>
      <c r="EI820" t="s">
        <v>3</v>
      </c>
      <c r="EJ820">
        <v>1</v>
      </c>
      <c r="EK820">
        <v>27001</v>
      </c>
      <c r="EL820" t="s">
        <v>87</v>
      </c>
      <c r="EM820" t="s">
        <v>88</v>
      </c>
      <c r="EO820" t="s">
        <v>3</v>
      </c>
      <c r="EQ820">
        <v>0</v>
      </c>
      <c r="ER820">
        <v>444.48</v>
      </c>
      <c r="ES820">
        <v>444.48</v>
      </c>
      <c r="ET820">
        <v>0</v>
      </c>
      <c r="EU820">
        <v>0</v>
      </c>
      <c r="EV820">
        <v>0</v>
      </c>
      <c r="EW820">
        <v>0</v>
      </c>
      <c r="EX820">
        <v>0</v>
      </c>
      <c r="FQ820">
        <v>0</v>
      </c>
      <c r="FR820">
        <f t="shared" si="598"/>
        <v>0</v>
      </c>
      <c r="FS820">
        <v>0</v>
      </c>
      <c r="FU820" t="s">
        <v>40</v>
      </c>
      <c r="FX820">
        <v>142</v>
      </c>
      <c r="FY820">
        <v>80.75</v>
      </c>
      <c r="GA820" t="s">
        <v>3</v>
      </c>
      <c r="GD820">
        <v>1</v>
      </c>
      <c r="GF820">
        <v>-1313825229</v>
      </c>
      <c r="GG820">
        <v>2</v>
      </c>
      <c r="GH820">
        <v>1</v>
      </c>
      <c r="GI820">
        <v>-2</v>
      </c>
      <c r="GJ820">
        <v>0</v>
      </c>
      <c r="GK820">
        <v>0</v>
      </c>
      <c r="GL820">
        <f t="shared" si="599"/>
        <v>0</v>
      </c>
      <c r="GM820">
        <f t="shared" si="600"/>
        <v>14165</v>
      </c>
      <c r="GN820">
        <f t="shared" si="601"/>
        <v>14165</v>
      </c>
      <c r="GO820">
        <f t="shared" si="602"/>
        <v>0</v>
      </c>
      <c r="GP820">
        <f t="shared" si="603"/>
        <v>0</v>
      </c>
      <c r="GR820">
        <v>0</v>
      </c>
      <c r="GS820">
        <v>3</v>
      </c>
      <c r="GT820">
        <v>0</v>
      </c>
      <c r="GU820" t="s">
        <v>3</v>
      </c>
      <c r="GV820">
        <f t="shared" si="604"/>
        <v>0</v>
      </c>
      <c r="GW820">
        <v>1</v>
      </c>
      <c r="GX820">
        <f t="shared" si="605"/>
        <v>0</v>
      </c>
      <c r="HA820">
        <v>0</v>
      </c>
      <c r="HB820">
        <v>0</v>
      </c>
      <c r="HC820">
        <f t="shared" si="606"/>
        <v>0</v>
      </c>
      <c r="IK820">
        <v>0</v>
      </c>
    </row>
    <row r="821" spans="1:245" x14ac:dyDescent="0.2">
      <c r="A821">
        <v>17</v>
      </c>
      <c r="B821">
        <v>1</v>
      </c>
      <c r="C821">
        <f>ROW(SmtRes!A708)</f>
        <v>708</v>
      </c>
      <c r="D821">
        <f>ROW(EtalonRes!A684)</f>
        <v>684</v>
      </c>
      <c r="E821" t="s">
        <v>667</v>
      </c>
      <c r="F821" t="s">
        <v>285</v>
      </c>
      <c r="G821" t="s">
        <v>286</v>
      </c>
      <c r="H821" t="s">
        <v>246</v>
      </c>
      <c r="I821">
        <f>ROUND((I818*1000)/1000,4)</f>
        <v>0.32990000000000003</v>
      </c>
      <c r="J821">
        <v>0</v>
      </c>
      <c r="O821">
        <f t="shared" si="571"/>
        <v>3374</v>
      </c>
      <c r="P821">
        <f t="shared" si="572"/>
        <v>3372</v>
      </c>
      <c r="Q821">
        <f t="shared" si="573"/>
        <v>2</v>
      </c>
      <c r="R821">
        <f t="shared" si="574"/>
        <v>0</v>
      </c>
      <c r="S821">
        <f t="shared" si="575"/>
        <v>0</v>
      </c>
      <c r="T821">
        <f t="shared" si="576"/>
        <v>0</v>
      </c>
      <c r="U821">
        <f t="shared" si="577"/>
        <v>5.9382000000000004E-2</v>
      </c>
      <c r="V821">
        <f t="shared" si="578"/>
        <v>0</v>
      </c>
      <c r="W821">
        <f t="shared" si="579"/>
        <v>0</v>
      </c>
      <c r="X821">
        <f t="shared" si="580"/>
        <v>0</v>
      </c>
      <c r="Y821">
        <f t="shared" si="581"/>
        <v>0</v>
      </c>
      <c r="AA821">
        <v>50256141</v>
      </c>
      <c r="AB821">
        <f t="shared" si="582"/>
        <v>10229.200000000001</v>
      </c>
      <c r="AC821">
        <f>ROUND(((ES821*2)),1)</f>
        <v>10221.6</v>
      </c>
      <c r="AD821">
        <f>ROUND(((((ET821*2))-((EU821*2)))+AE821),1)</f>
        <v>6.2</v>
      </c>
      <c r="AE821">
        <f>ROUND(((EU821*2)),1)</f>
        <v>0</v>
      </c>
      <c r="AF821">
        <f>ROUND(((EV821*2)),1)</f>
        <v>1.4</v>
      </c>
      <c r="AG821">
        <f t="shared" si="584"/>
        <v>0</v>
      </c>
      <c r="AH821">
        <f>((EW821*2))</f>
        <v>0.18</v>
      </c>
      <c r="AI821">
        <f>((EX821*2))</f>
        <v>0</v>
      </c>
      <c r="AJ821">
        <f t="shared" si="586"/>
        <v>0</v>
      </c>
      <c r="AK821">
        <v>5114.6000000000004</v>
      </c>
      <c r="AL821">
        <v>5110.8</v>
      </c>
      <c r="AM821">
        <v>3.1</v>
      </c>
      <c r="AN821">
        <v>0</v>
      </c>
      <c r="AO821">
        <v>0.7</v>
      </c>
      <c r="AP821">
        <v>0</v>
      </c>
      <c r="AQ821">
        <v>0.09</v>
      </c>
      <c r="AR821">
        <v>0</v>
      </c>
      <c r="AS821">
        <v>0</v>
      </c>
      <c r="AT821">
        <v>142</v>
      </c>
      <c r="AU821">
        <v>81</v>
      </c>
      <c r="AV821">
        <v>1</v>
      </c>
      <c r="AW821">
        <v>1</v>
      </c>
      <c r="AZ821">
        <v>1</v>
      </c>
      <c r="BA821">
        <v>1</v>
      </c>
      <c r="BB821">
        <v>1</v>
      </c>
      <c r="BC821">
        <v>1</v>
      </c>
      <c r="BD821" t="s">
        <v>3</v>
      </c>
      <c r="BE821" t="s">
        <v>3</v>
      </c>
      <c r="BF821" t="s">
        <v>3</v>
      </c>
      <c r="BG821" t="s">
        <v>3</v>
      </c>
      <c r="BH821">
        <v>0</v>
      </c>
      <c r="BI821">
        <v>1</v>
      </c>
      <c r="BJ821" t="s">
        <v>287</v>
      </c>
      <c r="BM821">
        <v>27001</v>
      </c>
      <c r="BN821">
        <v>0</v>
      </c>
      <c r="BO821" t="s">
        <v>3</v>
      </c>
      <c r="BP821">
        <v>0</v>
      </c>
      <c r="BQ821">
        <v>2</v>
      </c>
      <c r="BR821">
        <v>0</v>
      </c>
      <c r="BS821">
        <v>1</v>
      </c>
      <c r="BT821">
        <v>1</v>
      </c>
      <c r="BU821">
        <v>1</v>
      </c>
      <c r="BV821">
        <v>1</v>
      </c>
      <c r="BW821">
        <v>1</v>
      </c>
      <c r="BX821">
        <v>1</v>
      </c>
      <c r="BY821" t="s">
        <v>3</v>
      </c>
      <c r="BZ821">
        <v>142</v>
      </c>
      <c r="CA821">
        <v>95</v>
      </c>
      <c r="CE821">
        <v>0</v>
      </c>
      <c r="CF821">
        <v>0</v>
      </c>
      <c r="CG821">
        <v>0</v>
      </c>
      <c r="CM821">
        <v>0</v>
      </c>
      <c r="CN821" t="s">
        <v>3</v>
      </c>
      <c r="CO821">
        <v>0</v>
      </c>
      <c r="CP821">
        <f t="shared" si="587"/>
        <v>3374</v>
      </c>
      <c r="CQ821">
        <f t="shared" si="588"/>
        <v>10221.6</v>
      </c>
      <c r="CR821">
        <f t="shared" si="589"/>
        <v>6.2</v>
      </c>
      <c r="CS821">
        <f t="shared" si="590"/>
        <v>0</v>
      </c>
      <c r="CT821">
        <f t="shared" si="591"/>
        <v>1.4</v>
      </c>
      <c r="CU821">
        <f t="shared" si="592"/>
        <v>0</v>
      </c>
      <c r="CV821">
        <f t="shared" si="593"/>
        <v>0.18</v>
      </c>
      <c r="CW821">
        <f t="shared" si="594"/>
        <v>0</v>
      </c>
      <c r="CX821">
        <f t="shared" si="595"/>
        <v>0</v>
      </c>
      <c r="CY821">
        <f t="shared" si="596"/>
        <v>0</v>
      </c>
      <c r="CZ821">
        <f t="shared" si="597"/>
        <v>0</v>
      </c>
      <c r="DC821" t="s">
        <v>3</v>
      </c>
      <c r="DD821" t="s">
        <v>288</v>
      </c>
      <c r="DE821" t="s">
        <v>288</v>
      </c>
      <c r="DF821" t="s">
        <v>288</v>
      </c>
      <c r="DG821" t="s">
        <v>288</v>
      </c>
      <c r="DH821" t="s">
        <v>3</v>
      </c>
      <c r="DI821" t="s">
        <v>288</v>
      </c>
      <c r="DJ821" t="s">
        <v>288</v>
      </c>
      <c r="DK821" t="s">
        <v>3</v>
      </c>
      <c r="DL821" t="s">
        <v>3</v>
      </c>
      <c r="DM821" t="s">
        <v>3</v>
      </c>
      <c r="DN821">
        <v>0</v>
      </c>
      <c r="DO821">
        <v>0</v>
      </c>
      <c r="DP821">
        <v>1</v>
      </c>
      <c r="DQ821">
        <v>1</v>
      </c>
      <c r="DU821">
        <v>1013</v>
      </c>
      <c r="DV821" t="s">
        <v>246</v>
      </c>
      <c r="DW821" t="s">
        <v>246</v>
      </c>
      <c r="DX821">
        <v>1</v>
      </c>
      <c r="EE821">
        <v>48752256</v>
      </c>
      <c r="EF821">
        <v>2</v>
      </c>
      <c r="EG821" t="s">
        <v>37</v>
      </c>
      <c r="EH821">
        <v>0</v>
      </c>
      <c r="EI821" t="s">
        <v>3</v>
      </c>
      <c r="EJ821">
        <v>1</v>
      </c>
      <c r="EK821">
        <v>27001</v>
      </c>
      <c r="EL821" t="s">
        <v>87</v>
      </c>
      <c r="EM821" t="s">
        <v>88</v>
      </c>
      <c r="EO821" t="s">
        <v>3</v>
      </c>
      <c r="EQ821">
        <v>131072</v>
      </c>
      <c r="ER821">
        <v>5114.6000000000004</v>
      </c>
      <c r="ES821">
        <v>5110.8</v>
      </c>
      <c r="ET821">
        <v>3.1</v>
      </c>
      <c r="EU821">
        <v>0</v>
      </c>
      <c r="EV821">
        <v>0.7</v>
      </c>
      <c r="EW821">
        <v>0.09</v>
      </c>
      <c r="EX821">
        <v>0</v>
      </c>
      <c r="EY821">
        <v>0</v>
      </c>
      <c r="FQ821">
        <v>0</v>
      </c>
      <c r="FR821">
        <f t="shared" si="598"/>
        <v>0</v>
      </c>
      <c r="FS821">
        <v>0</v>
      </c>
      <c r="FU821" t="s">
        <v>40</v>
      </c>
      <c r="FX821">
        <v>142</v>
      </c>
      <c r="FY821">
        <v>80.75</v>
      </c>
      <c r="GA821" t="s">
        <v>3</v>
      </c>
      <c r="GD821">
        <v>1</v>
      </c>
      <c r="GF821">
        <v>1270483884</v>
      </c>
      <c r="GG821">
        <v>2</v>
      </c>
      <c r="GH821">
        <v>1</v>
      </c>
      <c r="GI821">
        <v>-2</v>
      </c>
      <c r="GJ821">
        <v>0</v>
      </c>
      <c r="GK821">
        <v>0</v>
      </c>
      <c r="GL821">
        <f t="shared" si="599"/>
        <v>0</v>
      </c>
      <c r="GM821">
        <f t="shared" si="600"/>
        <v>3374</v>
      </c>
      <c r="GN821">
        <f t="shared" si="601"/>
        <v>3374</v>
      </c>
      <c r="GO821">
        <f t="shared" si="602"/>
        <v>0</v>
      </c>
      <c r="GP821">
        <f t="shared" si="603"/>
        <v>0</v>
      </c>
      <c r="GR821">
        <v>0</v>
      </c>
      <c r="GS821">
        <v>3</v>
      </c>
      <c r="GT821">
        <v>0</v>
      </c>
      <c r="GU821" t="s">
        <v>3</v>
      </c>
      <c r="GV821">
        <f t="shared" si="604"/>
        <v>0</v>
      </c>
      <c r="GW821">
        <v>1</v>
      </c>
      <c r="GX821">
        <f t="shared" si="605"/>
        <v>0</v>
      </c>
      <c r="HA821">
        <v>0</v>
      </c>
      <c r="HB821">
        <v>0</v>
      </c>
      <c r="HC821">
        <f t="shared" si="606"/>
        <v>0</v>
      </c>
      <c r="IK821">
        <v>0</v>
      </c>
    </row>
    <row r="822" spans="1:245" x14ac:dyDescent="0.2">
      <c r="A822">
        <v>18</v>
      </c>
      <c r="B822">
        <v>1</v>
      </c>
      <c r="C822">
        <v>707</v>
      </c>
      <c r="E822" t="s">
        <v>668</v>
      </c>
      <c r="F822" t="s">
        <v>276</v>
      </c>
      <c r="G822" t="s">
        <v>277</v>
      </c>
      <c r="H822" t="s">
        <v>278</v>
      </c>
      <c r="I822">
        <f>I821*J822</f>
        <v>-7.9835800000000008</v>
      </c>
      <c r="J822">
        <v>-24.2</v>
      </c>
      <c r="O822">
        <f t="shared" si="571"/>
        <v>-3371</v>
      </c>
      <c r="P822">
        <f t="shared" si="572"/>
        <v>-3371</v>
      </c>
      <c r="Q822">
        <f t="shared" si="573"/>
        <v>0</v>
      </c>
      <c r="R822">
        <f t="shared" si="574"/>
        <v>0</v>
      </c>
      <c r="S822">
        <f t="shared" si="575"/>
        <v>0</v>
      </c>
      <c r="T822">
        <f t="shared" si="576"/>
        <v>0</v>
      </c>
      <c r="U822">
        <f t="shared" si="577"/>
        <v>0</v>
      </c>
      <c r="V822">
        <f t="shared" si="578"/>
        <v>0</v>
      </c>
      <c r="W822">
        <f t="shared" si="579"/>
        <v>0</v>
      </c>
      <c r="X822">
        <f t="shared" si="580"/>
        <v>0</v>
      </c>
      <c r="Y822">
        <f t="shared" si="581"/>
        <v>0</v>
      </c>
      <c r="AA822">
        <v>50256141</v>
      </c>
      <c r="AB822">
        <f t="shared" si="582"/>
        <v>422.2</v>
      </c>
      <c r="AC822">
        <f>ROUND((ES822),1)</f>
        <v>422.2</v>
      </c>
      <c r="AD822">
        <f>ROUND((((ET822)-(EU822))+AE822),1)</f>
        <v>0</v>
      </c>
      <c r="AE822">
        <f>ROUND((EU822),1)</f>
        <v>0</v>
      </c>
      <c r="AF822">
        <f>ROUND((EV822),1)</f>
        <v>0</v>
      </c>
      <c r="AG822">
        <f t="shared" si="584"/>
        <v>0</v>
      </c>
      <c r="AH822">
        <f>(EW822)</f>
        <v>0</v>
      </c>
      <c r="AI822">
        <f>(EX822)</f>
        <v>0</v>
      </c>
      <c r="AJ822">
        <f t="shared" si="586"/>
        <v>0</v>
      </c>
      <c r="AK822">
        <v>422.2</v>
      </c>
      <c r="AL822">
        <v>422.2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142</v>
      </c>
      <c r="AU822">
        <v>81</v>
      </c>
      <c r="AV822">
        <v>1</v>
      </c>
      <c r="AW822">
        <v>1</v>
      </c>
      <c r="AZ822">
        <v>1</v>
      </c>
      <c r="BA822">
        <v>1</v>
      </c>
      <c r="BB822">
        <v>1</v>
      </c>
      <c r="BC822">
        <v>1</v>
      </c>
      <c r="BD822" t="s">
        <v>3</v>
      </c>
      <c r="BE822" t="s">
        <v>3</v>
      </c>
      <c r="BF822" t="s">
        <v>3</v>
      </c>
      <c r="BG822" t="s">
        <v>3</v>
      </c>
      <c r="BH822">
        <v>3</v>
      </c>
      <c r="BI822">
        <v>1</v>
      </c>
      <c r="BJ822" t="s">
        <v>279</v>
      </c>
      <c r="BM822">
        <v>27001</v>
      </c>
      <c r="BN822">
        <v>0</v>
      </c>
      <c r="BO822" t="s">
        <v>3</v>
      </c>
      <c r="BP822">
        <v>0</v>
      </c>
      <c r="BQ822">
        <v>2</v>
      </c>
      <c r="BR822">
        <v>1</v>
      </c>
      <c r="BS822">
        <v>1</v>
      </c>
      <c r="BT822">
        <v>1</v>
      </c>
      <c r="BU822">
        <v>1</v>
      </c>
      <c r="BV822">
        <v>1</v>
      </c>
      <c r="BW822">
        <v>1</v>
      </c>
      <c r="BX822">
        <v>1</v>
      </c>
      <c r="BY822" t="s">
        <v>3</v>
      </c>
      <c r="BZ822">
        <v>142</v>
      </c>
      <c r="CA822">
        <v>95</v>
      </c>
      <c r="CE822">
        <v>0</v>
      </c>
      <c r="CF822">
        <v>0</v>
      </c>
      <c r="CG822">
        <v>0</v>
      </c>
      <c r="CM822">
        <v>0</v>
      </c>
      <c r="CN822" t="s">
        <v>3</v>
      </c>
      <c r="CO822">
        <v>0</v>
      </c>
      <c r="CP822">
        <f t="shared" si="587"/>
        <v>-3371</v>
      </c>
      <c r="CQ822">
        <f t="shared" si="588"/>
        <v>422.2</v>
      </c>
      <c r="CR822">
        <f t="shared" si="589"/>
        <v>0</v>
      </c>
      <c r="CS822">
        <f t="shared" si="590"/>
        <v>0</v>
      </c>
      <c r="CT822">
        <f t="shared" si="591"/>
        <v>0</v>
      </c>
      <c r="CU822">
        <f t="shared" si="592"/>
        <v>0</v>
      </c>
      <c r="CV822">
        <f t="shared" si="593"/>
        <v>0</v>
      </c>
      <c r="CW822">
        <f t="shared" si="594"/>
        <v>0</v>
      </c>
      <c r="CX822">
        <f t="shared" si="595"/>
        <v>0</v>
      </c>
      <c r="CY822">
        <f t="shared" si="596"/>
        <v>0</v>
      </c>
      <c r="CZ822">
        <f t="shared" si="597"/>
        <v>0</v>
      </c>
      <c r="DC822" t="s">
        <v>3</v>
      </c>
      <c r="DD822" t="s">
        <v>3</v>
      </c>
      <c r="DE822" t="s">
        <v>3</v>
      </c>
      <c r="DF822" t="s">
        <v>3</v>
      </c>
      <c r="DG822" t="s">
        <v>3</v>
      </c>
      <c r="DH822" t="s">
        <v>3</v>
      </c>
      <c r="DI822" t="s">
        <v>3</v>
      </c>
      <c r="DJ822" t="s">
        <v>3</v>
      </c>
      <c r="DK822" t="s">
        <v>3</v>
      </c>
      <c r="DL822" t="s">
        <v>3</v>
      </c>
      <c r="DM822" t="s">
        <v>3</v>
      </c>
      <c r="DN822">
        <v>0</v>
      </c>
      <c r="DO822">
        <v>0</v>
      </c>
      <c r="DP822">
        <v>1</v>
      </c>
      <c r="DQ822">
        <v>1</v>
      </c>
      <c r="DU822">
        <v>1009</v>
      </c>
      <c r="DV822" t="s">
        <v>278</v>
      </c>
      <c r="DW822" t="s">
        <v>278</v>
      </c>
      <c r="DX822">
        <v>1000</v>
      </c>
      <c r="EE822">
        <v>48752256</v>
      </c>
      <c r="EF822">
        <v>2</v>
      </c>
      <c r="EG822" t="s">
        <v>37</v>
      </c>
      <c r="EH822">
        <v>0</v>
      </c>
      <c r="EI822" t="s">
        <v>3</v>
      </c>
      <c r="EJ822">
        <v>1</v>
      </c>
      <c r="EK822">
        <v>27001</v>
      </c>
      <c r="EL822" t="s">
        <v>87</v>
      </c>
      <c r="EM822" t="s">
        <v>88</v>
      </c>
      <c r="EO822" t="s">
        <v>3</v>
      </c>
      <c r="EQ822">
        <v>32768</v>
      </c>
      <c r="ER822">
        <v>422.2</v>
      </c>
      <c r="ES822">
        <v>422.2</v>
      </c>
      <c r="ET822">
        <v>0</v>
      </c>
      <c r="EU822">
        <v>0</v>
      </c>
      <c r="EV822">
        <v>0</v>
      </c>
      <c r="EW822">
        <v>0</v>
      </c>
      <c r="EX822">
        <v>0</v>
      </c>
      <c r="FQ822">
        <v>0</v>
      </c>
      <c r="FR822">
        <f t="shared" si="598"/>
        <v>0</v>
      </c>
      <c r="FS822">
        <v>0</v>
      </c>
      <c r="FU822" t="s">
        <v>40</v>
      </c>
      <c r="FX822">
        <v>142</v>
      </c>
      <c r="FY822">
        <v>80.75</v>
      </c>
      <c r="GA822" t="s">
        <v>3</v>
      </c>
      <c r="GD822">
        <v>1</v>
      </c>
      <c r="GF822">
        <v>256039489</v>
      </c>
      <c r="GG822">
        <v>2</v>
      </c>
      <c r="GH822">
        <v>1</v>
      </c>
      <c r="GI822">
        <v>-2</v>
      </c>
      <c r="GJ822">
        <v>0</v>
      </c>
      <c r="GK822">
        <v>0</v>
      </c>
      <c r="GL822">
        <f t="shared" si="599"/>
        <v>0</v>
      </c>
      <c r="GM822">
        <f t="shared" si="600"/>
        <v>-3371</v>
      </c>
      <c r="GN822">
        <f t="shared" si="601"/>
        <v>-3371</v>
      </c>
      <c r="GO822">
        <f t="shared" si="602"/>
        <v>0</v>
      </c>
      <c r="GP822">
        <f t="shared" si="603"/>
        <v>0</v>
      </c>
      <c r="GR822">
        <v>0</v>
      </c>
      <c r="GS822">
        <v>3</v>
      </c>
      <c r="GT822">
        <v>0</v>
      </c>
      <c r="GU822" t="s">
        <v>3</v>
      </c>
      <c r="GV822">
        <f t="shared" si="604"/>
        <v>0</v>
      </c>
      <c r="GW822">
        <v>1</v>
      </c>
      <c r="GX822">
        <f t="shared" si="605"/>
        <v>0</v>
      </c>
      <c r="HA822">
        <v>0</v>
      </c>
      <c r="HB822">
        <v>0</v>
      </c>
      <c r="HC822">
        <f t="shared" si="606"/>
        <v>0</v>
      </c>
      <c r="IK822">
        <v>0</v>
      </c>
    </row>
    <row r="823" spans="1:245" x14ac:dyDescent="0.2">
      <c r="A823">
        <v>18</v>
      </c>
      <c r="B823">
        <v>1</v>
      </c>
      <c r="C823">
        <v>708</v>
      </c>
      <c r="E823" t="s">
        <v>669</v>
      </c>
      <c r="F823" t="s">
        <v>281</v>
      </c>
      <c r="G823" t="s">
        <v>282</v>
      </c>
      <c r="H823" t="s">
        <v>278</v>
      </c>
      <c r="I823">
        <f>I821*J823</f>
        <v>7.9835800000000008</v>
      </c>
      <c r="J823">
        <v>24.2</v>
      </c>
      <c r="O823">
        <f t="shared" si="571"/>
        <v>3549</v>
      </c>
      <c r="P823">
        <f t="shared" si="572"/>
        <v>3549</v>
      </c>
      <c r="Q823">
        <f t="shared" si="573"/>
        <v>0</v>
      </c>
      <c r="R823">
        <f t="shared" si="574"/>
        <v>0</v>
      </c>
      <c r="S823">
        <f t="shared" si="575"/>
        <v>0</v>
      </c>
      <c r="T823">
        <f t="shared" si="576"/>
        <v>0</v>
      </c>
      <c r="U823">
        <f t="shared" si="577"/>
        <v>0</v>
      </c>
      <c r="V823">
        <f t="shared" si="578"/>
        <v>0</v>
      </c>
      <c r="W823">
        <f t="shared" si="579"/>
        <v>0</v>
      </c>
      <c r="X823">
        <f t="shared" si="580"/>
        <v>0</v>
      </c>
      <c r="Y823">
        <f t="shared" si="581"/>
        <v>0</v>
      </c>
      <c r="AA823">
        <v>50256141</v>
      </c>
      <c r="AB823">
        <f t="shared" si="582"/>
        <v>444.5</v>
      </c>
      <c r="AC823">
        <f>ROUND((ES823),1)</f>
        <v>444.5</v>
      </c>
      <c r="AD823">
        <f>ROUND((((ET823)-(EU823))+AE823),1)</f>
        <v>0</v>
      </c>
      <c r="AE823">
        <f>ROUND((EU823),1)</f>
        <v>0</v>
      </c>
      <c r="AF823">
        <f>ROUND((EV823),1)</f>
        <v>0</v>
      </c>
      <c r="AG823">
        <f t="shared" si="584"/>
        <v>0</v>
      </c>
      <c r="AH823">
        <f>(EW823)</f>
        <v>0</v>
      </c>
      <c r="AI823">
        <f>(EX823)</f>
        <v>0</v>
      </c>
      <c r="AJ823">
        <f t="shared" si="586"/>
        <v>0</v>
      </c>
      <c r="AK823">
        <v>444.48</v>
      </c>
      <c r="AL823">
        <v>444.48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142</v>
      </c>
      <c r="AU823">
        <v>81</v>
      </c>
      <c r="AV823">
        <v>1</v>
      </c>
      <c r="AW823">
        <v>1</v>
      </c>
      <c r="AZ823">
        <v>1</v>
      </c>
      <c r="BA823">
        <v>1</v>
      </c>
      <c r="BB823">
        <v>1</v>
      </c>
      <c r="BC823">
        <v>1</v>
      </c>
      <c r="BD823" t="s">
        <v>3</v>
      </c>
      <c r="BE823" t="s">
        <v>3</v>
      </c>
      <c r="BF823" t="s">
        <v>3</v>
      </c>
      <c r="BG823" t="s">
        <v>3</v>
      </c>
      <c r="BH823">
        <v>3</v>
      </c>
      <c r="BI823">
        <v>1</v>
      </c>
      <c r="BJ823" t="s">
        <v>283</v>
      </c>
      <c r="BM823">
        <v>27001</v>
      </c>
      <c r="BN823">
        <v>0</v>
      </c>
      <c r="BO823" t="s">
        <v>3</v>
      </c>
      <c r="BP823">
        <v>0</v>
      </c>
      <c r="BQ823">
        <v>2</v>
      </c>
      <c r="BR823">
        <v>0</v>
      </c>
      <c r="BS823">
        <v>1</v>
      </c>
      <c r="BT823">
        <v>1</v>
      </c>
      <c r="BU823">
        <v>1</v>
      </c>
      <c r="BV823">
        <v>1</v>
      </c>
      <c r="BW823">
        <v>1</v>
      </c>
      <c r="BX823">
        <v>1</v>
      </c>
      <c r="BY823" t="s">
        <v>3</v>
      </c>
      <c r="BZ823">
        <v>142</v>
      </c>
      <c r="CA823">
        <v>95</v>
      </c>
      <c r="CE823">
        <v>0</v>
      </c>
      <c r="CF823">
        <v>0</v>
      </c>
      <c r="CG823">
        <v>0</v>
      </c>
      <c r="CM823">
        <v>0</v>
      </c>
      <c r="CN823" t="s">
        <v>3</v>
      </c>
      <c r="CO823">
        <v>0</v>
      </c>
      <c r="CP823">
        <f t="shared" si="587"/>
        <v>3549</v>
      </c>
      <c r="CQ823">
        <f t="shared" si="588"/>
        <v>444.5</v>
      </c>
      <c r="CR823">
        <f t="shared" si="589"/>
        <v>0</v>
      </c>
      <c r="CS823">
        <f t="shared" si="590"/>
        <v>0</v>
      </c>
      <c r="CT823">
        <f t="shared" si="591"/>
        <v>0</v>
      </c>
      <c r="CU823">
        <f t="shared" si="592"/>
        <v>0</v>
      </c>
      <c r="CV823">
        <f t="shared" si="593"/>
        <v>0</v>
      </c>
      <c r="CW823">
        <f t="shared" si="594"/>
        <v>0</v>
      </c>
      <c r="CX823">
        <f t="shared" si="595"/>
        <v>0</v>
      </c>
      <c r="CY823">
        <f t="shared" si="596"/>
        <v>0</v>
      </c>
      <c r="CZ823">
        <f t="shared" si="597"/>
        <v>0</v>
      </c>
      <c r="DC823" t="s">
        <v>3</v>
      </c>
      <c r="DD823" t="s">
        <v>3</v>
      </c>
      <c r="DE823" t="s">
        <v>3</v>
      </c>
      <c r="DF823" t="s">
        <v>3</v>
      </c>
      <c r="DG823" t="s">
        <v>3</v>
      </c>
      <c r="DH823" t="s">
        <v>3</v>
      </c>
      <c r="DI823" t="s">
        <v>3</v>
      </c>
      <c r="DJ823" t="s">
        <v>3</v>
      </c>
      <c r="DK823" t="s">
        <v>3</v>
      </c>
      <c r="DL823" t="s">
        <v>3</v>
      </c>
      <c r="DM823" t="s">
        <v>3</v>
      </c>
      <c r="DN823">
        <v>0</v>
      </c>
      <c r="DO823">
        <v>0</v>
      </c>
      <c r="DP823">
        <v>1</v>
      </c>
      <c r="DQ823">
        <v>1</v>
      </c>
      <c r="DU823">
        <v>1009</v>
      </c>
      <c r="DV823" t="s">
        <v>278</v>
      </c>
      <c r="DW823" t="s">
        <v>278</v>
      </c>
      <c r="DX823">
        <v>1000</v>
      </c>
      <c r="EE823">
        <v>48752256</v>
      </c>
      <c r="EF823">
        <v>2</v>
      </c>
      <c r="EG823" t="s">
        <v>37</v>
      </c>
      <c r="EH823">
        <v>0</v>
      </c>
      <c r="EI823" t="s">
        <v>3</v>
      </c>
      <c r="EJ823">
        <v>1</v>
      </c>
      <c r="EK823">
        <v>27001</v>
      </c>
      <c r="EL823" t="s">
        <v>87</v>
      </c>
      <c r="EM823" t="s">
        <v>88</v>
      </c>
      <c r="EO823" t="s">
        <v>3</v>
      </c>
      <c r="EQ823">
        <v>0</v>
      </c>
      <c r="ER823">
        <v>444.48</v>
      </c>
      <c r="ES823">
        <v>444.48</v>
      </c>
      <c r="ET823">
        <v>0</v>
      </c>
      <c r="EU823">
        <v>0</v>
      </c>
      <c r="EV823">
        <v>0</v>
      </c>
      <c r="EW823">
        <v>0</v>
      </c>
      <c r="EX823">
        <v>0</v>
      </c>
      <c r="FQ823">
        <v>0</v>
      </c>
      <c r="FR823">
        <f t="shared" si="598"/>
        <v>0</v>
      </c>
      <c r="FS823">
        <v>0</v>
      </c>
      <c r="FU823" t="s">
        <v>40</v>
      </c>
      <c r="FX823">
        <v>142</v>
      </c>
      <c r="FY823">
        <v>80.75</v>
      </c>
      <c r="GA823" t="s">
        <v>3</v>
      </c>
      <c r="GD823">
        <v>1</v>
      </c>
      <c r="GF823">
        <v>-1313825229</v>
      </c>
      <c r="GG823">
        <v>2</v>
      </c>
      <c r="GH823">
        <v>1</v>
      </c>
      <c r="GI823">
        <v>-2</v>
      </c>
      <c r="GJ823">
        <v>0</v>
      </c>
      <c r="GK823">
        <v>0</v>
      </c>
      <c r="GL823">
        <f t="shared" si="599"/>
        <v>0</v>
      </c>
      <c r="GM823">
        <f t="shared" si="600"/>
        <v>3549</v>
      </c>
      <c r="GN823">
        <f t="shared" si="601"/>
        <v>3549</v>
      </c>
      <c r="GO823">
        <f t="shared" si="602"/>
        <v>0</v>
      </c>
      <c r="GP823">
        <f t="shared" si="603"/>
        <v>0</v>
      </c>
      <c r="GR823">
        <v>0</v>
      </c>
      <c r="GS823">
        <v>3</v>
      </c>
      <c r="GT823">
        <v>0</v>
      </c>
      <c r="GU823" t="s">
        <v>3</v>
      </c>
      <c r="GV823">
        <f t="shared" si="604"/>
        <v>0</v>
      </c>
      <c r="GW823">
        <v>1</v>
      </c>
      <c r="GX823">
        <f t="shared" si="605"/>
        <v>0</v>
      </c>
      <c r="HA823">
        <v>0</v>
      </c>
      <c r="HB823">
        <v>0</v>
      </c>
      <c r="HC823">
        <f t="shared" si="606"/>
        <v>0</v>
      </c>
      <c r="IK823">
        <v>0</v>
      </c>
    </row>
    <row r="825" spans="1:245" x14ac:dyDescent="0.2">
      <c r="A825" s="2">
        <v>51</v>
      </c>
      <c r="B825" s="2">
        <f>B795</f>
        <v>1</v>
      </c>
      <c r="C825" s="2">
        <f>A795</f>
        <v>4</v>
      </c>
      <c r="D825" s="2">
        <f>ROW(A795)</f>
        <v>795</v>
      </c>
      <c r="E825" s="2"/>
      <c r="F825" s="2" t="str">
        <f>IF(F795&lt;&gt;"",F795,"")</f>
        <v>Новый раздел</v>
      </c>
      <c r="G825" s="2" t="str">
        <f>IF(G795&lt;&gt;"",G795,"")</f>
        <v>7. Проезды</v>
      </c>
      <c r="H825" s="2">
        <v>0</v>
      </c>
      <c r="I825" s="2"/>
      <c r="J825" s="2"/>
      <c r="K825" s="2"/>
      <c r="L825" s="2"/>
      <c r="M825" s="2"/>
      <c r="N825" s="2"/>
      <c r="O825" s="2">
        <f t="shared" ref="O825:T825" si="614">ROUND(AB825,0)</f>
        <v>74671</v>
      </c>
      <c r="P825" s="2">
        <f t="shared" si="614"/>
        <v>66951</v>
      </c>
      <c r="Q825" s="2">
        <f t="shared" si="614"/>
        <v>6683</v>
      </c>
      <c r="R825" s="2">
        <f t="shared" si="614"/>
        <v>494</v>
      </c>
      <c r="S825" s="2">
        <f t="shared" si="614"/>
        <v>1037</v>
      </c>
      <c r="T825" s="2">
        <f t="shared" si="614"/>
        <v>0</v>
      </c>
      <c r="U825" s="2">
        <f>AH825</f>
        <v>149.18187549999999</v>
      </c>
      <c r="V825" s="2">
        <f>AI825</f>
        <v>37.617529000000005</v>
      </c>
      <c r="W825" s="2">
        <f>ROUND(AJ825,0)</f>
        <v>0</v>
      </c>
      <c r="X825" s="2">
        <f>ROUND(AK825,0)</f>
        <v>2054</v>
      </c>
      <c r="Y825" s="2">
        <f>ROUND(AL825,0)</f>
        <v>1153</v>
      </c>
      <c r="Z825" s="2"/>
      <c r="AA825" s="2"/>
      <c r="AB825" s="2">
        <f>ROUND(SUMIF(AA799:AA823,"=50256141",O799:O823),0)</f>
        <v>74671</v>
      </c>
      <c r="AC825" s="2">
        <f>ROUND(SUMIF(AA799:AA823,"=50256141",P799:P823),0)</f>
        <v>66951</v>
      </c>
      <c r="AD825" s="2">
        <f>ROUND(SUMIF(AA799:AA823,"=50256141",Q799:Q823),0)</f>
        <v>6683</v>
      </c>
      <c r="AE825" s="2">
        <f>ROUND(SUMIF(AA799:AA823,"=50256141",R799:R823),0)</f>
        <v>494</v>
      </c>
      <c r="AF825" s="2">
        <f>ROUND(SUMIF(AA799:AA823,"=50256141",S799:S823),0)</f>
        <v>1037</v>
      </c>
      <c r="AG825" s="2">
        <f>ROUND(SUMIF(AA799:AA823,"=50256141",T799:T823),0)</f>
        <v>0</v>
      </c>
      <c r="AH825" s="2">
        <f>SUMIF(AA799:AA823,"=50256141",U799:U823)</f>
        <v>149.18187549999999</v>
      </c>
      <c r="AI825" s="2">
        <f>SUMIF(AA799:AA823,"=50256141",V799:V823)</f>
        <v>37.617529000000005</v>
      </c>
      <c r="AJ825" s="2">
        <f>ROUND(SUMIF(AA799:AA823,"=50256141",W799:W823),0)</f>
        <v>0</v>
      </c>
      <c r="AK825" s="2">
        <f>ROUND(SUMIF(AA799:AA823,"=50256141",X799:X823),0)</f>
        <v>2054</v>
      </c>
      <c r="AL825" s="2">
        <f>ROUND(SUMIF(AA799:AA823,"=50256141",Y799:Y823),0)</f>
        <v>1153</v>
      </c>
      <c r="AM825" s="2"/>
      <c r="AN825" s="2"/>
      <c r="AO825" s="2">
        <f t="shared" ref="AO825:BD825" si="615">ROUND(BX825,0)</f>
        <v>0</v>
      </c>
      <c r="AP825" s="2">
        <f t="shared" si="615"/>
        <v>0</v>
      </c>
      <c r="AQ825" s="2">
        <f t="shared" si="615"/>
        <v>0</v>
      </c>
      <c r="AR825" s="2">
        <f t="shared" si="615"/>
        <v>77878</v>
      </c>
      <c r="AS825" s="2">
        <f t="shared" si="615"/>
        <v>77878</v>
      </c>
      <c r="AT825" s="2">
        <f t="shared" si="615"/>
        <v>0</v>
      </c>
      <c r="AU825" s="2">
        <f t="shared" si="615"/>
        <v>0</v>
      </c>
      <c r="AV825" s="2">
        <f t="shared" si="615"/>
        <v>66951</v>
      </c>
      <c r="AW825" s="2">
        <f t="shared" si="615"/>
        <v>66951</v>
      </c>
      <c r="AX825" s="2">
        <f t="shared" si="615"/>
        <v>0</v>
      </c>
      <c r="AY825" s="2">
        <f t="shared" si="615"/>
        <v>66951</v>
      </c>
      <c r="AZ825" s="2">
        <f t="shared" si="615"/>
        <v>0</v>
      </c>
      <c r="BA825" s="2">
        <f t="shared" si="615"/>
        <v>0</v>
      </c>
      <c r="BB825" s="2">
        <f t="shared" si="615"/>
        <v>0</v>
      </c>
      <c r="BC825" s="2">
        <f t="shared" si="615"/>
        <v>0</v>
      </c>
      <c r="BD825" s="2">
        <f t="shared" si="615"/>
        <v>1794</v>
      </c>
      <c r="BE825" s="2"/>
      <c r="BF825" s="2"/>
      <c r="BG825" s="2"/>
      <c r="BH825" s="2"/>
      <c r="BI825" s="2"/>
      <c r="BJ825" s="2"/>
      <c r="BK825" s="2"/>
      <c r="BL825" s="2"/>
      <c r="BM825" s="2"/>
      <c r="BN825" s="2"/>
      <c r="BO825" s="2"/>
      <c r="BP825" s="2"/>
      <c r="BQ825" s="2"/>
      <c r="BR825" s="2"/>
      <c r="BS825" s="2"/>
      <c r="BT825" s="2"/>
      <c r="BU825" s="2"/>
      <c r="BV825" s="2"/>
      <c r="BW825" s="2"/>
      <c r="BX825" s="2">
        <f>ROUND(SUMIF(AA799:AA823,"=50256141",FQ799:FQ823),0)</f>
        <v>0</v>
      </c>
      <c r="BY825" s="2">
        <f>ROUND(SUMIF(AA799:AA823,"=50256141",FR799:FR823),0)</f>
        <v>0</v>
      </c>
      <c r="BZ825" s="2">
        <f>ROUND(SUMIF(AA799:AA823,"=50256141",GL799:GL823),0)</f>
        <v>0</v>
      </c>
      <c r="CA825" s="2">
        <f>ROUND(SUMIF(AA799:AA823,"=50256141",GM799:GM823),0)</f>
        <v>77878</v>
      </c>
      <c r="CB825" s="2">
        <f>ROUND(SUMIF(AA799:AA823,"=50256141",GN799:GN823),0)</f>
        <v>77878</v>
      </c>
      <c r="CC825" s="2">
        <f>ROUND(SUMIF(AA799:AA823,"=50256141",GO799:GO823),0)</f>
        <v>0</v>
      </c>
      <c r="CD825" s="2">
        <f>ROUND(SUMIF(AA799:AA823,"=50256141",GP799:GP823),0)</f>
        <v>0</v>
      </c>
      <c r="CE825" s="2">
        <f>AC825-BX825</f>
        <v>66951</v>
      </c>
      <c r="CF825" s="2">
        <f>AC825-BY825</f>
        <v>66951</v>
      </c>
      <c r="CG825" s="2">
        <f>BX825-BZ825</f>
        <v>0</v>
      </c>
      <c r="CH825" s="2">
        <f>AC825-BX825-BY825+BZ825</f>
        <v>66951</v>
      </c>
      <c r="CI825" s="2">
        <f>BY825-BZ825</f>
        <v>0</v>
      </c>
      <c r="CJ825" s="2">
        <f>ROUND(SUMIF(AA799:AA823,"=50256141",GX799:GX823),0)</f>
        <v>0</v>
      </c>
      <c r="CK825" s="2">
        <f>ROUND(SUMIF(AA799:AA823,"=50256141",GY799:GY823),0)</f>
        <v>0</v>
      </c>
      <c r="CL825" s="2">
        <f>ROUND(SUMIF(AA799:AA823,"=50256141",GZ799:GZ823),0)</f>
        <v>0</v>
      </c>
      <c r="CM825" s="2">
        <f>ROUND(SUMIF(AA799:AA823,"=50256141",HD799:HD823),0)</f>
        <v>1794</v>
      </c>
      <c r="CN825" s="2"/>
      <c r="CO825" s="2"/>
      <c r="CP825" s="2"/>
      <c r="CQ825" s="2"/>
      <c r="CR825" s="2"/>
      <c r="CS825" s="2"/>
      <c r="CT825" s="2"/>
      <c r="CU825" s="2"/>
      <c r="CV825" s="2"/>
      <c r="CW825" s="2"/>
      <c r="CX825" s="2"/>
      <c r="CY825" s="2"/>
      <c r="CZ825" s="2"/>
      <c r="DA825" s="2"/>
      <c r="DB825" s="2"/>
      <c r="DC825" s="2"/>
      <c r="DD825" s="2"/>
      <c r="DE825" s="2"/>
      <c r="DF825" s="2"/>
      <c r="DG825" s="3"/>
      <c r="DH825" s="3"/>
      <c r="DI825" s="3"/>
      <c r="DJ825" s="3"/>
      <c r="DK825" s="3"/>
      <c r="DL825" s="3"/>
      <c r="DM825" s="3"/>
      <c r="DN825" s="3"/>
      <c r="DO825" s="3"/>
      <c r="DP825" s="3"/>
      <c r="DQ825" s="3"/>
      <c r="DR825" s="3"/>
      <c r="DS825" s="3"/>
      <c r="DT825" s="3"/>
      <c r="DU825" s="3"/>
      <c r="DV825" s="3"/>
      <c r="DW825" s="3"/>
      <c r="DX825" s="3"/>
      <c r="DY825" s="3"/>
      <c r="DZ825" s="3"/>
      <c r="EA825" s="3"/>
      <c r="EB825" s="3"/>
      <c r="EC825" s="3"/>
      <c r="ED825" s="3"/>
      <c r="EE825" s="3"/>
      <c r="EF825" s="3"/>
      <c r="EG825" s="3"/>
      <c r="EH825" s="3"/>
      <c r="EI825" s="3"/>
      <c r="EJ825" s="3"/>
      <c r="EK825" s="3"/>
      <c r="EL825" s="3"/>
      <c r="EM825" s="3"/>
      <c r="EN825" s="3"/>
      <c r="EO825" s="3"/>
      <c r="EP825" s="3"/>
      <c r="EQ825" s="3"/>
      <c r="ER825" s="3"/>
      <c r="ES825" s="3"/>
      <c r="ET825" s="3"/>
      <c r="EU825" s="3"/>
      <c r="EV825" s="3"/>
      <c r="EW825" s="3"/>
      <c r="EX825" s="3"/>
      <c r="EY825" s="3"/>
      <c r="EZ825" s="3"/>
      <c r="FA825" s="3"/>
      <c r="FB825" s="3"/>
      <c r="FC825" s="3"/>
      <c r="FD825" s="3"/>
      <c r="FE825" s="3"/>
      <c r="FF825" s="3"/>
      <c r="FG825" s="3"/>
      <c r="FH825" s="3"/>
      <c r="FI825" s="3"/>
      <c r="FJ825" s="3"/>
      <c r="FK825" s="3"/>
      <c r="FL825" s="3"/>
      <c r="FM825" s="3"/>
      <c r="FN825" s="3"/>
      <c r="FO825" s="3"/>
      <c r="FP825" s="3"/>
      <c r="FQ825" s="3"/>
      <c r="FR825" s="3"/>
      <c r="FS825" s="3"/>
      <c r="FT825" s="3"/>
      <c r="FU825" s="3"/>
      <c r="FV825" s="3"/>
      <c r="FW825" s="3"/>
      <c r="FX825" s="3"/>
      <c r="FY825" s="3"/>
      <c r="FZ825" s="3"/>
      <c r="GA825" s="3"/>
      <c r="GB825" s="3"/>
      <c r="GC825" s="3"/>
      <c r="GD825" s="3"/>
      <c r="GE825" s="3"/>
      <c r="GF825" s="3"/>
      <c r="GG825" s="3"/>
      <c r="GH825" s="3"/>
      <c r="GI825" s="3"/>
      <c r="GJ825" s="3"/>
      <c r="GK825" s="3"/>
      <c r="GL825" s="3"/>
      <c r="GM825" s="3"/>
      <c r="GN825" s="3"/>
      <c r="GO825" s="3"/>
      <c r="GP825" s="3"/>
      <c r="GQ825" s="3"/>
      <c r="GR825" s="3"/>
      <c r="GS825" s="3"/>
      <c r="GT825" s="3"/>
      <c r="GU825" s="3"/>
      <c r="GV825" s="3"/>
      <c r="GW825" s="3"/>
      <c r="GX825" s="3">
        <v>0</v>
      </c>
    </row>
    <row r="827" spans="1:245" x14ac:dyDescent="0.2">
      <c r="A827" s="4">
        <v>50</v>
      </c>
      <c r="B827" s="4">
        <v>0</v>
      </c>
      <c r="C827" s="4">
        <v>0</v>
      </c>
      <c r="D827" s="4">
        <v>1</v>
      </c>
      <c r="E827" s="4">
        <v>201</v>
      </c>
      <c r="F827" s="4">
        <f>ROUND(Source!O825,O827)</f>
        <v>74671</v>
      </c>
      <c r="G827" s="4" t="s">
        <v>108</v>
      </c>
      <c r="H827" s="4" t="s">
        <v>109</v>
      </c>
      <c r="I827" s="4"/>
      <c r="J827" s="4"/>
      <c r="K827" s="4">
        <v>201</v>
      </c>
      <c r="L827" s="4">
        <v>1</v>
      </c>
      <c r="M827" s="4">
        <v>3</v>
      </c>
      <c r="N827" s="4" t="s">
        <v>3</v>
      </c>
      <c r="O827" s="4">
        <v>0</v>
      </c>
      <c r="P827" s="4"/>
      <c r="Q827" s="4"/>
      <c r="R827" s="4"/>
      <c r="S827" s="4"/>
      <c r="T827" s="4"/>
      <c r="U827" s="4"/>
      <c r="V827" s="4"/>
      <c r="W827" s="4"/>
    </row>
    <row r="828" spans="1:245" x14ac:dyDescent="0.2">
      <c r="A828" s="4">
        <v>50</v>
      </c>
      <c r="B828" s="4">
        <v>0</v>
      </c>
      <c r="C828" s="4">
        <v>0</v>
      </c>
      <c r="D828" s="4">
        <v>1</v>
      </c>
      <c r="E828" s="4">
        <v>202</v>
      </c>
      <c r="F828" s="4">
        <f>ROUND(Source!P825,O828)</f>
        <v>66951</v>
      </c>
      <c r="G828" s="4" t="s">
        <v>110</v>
      </c>
      <c r="H828" s="4" t="s">
        <v>111</v>
      </c>
      <c r="I828" s="4"/>
      <c r="J828" s="4"/>
      <c r="K828" s="4">
        <v>202</v>
      </c>
      <c r="L828" s="4">
        <v>2</v>
      </c>
      <c r="M828" s="4">
        <v>3</v>
      </c>
      <c r="N828" s="4" t="s">
        <v>3</v>
      </c>
      <c r="O828" s="4">
        <v>0</v>
      </c>
      <c r="P828" s="4"/>
      <c r="Q828" s="4"/>
      <c r="R828" s="4"/>
      <c r="S828" s="4"/>
      <c r="T828" s="4"/>
      <c r="U828" s="4"/>
      <c r="V828" s="4"/>
      <c r="W828" s="4"/>
    </row>
    <row r="829" spans="1:245" x14ac:dyDescent="0.2">
      <c r="A829" s="4">
        <v>50</v>
      </c>
      <c r="B829" s="4">
        <v>0</v>
      </c>
      <c r="C829" s="4">
        <v>0</v>
      </c>
      <c r="D829" s="4">
        <v>1</v>
      </c>
      <c r="E829" s="4">
        <v>222</v>
      </c>
      <c r="F829" s="4">
        <f>ROUND(Source!AO825,O829)</f>
        <v>0</v>
      </c>
      <c r="G829" s="4" t="s">
        <v>112</v>
      </c>
      <c r="H829" s="4" t="s">
        <v>113</v>
      </c>
      <c r="I829" s="4"/>
      <c r="J829" s="4"/>
      <c r="K829" s="4">
        <v>222</v>
      </c>
      <c r="L829" s="4">
        <v>3</v>
      </c>
      <c r="M829" s="4">
        <v>3</v>
      </c>
      <c r="N829" s="4" t="s">
        <v>3</v>
      </c>
      <c r="O829" s="4">
        <v>0</v>
      </c>
      <c r="P829" s="4"/>
      <c r="Q829" s="4"/>
      <c r="R829" s="4"/>
      <c r="S829" s="4"/>
      <c r="T829" s="4"/>
      <c r="U829" s="4"/>
      <c r="V829" s="4"/>
      <c r="W829" s="4"/>
    </row>
    <row r="830" spans="1:245" x14ac:dyDescent="0.2">
      <c r="A830" s="4">
        <v>50</v>
      </c>
      <c r="B830" s="4">
        <v>0</v>
      </c>
      <c r="C830" s="4">
        <v>0</v>
      </c>
      <c r="D830" s="4">
        <v>1</v>
      </c>
      <c r="E830" s="4">
        <v>225</v>
      </c>
      <c r="F830" s="4">
        <f>ROUND(Source!AV825,O830)</f>
        <v>66951</v>
      </c>
      <c r="G830" s="4" t="s">
        <v>114</v>
      </c>
      <c r="H830" s="4" t="s">
        <v>115</v>
      </c>
      <c r="I830" s="4"/>
      <c r="J830" s="4"/>
      <c r="K830" s="4">
        <v>225</v>
      </c>
      <c r="L830" s="4">
        <v>4</v>
      </c>
      <c r="M830" s="4">
        <v>3</v>
      </c>
      <c r="N830" s="4" t="s">
        <v>3</v>
      </c>
      <c r="O830" s="4">
        <v>0</v>
      </c>
      <c r="P830" s="4"/>
      <c r="Q830" s="4"/>
      <c r="R830" s="4"/>
      <c r="S830" s="4"/>
      <c r="T830" s="4"/>
      <c r="U830" s="4"/>
      <c r="V830" s="4"/>
      <c r="W830" s="4"/>
    </row>
    <row r="831" spans="1:245" x14ac:dyDescent="0.2">
      <c r="A831" s="4">
        <v>50</v>
      </c>
      <c r="B831" s="4">
        <v>0</v>
      </c>
      <c r="C831" s="4">
        <v>0</v>
      </c>
      <c r="D831" s="4">
        <v>1</v>
      </c>
      <c r="E831" s="4">
        <v>226</v>
      </c>
      <c r="F831" s="4">
        <f>ROUND(Source!AW825,O831)</f>
        <v>66951</v>
      </c>
      <c r="G831" s="4" t="s">
        <v>116</v>
      </c>
      <c r="H831" s="4" t="s">
        <v>117</v>
      </c>
      <c r="I831" s="4"/>
      <c r="J831" s="4"/>
      <c r="K831" s="4">
        <v>226</v>
      </c>
      <c r="L831" s="4">
        <v>5</v>
      </c>
      <c r="M831" s="4">
        <v>3</v>
      </c>
      <c r="N831" s="4" t="s">
        <v>3</v>
      </c>
      <c r="O831" s="4">
        <v>0</v>
      </c>
      <c r="P831" s="4"/>
      <c r="Q831" s="4"/>
      <c r="R831" s="4"/>
      <c r="S831" s="4"/>
      <c r="T831" s="4"/>
      <c r="U831" s="4"/>
      <c r="V831" s="4"/>
      <c r="W831" s="4"/>
    </row>
    <row r="832" spans="1:245" x14ac:dyDescent="0.2">
      <c r="A832" s="4">
        <v>50</v>
      </c>
      <c r="B832" s="4">
        <v>0</v>
      </c>
      <c r="C832" s="4">
        <v>0</v>
      </c>
      <c r="D832" s="4">
        <v>1</v>
      </c>
      <c r="E832" s="4">
        <v>227</v>
      </c>
      <c r="F832" s="4">
        <f>ROUND(Source!AX825,O832)</f>
        <v>0</v>
      </c>
      <c r="G832" s="4" t="s">
        <v>118</v>
      </c>
      <c r="H832" s="4" t="s">
        <v>119</v>
      </c>
      <c r="I832" s="4"/>
      <c r="J832" s="4"/>
      <c r="K832" s="4">
        <v>227</v>
      </c>
      <c r="L832" s="4">
        <v>6</v>
      </c>
      <c r="M832" s="4">
        <v>3</v>
      </c>
      <c r="N832" s="4" t="s">
        <v>3</v>
      </c>
      <c r="O832" s="4">
        <v>0</v>
      </c>
      <c r="P832" s="4"/>
      <c r="Q832" s="4"/>
      <c r="R832" s="4"/>
      <c r="S832" s="4"/>
      <c r="T832" s="4"/>
      <c r="U832" s="4"/>
      <c r="V832" s="4"/>
      <c r="W832" s="4"/>
    </row>
    <row r="833" spans="1:23" x14ac:dyDescent="0.2">
      <c r="A833" s="4">
        <v>50</v>
      </c>
      <c r="B833" s="4">
        <v>0</v>
      </c>
      <c r="C833" s="4">
        <v>0</v>
      </c>
      <c r="D833" s="4">
        <v>1</v>
      </c>
      <c r="E833" s="4">
        <v>228</v>
      </c>
      <c r="F833" s="4">
        <f>ROUND(Source!AY825,O833)</f>
        <v>66951</v>
      </c>
      <c r="G833" s="4" t="s">
        <v>120</v>
      </c>
      <c r="H833" s="4" t="s">
        <v>121</v>
      </c>
      <c r="I833" s="4"/>
      <c r="J833" s="4"/>
      <c r="K833" s="4">
        <v>228</v>
      </c>
      <c r="L833" s="4">
        <v>7</v>
      </c>
      <c r="M833" s="4">
        <v>3</v>
      </c>
      <c r="N833" s="4" t="s">
        <v>3</v>
      </c>
      <c r="O833" s="4">
        <v>0</v>
      </c>
      <c r="P833" s="4"/>
      <c r="Q833" s="4"/>
      <c r="R833" s="4"/>
      <c r="S833" s="4"/>
      <c r="T833" s="4"/>
      <c r="U833" s="4"/>
      <c r="V833" s="4"/>
      <c r="W833" s="4"/>
    </row>
    <row r="834" spans="1:23" x14ac:dyDescent="0.2">
      <c r="A834" s="4">
        <v>50</v>
      </c>
      <c r="B834" s="4">
        <v>0</v>
      </c>
      <c r="C834" s="4">
        <v>0</v>
      </c>
      <c r="D834" s="4">
        <v>1</v>
      </c>
      <c r="E834" s="4">
        <v>216</v>
      </c>
      <c r="F834" s="4">
        <f>ROUND(Source!AP825,O834)</f>
        <v>0</v>
      </c>
      <c r="G834" s="4" t="s">
        <v>122</v>
      </c>
      <c r="H834" s="4" t="s">
        <v>123</v>
      </c>
      <c r="I834" s="4"/>
      <c r="J834" s="4"/>
      <c r="K834" s="4">
        <v>216</v>
      </c>
      <c r="L834" s="4">
        <v>8</v>
      </c>
      <c r="M834" s="4">
        <v>3</v>
      </c>
      <c r="N834" s="4" t="s">
        <v>3</v>
      </c>
      <c r="O834" s="4">
        <v>0</v>
      </c>
      <c r="P834" s="4"/>
      <c r="Q834" s="4"/>
      <c r="R834" s="4"/>
      <c r="S834" s="4"/>
      <c r="T834" s="4"/>
      <c r="U834" s="4"/>
      <c r="V834" s="4"/>
      <c r="W834" s="4"/>
    </row>
    <row r="835" spans="1:23" x14ac:dyDescent="0.2">
      <c r="A835" s="4">
        <v>50</v>
      </c>
      <c r="B835" s="4">
        <v>0</v>
      </c>
      <c r="C835" s="4">
        <v>0</v>
      </c>
      <c r="D835" s="4">
        <v>1</v>
      </c>
      <c r="E835" s="4">
        <v>223</v>
      </c>
      <c r="F835" s="4">
        <f>ROUND(Source!AQ825,O835)</f>
        <v>0</v>
      </c>
      <c r="G835" s="4" t="s">
        <v>124</v>
      </c>
      <c r="H835" s="4" t="s">
        <v>125</v>
      </c>
      <c r="I835" s="4"/>
      <c r="J835" s="4"/>
      <c r="K835" s="4">
        <v>223</v>
      </c>
      <c r="L835" s="4">
        <v>9</v>
      </c>
      <c r="M835" s="4">
        <v>3</v>
      </c>
      <c r="N835" s="4" t="s">
        <v>3</v>
      </c>
      <c r="O835" s="4">
        <v>0</v>
      </c>
      <c r="P835" s="4"/>
      <c r="Q835" s="4"/>
      <c r="R835" s="4"/>
      <c r="S835" s="4"/>
      <c r="T835" s="4"/>
      <c r="U835" s="4"/>
      <c r="V835" s="4"/>
      <c r="W835" s="4"/>
    </row>
    <row r="836" spans="1:23" x14ac:dyDescent="0.2">
      <c r="A836" s="4">
        <v>50</v>
      </c>
      <c r="B836" s="4">
        <v>0</v>
      </c>
      <c r="C836" s="4">
        <v>0</v>
      </c>
      <c r="D836" s="4">
        <v>1</v>
      </c>
      <c r="E836" s="4">
        <v>229</v>
      </c>
      <c r="F836" s="4">
        <f>ROUND(Source!AZ825,O836)</f>
        <v>0</v>
      </c>
      <c r="G836" s="4" t="s">
        <v>126</v>
      </c>
      <c r="H836" s="4" t="s">
        <v>127</v>
      </c>
      <c r="I836" s="4"/>
      <c r="J836" s="4"/>
      <c r="K836" s="4">
        <v>229</v>
      </c>
      <c r="L836" s="4">
        <v>10</v>
      </c>
      <c r="M836" s="4">
        <v>3</v>
      </c>
      <c r="N836" s="4" t="s">
        <v>3</v>
      </c>
      <c r="O836" s="4">
        <v>0</v>
      </c>
      <c r="P836" s="4"/>
      <c r="Q836" s="4"/>
      <c r="R836" s="4"/>
      <c r="S836" s="4"/>
      <c r="T836" s="4"/>
      <c r="U836" s="4"/>
      <c r="V836" s="4"/>
      <c r="W836" s="4"/>
    </row>
    <row r="837" spans="1:23" x14ac:dyDescent="0.2">
      <c r="A837" s="4">
        <v>50</v>
      </c>
      <c r="B837" s="4">
        <v>0</v>
      </c>
      <c r="C837" s="4">
        <v>0</v>
      </c>
      <c r="D837" s="4">
        <v>1</v>
      </c>
      <c r="E837" s="4">
        <v>203</v>
      </c>
      <c r="F837" s="4">
        <f>ROUND(Source!Q825,O837)</f>
        <v>6683</v>
      </c>
      <c r="G837" s="4" t="s">
        <v>128</v>
      </c>
      <c r="H837" s="4" t="s">
        <v>129</v>
      </c>
      <c r="I837" s="4"/>
      <c r="J837" s="4"/>
      <c r="K837" s="4">
        <v>203</v>
      </c>
      <c r="L837" s="4">
        <v>11</v>
      </c>
      <c r="M837" s="4">
        <v>3</v>
      </c>
      <c r="N837" s="4" t="s">
        <v>3</v>
      </c>
      <c r="O837" s="4">
        <v>0</v>
      </c>
      <c r="P837" s="4"/>
      <c r="Q837" s="4"/>
      <c r="R837" s="4"/>
      <c r="S837" s="4"/>
      <c r="T837" s="4"/>
      <c r="U837" s="4"/>
      <c r="V837" s="4"/>
      <c r="W837" s="4"/>
    </row>
    <row r="838" spans="1:23" x14ac:dyDescent="0.2">
      <c r="A838" s="4">
        <v>50</v>
      </c>
      <c r="B838" s="4">
        <v>0</v>
      </c>
      <c r="C838" s="4">
        <v>0</v>
      </c>
      <c r="D838" s="4">
        <v>1</v>
      </c>
      <c r="E838" s="4">
        <v>231</v>
      </c>
      <c r="F838" s="4">
        <f>ROUND(Source!BB825,O838)</f>
        <v>0</v>
      </c>
      <c r="G838" s="4" t="s">
        <v>130</v>
      </c>
      <c r="H838" s="4" t="s">
        <v>131</v>
      </c>
      <c r="I838" s="4"/>
      <c r="J838" s="4"/>
      <c r="K838" s="4">
        <v>231</v>
      </c>
      <c r="L838" s="4">
        <v>12</v>
      </c>
      <c r="M838" s="4">
        <v>3</v>
      </c>
      <c r="N838" s="4" t="s">
        <v>3</v>
      </c>
      <c r="O838" s="4">
        <v>0</v>
      </c>
      <c r="P838" s="4"/>
      <c r="Q838" s="4"/>
      <c r="R838" s="4"/>
      <c r="S838" s="4"/>
      <c r="T838" s="4"/>
      <c r="U838" s="4"/>
      <c r="V838" s="4"/>
      <c r="W838" s="4"/>
    </row>
    <row r="839" spans="1:23" x14ac:dyDescent="0.2">
      <c r="A839" s="4">
        <v>50</v>
      </c>
      <c r="B839" s="4">
        <v>0</v>
      </c>
      <c r="C839" s="4">
        <v>0</v>
      </c>
      <c r="D839" s="4">
        <v>1</v>
      </c>
      <c r="E839" s="4">
        <v>204</v>
      </c>
      <c r="F839" s="4">
        <f>ROUND(Source!R825,O839)</f>
        <v>494</v>
      </c>
      <c r="G839" s="4" t="s">
        <v>132</v>
      </c>
      <c r="H839" s="4" t="s">
        <v>133</v>
      </c>
      <c r="I839" s="4"/>
      <c r="J839" s="4"/>
      <c r="K839" s="4">
        <v>204</v>
      </c>
      <c r="L839" s="4">
        <v>13</v>
      </c>
      <c r="M839" s="4">
        <v>3</v>
      </c>
      <c r="N839" s="4" t="s">
        <v>3</v>
      </c>
      <c r="O839" s="4">
        <v>0</v>
      </c>
      <c r="P839" s="4"/>
      <c r="Q839" s="4"/>
      <c r="R839" s="4"/>
      <c r="S839" s="4"/>
      <c r="T839" s="4"/>
      <c r="U839" s="4"/>
      <c r="V839" s="4"/>
      <c r="W839" s="4"/>
    </row>
    <row r="840" spans="1:23" x14ac:dyDescent="0.2">
      <c r="A840" s="4">
        <v>50</v>
      </c>
      <c r="B840" s="4">
        <v>0</v>
      </c>
      <c r="C840" s="4">
        <v>0</v>
      </c>
      <c r="D840" s="4">
        <v>1</v>
      </c>
      <c r="E840" s="4">
        <v>205</v>
      </c>
      <c r="F840" s="4">
        <f>ROUND(Source!S825,O840)</f>
        <v>1037</v>
      </c>
      <c r="G840" s="4" t="s">
        <v>134</v>
      </c>
      <c r="H840" s="4" t="s">
        <v>135</v>
      </c>
      <c r="I840" s="4"/>
      <c r="J840" s="4"/>
      <c r="K840" s="4">
        <v>205</v>
      </c>
      <c r="L840" s="4">
        <v>14</v>
      </c>
      <c r="M840" s="4">
        <v>3</v>
      </c>
      <c r="N840" s="4" t="s">
        <v>3</v>
      </c>
      <c r="O840" s="4">
        <v>0</v>
      </c>
      <c r="P840" s="4"/>
      <c r="Q840" s="4"/>
      <c r="R840" s="4"/>
      <c r="S840" s="4"/>
      <c r="T840" s="4"/>
      <c r="U840" s="4"/>
      <c r="V840" s="4"/>
      <c r="W840" s="4"/>
    </row>
    <row r="841" spans="1:23" x14ac:dyDescent="0.2">
      <c r="A841" s="4">
        <v>50</v>
      </c>
      <c r="B841" s="4">
        <v>0</v>
      </c>
      <c r="C841" s="4">
        <v>0</v>
      </c>
      <c r="D841" s="4">
        <v>1</v>
      </c>
      <c r="E841" s="4">
        <v>232</v>
      </c>
      <c r="F841" s="4">
        <f>ROUND(Source!BC825,O841)</f>
        <v>0</v>
      </c>
      <c r="G841" s="4" t="s">
        <v>136</v>
      </c>
      <c r="H841" s="4" t="s">
        <v>137</v>
      </c>
      <c r="I841" s="4"/>
      <c r="J841" s="4"/>
      <c r="K841" s="4">
        <v>232</v>
      </c>
      <c r="L841" s="4">
        <v>15</v>
      </c>
      <c r="M841" s="4">
        <v>3</v>
      </c>
      <c r="N841" s="4" t="s">
        <v>3</v>
      </c>
      <c r="O841" s="4">
        <v>0</v>
      </c>
      <c r="P841" s="4"/>
      <c r="Q841" s="4"/>
      <c r="R841" s="4"/>
      <c r="S841" s="4"/>
      <c r="T841" s="4"/>
      <c r="U841" s="4"/>
      <c r="V841" s="4"/>
      <c r="W841" s="4"/>
    </row>
    <row r="842" spans="1:23" x14ac:dyDescent="0.2">
      <c r="A842" s="4">
        <v>50</v>
      </c>
      <c r="B842" s="4">
        <v>0</v>
      </c>
      <c r="C842" s="4">
        <v>0</v>
      </c>
      <c r="D842" s="4">
        <v>1</v>
      </c>
      <c r="E842" s="4">
        <v>214</v>
      </c>
      <c r="F842" s="4">
        <f>ROUND(Source!AS825,O842)</f>
        <v>77878</v>
      </c>
      <c r="G842" s="4" t="s">
        <v>138</v>
      </c>
      <c r="H842" s="4" t="s">
        <v>139</v>
      </c>
      <c r="I842" s="4"/>
      <c r="J842" s="4"/>
      <c r="K842" s="4">
        <v>214</v>
      </c>
      <c r="L842" s="4">
        <v>16</v>
      </c>
      <c r="M842" s="4">
        <v>3</v>
      </c>
      <c r="N842" s="4" t="s">
        <v>3</v>
      </c>
      <c r="O842" s="4">
        <v>0</v>
      </c>
      <c r="P842" s="4"/>
      <c r="Q842" s="4"/>
      <c r="R842" s="4"/>
      <c r="S842" s="4"/>
      <c r="T842" s="4"/>
      <c r="U842" s="4"/>
      <c r="V842" s="4"/>
      <c r="W842" s="4"/>
    </row>
    <row r="843" spans="1:23" x14ac:dyDescent="0.2">
      <c r="A843" s="4">
        <v>50</v>
      </c>
      <c r="B843" s="4">
        <v>0</v>
      </c>
      <c r="C843" s="4">
        <v>0</v>
      </c>
      <c r="D843" s="4">
        <v>1</v>
      </c>
      <c r="E843" s="4">
        <v>215</v>
      </c>
      <c r="F843" s="4">
        <f>ROUND(Source!AT825,O843)</f>
        <v>0</v>
      </c>
      <c r="G843" s="4" t="s">
        <v>140</v>
      </c>
      <c r="H843" s="4" t="s">
        <v>141</v>
      </c>
      <c r="I843" s="4"/>
      <c r="J843" s="4"/>
      <c r="K843" s="4">
        <v>215</v>
      </c>
      <c r="L843" s="4">
        <v>17</v>
      </c>
      <c r="M843" s="4">
        <v>3</v>
      </c>
      <c r="N843" s="4" t="s">
        <v>3</v>
      </c>
      <c r="O843" s="4">
        <v>0</v>
      </c>
      <c r="P843" s="4"/>
      <c r="Q843" s="4"/>
      <c r="R843" s="4"/>
      <c r="S843" s="4"/>
      <c r="T843" s="4"/>
      <c r="U843" s="4"/>
      <c r="V843" s="4"/>
      <c r="W843" s="4"/>
    </row>
    <row r="844" spans="1:23" x14ac:dyDescent="0.2">
      <c r="A844" s="4">
        <v>50</v>
      </c>
      <c r="B844" s="4">
        <v>0</v>
      </c>
      <c r="C844" s="4">
        <v>0</v>
      </c>
      <c r="D844" s="4">
        <v>1</v>
      </c>
      <c r="E844" s="4">
        <v>217</v>
      </c>
      <c r="F844" s="4">
        <f>ROUND(Source!AU825,O844)</f>
        <v>0</v>
      </c>
      <c r="G844" s="4" t="s">
        <v>142</v>
      </c>
      <c r="H844" s="4" t="s">
        <v>143</v>
      </c>
      <c r="I844" s="4"/>
      <c r="J844" s="4"/>
      <c r="K844" s="4">
        <v>217</v>
      </c>
      <c r="L844" s="4">
        <v>18</v>
      </c>
      <c r="M844" s="4">
        <v>3</v>
      </c>
      <c r="N844" s="4" t="s">
        <v>3</v>
      </c>
      <c r="O844" s="4">
        <v>0</v>
      </c>
      <c r="P844" s="4"/>
      <c r="Q844" s="4"/>
      <c r="R844" s="4"/>
      <c r="S844" s="4"/>
      <c r="T844" s="4"/>
      <c r="U844" s="4"/>
      <c r="V844" s="4"/>
      <c r="W844" s="4"/>
    </row>
    <row r="845" spans="1:23" x14ac:dyDescent="0.2">
      <c r="A845" s="4">
        <v>50</v>
      </c>
      <c r="B845" s="4">
        <v>0</v>
      </c>
      <c r="C845" s="4">
        <v>0</v>
      </c>
      <c r="D845" s="4">
        <v>1</v>
      </c>
      <c r="E845" s="4">
        <v>230</v>
      </c>
      <c r="F845" s="4">
        <f>ROUND(Source!BA825,O845)</f>
        <v>0</v>
      </c>
      <c r="G845" s="4" t="s">
        <v>144</v>
      </c>
      <c r="H845" s="4" t="s">
        <v>145</v>
      </c>
      <c r="I845" s="4"/>
      <c r="J845" s="4"/>
      <c r="K845" s="4">
        <v>230</v>
      </c>
      <c r="L845" s="4">
        <v>19</v>
      </c>
      <c r="M845" s="4">
        <v>3</v>
      </c>
      <c r="N845" s="4" t="s">
        <v>3</v>
      </c>
      <c r="O845" s="4">
        <v>0</v>
      </c>
      <c r="P845" s="4"/>
      <c r="Q845" s="4"/>
      <c r="R845" s="4"/>
      <c r="S845" s="4"/>
      <c r="T845" s="4"/>
      <c r="U845" s="4"/>
      <c r="V845" s="4"/>
      <c r="W845" s="4"/>
    </row>
    <row r="846" spans="1:23" x14ac:dyDescent="0.2">
      <c r="A846" s="4">
        <v>50</v>
      </c>
      <c r="B846" s="4">
        <v>0</v>
      </c>
      <c r="C846" s="4">
        <v>0</v>
      </c>
      <c r="D846" s="4">
        <v>1</v>
      </c>
      <c r="E846" s="4">
        <v>206</v>
      </c>
      <c r="F846" s="4">
        <f>ROUND(Source!T825,O846)</f>
        <v>0</v>
      </c>
      <c r="G846" s="4" t="s">
        <v>146</v>
      </c>
      <c r="H846" s="4" t="s">
        <v>147</v>
      </c>
      <c r="I846" s="4"/>
      <c r="J846" s="4"/>
      <c r="K846" s="4">
        <v>206</v>
      </c>
      <c r="L846" s="4">
        <v>20</v>
      </c>
      <c r="M846" s="4">
        <v>3</v>
      </c>
      <c r="N846" s="4" t="s">
        <v>3</v>
      </c>
      <c r="O846" s="4">
        <v>0</v>
      </c>
      <c r="P846" s="4"/>
      <c r="Q846" s="4"/>
      <c r="R846" s="4"/>
      <c r="S846" s="4"/>
      <c r="T846" s="4"/>
      <c r="U846" s="4"/>
      <c r="V846" s="4"/>
      <c r="W846" s="4"/>
    </row>
    <row r="847" spans="1:23" x14ac:dyDescent="0.2">
      <c r="A847" s="4">
        <v>50</v>
      </c>
      <c r="B847" s="4">
        <v>0</v>
      </c>
      <c r="C847" s="4">
        <v>0</v>
      </c>
      <c r="D847" s="4">
        <v>1</v>
      </c>
      <c r="E847" s="4">
        <v>207</v>
      </c>
      <c r="F847" s="4">
        <f>Source!U825</f>
        <v>149.18187549999999</v>
      </c>
      <c r="G847" s="4" t="s">
        <v>148</v>
      </c>
      <c r="H847" s="4" t="s">
        <v>149</v>
      </c>
      <c r="I847" s="4"/>
      <c r="J847" s="4"/>
      <c r="K847" s="4">
        <v>207</v>
      </c>
      <c r="L847" s="4">
        <v>21</v>
      </c>
      <c r="M847" s="4">
        <v>3</v>
      </c>
      <c r="N847" s="4" t="s">
        <v>3</v>
      </c>
      <c r="O847" s="4">
        <v>-1</v>
      </c>
      <c r="P847" s="4"/>
      <c r="Q847" s="4"/>
      <c r="R847" s="4"/>
      <c r="S847" s="4"/>
      <c r="T847" s="4"/>
      <c r="U847" s="4"/>
      <c r="V847" s="4"/>
      <c r="W847" s="4"/>
    </row>
    <row r="848" spans="1:23" x14ac:dyDescent="0.2">
      <c r="A848" s="4">
        <v>50</v>
      </c>
      <c r="B848" s="4">
        <v>0</v>
      </c>
      <c r="C848" s="4">
        <v>0</v>
      </c>
      <c r="D848" s="4">
        <v>1</v>
      </c>
      <c r="E848" s="4">
        <v>208</v>
      </c>
      <c r="F848" s="4">
        <f>Source!V825</f>
        <v>37.617529000000005</v>
      </c>
      <c r="G848" s="4" t="s">
        <v>150</v>
      </c>
      <c r="H848" s="4" t="s">
        <v>151</v>
      </c>
      <c r="I848" s="4"/>
      <c r="J848" s="4"/>
      <c r="K848" s="4">
        <v>208</v>
      </c>
      <c r="L848" s="4">
        <v>22</v>
      </c>
      <c r="M848" s="4">
        <v>3</v>
      </c>
      <c r="N848" s="4" t="s">
        <v>3</v>
      </c>
      <c r="O848" s="4">
        <v>-1</v>
      </c>
      <c r="P848" s="4"/>
      <c r="Q848" s="4"/>
      <c r="R848" s="4"/>
      <c r="S848" s="4"/>
      <c r="T848" s="4"/>
      <c r="U848" s="4"/>
      <c r="V848" s="4"/>
      <c r="W848" s="4"/>
    </row>
    <row r="849" spans="1:245" x14ac:dyDescent="0.2">
      <c r="A849" s="4">
        <v>50</v>
      </c>
      <c r="B849" s="4">
        <v>0</v>
      </c>
      <c r="C849" s="4">
        <v>0</v>
      </c>
      <c r="D849" s="4">
        <v>1</v>
      </c>
      <c r="E849" s="4">
        <v>209</v>
      </c>
      <c r="F849" s="4">
        <f>ROUND(Source!W825,O849)</f>
        <v>0</v>
      </c>
      <c r="G849" s="4" t="s">
        <v>152</v>
      </c>
      <c r="H849" s="4" t="s">
        <v>153</v>
      </c>
      <c r="I849" s="4"/>
      <c r="J849" s="4"/>
      <c r="K849" s="4">
        <v>209</v>
      </c>
      <c r="L849" s="4">
        <v>23</v>
      </c>
      <c r="M849" s="4">
        <v>3</v>
      </c>
      <c r="N849" s="4" t="s">
        <v>3</v>
      </c>
      <c r="O849" s="4">
        <v>0</v>
      </c>
      <c r="P849" s="4"/>
      <c r="Q849" s="4"/>
      <c r="R849" s="4"/>
      <c r="S849" s="4"/>
      <c r="T849" s="4"/>
      <c r="U849" s="4"/>
      <c r="V849" s="4"/>
      <c r="W849" s="4"/>
    </row>
    <row r="850" spans="1:245" x14ac:dyDescent="0.2">
      <c r="A850" s="4">
        <v>50</v>
      </c>
      <c r="B850" s="4">
        <v>0</v>
      </c>
      <c r="C850" s="4">
        <v>0</v>
      </c>
      <c r="D850" s="4">
        <v>1</v>
      </c>
      <c r="E850" s="4">
        <v>233</v>
      </c>
      <c r="F850" s="4">
        <f>ROUND(Source!BD825,O850)</f>
        <v>1794</v>
      </c>
      <c r="G850" s="4" t="s">
        <v>154</v>
      </c>
      <c r="H850" s="4" t="s">
        <v>155</v>
      </c>
      <c r="I850" s="4"/>
      <c r="J850" s="4"/>
      <c r="K850" s="4">
        <v>233</v>
      </c>
      <c r="L850" s="4">
        <v>24</v>
      </c>
      <c r="M850" s="4">
        <v>3</v>
      </c>
      <c r="N850" s="4" t="s">
        <v>3</v>
      </c>
      <c r="O850" s="4">
        <v>0</v>
      </c>
      <c r="P850" s="4"/>
      <c r="Q850" s="4"/>
      <c r="R850" s="4"/>
      <c r="S850" s="4"/>
      <c r="T850" s="4"/>
      <c r="U850" s="4"/>
      <c r="V850" s="4"/>
      <c r="W850" s="4"/>
    </row>
    <row r="851" spans="1:245" x14ac:dyDescent="0.2">
      <c r="A851" s="4">
        <v>50</v>
      </c>
      <c r="B851" s="4">
        <v>0</v>
      </c>
      <c r="C851" s="4">
        <v>0</v>
      </c>
      <c r="D851" s="4">
        <v>1</v>
      </c>
      <c r="E851" s="4">
        <v>210</v>
      </c>
      <c r="F851" s="4">
        <f>ROUND(Source!X825,O851)</f>
        <v>2054</v>
      </c>
      <c r="G851" s="4" t="s">
        <v>156</v>
      </c>
      <c r="H851" s="4" t="s">
        <v>157</v>
      </c>
      <c r="I851" s="4"/>
      <c r="J851" s="4"/>
      <c r="K851" s="4">
        <v>210</v>
      </c>
      <c r="L851" s="4">
        <v>25</v>
      </c>
      <c r="M851" s="4">
        <v>3</v>
      </c>
      <c r="N851" s="4" t="s">
        <v>3</v>
      </c>
      <c r="O851" s="4">
        <v>0</v>
      </c>
      <c r="P851" s="4"/>
      <c r="Q851" s="4"/>
      <c r="R851" s="4"/>
      <c r="S851" s="4"/>
      <c r="T851" s="4"/>
      <c r="U851" s="4"/>
      <c r="V851" s="4"/>
      <c r="W851" s="4"/>
    </row>
    <row r="852" spans="1:245" x14ac:dyDescent="0.2">
      <c r="A852" s="4">
        <v>50</v>
      </c>
      <c r="B852" s="4">
        <v>0</v>
      </c>
      <c r="C852" s="4">
        <v>0</v>
      </c>
      <c r="D852" s="4">
        <v>1</v>
      </c>
      <c r="E852" s="4">
        <v>211</v>
      </c>
      <c r="F852" s="4">
        <f>ROUND(Source!Y825,O852)</f>
        <v>1153</v>
      </c>
      <c r="G852" s="4" t="s">
        <v>158</v>
      </c>
      <c r="H852" s="4" t="s">
        <v>159</v>
      </c>
      <c r="I852" s="4"/>
      <c r="J852" s="4"/>
      <c r="K852" s="4">
        <v>211</v>
      </c>
      <c r="L852" s="4">
        <v>26</v>
      </c>
      <c r="M852" s="4">
        <v>3</v>
      </c>
      <c r="N852" s="4" t="s">
        <v>3</v>
      </c>
      <c r="O852" s="4">
        <v>0</v>
      </c>
      <c r="P852" s="4"/>
      <c r="Q852" s="4"/>
      <c r="R852" s="4"/>
      <c r="S852" s="4"/>
      <c r="T852" s="4"/>
      <c r="U852" s="4"/>
      <c r="V852" s="4"/>
      <c r="W852" s="4"/>
    </row>
    <row r="853" spans="1:245" x14ac:dyDescent="0.2">
      <c r="A853" s="4">
        <v>50</v>
      </c>
      <c r="B853" s="4">
        <v>0</v>
      </c>
      <c r="C853" s="4">
        <v>0</v>
      </c>
      <c r="D853" s="4">
        <v>1</v>
      </c>
      <c r="E853" s="4">
        <v>224</v>
      </c>
      <c r="F853" s="4">
        <f>ROUND(Source!AR825,O853)</f>
        <v>77878</v>
      </c>
      <c r="G853" s="4" t="s">
        <v>160</v>
      </c>
      <c r="H853" s="4" t="s">
        <v>161</v>
      </c>
      <c r="I853" s="4"/>
      <c r="J853" s="4"/>
      <c r="K853" s="4">
        <v>224</v>
      </c>
      <c r="L853" s="4">
        <v>27</v>
      </c>
      <c r="M853" s="4">
        <v>3</v>
      </c>
      <c r="N853" s="4" t="s">
        <v>3</v>
      </c>
      <c r="O853" s="4">
        <v>0</v>
      </c>
      <c r="P853" s="4"/>
      <c r="Q853" s="4"/>
      <c r="R853" s="4"/>
      <c r="S853" s="4"/>
      <c r="T853" s="4"/>
      <c r="U853" s="4"/>
      <c r="V853" s="4"/>
      <c r="W853" s="4"/>
    </row>
    <row r="854" spans="1:245" x14ac:dyDescent="0.2">
      <c r="A854" s="4">
        <v>50</v>
      </c>
      <c r="B854" s="4">
        <v>1</v>
      </c>
      <c r="C854" s="4">
        <v>0</v>
      </c>
      <c r="D854" s="4">
        <v>2</v>
      </c>
      <c r="E854" s="4">
        <v>0</v>
      </c>
      <c r="F854" s="4">
        <f>ROUND((F853-F834)*8.21,O854)</f>
        <v>639378.38</v>
      </c>
      <c r="G854" s="4" t="s">
        <v>162</v>
      </c>
      <c r="H854" s="4" t="s">
        <v>163</v>
      </c>
      <c r="I854" s="4"/>
      <c r="J854" s="4"/>
      <c r="K854" s="4">
        <v>212</v>
      </c>
      <c r="L854" s="4">
        <v>28</v>
      </c>
      <c r="M854" s="4">
        <v>0</v>
      </c>
      <c r="N854" s="4" t="s">
        <v>3</v>
      </c>
      <c r="O854" s="4">
        <v>2</v>
      </c>
      <c r="P854" s="4"/>
      <c r="Q854" s="4"/>
      <c r="R854" s="4"/>
      <c r="S854" s="4"/>
      <c r="T854" s="4"/>
      <c r="U854" s="4"/>
      <c r="V854" s="4"/>
      <c r="W854" s="4"/>
    </row>
    <row r="855" spans="1:245" x14ac:dyDescent="0.2">
      <c r="A855" s="4">
        <v>50</v>
      </c>
      <c r="B855" s="4">
        <v>1</v>
      </c>
      <c r="C855" s="4">
        <v>0</v>
      </c>
      <c r="D855" s="4">
        <v>2</v>
      </c>
      <c r="E855" s="4">
        <v>0</v>
      </c>
      <c r="F855" s="4">
        <f>ROUND(F854*0.2,O855)</f>
        <v>127875.68</v>
      </c>
      <c r="G855" s="4" t="s">
        <v>164</v>
      </c>
      <c r="H855" s="4" t="s">
        <v>165</v>
      </c>
      <c r="I855" s="4"/>
      <c r="J855" s="4"/>
      <c r="K855" s="4">
        <v>212</v>
      </c>
      <c r="L855" s="4">
        <v>29</v>
      </c>
      <c r="M855" s="4">
        <v>0</v>
      </c>
      <c r="N855" s="4" t="s">
        <v>3</v>
      </c>
      <c r="O855" s="4">
        <v>2</v>
      </c>
      <c r="P855" s="4"/>
      <c r="Q855" s="4"/>
      <c r="R855" s="4"/>
      <c r="S855" s="4"/>
      <c r="T855" s="4"/>
      <c r="U855" s="4"/>
      <c r="V855" s="4"/>
      <c r="W855" s="4"/>
    </row>
    <row r="856" spans="1:245" x14ac:dyDescent="0.2">
      <c r="A856" s="4">
        <v>50</v>
      </c>
      <c r="B856" s="4">
        <v>1</v>
      </c>
      <c r="C856" s="4">
        <v>0</v>
      </c>
      <c r="D856" s="4">
        <v>2</v>
      </c>
      <c r="E856" s="4">
        <v>0</v>
      </c>
      <c r="F856" s="4">
        <f>ROUND(F854+F855,O856)</f>
        <v>767254.06</v>
      </c>
      <c r="G856" s="4" t="s">
        <v>166</v>
      </c>
      <c r="H856" s="4" t="s">
        <v>167</v>
      </c>
      <c r="I856" s="4"/>
      <c r="J856" s="4"/>
      <c r="K856" s="4">
        <v>212</v>
      </c>
      <c r="L856" s="4">
        <v>30</v>
      </c>
      <c r="M856" s="4">
        <v>0</v>
      </c>
      <c r="N856" s="4" t="s">
        <v>3</v>
      </c>
      <c r="O856" s="4">
        <v>2</v>
      </c>
      <c r="P856" s="4"/>
      <c r="Q856" s="4"/>
      <c r="R856" s="4"/>
      <c r="S856" s="4"/>
      <c r="T856" s="4"/>
      <c r="U856" s="4"/>
      <c r="V856" s="4"/>
      <c r="W856" s="4"/>
    </row>
    <row r="858" spans="1:245" x14ac:dyDescent="0.2">
      <c r="A858" s="1">
        <v>4</v>
      </c>
      <c r="B858" s="1">
        <v>1</v>
      </c>
      <c r="C858" s="1"/>
      <c r="D858" s="1">
        <f>ROW(A866)</f>
        <v>866</v>
      </c>
      <c r="E858" s="1"/>
      <c r="F858" s="1" t="s">
        <v>14</v>
      </c>
      <c r="G858" s="1" t="s">
        <v>670</v>
      </c>
      <c r="H858" s="1" t="s">
        <v>3</v>
      </c>
      <c r="I858" s="1">
        <v>0</v>
      </c>
      <c r="J858" s="1"/>
      <c r="K858" s="1">
        <v>-1</v>
      </c>
      <c r="L858" s="1"/>
      <c r="M858" s="1"/>
      <c r="N858" s="1"/>
      <c r="O858" s="1"/>
      <c r="P858" s="1"/>
      <c r="Q858" s="1"/>
      <c r="R858" s="1"/>
      <c r="S858" s="1"/>
      <c r="T858" s="1"/>
      <c r="U858" s="1" t="s">
        <v>3</v>
      </c>
      <c r="V858" s="1">
        <v>0</v>
      </c>
      <c r="W858" s="1"/>
      <c r="X858" s="1"/>
      <c r="Y858" s="1"/>
      <c r="Z858" s="1"/>
      <c r="AA858" s="1"/>
      <c r="AB858" s="1" t="s">
        <v>3</v>
      </c>
      <c r="AC858" s="1" t="s">
        <v>3</v>
      </c>
      <c r="AD858" s="1" t="s">
        <v>3</v>
      </c>
      <c r="AE858" s="1" t="s">
        <v>3</v>
      </c>
      <c r="AF858" s="1" t="s">
        <v>3</v>
      </c>
      <c r="AG858" s="1" t="s">
        <v>3</v>
      </c>
      <c r="AH858" s="1"/>
      <c r="AI858" s="1"/>
      <c r="AJ858" s="1"/>
      <c r="AK858" s="1"/>
      <c r="AL858" s="1"/>
      <c r="AM858" s="1"/>
      <c r="AN858" s="1"/>
      <c r="AO858" s="1"/>
      <c r="AP858" s="1" t="s">
        <v>3</v>
      </c>
      <c r="AQ858" s="1" t="s">
        <v>3</v>
      </c>
      <c r="AR858" s="1" t="s">
        <v>3</v>
      </c>
      <c r="AS858" s="1"/>
      <c r="AT858" s="1"/>
      <c r="AU858" s="1"/>
      <c r="AV858" s="1"/>
      <c r="AW858" s="1"/>
      <c r="AX858" s="1"/>
      <c r="AY858" s="1"/>
      <c r="AZ858" s="1" t="s">
        <v>3</v>
      </c>
      <c r="BA858" s="1"/>
      <c r="BB858" s="1" t="s">
        <v>3</v>
      </c>
      <c r="BC858" s="1" t="s">
        <v>3</v>
      </c>
      <c r="BD858" s="1" t="s">
        <v>12</v>
      </c>
      <c r="BE858" s="1" t="s">
        <v>12</v>
      </c>
      <c r="BF858" s="1" t="s">
        <v>13</v>
      </c>
      <c r="BG858" s="1" t="s">
        <v>3</v>
      </c>
      <c r="BH858" s="1" t="s">
        <v>13</v>
      </c>
      <c r="BI858" s="1" t="s">
        <v>12</v>
      </c>
      <c r="BJ858" s="1" t="s">
        <v>3</v>
      </c>
      <c r="BK858" s="1" t="s">
        <v>3</v>
      </c>
      <c r="BL858" s="1" t="s">
        <v>3</v>
      </c>
      <c r="BM858" s="1" t="s">
        <v>3</v>
      </c>
      <c r="BN858" s="1" t="s">
        <v>12</v>
      </c>
      <c r="BO858" s="1" t="s">
        <v>3</v>
      </c>
      <c r="BP858" s="1" t="s">
        <v>3</v>
      </c>
      <c r="BQ858" s="1"/>
      <c r="BR858" s="1"/>
      <c r="BS858" s="1"/>
      <c r="BT858" s="1"/>
      <c r="BU858" s="1"/>
      <c r="BV858" s="1"/>
      <c r="BW858" s="1"/>
      <c r="BX858" s="1">
        <v>0</v>
      </c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>
        <v>0</v>
      </c>
    </row>
    <row r="860" spans="1:245" x14ac:dyDescent="0.2">
      <c r="A860" s="2">
        <v>52</v>
      </c>
      <c r="B860" s="2">
        <f t="shared" ref="B860:G860" si="616">B866</f>
        <v>1</v>
      </c>
      <c r="C860" s="2">
        <f t="shared" si="616"/>
        <v>4</v>
      </c>
      <c r="D860" s="2">
        <f t="shared" si="616"/>
        <v>858</v>
      </c>
      <c r="E860" s="2">
        <f t="shared" si="616"/>
        <v>0</v>
      </c>
      <c r="F860" s="2" t="str">
        <f t="shared" si="616"/>
        <v>Новый раздел</v>
      </c>
      <c r="G860" s="2" t="str">
        <f t="shared" si="616"/>
        <v>8. Тактильная плитка</v>
      </c>
      <c r="H860" s="2"/>
      <c r="I860" s="2"/>
      <c r="J860" s="2"/>
      <c r="K860" s="2"/>
      <c r="L860" s="2"/>
      <c r="M860" s="2"/>
      <c r="N860" s="2"/>
      <c r="O860" s="2">
        <f t="shared" ref="O860:AT860" si="617">O866</f>
        <v>358</v>
      </c>
      <c r="P860" s="2">
        <f t="shared" si="617"/>
        <v>338</v>
      </c>
      <c r="Q860" s="2">
        <f t="shared" si="617"/>
        <v>12</v>
      </c>
      <c r="R860" s="2">
        <f t="shared" si="617"/>
        <v>0</v>
      </c>
      <c r="S860" s="2">
        <f t="shared" si="617"/>
        <v>8</v>
      </c>
      <c r="T860" s="2">
        <f t="shared" si="617"/>
        <v>0</v>
      </c>
      <c r="U860" s="2">
        <f t="shared" si="617"/>
        <v>1.272</v>
      </c>
      <c r="V860" s="2">
        <f t="shared" si="617"/>
        <v>1.2599999999999998E-2</v>
      </c>
      <c r="W860" s="2">
        <f t="shared" si="617"/>
        <v>0</v>
      </c>
      <c r="X860" s="2">
        <f t="shared" si="617"/>
        <v>11</v>
      </c>
      <c r="Y860" s="2">
        <f t="shared" si="617"/>
        <v>6</v>
      </c>
      <c r="Z860" s="2">
        <f t="shared" si="617"/>
        <v>0</v>
      </c>
      <c r="AA860" s="2">
        <f t="shared" si="617"/>
        <v>0</v>
      </c>
      <c r="AB860" s="2">
        <f t="shared" si="617"/>
        <v>358</v>
      </c>
      <c r="AC860" s="2">
        <f t="shared" si="617"/>
        <v>338</v>
      </c>
      <c r="AD860" s="2">
        <f t="shared" si="617"/>
        <v>12</v>
      </c>
      <c r="AE860" s="2">
        <f t="shared" si="617"/>
        <v>0</v>
      </c>
      <c r="AF860" s="2">
        <f t="shared" si="617"/>
        <v>8</v>
      </c>
      <c r="AG860" s="2">
        <f t="shared" si="617"/>
        <v>0</v>
      </c>
      <c r="AH860" s="2">
        <f t="shared" si="617"/>
        <v>1.272</v>
      </c>
      <c r="AI860" s="2">
        <f t="shared" si="617"/>
        <v>1.2599999999999998E-2</v>
      </c>
      <c r="AJ860" s="2">
        <f t="shared" si="617"/>
        <v>0</v>
      </c>
      <c r="AK860" s="2">
        <f t="shared" si="617"/>
        <v>11</v>
      </c>
      <c r="AL860" s="2">
        <f t="shared" si="617"/>
        <v>6</v>
      </c>
      <c r="AM860" s="2">
        <f t="shared" si="617"/>
        <v>0</v>
      </c>
      <c r="AN860" s="2">
        <f t="shared" si="617"/>
        <v>0</v>
      </c>
      <c r="AO860" s="2">
        <f t="shared" si="617"/>
        <v>0</v>
      </c>
      <c r="AP860" s="2">
        <f t="shared" si="617"/>
        <v>0</v>
      </c>
      <c r="AQ860" s="2">
        <f t="shared" si="617"/>
        <v>0</v>
      </c>
      <c r="AR860" s="2">
        <f t="shared" si="617"/>
        <v>375</v>
      </c>
      <c r="AS860" s="2">
        <f t="shared" si="617"/>
        <v>375</v>
      </c>
      <c r="AT860" s="2">
        <f t="shared" si="617"/>
        <v>0</v>
      </c>
      <c r="AU860" s="2">
        <f t="shared" ref="AU860:BZ860" si="618">AU866</f>
        <v>0</v>
      </c>
      <c r="AV860" s="2">
        <f t="shared" si="618"/>
        <v>338</v>
      </c>
      <c r="AW860" s="2">
        <f t="shared" si="618"/>
        <v>338</v>
      </c>
      <c r="AX860" s="2">
        <f t="shared" si="618"/>
        <v>0</v>
      </c>
      <c r="AY860" s="2">
        <f t="shared" si="618"/>
        <v>338</v>
      </c>
      <c r="AZ860" s="2">
        <f t="shared" si="618"/>
        <v>0</v>
      </c>
      <c r="BA860" s="2">
        <f t="shared" si="618"/>
        <v>0</v>
      </c>
      <c r="BB860" s="2">
        <f t="shared" si="618"/>
        <v>0</v>
      </c>
      <c r="BC860" s="2">
        <f t="shared" si="618"/>
        <v>0</v>
      </c>
      <c r="BD860" s="2">
        <f t="shared" si="618"/>
        <v>0</v>
      </c>
      <c r="BE860" s="2">
        <f t="shared" si="618"/>
        <v>0</v>
      </c>
      <c r="BF860" s="2">
        <f t="shared" si="618"/>
        <v>0</v>
      </c>
      <c r="BG860" s="2">
        <f t="shared" si="618"/>
        <v>0</v>
      </c>
      <c r="BH860" s="2">
        <f t="shared" si="618"/>
        <v>0</v>
      </c>
      <c r="BI860" s="2">
        <f t="shared" si="618"/>
        <v>0</v>
      </c>
      <c r="BJ860" s="2">
        <f t="shared" si="618"/>
        <v>0</v>
      </c>
      <c r="BK860" s="2">
        <f t="shared" si="618"/>
        <v>0</v>
      </c>
      <c r="BL860" s="2">
        <f t="shared" si="618"/>
        <v>0</v>
      </c>
      <c r="BM860" s="2">
        <f t="shared" si="618"/>
        <v>0</v>
      </c>
      <c r="BN860" s="2">
        <f t="shared" si="618"/>
        <v>0</v>
      </c>
      <c r="BO860" s="2">
        <f t="shared" si="618"/>
        <v>0</v>
      </c>
      <c r="BP860" s="2">
        <f t="shared" si="618"/>
        <v>0</v>
      </c>
      <c r="BQ860" s="2">
        <f t="shared" si="618"/>
        <v>0</v>
      </c>
      <c r="BR860" s="2">
        <f t="shared" si="618"/>
        <v>0</v>
      </c>
      <c r="BS860" s="2">
        <f t="shared" si="618"/>
        <v>0</v>
      </c>
      <c r="BT860" s="2">
        <f t="shared" si="618"/>
        <v>0</v>
      </c>
      <c r="BU860" s="2">
        <f t="shared" si="618"/>
        <v>0</v>
      </c>
      <c r="BV860" s="2">
        <f t="shared" si="618"/>
        <v>0</v>
      </c>
      <c r="BW860" s="2">
        <f t="shared" si="618"/>
        <v>0</v>
      </c>
      <c r="BX860" s="2">
        <f t="shared" si="618"/>
        <v>0</v>
      </c>
      <c r="BY860" s="2">
        <f t="shared" si="618"/>
        <v>0</v>
      </c>
      <c r="BZ860" s="2">
        <f t="shared" si="618"/>
        <v>0</v>
      </c>
      <c r="CA860" s="2">
        <f t="shared" ref="CA860:DF860" si="619">CA866</f>
        <v>375</v>
      </c>
      <c r="CB860" s="2">
        <f t="shared" si="619"/>
        <v>375</v>
      </c>
      <c r="CC860" s="2">
        <f t="shared" si="619"/>
        <v>0</v>
      </c>
      <c r="CD860" s="2">
        <f t="shared" si="619"/>
        <v>0</v>
      </c>
      <c r="CE860" s="2">
        <f t="shared" si="619"/>
        <v>338</v>
      </c>
      <c r="CF860" s="2">
        <f t="shared" si="619"/>
        <v>338</v>
      </c>
      <c r="CG860" s="2">
        <f t="shared" si="619"/>
        <v>0</v>
      </c>
      <c r="CH860" s="2">
        <f t="shared" si="619"/>
        <v>338</v>
      </c>
      <c r="CI860" s="2">
        <f t="shared" si="619"/>
        <v>0</v>
      </c>
      <c r="CJ860" s="2">
        <f t="shared" si="619"/>
        <v>0</v>
      </c>
      <c r="CK860" s="2">
        <f t="shared" si="619"/>
        <v>0</v>
      </c>
      <c r="CL860" s="2">
        <f t="shared" si="619"/>
        <v>0</v>
      </c>
      <c r="CM860" s="2">
        <f t="shared" si="619"/>
        <v>0</v>
      </c>
      <c r="CN860" s="2">
        <f t="shared" si="619"/>
        <v>0</v>
      </c>
      <c r="CO860" s="2">
        <f t="shared" si="619"/>
        <v>0</v>
      </c>
      <c r="CP860" s="2">
        <f t="shared" si="619"/>
        <v>0</v>
      </c>
      <c r="CQ860" s="2">
        <f t="shared" si="619"/>
        <v>0</v>
      </c>
      <c r="CR860" s="2">
        <f t="shared" si="619"/>
        <v>0</v>
      </c>
      <c r="CS860" s="2">
        <f t="shared" si="619"/>
        <v>0</v>
      </c>
      <c r="CT860" s="2">
        <f t="shared" si="619"/>
        <v>0</v>
      </c>
      <c r="CU860" s="2">
        <f t="shared" si="619"/>
        <v>0</v>
      </c>
      <c r="CV860" s="2">
        <f t="shared" si="619"/>
        <v>0</v>
      </c>
      <c r="CW860" s="2">
        <f t="shared" si="619"/>
        <v>0</v>
      </c>
      <c r="CX860" s="2">
        <f t="shared" si="619"/>
        <v>0</v>
      </c>
      <c r="CY860" s="2">
        <f t="shared" si="619"/>
        <v>0</v>
      </c>
      <c r="CZ860" s="2">
        <f t="shared" si="619"/>
        <v>0</v>
      </c>
      <c r="DA860" s="2">
        <f t="shared" si="619"/>
        <v>0</v>
      </c>
      <c r="DB860" s="2">
        <f t="shared" si="619"/>
        <v>0</v>
      </c>
      <c r="DC860" s="2">
        <f t="shared" si="619"/>
        <v>0</v>
      </c>
      <c r="DD860" s="2">
        <f t="shared" si="619"/>
        <v>0</v>
      </c>
      <c r="DE860" s="2">
        <f t="shared" si="619"/>
        <v>0</v>
      </c>
      <c r="DF860" s="2">
        <f t="shared" si="619"/>
        <v>0</v>
      </c>
      <c r="DG860" s="3">
        <f t="shared" ref="DG860:EL860" si="620">DG866</f>
        <v>0</v>
      </c>
      <c r="DH860" s="3">
        <f t="shared" si="620"/>
        <v>0</v>
      </c>
      <c r="DI860" s="3">
        <f t="shared" si="620"/>
        <v>0</v>
      </c>
      <c r="DJ860" s="3">
        <f t="shared" si="620"/>
        <v>0</v>
      </c>
      <c r="DK860" s="3">
        <f t="shared" si="620"/>
        <v>0</v>
      </c>
      <c r="DL860" s="3">
        <f t="shared" si="620"/>
        <v>0</v>
      </c>
      <c r="DM860" s="3">
        <f t="shared" si="620"/>
        <v>0</v>
      </c>
      <c r="DN860" s="3">
        <f t="shared" si="620"/>
        <v>0</v>
      </c>
      <c r="DO860" s="3">
        <f t="shared" si="620"/>
        <v>0</v>
      </c>
      <c r="DP860" s="3">
        <f t="shared" si="620"/>
        <v>0</v>
      </c>
      <c r="DQ860" s="3">
        <f t="shared" si="620"/>
        <v>0</v>
      </c>
      <c r="DR860" s="3">
        <f t="shared" si="620"/>
        <v>0</v>
      </c>
      <c r="DS860" s="3">
        <f t="shared" si="620"/>
        <v>0</v>
      </c>
      <c r="DT860" s="3">
        <f t="shared" si="620"/>
        <v>0</v>
      </c>
      <c r="DU860" s="3">
        <f t="shared" si="620"/>
        <v>0</v>
      </c>
      <c r="DV860" s="3">
        <f t="shared" si="620"/>
        <v>0</v>
      </c>
      <c r="DW860" s="3">
        <f t="shared" si="620"/>
        <v>0</v>
      </c>
      <c r="DX860" s="3">
        <f t="shared" si="620"/>
        <v>0</v>
      </c>
      <c r="DY860" s="3">
        <f t="shared" si="620"/>
        <v>0</v>
      </c>
      <c r="DZ860" s="3">
        <f t="shared" si="620"/>
        <v>0</v>
      </c>
      <c r="EA860" s="3">
        <f t="shared" si="620"/>
        <v>0</v>
      </c>
      <c r="EB860" s="3">
        <f t="shared" si="620"/>
        <v>0</v>
      </c>
      <c r="EC860" s="3">
        <f t="shared" si="620"/>
        <v>0</v>
      </c>
      <c r="ED860" s="3">
        <f t="shared" si="620"/>
        <v>0</v>
      </c>
      <c r="EE860" s="3">
        <f t="shared" si="620"/>
        <v>0</v>
      </c>
      <c r="EF860" s="3">
        <f t="shared" si="620"/>
        <v>0</v>
      </c>
      <c r="EG860" s="3">
        <f t="shared" si="620"/>
        <v>0</v>
      </c>
      <c r="EH860" s="3">
        <f t="shared" si="620"/>
        <v>0</v>
      </c>
      <c r="EI860" s="3">
        <f t="shared" si="620"/>
        <v>0</v>
      </c>
      <c r="EJ860" s="3">
        <f t="shared" si="620"/>
        <v>0</v>
      </c>
      <c r="EK860" s="3">
        <f t="shared" si="620"/>
        <v>0</v>
      </c>
      <c r="EL860" s="3">
        <f t="shared" si="620"/>
        <v>0</v>
      </c>
      <c r="EM860" s="3">
        <f t="shared" ref="EM860:FR860" si="621">EM866</f>
        <v>0</v>
      </c>
      <c r="EN860" s="3">
        <f t="shared" si="621"/>
        <v>0</v>
      </c>
      <c r="EO860" s="3">
        <f t="shared" si="621"/>
        <v>0</v>
      </c>
      <c r="EP860" s="3">
        <f t="shared" si="621"/>
        <v>0</v>
      </c>
      <c r="EQ860" s="3">
        <f t="shared" si="621"/>
        <v>0</v>
      </c>
      <c r="ER860" s="3">
        <f t="shared" si="621"/>
        <v>0</v>
      </c>
      <c r="ES860" s="3">
        <f t="shared" si="621"/>
        <v>0</v>
      </c>
      <c r="ET860" s="3">
        <f t="shared" si="621"/>
        <v>0</v>
      </c>
      <c r="EU860" s="3">
        <f t="shared" si="621"/>
        <v>0</v>
      </c>
      <c r="EV860" s="3">
        <f t="shared" si="621"/>
        <v>0</v>
      </c>
      <c r="EW860" s="3">
        <f t="shared" si="621"/>
        <v>0</v>
      </c>
      <c r="EX860" s="3">
        <f t="shared" si="621"/>
        <v>0</v>
      </c>
      <c r="EY860" s="3">
        <f t="shared" si="621"/>
        <v>0</v>
      </c>
      <c r="EZ860" s="3">
        <f t="shared" si="621"/>
        <v>0</v>
      </c>
      <c r="FA860" s="3">
        <f t="shared" si="621"/>
        <v>0</v>
      </c>
      <c r="FB860" s="3">
        <f t="shared" si="621"/>
        <v>0</v>
      </c>
      <c r="FC860" s="3">
        <f t="shared" si="621"/>
        <v>0</v>
      </c>
      <c r="FD860" s="3">
        <f t="shared" si="621"/>
        <v>0</v>
      </c>
      <c r="FE860" s="3">
        <f t="shared" si="621"/>
        <v>0</v>
      </c>
      <c r="FF860" s="3">
        <f t="shared" si="621"/>
        <v>0</v>
      </c>
      <c r="FG860" s="3">
        <f t="shared" si="621"/>
        <v>0</v>
      </c>
      <c r="FH860" s="3">
        <f t="shared" si="621"/>
        <v>0</v>
      </c>
      <c r="FI860" s="3">
        <f t="shared" si="621"/>
        <v>0</v>
      </c>
      <c r="FJ860" s="3">
        <f t="shared" si="621"/>
        <v>0</v>
      </c>
      <c r="FK860" s="3">
        <f t="shared" si="621"/>
        <v>0</v>
      </c>
      <c r="FL860" s="3">
        <f t="shared" si="621"/>
        <v>0</v>
      </c>
      <c r="FM860" s="3">
        <f t="shared" si="621"/>
        <v>0</v>
      </c>
      <c r="FN860" s="3">
        <f t="shared" si="621"/>
        <v>0</v>
      </c>
      <c r="FO860" s="3">
        <f t="shared" si="621"/>
        <v>0</v>
      </c>
      <c r="FP860" s="3">
        <f t="shared" si="621"/>
        <v>0</v>
      </c>
      <c r="FQ860" s="3">
        <f t="shared" si="621"/>
        <v>0</v>
      </c>
      <c r="FR860" s="3">
        <f t="shared" si="621"/>
        <v>0</v>
      </c>
      <c r="FS860" s="3">
        <f t="shared" ref="FS860:GX860" si="622">FS866</f>
        <v>0</v>
      </c>
      <c r="FT860" s="3">
        <f t="shared" si="622"/>
        <v>0</v>
      </c>
      <c r="FU860" s="3">
        <f t="shared" si="622"/>
        <v>0</v>
      </c>
      <c r="FV860" s="3">
        <f t="shared" si="622"/>
        <v>0</v>
      </c>
      <c r="FW860" s="3">
        <f t="shared" si="622"/>
        <v>0</v>
      </c>
      <c r="FX860" s="3">
        <f t="shared" si="622"/>
        <v>0</v>
      </c>
      <c r="FY860" s="3">
        <f t="shared" si="622"/>
        <v>0</v>
      </c>
      <c r="FZ860" s="3">
        <f t="shared" si="622"/>
        <v>0</v>
      </c>
      <c r="GA860" s="3">
        <f t="shared" si="622"/>
        <v>0</v>
      </c>
      <c r="GB860" s="3">
        <f t="shared" si="622"/>
        <v>0</v>
      </c>
      <c r="GC860" s="3">
        <f t="shared" si="622"/>
        <v>0</v>
      </c>
      <c r="GD860" s="3">
        <f t="shared" si="622"/>
        <v>0</v>
      </c>
      <c r="GE860" s="3">
        <f t="shared" si="622"/>
        <v>0</v>
      </c>
      <c r="GF860" s="3">
        <f t="shared" si="622"/>
        <v>0</v>
      </c>
      <c r="GG860" s="3">
        <f t="shared" si="622"/>
        <v>0</v>
      </c>
      <c r="GH860" s="3">
        <f t="shared" si="622"/>
        <v>0</v>
      </c>
      <c r="GI860" s="3">
        <f t="shared" si="622"/>
        <v>0</v>
      </c>
      <c r="GJ860" s="3">
        <f t="shared" si="622"/>
        <v>0</v>
      </c>
      <c r="GK860" s="3">
        <f t="shared" si="622"/>
        <v>0</v>
      </c>
      <c r="GL860" s="3">
        <f t="shared" si="622"/>
        <v>0</v>
      </c>
      <c r="GM860" s="3">
        <f t="shared" si="622"/>
        <v>0</v>
      </c>
      <c r="GN860" s="3">
        <f t="shared" si="622"/>
        <v>0</v>
      </c>
      <c r="GO860" s="3">
        <f t="shared" si="622"/>
        <v>0</v>
      </c>
      <c r="GP860" s="3">
        <f t="shared" si="622"/>
        <v>0</v>
      </c>
      <c r="GQ860" s="3">
        <f t="shared" si="622"/>
        <v>0</v>
      </c>
      <c r="GR860" s="3">
        <f t="shared" si="622"/>
        <v>0</v>
      </c>
      <c r="GS860" s="3">
        <f t="shared" si="622"/>
        <v>0</v>
      </c>
      <c r="GT860" s="3">
        <f t="shared" si="622"/>
        <v>0</v>
      </c>
      <c r="GU860" s="3">
        <f t="shared" si="622"/>
        <v>0</v>
      </c>
      <c r="GV860" s="3">
        <f t="shared" si="622"/>
        <v>0</v>
      </c>
      <c r="GW860" s="3">
        <f t="shared" si="622"/>
        <v>0</v>
      </c>
      <c r="GX860" s="3">
        <f t="shared" si="622"/>
        <v>0</v>
      </c>
    </row>
    <row r="862" spans="1:245" x14ac:dyDescent="0.2">
      <c r="A862">
        <v>17</v>
      </c>
      <c r="B862">
        <v>1</v>
      </c>
      <c r="C862">
        <f>ROW(SmtRes!A718)</f>
        <v>718</v>
      </c>
      <c r="D862">
        <f>ROW(EtalonRes!A693)</f>
        <v>693</v>
      </c>
      <c r="E862" t="s">
        <v>671</v>
      </c>
      <c r="F862" t="s">
        <v>554</v>
      </c>
      <c r="G862" t="s">
        <v>555</v>
      </c>
      <c r="H862" t="s">
        <v>556</v>
      </c>
      <c r="I862">
        <f>ROUND(3/100,4)</f>
        <v>0.03</v>
      </c>
      <c r="J862">
        <v>0</v>
      </c>
      <c r="O862">
        <f>ROUND(CP862,0)</f>
        <v>255</v>
      </c>
      <c r="P862">
        <f>ROUND(CQ862*I862,0)</f>
        <v>235</v>
      </c>
      <c r="Q862">
        <f>ROUND(CR862*I862,0)</f>
        <v>12</v>
      </c>
      <c r="R862">
        <f>ROUND(CS862*I862,0)</f>
        <v>0</v>
      </c>
      <c r="S862">
        <f>ROUND(CT862*I862,0)</f>
        <v>8</v>
      </c>
      <c r="T862">
        <f>ROUND(CU862*I862,0)</f>
        <v>0</v>
      </c>
      <c r="U862">
        <f>CV862*I862</f>
        <v>1.272</v>
      </c>
      <c r="V862">
        <f>CW862*I862</f>
        <v>1.2599999999999998E-2</v>
      </c>
      <c r="W862">
        <f>ROUND(CX862*I862,0)</f>
        <v>0</v>
      </c>
      <c r="X862">
        <f t="shared" ref="X862:Y864" si="623">ROUND(CY862,0)</f>
        <v>11</v>
      </c>
      <c r="Y862">
        <f t="shared" si="623"/>
        <v>6</v>
      </c>
      <c r="AA862">
        <v>50256141</v>
      </c>
      <c r="AB862">
        <f>ROUND((AC862+AD862+AF862),1)</f>
        <v>8521.6</v>
      </c>
      <c r="AC862">
        <f>ROUND((ES862),1)</f>
        <v>7836.7</v>
      </c>
      <c r="AD862">
        <f>ROUND((((ET862)-(EU862))+AE862),1)</f>
        <v>402.9</v>
      </c>
      <c r="AE862">
        <f t="shared" ref="AE862:AF864" si="624">ROUND((EU862),1)</f>
        <v>5.5</v>
      </c>
      <c r="AF862">
        <f t="shared" si="624"/>
        <v>282</v>
      </c>
      <c r="AG862">
        <f>ROUND((AP862),1)</f>
        <v>0</v>
      </c>
      <c r="AH862">
        <f t="shared" ref="AH862:AI864" si="625">(EW862)</f>
        <v>42.4</v>
      </c>
      <c r="AI862">
        <f t="shared" si="625"/>
        <v>0.42</v>
      </c>
      <c r="AJ862">
        <f>(AS862)</f>
        <v>0</v>
      </c>
      <c r="AK862">
        <v>8521.65</v>
      </c>
      <c r="AL862">
        <v>7836.71</v>
      </c>
      <c r="AM862">
        <v>402.98</v>
      </c>
      <c r="AN862">
        <v>5.54</v>
      </c>
      <c r="AO862">
        <v>281.95999999999998</v>
      </c>
      <c r="AP862">
        <v>0</v>
      </c>
      <c r="AQ862">
        <v>42.4</v>
      </c>
      <c r="AR862">
        <v>0.42</v>
      </c>
      <c r="AS862">
        <v>0</v>
      </c>
      <c r="AT862">
        <v>142</v>
      </c>
      <c r="AU862">
        <v>81</v>
      </c>
      <c r="AV862">
        <v>1</v>
      </c>
      <c r="AW862">
        <v>1</v>
      </c>
      <c r="AZ862">
        <v>1</v>
      </c>
      <c r="BA862">
        <v>1</v>
      </c>
      <c r="BB862">
        <v>1</v>
      </c>
      <c r="BC862">
        <v>1</v>
      </c>
      <c r="BD862" t="s">
        <v>3</v>
      </c>
      <c r="BE862" t="s">
        <v>3</v>
      </c>
      <c r="BF862" t="s">
        <v>3</v>
      </c>
      <c r="BG862" t="s">
        <v>3</v>
      </c>
      <c r="BH862">
        <v>0</v>
      </c>
      <c r="BI862">
        <v>1</v>
      </c>
      <c r="BJ862" t="s">
        <v>557</v>
      </c>
      <c r="BM862">
        <v>27001</v>
      </c>
      <c r="BN862">
        <v>0</v>
      </c>
      <c r="BO862" t="s">
        <v>3</v>
      </c>
      <c r="BP862">
        <v>0</v>
      </c>
      <c r="BQ862">
        <v>2</v>
      </c>
      <c r="BR862">
        <v>0</v>
      </c>
      <c r="BS862">
        <v>1</v>
      </c>
      <c r="BT862">
        <v>1</v>
      </c>
      <c r="BU862">
        <v>1</v>
      </c>
      <c r="BV862">
        <v>1</v>
      </c>
      <c r="BW862">
        <v>1</v>
      </c>
      <c r="BX862">
        <v>1</v>
      </c>
      <c r="BY862" t="s">
        <v>3</v>
      </c>
      <c r="BZ862">
        <v>142</v>
      </c>
      <c r="CA862">
        <v>95</v>
      </c>
      <c r="CE862">
        <v>0</v>
      </c>
      <c r="CF862">
        <v>0</v>
      </c>
      <c r="CG862">
        <v>0</v>
      </c>
      <c r="CM862">
        <v>0</v>
      </c>
      <c r="CN862" t="s">
        <v>3</v>
      </c>
      <c r="CO862">
        <v>0</v>
      </c>
      <c r="CP862">
        <f>(P862+Q862+S862)</f>
        <v>255</v>
      </c>
      <c r="CQ862">
        <f>AC862*BC862</f>
        <v>7836.7</v>
      </c>
      <c r="CR862">
        <f>AD862*BB862</f>
        <v>402.9</v>
      </c>
      <c r="CS862">
        <f>AE862*BS862</f>
        <v>5.5</v>
      </c>
      <c r="CT862">
        <f>AF862*BA862</f>
        <v>282</v>
      </c>
      <c r="CU862">
        <f t="shared" ref="CU862:CX864" si="626">AG862</f>
        <v>0</v>
      </c>
      <c r="CV862">
        <f t="shared" si="626"/>
        <v>42.4</v>
      </c>
      <c r="CW862">
        <f t="shared" si="626"/>
        <v>0.42</v>
      </c>
      <c r="CX862">
        <f t="shared" si="626"/>
        <v>0</v>
      </c>
      <c r="CY862">
        <f>(((S862+R862)*AT862)/100)</f>
        <v>11.36</v>
      </c>
      <c r="CZ862">
        <f>(((S862+R862)*AU862)/100)</f>
        <v>6.48</v>
      </c>
      <c r="DC862" t="s">
        <v>3</v>
      </c>
      <c r="DD862" t="s">
        <v>3</v>
      </c>
      <c r="DE862" t="s">
        <v>3</v>
      </c>
      <c r="DF862" t="s">
        <v>3</v>
      </c>
      <c r="DG862" t="s">
        <v>3</v>
      </c>
      <c r="DH862" t="s">
        <v>3</v>
      </c>
      <c r="DI862" t="s">
        <v>3</v>
      </c>
      <c r="DJ862" t="s">
        <v>3</v>
      </c>
      <c r="DK862" t="s">
        <v>3</v>
      </c>
      <c r="DL862" t="s">
        <v>3</v>
      </c>
      <c r="DM862" t="s">
        <v>3</v>
      </c>
      <c r="DN862">
        <v>0</v>
      </c>
      <c r="DO862">
        <v>0</v>
      </c>
      <c r="DP862">
        <v>1</v>
      </c>
      <c r="DQ862">
        <v>1</v>
      </c>
      <c r="DU862">
        <v>1013</v>
      </c>
      <c r="DV862" t="s">
        <v>556</v>
      </c>
      <c r="DW862" t="s">
        <v>556</v>
      </c>
      <c r="DX862">
        <v>1</v>
      </c>
      <c r="EE862">
        <v>48752256</v>
      </c>
      <c r="EF862">
        <v>2</v>
      </c>
      <c r="EG862" t="s">
        <v>37</v>
      </c>
      <c r="EH862">
        <v>0</v>
      </c>
      <c r="EI862" t="s">
        <v>3</v>
      </c>
      <c r="EJ862">
        <v>1</v>
      </c>
      <c r="EK862">
        <v>27001</v>
      </c>
      <c r="EL862" t="s">
        <v>87</v>
      </c>
      <c r="EM862" t="s">
        <v>88</v>
      </c>
      <c r="EO862" t="s">
        <v>3</v>
      </c>
      <c r="EQ862">
        <v>131072</v>
      </c>
      <c r="ER862">
        <v>8521.65</v>
      </c>
      <c r="ES862">
        <v>7836.71</v>
      </c>
      <c r="ET862">
        <v>402.98</v>
      </c>
      <c r="EU862">
        <v>5.54</v>
      </c>
      <c r="EV862">
        <v>281.95999999999998</v>
      </c>
      <c r="EW862">
        <v>42.4</v>
      </c>
      <c r="EX862">
        <v>0.42</v>
      </c>
      <c r="EY862">
        <v>0</v>
      </c>
      <c r="FQ862">
        <v>0</v>
      </c>
      <c r="FR862">
        <f>ROUND(IF(AND(BH862=3,BI862=3),P862,0),0)</f>
        <v>0</v>
      </c>
      <c r="FS862">
        <v>0</v>
      </c>
      <c r="FU862" t="s">
        <v>40</v>
      </c>
      <c r="FX862">
        <v>142</v>
      </c>
      <c r="FY862">
        <v>80.75</v>
      </c>
      <c r="GA862" t="s">
        <v>3</v>
      </c>
      <c r="GD862">
        <v>1</v>
      </c>
      <c r="GF862">
        <v>1256600674</v>
      </c>
      <c r="GG862">
        <v>2</v>
      </c>
      <c r="GH862">
        <v>1</v>
      </c>
      <c r="GI862">
        <v>-2</v>
      </c>
      <c r="GJ862">
        <v>0</v>
      </c>
      <c r="GK862">
        <v>0</v>
      </c>
      <c r="GL862">
        <f>ROUND(IF(AND(BH862=3,BI862=3,FS862&lt;&gt;0),P862,0),0)</f>
        <v>0</v>
      </c>
      <c r="GM862">
        <f>ROUND(O862+X862+Y862,0)+GX862</f>
        <v>272</v>
      </c>
      <c r="GN862">
        <f>IF(OR(BI862=0,BI862=1),ROUND(O862+X862+Y862,0),0)</f>
        <v>272</v>
      </c>
      <c r="GO862">
        <f>IF(BI862=2,ROUND(O862+X862+Y862,0),0)</f>
        <v>0</v>
      </c>
      <c r="GP862">
        <f>IF(BI862=4,ROUND(O862+X862+Y862,0)+GX862,0)</f>
        <v>0</v>
      </c>
      <c r="GR862">
        <v>0</v>
      </c>
      <c r="GS862">
        <v>3</v>
      </c>
      <c r="GT862">
        <v>0</v>
      </c>
      <c r="GU862" t="s">
        <v>3</v>
      </c>
      <c r="GV862">
        <f>ROUND((GT862),1)</f>
        <v>0</v>
      </c>
      <c r="GW862">
        <v>1</v>
      </c>
      <c r="GX862">
        <f>ROUND(HC862*I862,0)</f>
        <v>0</v>
      </c>
      <c r="HA862">
        <v>0</v>
      </c>
      <c r="HB862">
        <v>0</v>
      </c>
      <c r="HC862">
        <f>GV862*GW862</f>
        <v>0</v>
      </c>
      <c r="IK862">
        <v>0</v>
      </c>
    </row>
    <row r="863" spans="1:245" x14ac:dyDescent="0.2">
      <c r="A863">
        <v>18</v>
      </c>
      <c r="B863">
        <v>1</v>
      </c>
      <c r="C863">
        <v>715</v>
      </c>
      <c r="E863" t="s">
        <v>672</v>
      </c>
      <c r="F863" t="s">
        <v>559</v>
      </c>
      <c r="G863" t="s">
        <v>560</v>
      </c>
      <c r="H863" t="s">
        <v>239</v>
      </c>
      <c r="I863">
        <f>I862*J863</f>
        <v>-3</v>
      </c>
      <c r="J863">
        <v>-100</v>
      </c>
      <c r="O863">
        <f>ROUND(CP863,0)</f>
        <v>-196</v>
      </c>
      <c r="P863">
        <f>ROUND(CQ863*I863,0)</f>
        <v>-196</v>
      </c>
      <c r="Q863">
        <f>ROUND(CR863*I863,0)</f>
        <v>0</v>
      </c>
      <c r="R863">
        <f>ROUND(CS863*I863,0)</f>
        <v>0</v>
      </c>
      <c r="S863">
        <f>ROUND(CT863*I863,0)</f>
        <v>0</v>
      </c>
      <c r="T863">
        <f>ROUND(CU863*I863,0)</f>
        <v>0</v>
      </c>
      <c r="U863">
        <f>CV863*I863</f>
        <v>0</v>
      </c>
      <c r="V863">
        <f>CW863*I863</f>
        <v>0</v>
      </c>
      <c r="W863">
        <f>ROUND(CX863*I863,0)</f>
        <v>0</v>
      </c>
      <c r="X863">
        <f t="shared" si="623"/>
        <v>0</v>
      </c>
      <c r="Y863">
        <f t="shared" si="623"/>
        <v>0</v>
      </c>
      <c r="AA863">
        <v>50256141</v>
      </c>
      <c r="AB863">
        <f>ROUND((AC863+AD863+AF863),1)</f>
        <v>65.400000000000006</v>
      </c>
      <c r="AC863">
        <f>ROUND((ES863),1)</f>
        <v>65.400000000000006</v>
      </c>
      <c r="AD863">
        <f>ROUND((((ET863)-(EU863))+AE863),1)</f>
        <v>0</v>
      </c>
      <c r="AE863">
        <f t="shared" si="624"/>
        <v>0</v>
      </c>
      <c r="AF863">
        <f t="shared" si="624"/>
        <v>0</v>
      </c>
      <c r="AG863">
        <f>ROUND((AP863),1)</f>
        <v>0</v>
      </c>
      <c r="AH863">
        <f t="shared" si="625"/>
        <v>0</v>
      </c>
      <c r="AI863">
        <f t="shared" si="625"/>
        <v>0</v>
      </c>
      <c r="AJ863">
        <f>(AS863)</f>
        <v>0</v>
      </c>
      <c r="AK863">
        <v>65.349999999999994</v>
      </c>
      <c r="AL863">
        <v>65.349999999999994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142</v>
      </c>
      <c r="AU863">
        <v>81</v>
      </c>
      <c r="AV863">
        <v>1</v>
      </c>
      <c r="AW863">
        <v>1</v>
      </c>
      <c r="AZ863">
        <v>1</v>
      </c>
      <c r="BA863">
        <v>1</v>
      </c>
      <c r="BB863">
        <v>1</v>
      </c>
      <c r="BC863">
        <v>1</v>
      </c>
      <c r="BD863" t="s">
        <v>3</v>
      </c>
      <c r="BE863" t="s">
        <v>3</v>
      </c>
      <c r="BF863" t="s">
        <v>3</v>
      </c>
      <c r="BG863" t="s">
        <v>3</v>
      </c>
      <c r="BH863">
        <v>3</v>
      </c>
      <c r="BI863">
        <v>1</v>
      </c>
      <c r="BJ863" t="s">
        <v>561</v>
      </c>
      <c r="BM863">
        <v>27001</v>
      </c>
      <c r="BN863">
        <v>0</v>
      </c>
      <c r="BO863" t="s">
        <v>3</v>
      </c>
      <c r="BP863">
        <v>0</v>
      </c>
      <c r="BQ863">
        <v>2</v>
      </c>
      <c r="BR863">
        <v>1</v>
      </c>
      <c r="BS863">
        <v>1</v>
      </c>
      <c r="BT863">
        <v>1</v>
      </c>
      <c r="BU863">
        <v>1</v>
      </c>
      <c r="BV863">
        <v>1</v>
      </c>
      <c r="BW863">
        <v>1</v>
      </c>
      <c r="BX863">
        <v>1</v>
      </c>
      <c r="BY863" t="s">
        <v>3</v>
      </c>
      <c r="BZ863">
        <v>142</v>
      </c>
      <c r="CA863">
        <v>95</v>
      </c>
      <c r="CE863">
        <v>0</v>
      </c>
      <c r="CF863">
        <v>0</v>
      </c>
      <c r="CG863">
        <v>0</v>
      </c>
      <c r="CM863">
        <v>0</v>
      </c>
      <c r="CN863" t="s">
        <v>3</v>
      </c>
      <c r="CO863">
        <v>0</v>
      </c>
      <c r="CP863">
        <f>(P863+Q863+S863)</f>
        <v>-196</v>
      </c>
      <c r="CQ863">
        <f>AC863*BC863</f>
        <v>65.400000000000006</v>
      </c>
      <c r="CR863">
        <f>AD863*BB863</f>
        <v>0</v>
      </c>
      <c r="CS863">
        <f>AE863*BS863</f>
        <v>0</v>
      </c>
      <c r="CT863">
        <f>AF863*BA863</f>
        <v>0</v>
      </c>
      <c r="CU863">
        <f t="shared" si="626"/>
        <v>0</v>
      </c>
      <c r="CV863">
        <f t="shared" si="626"/>
        <v>0</v>
      </c>
      <c r="CW863">
        <f t="shared" si="626"/>
        <v>0</v>
      </c>
      <c r="CX863">
        <f t="shared" si="626"/>
        <v>0</v>
      </c>
      <c r="CY863">
        <f>(((S863+R863)*AT863)/100)</f>
        <v>0</v>
      </c>
      <c r="CZ863">
        <f>(((S863+R863)*AU863)/100)</f>
        <v>0</v>
      </c>
      <c r="DC863" t="s">
        <v>3</v>
      </c>
      <c r="DD863" t="s">
        <v>3</v>
      </c>
      <c r="DE863" t="s">
        <v>3</v>
      </c>
      <c r="DF863" t="s">
        <v>3</v>
      </c>
      <c r="DG863" t="s">
        <v>3</v>
      </c>
      <c r="DH863" t="s">
        <v>3</v>
      </c>
      <c r="DI863" t="s">
        <v>3</v>
      </c>
      <c r="DJ863" t="s">
        <v>3</v>
      </c>
      <c r="DK863" t="s">
        <v>3</v>
      </c>
      <c r="DL863" t="s">
        <v>3</v>
      </c>
      <c r="DM863" t="s">
        <v>3</v>
      </c>
      <c r="DN863">
        <v>0</v>
      </c>
      <c r="DO863">
        <v>0</v>
      </c>
      <c r="DP863">
        <v>1</v>
      </c>
      <c r="DQ863">
        <v>1</v>
      </c>
      <c r="DU863">
        <v>1005</v>
      </c>
      <c r="DV863" t="s">
        <v>239</v>
      </c>
      <c r="DW863" t="s">
        <v>239</v>
      </c>
      <c r="DX863">
        <v>1</v>
      </c>
      <c r="EE863">
        <v>48752256</v>
      </c>
      <c r="EF863">
        <v>2</v>
      </c>
      <c r="EG863" t="s">
        <v>37</v>
      </c>
      <c r="EH863">
        <v>0</v>
      </c>
      <c r="EI863" t="s">
        <v>3</v>
      </c>
      <c r="EJ863">
        <v>1</v>
      </c>
      <c r="EK863">
        <v>27001</v>
      </c>
      <c r="EL863" t="s">
        <v>87</v>
      </c>
      <c r="EM863" t="s">
        <v>88</v>
      </c>
      <c r="EO863" t="s">
        <v>3</v>
      </c>
      <c r="EQ863">
        <v>32768</v>
      </c>
      <c r="ER863">
        <v>65.349999999999994</v>
      </c>
      <c r="ES863">
        <v>65.349999999999994</v>
      </c>
      <c r="ET863">
        <v>0</v>
      </c>
      <c r="EU863">
        <v>0</v>
      </c>
      <c r="EV863">
        <v>0</v>
      </c>
      <c r="EW863">
        <v>0</v>
      </c>
      <c r="EX863">
        <v>0</v>
      </c>
      <c r="FQ863">
        <v>0</v>
      </c>
      <c r="FR863">
        <f>ROUND(IF(AND(BH863=3,BI863=3),P863,0),0)</f>
        <v>0</v>
      </c>
      <c r="FS863">
        <v>0</v>
      </c>
      <c r="FU863" t="s">
        <v>40</v>
      </c>
      <c r="FX863">
        <v>142</v>
      </c>
      <c r="FY863">
        <v>80.75</v>
      </c>
      <c r="GA863" t="s">
        <v>3</v>
      </c>
      <c r="GD863">
        <v>1</v>
      </c>
      <c r="GF863">
        <v>1579892875</v>
      </c>
      <c r="GG863">
        <v>2</v>
      </c>
      <c r="GH863">
        <v>1</v>
      </c>
      <c r="GI863">
        <v>-2</v>
      </c>
      <c r="GJ863">
        <v>0</v>
      </c>
      <c r="GK863">
        <v>0</v>
      </c>
      <c r="GL863">
        <f>ROUND(IF(AND(BH863=3,BI863=3,FS863&lt;&gt;0),P863,0),0)</f>
        <v>0</v>
      </c>
      <c r="GM863">
        <f>ROUND(O863+X863+Y863,0)+GX863</f>
        <v>-196</v>
      </c>
      <c r="GN863">
        <f>IF(OR(BI863=0,BI863=1),ROUND(O863+X863+Y863,0),0)</f>
        <v>-196</v>
      </c>
      <c r="GO863">
        <f>IF(BI863=2,ROUND(O863+X863+Y863,0),0)</f>
        <v>0</v>
      </c>
      <c r="GP863">
        <f>IF(BI863=4,ROUND(O863+X863+Y863,0)+GX863,0)</f>
        <v>0</v>
      </c>
      <c r="GR863">
        <v>0</v>
      </c>
      <c r="GS863">
        <v>3</v>
      </c>
      <c r="GT863">
        <v>0</v>
      </c>
      <c r="GU863" t="s">
        <v>3</v>
      </c>
      <c r="GV863">
        <f>ROUND((GT863),1)</f>
        <v>0</v>
      </c>
      <c r="GW863">
        <v>1</v>
      </c>
      <c r="GX863">
        <f>ROUND(HC863*I863,0)</f>
        <v>0</v>
      </c>
      <c r="HA863">
        <v>0</v>
      </c>
      <c r="HB863">
        <v>0</v>
      </c>
      <c r="HC863">
        <f>GV863*GW863</f>
        <v>0</v>
      </c>
      <c r="IK863">
        <v>0</v>
      </c>
    </row>
    <row r="864" spans="1:245" x14ac:dyDescent="0.2">
      <c r="A864">
        <v>18</v>
      </c>
      <c r="B864">
        <v>1</v>
      </c>
      <c r="C864">
        <v>718</v>
      </c>
      <c r="E864" t="s">
        <v>673</v>
      </c>
      <c r="F864" t="s">
        <v>308</v>
      </c>
      <c r="G864" t="s">
        <v>674</v>
      </c>
      <c r="H864" t="s">
        <v>401</v>
      </c>
      <c r="I864">
        <f>I862*J864</f>
        <v>12</v>
      </c>
      <c r="J864">
        <v>400</v>
      </c>
      <c r="O864">
        <f>ROUND(CP864,0)</f>
        <v>299</v>
      </c>
      <c r="P864">
        <f>ROUND(CQ864*I864,0)</f>
        <v>299</v>
      </c>
      <c r="Q864">
        <f>ROUND(CR864*I864,0)</f>
        <v>0</v>
      </c>
      <c r="R864">
        <f>ROUND(CS864*I864,0)</f>
        <v>0</v>
      </c>
      <c r="S864">
        <f>ROUND(CT864*I864,0)</f>
        <v>0</v>
      </c>
      <c r="T864">
        <f>ROUND(CU864*I864,0)</f>
        <v>0</v>
      </c>
      <c r="U864">
        <f>CV864*I864</f>
        <v>0</v>
      </c>
      <c r="V864">
        <f>CW864*I864</f>
        <v>0</v>
      </c>
      <c r="W864">
        <f>ROUND(CX864*I864,0)</f>
        <v>0</v>
      </c>
      <c r="X864">
        <f t="shared" si="623"/>
        <v>0</v>
      </c>
      <c r="Y864">
        <f t="shared" si="623"/>
        <v>0</v>
      </c>
      <c r="AA864">
        <v>50256141</v>
      </c>
      <c r="AB864">
        <f>ROUND((AC864+AD864+AF864),1)</f>
        <v>24.9</v>
      </c>
      <c r="AC864">
        <f>ROUND((ES864),1)</f>
        <v>24.9</v>
      </c>
      <c r="AD864">
        <f>ROUND((((ET864)-(EU864))+AE864),1)</f>
        <v>0</v>
      </c>
      <c r="AE864">
        <f t="shared" si="624"/>
        <v>0</v>
      </c>
      <c r="AF864">
        <f t="shared" si="624"/>
        <v>0</v>
      </c>
      <c r="AG864">
        <f>ROUND((AP864),1)</f>
        <v>0</v>
      </c>
      <c r="AH864">
        <f t="shared" si="625"/>
        <v>0</v>
      </c>
      <c r="AI864">
        <f t="shared" si="625"/>
        <v>0</v>
      </c>
      <c r="AJ864">
        <f>(AS864)</f>
        <v>0</v>
      </c>
      <c r="AK864">
        <v>24.849999999999998</v>
      </c>
      <c r="AL864">
        <v>24.849999999999998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142</v>
      </c>
      <c r="AU864">
        <v>81</v>
      </c>
      <c r="AV864">
        <v>1</v>
      </c>
      <c r="AW864">
        <v>1</v>
      </c>
      <c r="AZ864">
        <v>1</v>
      </c>
      <c r="BA864">
        <v>1</v>
      </c>
      <c r="BB864">
        <v>1</v>
      </c>
      <c r="BC864">
        <v>1</v>
      </c>
      <c r="BD864" t="s">
        <v>3</v>
      </c>
      <c r="BE864" t="s">
        <v>3</v>
      </c>
      <c r="BF864" t="s">
        <v>3</v>
      </c>
      <c r="BG864" t="s">
        <v>3</v>
      </c>
      <c r="BH864">
        <v>3</v>
      </c>
      <c r="BI864">
        <v>1</v>
      </c>
      <c r="BJ864" t="s">
        <v>564</v>
      </c>
      <c r="BM864">
        <v>27001</v>
      </c>
      <c r="BN864">
        <v>0</v>
      </c>
      <c r="BO864" t="s">
        <v>3</v>
      </c>
      <c r="BP864">
        <v>0</v>
      </c>
      <c r="BQ864">
        <v>2</v>
      </c>
      <c r="BR864">
        <v>0</v>
      </c>
      <c r="BS864">
        <v>1</v>
      </c>
      <c r="BT864">
        <v>1</v>
      </c>
      <c r="BU864">
        <v>1</v>
      </c>
      <c r="BV864">
        <v>1</v>
      </c>
      <c r="BW864">
        <v>1</v>
      </c>
      <c r="BX864">
        <v>1</v>
      </c>
      <c r="BY864" t="s">
        <v>3</v>
      </c>
      <c r="BZ864">
        <v>142</v>
      </c>
      <c r="CA864">
        <v>95</v>
      </c>
      <c r="CE864">
        <v>0</v>
      </c>
      <c r="CF864">
        <v>0</v>
      </c>
      <c r="CG864">
        <v>0</v>
      </c>
      <c r="CM864">
        <v>0</v>
      </c>
      <c r="CN864" t="s">
        <v>3</v>
      </c>
      <c r="CO864">
        <v>0</v>
      </c>
      <c r="CP864">
        <f>(P864+Q864+S864)</f>
        <v>299</v>
      </c>
      <c r="CQ864">
        <f>AC864*BC864</f>
        <v>24.9</v>
      </c>
      <c r="CR864">
        <f>AD864*BB864</f>
        <v>0</v>
      </c>
      <c r="CS864">
        <f>AE864*BS864</f>
        <v>0</v>
      </c>
      <c r="CT864">
        <f>AF864*BA864</f>
        <v>0</v>
      </c>
      <c r="CU864">
        <f t="shared" si="626"/>
        <v>0</v>
      </c>
      <c r="CV864">
        <f t="shared" si="626"/>
        <v>0</v>
      </c>
      <c r="CW864">
        <f t="shared" si="626"/>
        <v>0</v>
      </c>
      <c r="CX864">
        <f t="shared" si="626"/>
        <v>0</v>
      </c>
      <c r="CY864">
        <f>(((S864+R864)*AT864)/100)</f>
        <v>0</v>
      </c>
      <c r="CZ864">
        <f>(((S864+R864)*AU864)/100)</f>
        <v>0</v>
      </c>
      <c r="DC864" t="s">
        <v>3</v>
      </c>
      <c r="DD864" t="s">
        <v>3</v>
      </c>
      <c r="DE864" t="s">
        <v>3</v>
      </c>
      <c r="DF864" t="s">
        <v>3</v>
      </c>
      <c r="DG864" t="s">
        <v>3</v>
      </c>
      <c r="DH864" t="s">
        <v>3</v>
      </c>
      <c r="DI864" t="s">
        <v>3</v>
      </c>
      <c r="DJ864" t="s">
        <v>3</v>
      </c>
      <c r="DK864" t="s">
        <v>3</v>
      </c>
      <c r="DL864" t="s">
        <v>3</v>
      </c>
      <c r="DM864" t="s">
        <v>3</v>
      </c>
      <c r="DN864">
        <v>0</v>
      </c>
      <c r="DO864">
        <v>0</v>
      </c>
      <c r="DP864">
        <v>1</v>
      </c>
      <c r="DQ864">
        <v>1</v>
      </c>
      <c r="DU864">
        <v>1013</v>
      </c>
      <c r="DV864" t="s">
        <v>401</v>
      </c>
      <c r="DW864" t="s">
        <v>401</v>
      </c>
      <c r="DX864">
        <v>1</v>
      </c>
      <c r="EE864">
        <v>48752256</v>
      </c>
      <c r="EF864">
        <v>2</v>
      </c>
      <c r="EG864" t="s">
        <v>37</v>
      </c>
      <c r="EH864">
        <v>0</v>
      </c>
      <c r="EI864" t="s">
        <v>3</v>
      </c>
      <c r="EJ864">
        <v>1</v>
      </c>
      <c r="EK864">
        <v>27001</v>
      </c>
      <c r="EL864" t="s">
        <v>87</v>
      </c>
      <c r="EM864" t="s">
        <v>88</v>
      </c>
      <c r="EO864" t="s">
        <v>3</v>
      </c>
      <c r="EQ864">
        <v>0</v>
      </c>
      <c r="ER864">
        <v>24.849999999999998</v>
      </c>
      <c r="ES864">
        <v>24.849999999999998</v>
      </c>
      <c r="ET864">
        <v>0</v>
      </c>
      <c r="EU864">
        <v>0</v>
      </c>
      <c r="EV864">
        <v>0</v>
      </c>
      <c r="EW864">
        <v>0</v>
      </c>
      <c r="EX864">
        <v>0</v>
      </c>
      <c r="EZ864">
        <v>5</v>
      </c>
      <c r="FC864">
        <v>1</v>
      </c>
      <c r="FD864">
        <v>18</v>
      </c>
      <c r="FF864">
        <v>240</v>
      </c>
      <c r="FQ864">
        <v>0</v>
      </c>
      <c r="FR864">
        <f>ROUND(IF(AND(BH864=3,BI864=3),P864,0),0)</f>
        <v>0</v>
      </c>
      <c r="FS864">
        <v>0</v>
      </c>
      <c r="FU864" t="s">
        <v>40</v>
      </c>
      <c r="FX864">
        <v>142</v>
      </c>
      <c r="FY864">
        <v>80.75</v>
      </c>
      <c r="GA864" t="s">
        <v>675</v>
      </c>
      <c r="GD864">
        <v>1</v>
      </c>
      <c r="GF864">
        <v>-245439741</v>
      </c>
      <c r="GG864">
        <v>2</v>
      </c>
      <c r="GH864">
        <v>3</v>
      </c>
      <c r="GI864">
        <v>3</v>
      </c>
      <c r="GJ864">
        <v>0</v>
      </c>
      <c r="GK864">
        <v>0</v>
      </c>
      <c r="GL864">
        <f>ROUND(IF(AND(BH864=3,BI864=3,FS864&lt;&gt;0),P864,0),0)</f>
        <v>0</v>
      </c>
      <c r="GM864">
        <f>ROUND(O864+X864+Y864,0)+GX864</f>
        <v>299</v>
      </c>
      <c r="GN864">
        <f>IF(OR(BI864=0,BI864=1),ROUND(O864+X864+Y864,0),0)</f>
        <v>299</v>
      </c>
      <c r="GO864">
        <f>IF(BI864=2,ROUND(O864+X864+Y864,0),0)</f>
        <v>0</v>
      </c>
      <c r="GP864">
        <f>IF(BI864=4,ROUND(O864+X864+Y864,0)+GX864,0)</f>
        <v>0</v>
      </c>
      <c r="GR864">
        <v>1</v>
      </c>
      <c r="GS864">
        <v>1</v>
      </c>
      <c r="GT864">
        <v>0</v>
      </c>
      <c r="GU864" t="s">
        <v>3</v>
      </c>
      <c r="GV864">
        <f>ROUND((GT864),1)</f>
        <v>0</v>
      </c>
      <c r="GW864">
        <v>1</v>
      </c>
      <c r="GX864">
        <f>ROUND(HC864*I864,0)</f>
        <v>0</v>
      </c>
      <c r="HA864">
        <v>0</v>
      </c>
      <c r="HB864">
        <v>0</v>
      </c>
      <c r="HC864">
        <f>GV864*GW864</f>
        <v>0</v>
      </c>
      <c r="IK864">
        <v>0</v>
      </c>
    </row>
    <row r="866" spans="1:206" x14ac:dyDescent="0.2">
      <c r="A866" s="2">
        <v>51</v>
      </c>
      <c r="B866" s="2">
        <f>B858</f>
        <v>1</v>
      </c>
      <c r="C866" s="2">
        <f>A858</f>
        <v>4</v>
      </c>
      <c r="D866" s="2">
        <f>ROW(A858)</f>
        <v>858</v>
      </c>
      <c r="E866" s="2"/>
      <c r="F866" s="2" t="str">
        <f>IF(F858&lt;&gt;"",F858,"")</f>
        <v>Новый раздел</v>
      </c>
      <c r="G866" s="2" t="str">
        <f>IF(G858&lt;&gt;"",G858,"")</f>
        <v>8. Тактильная плитка</v>
      </c>
      <c r="H866" s="2">
        <v>0</v>
      </c>
      <c r="I866" s="2"/>
      <c r="J866" s="2"/>
      <c r="K866" s="2"/>
      <c r="L866" s="2"/>
      <c r="M866" s="2"/>
      <c r="N866" s="2"/>
      <c r="O866" s="2">
        <f t="shared" ref="O866:T866" si="627">ROUND(AB866,0)</f>
        <v>358</v>
      </c>
      <c r="P866" s="2">
        <f t="shared" si="627"/>
        <v>338</v>
      </c>
      <c r="Q866" s="2">
        <f t="shared" si="627"/>
        <v>12</v>
      </c>
      <c r="R866" s="2">
        <f t="shared" si="627"/>
        <v>0</v>
      </c>
      <c r="S866" s="2">
        <f t="shared" si="627"/>
        <v>8</v>
      </c>
      <c r="T866" s="2">
        <f t="shared" si="627"/>
        <v>0</v>
      </c>
      <c r="U866" s="2">
        <f>AH866</f>
        <v>1.272</v>
      </c>
      <c r="V866" s="2">
        <f>AI866</f>
        <v>1.2599999999999998E-2</v>
      </c>
      <c r="W866" s="2">
        <f>ROUND(AJ866,0)</f>
        <v>0</v>
      </c>
      <c r="X866" s="2">
        <f>ROUND(AK866,0)</f>
        <v>11</v>
      </c>
      <c r="Y866" s="2">
        <f>ROUND(AL866,0)</f>
        <v>6</v>
      </c>
      <c r="Z866" s="2"/>
      <c r="AA866" s="2"/>
      <c r="AB866" s="2">
        <f>ROUND(SUMIF(AA862:AA864,"=50256141",O862:O864),0)</f>
        <v>358</v>
      </c>
      <c r="AC866" s="2">
        <f>ROUND(SUMIF(AA862:AA864,"=50256141",P862:P864),0)</f>
        <v>338</v>
      </c>
      <c r="AD866" s="2">
        <f>ROUND(SUMIF(AA862:AA864,"=50256141",Q862:Q864),0)</f>
        <v>12</v>
      </c>
      <c r="AE866" s="2">
        <f>ROUND(SUMIF(AA862:AA864,"=50256141",R862:R864),0)</f>
        <v>0</v>
      </c>
      <c r="AF866" s="2">
        <f>ROUND(SUMIF(AA862:AA864,"=50256141",S862:S864),0)</f>
        <v>8</v>
      </c>
      <c r="AG866" s="2">
        <f>ROUND(SUMIF(AA862:AA864,"=50256141",T862:T864),0)</f>
        <v>0</v>
      </c>
      <c r="AH866" s="2">
        <f>SUMIF(AA862:AA864,"=50256141",U862:U864)</f>
        <v>1.272</v>
      </c>
      <c r="AI866" s="2">
        <f>SUMIF(AA862:AA864,"=50256141",V862:V864)</f>
        <v>1.2599999999999998E-2</v>
      </c>
      <c r="AJ866" s="2">
        <f>ROUND(SUMIF(AA862:AA864,"=50256141",W862:W864),0)</f>
        <v>0</v>
      </c>
      <c r="AK866" s="2">
        <f>ROUND(SUMIF(AA862:AA864,"=50256141",X862:X864),0)</f>
        <v>11</v>
      </c>
      <c r="AL866" s="2">
        <f>ROUND(SUMIF(AA862:AA864,"=50256141",Y862:Y864),0)</f>
        <v>6</v>
      </c>
      <c r="AM866" s="2"/>
      <c r="AN866" s="2"/>
      <c r="AO866" s="2">
        <f t="shared" ref="AO866:BD866" si="628">ROUND(BX866,0)</f>
        <v>0</v>
      </c>
      <c r="AP866" s="2">
        <f t="shared" si="628"/>
        <v>0</v>
      </c>
      <c r="AQ866" s="2">
        <f t="shared" si="628"/>
        <v>0</v>
      </c>
      <c r="AR866" s="2">
        <f t="shared" si="628"/>
        <v>375</v>
      </c>
      <c r="AS866" s="2">
        <f t="shared" si="628"/>
        <v>375</v>
      </c>
      <c r="AT866" s="2">
        <f t="shared" si="628"/>
        <v>0</v>
      </c>
      <c r="AU866" s="2">
        <f t="shared" si="628"/>
        <v>0</v>
      </c>
      <c r="AV866" s="2">
        <f t="shared" si="628"/>
        <v>338</v>
      </c>
      <c r="AW866" s="2">
        <f t="shared" si="628"/>
        <v>338</v>
      </c>
      <c r="AX866" s="2">
        <f t="shared" si="628"/>
        <v>0</v>
      </c>
      <c r="AY866" s="2">
        <f t="shared" si="628"/>
        <v>338</v>
      </c>
      <c r="AZ866" s="2">
        <f t="shared" si="628"/>
        <v>0</v>
      </c>
      <c r="BA866" s="2">
        <f t="shared" si="628"/>
        <v>0</v>
      </c>
      <c r="BB866" s="2">
        <f t="shared" si="628"/>
        <v>0</v>
      </c>
      <c r="BC866" s="2">
        <f t="shared" si="628"/>
        <v>0</v>
      </c>
      <c r="BD866" s="2">
        <f t="shared" si="628"/>
        <v>0</v>
      </c>
      <c r="BE866" s="2"/>
      <c r="BF866" s="2"/>
      <c r="BG866" s="2"/>
      <c r="BH866" s="2"/>
      <c r="BI866" s="2"/>
      <c r="BJ866" s="2"/>
      <c r="BK866" s="2"/>
      <c r="BL866" s="2"/>
      <c r="BM866" s="2"/>
      <c r="BN866" s="2"/>
      <c r="BO866" s="2"/>
      <c r="BP866" s="2"/>
      <c r="BQ866" s="2"/>
      <c r="BR866" s="2"/>
      <c r="BS866" s="2"/>
      <c r="BT866" s="2"/>
      <c r="BU866" s="2"/>
      <c r="BV866" s="2"/>
      <c r="BW866" s="2"/>
      <c r="BX866" s="2">
        <f>ROUND(SUMIF(AA862:AA864,"=50256141",FQ862:FQ864),0)</f>
        <v>0</v>
      </c>
      <c r="BY866" s="2">
        <f>ROUND(SUMIF(AA862:AA864,"=50256141",FR862:FR864),0)</f>
        <v>0</v>
      </c>
      <c r="BZ866" s="2">
        <f>ROUND(SUMIF(AA862:AA864,"=50256141",GL862:GL864),0)</f>
        <v>0</v>
      </c>
      <c r="CA866" s="2">
        <f>ROUND(SUMIF(AA862:AA864,"=50256141",GM862:GM864),0)</f>
        <v>375</v>
      </c>
      <c r="CB866" s="2">
        <f>ROUND(SUMIF(AA862:AA864,"=50256141",GN862:GN864),0)</f>
        <v>375</v>
      </c>
      <c r="CC866" s="2">
        <f>ROUND(SUMIF(AA862:AA864,"=50256141",GO862:GO864),0)</f>
        <v>0</v>
      </c>
      <c r="CD866" s="2">
        <f>ROUND(SUMIF(AA862:AA864,"=50256141",GP862:GP864),0)</f>
        <v>0</v>
      </c>
      <c r="CE866" s="2">
        <f>AC866-BX866</f>
        <v>338</v>
      </c>
      <c r="CF866" s="2">
        <f>AC866-BY866</f>
        <v>338</v>
      </c>
      <c r="CG866" s="2">
        <f>BX866-BZ866</f>
        <v>0</v>
      </c>
      <c r="CH866" s="2">
        <f>AC866-BX866-BY866+BZ866</f>
        <v>338</v>
      </c>
      <c r="CI866" s="2">
        <f>BY866-BZ866</f>
        <v>0</v>
      </c>
      <c r="CJ866" s="2">
        <f>ROUND(SUMIF(AA862:AA864,"=50256141",GX862:GX864),0)</f>
        <v>0</v>
      </c>
      <c r="CK866" s="2">
        <f>ROUND(SUMIF(AA862:AA864,"=50256141",GY862:GY864),0)</f>
        <v>0</v>
      </c>
      <c r="CL866" s="2">
        <f>ROUND(SUMIF(AA862:AA864,"=50256141",GZ862:GZ864),0)</f>
        <v>0</v>
      </c>
      <c r="CM866" s="2">
        <f>ROUND(SUMIF(AA862:AA864,"=50256141",HD862:HD864),0)</f>
        <v>0</v>
      </c>
      <c r="CN866" s="2"/>
      <c r="CO866" s="2"/>
      <c r="CP866" s="2"/>
      <c r="CQ866" s="2"/>
      <c r="CR866" s="2"/>
      <c r="CS866" s="2"/>
      <c r="CT866" s="2"/>
      <c r="CU866" s="2"/>
      <c r="CV866" s="2"/>
      <c r="CW866" s="2"/>
      <c r="CX866" s="2"/>
      <c r="CY866" s="2"/>
      <c r="CZ866" s="2"/>
      <c r="DA866" s="2"/>
      <c r="DB866" s="2"/>
      <c r="DC866" s="2"/>
      <c r="DD866" s="2"/>
      <c r="DE866" s="2"/>
      <c r="DF866" s="2"/>
      <c r="DG866" s="3"/>
      <c r="DH866" s="3"/>
      <c r="DI866" s="3"/>
      <c r="DJ866" s="3"/>
      <c r="DK866" s="3"/>
      <c r="DL866" s="3"/>
      <c r="DM866" s="3"/>
      <c r="DN866" s="3"/>
      <c r="DO866" s="3"/>
      <c r="DP866" s="3"/>
      <c r="DQ866" s="3"/>
      <c r="DR866" s="3"/>
      <c r="DS866" s="3"/>
      <c r="DT866" s="3"/>
      <c r="DU866" s="3"/>
      <c r="DV866" s="3"/>
      <c r="DW866" s="3"/>
      <c r="DX866" s="3"/>
      <c r="DY866" s="3"/>
      <c r="DZ866" s="3"/>
      <c r="EA866" s="3"/>
      <c r="EB866" s="3"/>
      <c r="EC866" s="3"/>
      <c r="ED866" s="3"/>
      <c r="EE866" s="3"/>
      <c r="EF866" s="3"/>
      <c r="EG866" s="3"/>
      <c r="EH866" s="3"/>
      <c r="EI866" s="3"/>
      <c r="EJ866" s="3"/>
      <c r="EK866" s="3"/>
      <c r="EL866" s="3"/>
      <c r="EM866" s="3"/>
      <c r="EN866" s="3"/>
      <c r="EO866" s="3"/>
      <c r="EP866" s="3"/>
      <c r="EQ866" s="3"/>
      <c r="ER866" s="3"/>
      <c r="ES866" s="3"/>
      <c r="ET866" s="3"/>
      <c r="EU866" s="3"/>
      <c r="EV866" s="3"/>
      <c r="EW866" s="3"/>
      <c r="EX866" s="3"/>
      <c r="EY866" s="3"/>
      <c r="EZ866" s="3"/>
      <c r="FA866" s="3"/>
      <c r="FB866" s="3"/>
      <c r="FC866" s="3"/>
      <c r="FD866" s="3"/>
      <c r="FE866" s="3"/>
      <c r="FF866" s="3"/>
      <c r="FG866" s="3"/>
      <c r="FH866" s="3"/>
      <c r="FI866" s="3"/>
      <c r="FJ866" s="3"/>
      <c r="FK866" s="3"/>
      <c r="FL866" s="3"/>
      <c r="FM866" s="3"/>
      <c r="FN866" s="3"/>
      <c r="FO866" s="3"/>
      <c r="FP866" s="3"/>
      <c r="FQ866" s="3"/>
      <c r="FR866" s="3"/>
      <c r="FS866" s="3"/>
      <c r="FT866" s="3"/>
      <c r="FU866" s="3"/>
      <c r="FV866" s="3"/>
      <c r="FW866" s="3"/>
      <c r="FX866" s="3"/>
      <c r="FY866" s="3"/>
      <c r="FZ866" s="3"/>
      <c r="GA866" s="3"/>
      <c r="GB866" s="3"/>
      <c r="GC866" s="3"/>
      <c r="GD866" s="3"/>
      <c r="GE866" s="3"/>
      <c r="GF866" s="3"/>
      <c r="GG866" s="3"/>
      <c r="GH866" s="3"/>
      <c r="GI866" s="3"/>
      <c r="GJ866" s="3"/>
      <c r="GK866" s="3"/>
      <c r="GL866" s="3"/>
      <c r="GM866" s="3"/>
      <c r="GN866" s="3"/>
      <c r="GO866" s="3"/>
      <c r="GP866" s="3"/>
      <c r="GQ866" s="3"/>
      <c r="GR866" s="3"/>
      <c r="GS866" s="3"/>
      <c r="GT866" s="3"/>
      <c r="GU866" s="3"/>
      <c r="GV866" s="3"/>
      <c r="GW866" s="3"/>
      <c r="GX866" s="3">
        <v>0</v>
      </c>
    </row>
    <row r="868" spans="1:206" x14ac:dyDescent="0.2">
      <c r="A868" s="4">
        <v>50</v>
      </c>
      <c r="B868" s="4">
        <v>0</v>
      </c>
      <c r="C868" s="4">
        <v>0</v>
      </c>
      <c r="D868" s="4">
        <v>1</v>
      </c>
      <c r="E868" s="4">
        <v>201</v>
      </c>
      <c r="F868" s="4">
        <f>ROUND(Source!O866,O868)</f>
        <v>358</v>
      </c>
      <c r="G868" s="4" t="s">
        <v>108</v>
      </c>
      <c r="H868" s="4" t="s">
        <v>109</v>
      </c>
      <c r="I868" s="4"/>
      <c r="J868" s="4"/>
      <c r="K868" s="4">
        <v>201</v>
      </c>
      <c r="L868" s="4">
        <v>1</v>
      </c>
      <c r="M868" s="4">
        <v>3</v>
      </c>
      <c r="N868" s="4" t="s">
        <v>3</v>
      </c>
      <c r="O868" s="4">
        <v>0</v>
      </c>
      <c r="P868" s="4"/>
      <c r="Q868" s="4"/>
      <c r="R868" s="4"/>
      <c r="S868" s="4"/>
      <c r="T868" s="4"/>
      <c r="U868" s="4"/>
      <c r="V868" s="4"/>
      <c r="W868" s="4"/>
    </row>
    <row r="869" spans="1:206" x14ac:dyDescent="0.2">
      <c r="A869" s="4">
        <v>50</v>
      </c>
      <c r="B869" s="4">
        <v>0</v>
      </c>
      <c r="C869" s="4">
        <v>0</v>
      </c>
      <c r="D869" s="4">
        <v>1</v>
      </c>
      <c r="E869" s="4">
        <v>202</v>
      </c>
      <c r="F869" s="4">
        <f>ROUND(Source!P866,O869)</f>
        <v>338</v>
      </c>
      <c r="G869" s="4" t="s">
        <v>110</v>
      </c>
      <c r="H869" s="4" t="s">
        <v>111</v>
      </c>
      <c r="I869" s="4"/>
      <c r="J869" s="4"/>
      <c r="K869" s="4">
        <v>202</v>
      </c>
      <c r="L869" s="4">
        <v>2</v>
      </c>
      <c r="M869" s="4">
        <v>3</v>
      </c>
      <c r="N869" s="4" t="s">
        <v>3</v>
      </c>
      <c r="O869" s="4">
        <v>0</v>
      </c>
      <c r="P869" s="4"/>
      <c r="Q869" s="4"/>
      <c r="R869" s="4"/>
      <c r="S869" s="4"/>
      <c r="T869" s="4"/>
      <c r="U869" s="4"/>
      <c r="V869" s="4"/>
      <c r="W869" s="4"/>
    </row>
    <row r="870" spans="1:206" x14ac:dyDescent="0.2">
      <c r="A870" s="4">
        <v>50</v>
      </c>
      <c r="B870" s="4">
        <v>0</v>
      </c>
      <c r="C870" s="4">
        <v>0</v>
      </c>
      <c r="D870" s="4">
        <v>1</v>
      </c>
      <c r="E870" s="4">
        <v>222</v>
      </c>
      <c r="F870" s="4">
        <f>ROUND(Source!AO866,O870)</f>
        <v>0</v>
      </c>
      <c r="G870" s="4" t="s">
        <v>112</v>
      </c>
      <c r="H870" s="4" t="s">
        <v>113</v>
      </c>
      <c r="I870" s="4"/>
      <c r="J870" s="4"/>
      <c r="K870" s="4">
        <v>222</v>
      </c>
      <c r="L870" s="4">
        <v>3</v>
      </c>
      <c r="M870" s="4">
        <v>3</v>
      </c>
      <c r="N870" s="4" t="s">
        <v>3</v>
      </c>
      <c r="O870" s="4">
        <v>0</v>
      </c>
      <c r="P870" s="4"/>
      <c r="Q870" s="4"/>
      <c r="R870" s="4"/>
      <c r="S870" s="4"/>
      <c r="T870" s="4"/>
      <c r="U870" s="4"/>
      <c r="V870" s="4"/>
      <c r="W870" s="4"/>
    </row>
    <row r="871" spans="1:206" x14ac:dyDescent="0.2">
      <c r="A871" s="4">
        <v>50</v>
      </c>
      <c r="B871" s="4">
        <v>0</v>
      </c>
      <c r="C871" s="4">
        <v>0</v>
      </c>
      <c r="D871" s="4">
        <v>1</v>
      </c>
      <c r="E871" s="4">
        <v>225</v>
      </c>
      <c r="F871" s="4">
        <f>ROUND(Source!AV866,O871)</f>
        <v>338</v>
      </c>
      <c r="G871" s="4" t="s">
        <v>114</v>
      </c>
      <c r="H871" s="4" t="s">
        <v>115</v>
      </c>
      <c r="I871" s="4"/>
      <c r="J871" s="4"/>
      <c r="K871" s="4">
        <v>225</v>
      </c>
      <c r="L871" s="4">
        <v>4</v>
      </c>
      <c r="M871" s="4">
        <v>3</v>
      </c>
      <c r="N871" s="4" t="s">
        <v>3</v>
      </c>
      <c r="O871" s="4">
        <v>0</v>
      </c>
      <c r="P871" s="4"/>
      <c r="Q871" s="4"/>
      <c r="R871" s="4"/>
      <c r="S871" s="4"/>
      <c r="T871" s="4"/>
      <c r="U871" s="4"/>
      <c r="V871" s="4"/>
      <c r="W871" s="4"/>
    </row>
    <row r="872" spans="1:206" x14ac:dyDescent="0.2">
      <c r="A872" s="4">
        <v>50</v>
      </c>
      <c r="B872" s="4">
        <v>0</v>
      </c>
      <c r="C872" s="4">
        <v>0</v>
      </c>
      <c r="D872" s="4">
        <v>1</v>
      </c>
      <c r="E872" s="4">
        <v>226</v>
      </c>
      <c r="F872" s="4">
        <f>ROUND(Source!AW866,O872)</f>
        <v>338</v>
      </c>
      <c r="G872" s="4" t="s">
        <v>116</v>
      </c>
      <c r="H872" s="4" t="s">
        <v>117</v>
      </c>
      <c r="I872" s="4"/>
      <c r="J872" s="4"/>
      <c r="K872" s="4">
        <v>226</v>
      </c>
      <c r="L872" s="4">
        <v>5</v>
      </c>
      <c r="M872" s="4">
        <v>3</v>
      </c>
      <c r="N872" s="4" t="s">
        <v>3</v>
      </c>
      <c r="O872" s="4">
        <v>0</v>
      </c>
      <c r="P872" s="4"/>
      <c r="Q872" s="4"/>
      <c r="R872" s="4"/>
      <c r="S872" s="4"/>
      <c r="T872" s="4"/>
      <c r="U872" s="4"/>
      <c r="V872" s="4"/>
      <c r="W872" s="4"/>
    </row>
    <row r="873" spans="1:206" x14ac:dyDescent="0.2">
      <c r="A873" s="4">
        <v>50</v>
      </c>
      <c r="B873" s="4">
        <v>0</v>
      </c>
      <c r="C873" s="4">
        <v>0</v>
      </c>
      <c r="D873" s="4">
        <v>1</v>
      </c>
      <c r="E873" s="4">
        <v>227</v>
      </c>
      <c r="F873" s="4">
        <f>ROUND(Source!AX866,O873)</f>
        <v>0</v>
      </c>
      <c r="G873" s="4" t="s">
        <v>118</v>
      </c>
      <c r="H873" s="4" t="s">
        <v>119</v>
      </c>
      <c r="I873" s="4"/>
      <c r="J873" s="4"/>
      <c r="K873" s="4">
        <v>227</v>
      </c>
      <c r="L873" s="4">
        <v>6</v>
      </c>
      <c r="M873" s="4">
        <v>3</v>
      </c>
      <c r="N873" s="4" t="s">
        <v>3</v>
      </c>
      <c r="O873" s="4">
        <v>0</v>
      </c>
      <c r="P873" s="4"/>
      <c r="Q873" s="4"/>
      <c r="R873" s="4"/>
      <c r="S873" s="4"/>
      <c r="T873" s="4"/>
      <c r="U873" s="4"/>
      <c r="V873" s="4"/>
      <c r="W873" s="4"/>
    </row>
    <row r="874" spans="1:206" x14ac:dyDescent="0.2">
      <c r="A874" s="4">
        <v>50</v>
      </c>
      <c r="B874" s="4">
        <v>0</v>
      </c>
      <c r="C874" s="4">
        <v>0</v>
      </c>
      <c r="D874" s="4">
        <v>1</v>
      </c>
      <c r="E874" s="4">
        <v>228</v>
      </c>
      <c r="F874" s="4">
        <f>ROUND(Source!AY866,O874)</f>
        <v>338</v>
      </c>
      <c r="G874" s="4" t="s">
        <v>120</v>
      </c>
      <c r="H874" s="4" t="s">
        <v>121</v>
      </c>
      <c r="I874" s="4"/>
      <c r="J874" s="4"/>
      <c r="K874" s="4">
        <v>228</v>
      </c>
      <c r="L874" s="4">
        <v>7</v>
      </c>
      <c r="M874" s="4">
        <v>3</v>
      </c>
      <c r="N874" s="4" t="s">
        <v>3</v>
      </c>
      <c r="O874" s="4">
        <v>0</v>
      </c>
      <c r="P874" s="4"/>
      <c r="Q874" s="4"/>
      <c r="R874" s="4"/>
      <c r="S874" s="4"/>
      <c r="T874" s="4"/>
      <c r="U874" s="4"/>
      <c r="V874" s="4"/>
      <c r="W874" s="4"/>
    </row>
    <row r="875" spans="1:206" x14ac:dyDescent="0.2">
      <c r="A875" s="4">
        <v>50</v>
      </c>
      <c r="B875" s="4">
        <v>0</v>
      </c>
      <c r="C875" s="4">
        <v>0</v>
      </c>
      <c r="D875" s="4">
        <v>1</v>
      </c>
      <c r="E875" s="4">
        <v>216</v>
      </c>
      <c r="F875" s="4">
        <f>ROUND(Source!AP866,O875)</f>
        <v>0</v>
      </c>
      <c r="G875" s="4" t="s">
        <v>122</v>
      </c>
      <c r="H875" s="4" t="s">
        <v>123</v>
      </c>
      <c r="I875" s="4"/>
      <c r="J875" s="4"/>
      <c r="K875" s="4">
        <v>216</v>
      </c>
      <c r="L875" s="4">
        <v>8</v>
      </c>
      <c r="M875" s="4">
        <v>3</v>
      </c>
      <c r="N875" s="4" t="s">
        <v>3</v>
      </c>
      <c r="O875" s="4">
        <v>0</v>
      </c>
      <c r="P875" s="4"/>
      <c r="Q875" s="4"/>
      <c r="R875" s="4"/>
      <c r="S875" s="4"/>
      <c r="T875" s="4"/>
      <c r="U875" s="4"/>
      <c r="V875" s="4"/>
      <c r="W875" s="4"/>
    </row>
    <row r="876" spans="1:206" x14ac:dyDescent="0.2">
      <c r="A876" s="4">
        <v>50</v>
      </c>
      <c r="B876" s="4">
        <v>0</v>
      </c>
      <c r="C876" s="4">
        <v>0</v>
      </c>
      <c r="D876" s="4">
        <v>1</v>
      </c>
      <c r="E876" s="4">
        <v>223</v>
      </c>
      <c r="F876" s="4">
        <f>ROUND(Source!AQ866,O876)</f>
        <v>0</v>
      </c>
      <c r="G876" s="4" t="s">
        <v>124</v>
      </c>
      <c r="H876" s="4" t="s">
        <v>125</v>
      </c>
      <c r="I876" s="4"/>
      <c r="J876" s="4"/>
      <c r="K876" s="4">
        <v>223</v>
      </c>
      <c r="L876" s="4">
        <v>9</v>
      </c>
      <c r="M876" s="4">
        <v>3</v>
      </c>
      <c r="N876" s="4" t="s">
        <v>3</v>
      </c>
      <c r="O876" s="4">
        <v>0</v>
      </c>
      <c r="P876" s="4"/>
      <c r="Q876" s="4"/>
      <c r="R876" s="4"/>
      <c r="S876" s="4"/>
      <c r="T876" s="4"/>
      <c r="U876" s="4"/>
      <c r="V876" s="4"/>
      <c r="W876" s="4"/>
    </row>
    <row r="877" spans="1:206" x14ac:dyDescent="0.2">
      <c r="A877" s="4">
        <v>50</v>
      </c>
      <c r="B877" s="4">
        <v>0</v>
      </c>
      <c r="C877" s="4">
        <v>0</v>
      </c>
      <c r="D877" s="4">
        <v>1</v>
      </c>
      <c r="E877" s="4">
        <v>229</v>
      </c>
      <c r="F877" s="4">
        <f>ROUND(Source!AZ866,O877)</f>
        <v>0</v>
      </c>
      <c r="G877" s="4" t="s">
        <v>126</v>
      </c>
      <c r="H877" s="4" t="s">
        <v>127</v>
      </c>
      <c r="I877" s="4"/>
      <c r="J877" s="4"/>
      <c r="K877" s="4">
        <v>229</v>
      </c>
      <c r="L877" s="4">
        <v>10</v>
      </c>
      <c r="M877" s="4">
        <v>3</v>
      </c>
      <c r="N877" s="4" t="s">
        <v>3</v>
      </c>
      <c r="O877" s="4">
        <v>0</v>
      </c>
      <c r="P877" s="4"/>
      <c r="Q877" s="4"/>
      <c r="R877" s="4"/>
      <c r="S877" s="4"/>
      <c r="T877" s="4"/>
      <c r="U877" s="4"/>
      <c r="V877" s="4"/>
      <c r="W877" s="4"/>
    </row>
    <row r="878" spans="1:206" x14ac:dyDescent="0.2">
      <c r="A878" s="4">
        <v>50</v>
      </c>
      <c r="B878" s="4">
        <v>0</v>
      </c>
      <c r="C878" s="4">
        <v>0</v>
      </c>
      <c r="D878" s="4">
        <v>1</v>
      </c>
      <c r="E878" s="4">
        <v>203</v>
      </c>
      <c r="F878" s="4">
        <f>ROUND(Source!Q866,O878)</f>
        <v>12</v>
      </c>
      <c r="G878" s="4" t="s">
        <v>128</v>
      </c>
      <c r="H878" s="4" t="s">
        <v>129</v>
      </c>
      <c r="I878" s="4"/>
      <c r="J878" s="4"/>
      <c r="K878" s="4">
        <v>203</v>
      </c>
      <c r="L878" s="4">
        <v>11</v>
      </c>
      <c r="M878" s="4">
        <v>3</v>
      </c>
      <c r="N878" s="4" t="s">
        <v>3</v>
      </c>
      <c r="O878" s="4">
        <v>0</v>
      </c>
      <c r="P878" s="4"/>
      <c r="Q878" s="4"/>
      <c r="R878" s="4"/>
      <c r="S878" s="4"/>
      <c r="T878" s="4"/>
      <c r="U878" s="4"/>
      <c r="V878" s="4"/>
      <c r="W878" s="4"/>
    </row>
    <row r="879" spans="1:206" x14ac:dyDescent="0.2">
      <c r="A879" s="4">
        <v>50</v>
      </c>
      <c r="B879" s="4">
        <v>0</v>
      </c>
      <c r="C879" s="4">
        <v>0</v>
      </c>
      <c r="D879" s="4">
        <v>1</v>
      </c>
      <c r="E879" s="4">
        <v>231</v>
      </c>
      <c r="F879" s="4">
        <f>ROUND(Source!BB866,O879)</f>
        <v>0</v>
      </c>
      <c r="G879" s="4" t="s">
        <v>130</v>
      </c>
      <c r="H879" s="4" t="s">
        <v>131</v>
      </c>
      <c r="I879" s="4"/>
      <c r="J879" s="4"/>
      <c r="K879" s="4">
        <v>231</v>
      </c>
      <c r="L879" s="4">
        <v>12</v>
      </c>
      <c r="M879" s="4">
        <v>3</v>
      </c>
      <c r="N879" s="4" t="s">
        <v>3</v>
      </c>
      <c r="O879" s="4">
        <v>0</v>
      </c>
      <c r="P879" s="4"/>
      <c r="Q879" s="4"/>
      <c r="R879" s="4"/>
      <c r="S879" s="4"/>
      <c r="T879" s="4"/>
      <c r="U879" s="4"/>
      <c r="V879" s="4"/>
      <c r="W879" s="4"/>
    </row>
    <row r="880" spans="1:206" x14ac:dyDescent="0.2">
      <c r="A880" s="4">
        <v>50</v>
      </c>
      <c r="B880" s="4">
        <v>0</v>
      </c>
      <c r="C880" s="4">
        <v>0</v>
      </c>
      <c r="D880" s="4">
        <v>1</v>
      </c>
      <c r="E880" s="4">
        <v>204</v>
      </c>
      <c r="F880" s="4">
        <f>ROUND(Source!R866,O880)</f>
        <v>0</v>
      </c>
      <c r="G880" s="4" t="s">
        <v>132</v>
      </c>
      <c r="H880" s="4" t="s">
        <v>133</v>
      </c>
      <c r="I880" s="4"/>
      <c r="J880" s="4"/>
      <c r="K880" s="4">
        <v>204</v>
      </c>
      <c r="L880" s="4">
        <v>13</v>
      </c>
      <c r="M880" s="4">
        <v>3</v>
      </c>
      <c r="N880" s="4" t="s">
        <v>3</v>
      </c>
      <c r="O880" s="4">
        <v>0</v>
      </c>
      <c r="P880" s="4"/>
      <c r="Q880" s="4"/>
      <c r="R880" s="4"/>
      <c r="S880" s="4"/>
      <c r="T880" s="4"/>
      <c r="U880" s="4"/>
      <c r="V880" s="4"/>
      <c r="W880" s="4"/>
    </row>
    <row r="881" spans="1:23" x14ac:dyDescent="0.2">
      <c r="A881" s="4">
        <v>50</v>
      </c>
      <c r="B881" s="4">
        <v>0</v>
      </c>
      <c r="C881" s="4">
        <v>0</v>
      </c>
      <c r="D881" s="4">
        <v>1</v>
      </c>
      <c r="E881" s="4">
        <v>205</v>
      </c>
      <c r="F881" s="4">
        <f>ROUND(Source!S866,O881)</f>
        <v>8</v>
      </c>
      <c r="G881" s="4" t="s">
        <v>134</v>
      </c>
      <c r="H881" s="4" t="s">
        <v>135</v>
      </c>
      <c r="I881" s="4"/>
      <c r="J881" s="4"/>
      <c r="K881" s="4">
        <v>205</v>
      </c>
      <c r="L881" s="4">
        <v>14</v>
      </c>
      <c r="M881" s="4">
        <v>3</v>
      </c>
      <c r="N881" s="4" t="s">
        <v>3</v>
      </c>
      <c r="O881" s="4">
        <v>0</v>
      </c>
      <c r="P881" s="4"/>
      <c r="Q881" s="4"/>
      <c r="R881" s="4"/>
      <c r="S881" s="4"/>
      <c r="T881" s="4"/>
      <c r="U881" s="4"/>
      <c r="V881" s="4"/>
      <c r="W881" s="4"/>
    </row>
    <row r="882" spans="1:23" x14ac:dyDescent="0.2">
      <c r="A882" s="4">
        <v>50</v>
      </c>
      <c r="B882" s="4">
        <v>0</v>
      </c>
      <c r="C882" s="4">
        <v>0</v>
      </c>
      <c r="D882" s="4">
        <v>1</v>
      </c>
      <c r="E882" s="4">
        <v>232</v>
      </c>
      <c r="F882" s="4">
        <f>ROUND(Source!BC866,O882)</f>
        <v>0</v>
      </c>
      <c r="G882" s="4" t="s">
        <v>136</v>
      </c>
      <c r="H882" s="4" t="s">
        <v>137</v>
      </c>
      <c r="I882" s="4"/>
      <c r="J882" s="4"/>
      <c r="K882" s="4">
        <v>232</v>
      </c>
      <c r="L882" s="4">
        <v>15</v>
      </c>
      <c r="M882" s="4">
        <v>3</v>
      </c>
      <c r="N882" s="4" t="s">
        <v>3</v>
      </c>
      <c r="O882" s="4">
        <v>0</v>
      </c>
      <c r="P882" s="4"/>
      <c r="Q882" s="4"/>
      <c r="R882" s="4"/>
      <c r="S882" s="4"/>
      <c r="T882" s="4"/>
      <c r="U882" s="4"/>
      <c r="V882" s="4"/>
      <c r="W882" s="4"/>
    </row>
    <row r="883" spans="1:23" x14ac:dyDescent="0.2">
      <c r="A883" s="4">
        <v>50</v>
      </c>
      <c r="B883" s="4">
        <v>0</v>
      </c>
      <c r="C883" s="4">
        <v>0</v>
      </c>
      <c r="D883" s="4">
        <v>1</v>
      </c>
      <c r="E883" s="4">
        <v>214</v>
      </c>
      <c r="F883" s="4">
        <f>ROUND(Source!AS866,O883)</f>
        <v>375</v>
      </c>
      <c r="G883" s="4" t="s">
        <v>138</v>
      </c>
      <c r="H883" s="4" t="s">
        <v>139</v>
      </c>
      <c r="I883" s="4"/>
      <c r="J883" s="4"/>
      <c r="K883" s="4">
        <v>214</v>
      </c>
      <c r="L883" s="4">
        <v>16</v>
      </c>
      <c r="M883" s="4">
        <v>3</v>
      </c>
      <c r="N883" s="4" t="s">
        <v>3</v>
      </c>
      <c r="O883" s="4">
        <v>0</v>
      </c>
      <c r="P883" s="4"/>
      <c r="Q883" s="4"/>
      <c r="R883" s="4"/>
      <c r="S883" s="4"/>
      <c r="T883" s="4"/>
      <c r="U883" s="4"/>
      <c r="V883" s="4"/>
      <c r="W883" s="4"/>
    </row>
    <row r="884" spans="1:23" x14ac:dyDescent="0.2">
      <c r="A884" s="4">
        <v>50</v>
      </c>
      <c r="B884" s="4">
        <v>0</v>
      </c>
      <c r="C884" s="4">
        <v>0</v>
      </c>
      <c r="D884" s="4">
        <v>1</v>
      </c>
      <c r="E884" s="4">
        <v>215</v>
      </c>
      <c r="F884" s="4">
        <f>ROUND(Source!AT866,O884)</f>
        <v>0</v>
      </c>
      <c r="G884" s="4" t="s">
        <v>140</v>
      </c>
      <c r="H884" s="4" t="s">
        <v>141</v>
      </c>
      <c r="I884" s="4"/>
      <c r="J884" s="4"/>
      <c r="K884" s="4">
        <v>215</v>
      </c>
      <c r="L884" s="4">
        <v>17</v>
      </c>
      <c r="M884" s="4">
        <v>3</v>
      </c>
      <c r="N884" s="4" t="s">
        <v>3</v>
      </c>
      <c r="O884" s="4">
        <v>0</v>
      </c>
      <c r="P884" s="4"/>
      <c r="Q884" s="4"/>
      <c r="R884" s="4"/>
      <c r="S884" s="4"/>
      <c r="T884" s="4"/>
      <c r="U884" s="4"/>
      <c r="V884" s="4"/>
      <c r="W884" s="4"/>
    </row>
    <row r="885" spans="1:23" x14ac:dyDescent="0.2">
      <c r="A885" s="4">
        <v>50</v>
      </c>
      <c r="B885" s="4">
        <v>0</v>
      </c>
      <c r="C885" s="4">
        <v>0</v>
      </c>
      <c r="D885" s="4">
        <v>1</v>
      </c>
      <c r="E885" s="4">
        <v>217</v>
      </c>
      <c r="F885" s="4">
        <f>ROUND(Source!AU866,O885)</f>
        <v>0</v>
      </c>
      <c r="G885" s="4" t="s">
        <v>142</v>
      </c>
      <c r="H885" s="4" t="s">
        <v>143</v>
      </c>
      <c r="I885" s="4"/>
      <c r="J885" s="4"/>
      <c r="K885" s="4">
        <v>217</v>
      </c>
      <c r="L885" s="4">
        <v>18</v>
      </c>
      <c r="M885" s="4">
        <v>3</v>
      </c>
      <c r="N885" s="4" t="s">
        <v>3</v>
      </c>
      <c r="O885" s="4">
        <v>0</v>
      </c>
      <c r="P885" s="4"/>
      <c r="Q885" s="4"/>
      <c r="R885" s="4"/>
      <c r="S885" s="4"/>
      <c r="T885" s="4"/>
      <c r="U885" s="4"/>
      <c r="V885" s="4"/>
      <c r="W885" s="4"/>
    </row>
    <row r="886" spans="1:23" x14ac:dyDescent="0.2">
      <c r="A886" s="4">
        <v>50</v>
      </c>
      <c r="B886" s="4">
        <v>0</v>
      </c>
      <c r="C886" s="4">
        <v>0</v>
      </c>
      <c r="D886" s="4">
        <v>1</v>
      </c>
      <c r="E886" s="4">
        <v>230</v>
      </c>
      <c r="F886" s="4">
        <f>ROUND(Source!BA866,O886)</f>
        <v>0</v>
      </c>
      <c r="G886" s="4" t="s">
        <v>144</v>
      </c>
      <c r="H886" s="4" t="s">
        <v>145</v>
      </c>
      <c r="I886" s="4"/>
      <c r="J886" s="4"/>
      <c r="K886" s="4">
        <v>230</v>
      </c>
      <c r="L886" s="4">
        <v>19</v>
      </c>
      <c r="M886" s="4">
        <v>3</v>
      </c>
      <c r="N886" s="4" t="s">
        <v>3</v>
      </c>
      <c r="O886" s="4">
        <v>0</v>
      </c>
      <c r="P886" s="4"/>
      <c r="Q886" s="4"/>
      <c r="R886" s="4"/>
      <c r="S886" s="4"/>
      <c r="T886" s="4"/>
      <c r="U886" s="4"/>
      <c r="V886" s="4"/>
      <c r="W886" s="4"/>
    </row>
    <row r="887" spans="1:23" x14ac:dyDescent="0.2">
      <c r="A887" s="4">
        <v>50</v>
      </c>
      <c r="B887" s="4">
        <v>0</v>
      </c>
      <c r="C887" s="4">
        <v>0</v>
      </c>
      <c r="D887" s="4">
        <v>1</v>
      </c>
      <c r="E887" s="4">
        <v>206</v>
      </c>
      <c r="F887" s="4">
        <f>ROUND(Source!T866,O887)</f>
        <v>0</v>
      </c>
      <c r="G887" s="4" t="s">
        <v>146</v>
      </c>
      <c r="H887" s="4" t="s">
        <v>147</v>
      </c>
      <c r="I887" s="4"/>
      <c r="J887" s="4"/>
      <c r="K887" s="4">
        <v>206</v>
      </c>
      <c r="L887" s="4">
        <v>20</v>
      </c>
      <c r="M887" s="4">
        <v>3</v>
      </c>
      <c r="N887" s="4" t="s">
        <v>3</v>
      </c>
      <c r="O887" s="4">
        <v>0</v>
      </c>
      <c r="P887" s="4"/>
      <c r="Q887" s="4"/>
      <c r="R887" s="4"/>
      <c r="S887" s="4"/>
      <c r="T887" s="4"/>
      <c r="U887" s="4"/>
      <c r="V887" s="4"/>
      <c r="W887" s="4"/>
    </row>
    <row r="888" spans="1:23" x14ac:dyDescent="0.2">
      <c r="A888" s="4">
        <v>50</v>
      </c>
      <c r="B888" s="4">
        <v>0</v>
      </c>
      <c r="C888" s="4">
        <v>0</v>
      </c>
      <c r="D888" s="4">
        <v>1</v>
      </c>
      <c r="E888" s="4">
        <v>207</v>
      </c>
      <c r="F888" s="4">
        <f>Source!U866</f>
        <v>1.272</v>
      </c>
      <c r="G888" s="4" t="s">
        <v>148</v>
      </c>
      <c r="H888" s="4" t="s">
        <v>149</v>
      </c>
      <c r="I888" s="4"/>
      <c r="J888" s="4"/>
      <c r="K888" s="4">
        <v>207</v>
      </c>
      <c r="L888" s="4">
        <v>21</v>
      </c>
      <c r="M888" s="4">
        <v>3</v>
      </c>
      <c r="N888" s="4" t="s">
        <v>3</v>
      </c>
      <c r="O888" s="4">
        <v>-1</v>
      </c>
      <c r="P888" s="4"/>
      <c r="Q888" s="4"/>
      <c r="R888" s="4"/>
      <c r="S888" s="4"/>
      <c r="T888" s="4"/>
      <c r="U888" s="4"/>
      <c r="V888" s="4"/>
      <c r="W888" s="4"/>
    </row>
    <row r="889" spans="1:23" x14ac:dyDescent="0.2">
      <c r="A889" s="4">
        <v>50</v>
      </c>
      <c r="B889" s="4">
        <v>0</v>
      </c>
      <c r="C889" s="4">
        <v>0</v>
      </c>
      <c r="D889" s="4">
        <v>1</v>
      </c>
      <c r="E889" s="4">
        <v>208</v>
      </c>
      <c r="F889" s="4">
        <f>Source!V866</f>
        <v>1.2599999999999998E-2</v>
      </c>
      <c r="G889" s="4" t="s">
        <v>150</v>
      </c>
      <c r="H889" s="4" t="s">
        <v>151</v>
      </c>
      <c r="I889" s="4"/>
      <c r="J889" s="4"/>
      <c r="K889" s="4">
        <v>208</v>
      </c>
      <c r="L889" s="4">
        <v>22</v>
      </c>
      <c r="M889" s="4">
        <v>3</v>
      </c>
      <c r="N889" s="4" t="s">
        <v>3</v>
      </c>
      <c r="O889" s="4">
        <v>-1</v>
      </c>
      <c r="P889" s="4"/>
      <c r="Q889" s="4"/>
      <c r="R889" s="4"/>
      <c r="S889" s="4"/>
      <c r="T889" s="4"/>
      <c r="U889" s="4"/>
      <c r="V889" s="4"/>
      <c r="W889" s="4"/>
    </row>
    <row r="890" spans="1:23" x14ac:dyDescent="0.2">
      <c r="A890" s="4">
        <v>50</v>
      </c>
      <c r="B890" s="4">
        <v>0</v>
      </c>
      <c r="C890" s="4">
        <v>0</v>
      </c>
      <c r="D890" s="4">
        <v>1</v>
      </c>
      <c r="E890" s="4">
        <v>209</v>
      </c>
      <c r="F890" s="4">
        <f>ROUND(Source!W866,O890)</f>
        <v>0</v>
      </c>
      <c r="G890" s="4" t="s">
        <v>152</v>
      </c>
      <c r="H890" s="4" t="s">
        <v>153</v>
      </c>
      <c r="I890" s="4"/>
      <c r="J890" s="4"/>
      <c r="K890" s="4">
        <v>209</v>
      </c>
      <c r="L890" s="4">
        <v>23</v>
      </c>
      <c r="M890" s="4">
        <v>3</v>
      </c>
      <c r="N890" s="4" t="s">
        <v>3</v>
      </c>
      <c r="O890" s="4">
        <v>0</v>
      </c>
      <c r="P890" s="4"/>
      <c r="Q890" s="4"/>
      <c r="R890" s="4"/>
      <c r="S890" s="4"/>
      <c r="T890" s="4"/>
      <c r="U890" s="4"/>
      <c r="V890" s="4"/>
      <c r="W890" s="4"/>
    </row>
    <row r="891" spans="1:23" x14ac:dyDescent="0.2">
      <c r="A891" s="4">
        <v>50</v>
      </c>
      <c r="B891" s="4">
        <v>0</v>
      </c>
      <c r="C891" s="4">
        <v>0</v>
      </c>
      <c r="D891" s="4">
        <v>1</v>
      </c>
      <c r="E891" s="4">
        <v>233</v>
      </c>
      <c r="F891" s="4">
        <f>ROUND(Source!BD866,O891)</f>
        <v>0</v>
      </c>
      <c r="G891" s="4" t="s">
        <v>154</v>
      </c>
      <c r="H891" s="4" t="s">
        <v>155</v>
      </c>
      <c r="I891" s="4"/>
      <c r="J891" s="4"/>
      <c r="K891" s="4">
        <v>233</v>
      </c>
      <c r="L891" s="4">
        <v>24</v>
      </c>
      <c r="M891" s="4">
        <v>3</v>
      </c>
      <c r="N891" s="4" t="s">
        <v>3</v>
      </c>
      <c r="O891" s="4">
        <v>0</v>
      </c>
      <c r="P891" s="4"/>
      <c r="Q891" s="4"/>
      <c r="R891" s="4"/>
      <c r="S891" s="4"/>
      <c r="T891" s="4"/>
      <c r="U891" s="4"/>
      <c r="V891" s="4"/>
      <c r="W891" s="4"/>
    </row>
    <row r="892" spans="1:23" x14ac:dyDescent="0.2">
      <c r="A892" s="4">
        <v>50</v>
      </c>
      <c r="B892" s="4">
        <v>0</v>
      </c>
      <c r="C892" s="4">
        <v>0</v>
      </c>
      <c r="D892" s="4">
        <v>1</v>
      </c>
      <c r="E892" s="4">
        <v>210</v>
      </c>
      <c r="F892" s="4">
        <f>ROUND(Source!X866,O892)</f>
        <v>11</v>
      </c>
      <c r="G892" s="4" t="s">
        <v>156</v>
      </c>
      <c r="H892" s="4" t="s">
        <v>157</v>
      </c>
      <c r="I892" s="4"/>
      <c r="J892" s="4"/>
      <c r="K892" s="4">
        <v>210</v>
      </c>
      <c r="L892" s="4">
        <v>25</v>
      </c>
      <c r="M892" s="4">
        <v>3</v>
      </c>
      <c r="N892" s="4" t="s">
        <v>3</v>
      </c>
      <c r="O892" s="4">
        <v>0</v>
      </c>
      <c r="P892" s="4"/>
      <c r="Q892" s="4"/>
      <c r="R892" s="4"/>
      <c r="S892" s="4"/>
      <c r="T892" s="4"/>
      <c r="U892" s="4"/>
      <c r="V892" s="4"/>
      <c r="W892" s="4"/>
    </row>
    <row r="893" spans="1:23" x14ac:dyDescent="0.2">
      <c r="A893" s="4">
        <v>50</v>
      </c>
      <c r="B893" s="4">
        <v>0</v>
      </c>
      <c r="C893" s="4">
        <v>0</v>
      </c>
      <c r="D893" s="4">
        <v>1</v>
      </c>
      <c r="E893" s="4">
        <v>211</v>
      </c>
      <c r="F893" s="4">
        <f>ROUND(Source!Y866,O893)</f>
        <v>6</v>
      </c>
      <c r="G893" s="4" t="s">
        <v>158</v>
      </c>
      <c r="H893" s="4" t="s">
        <v>159</v>
      </c>
      <c r="I893" s="4"/>
      <c r="J893" s="4"/>
      <c r="K893" s="4">
        <v>211</v>
      </c>
      <c r="L893" s="4">
        <v>26</v>
      </c>
      <c r="M893" s="4">
        <v>3</v>
      </c>
      <c r="N893" s="4" t="s">
        <v>3</v>
      </c>
      <c r="O893" s="4">
        <v>0</v>
      </c>
      <c r="P893" s="4"/>
      <c r="Q893" s="4"/>
      <c r="R893" s="4"/>
      <c r="S893" s="4"/>
      <c r="T893" s="4"/>
      <c r="U893" s="4"/>
      <c r="V893" s="4"/>
      <c r="W893" s="4"/>
    </row>
    <row r="894" spans="1:23" x14ac:dyDescent="0.2">
      <c r="A894" s="4">
        <v>50</v>
      </c>
      <c r="B894" s="4">
        <v>0</v>
      </c>
      <c r="C894" s="4">
        <v>0</v>
      </c>
      <c r="D894" s="4">
        <v>1</v>
      </c>
      <c r="E894" s="4">
        <v>224</v>
      </c>
      <c r="F894" s="4">
        <f>ROUND(Source!AR866,O894)</f>
        <v>375</v>
      </c>
      <c r="G894" s="4" t="s">
        <v>160</v>
      </c>
      <c r="H894" s="4" t="s">
        <v>161</v>
      </c>
      <c r="I894" s="4"/>
      <c r="J894" s="4"/>
      <c r="K894" s="4">
        <v>224</v>
      </c>
      <c r="L894" s="4">
        <v>27</v>
      </c>
      <c r="M894" s="4">
        <v>3</v>
      </c>
      <c r="N894" s="4" t="s">
        <v>3</v>
      </c>
      <c r="O894" s="4">
        <v>0</v>
      </c>
      <c r="P894" s="4"/>
      <c r="Q894" s="4"/>
      <c r="R894" s="4"/>
      <c r="S894" s="4"/>
      <c r="T894" s="4"/>
      <c r="U894" s="4"/>
      <c r="V894" s="4"/>
      <c r="W894" s="4"/>
    </row>
    <row r="895" spans="1:23" x14ac:dyDescent="0.2">
      <c r="A895" s="4">
        <v>50</v>
      </c>
      <c r="B895" s="4">
        <v>1</v>
      </c>
      <c r="C895" s="4">
        <v>0</v>
      </c>
      <c r="D895" s="4">
        <v>2</v>
      </c>
      <c r="E895" s="4">
        <v>0</v>
      </c>
      <c r="F895" s="4">
        <f>ROUND((F894-F875)*8.21,O895)</f>
        <v>3078.75</v>
      </c>
      <c r="G895" s="4" t="s">
        <v>162</v>
      </c>
      <c r="H895" s="4" t="s">
        <v>163</v>
      </c>
      <c r="I895" s="4"/>
      <c r="J895" s="4"/>
      <c r="K895" s="4">
        <v>212</v>
      </c>
      <c r="L895" s="4">
        <v>28</v>
      </c>
      <c r="M895" s="4">
        <v>0</v>
      </c>
      <c r="N895" s="4" t="s">
        <v>3</v>
      </c>
      <c r="O895" s="4">
        <v>2</v>
      </c>
      <c r="P895" s="4"/>
      <c r="Q895" s="4"/>
      <c r="R895" s="4"/>
      <c r="S895" s="4"/>
      <c r="T895" s="4"/>
      <c r="U895" s="4"/>
      <c r="V895" s="4"/>
      <c r="W895" s="4"/>
    </row>
    <row r="896" spans="1:23" x14ac:dyDescent="0.2">
      <c r="A896" s="4">
        <v>50</v>
      </c>
      <c r="B896" s="4">
        <v>1</v>
      </c>
      <c r="C896" s="4">
        <v>0</v>
      </c>
      <c r="D896" s="4">
        <v>2</v>
      </c>
      <c r="E896" s="4">
        <v>0</v>
      </c>
      <c r="F896" s="4">
        <f>ROUND(F895*0.2,O896)</f>
        <v>615.75</v>
      </c>
      <c r="G896" s="4" t="s">
        <v>164</v>
      </c>
      <c r="H896" s="4" t="s">
        <v>165</v>
      </c>
      <c r="I896" s="4"/>
      <c r="J896" s="4"/>
      <c r="K896" s="4">
        <v>212</v>
      </c>
      <c r="L896" s="4">
        <v>29</v>
      </c>
      <c r="M896" s="4">
        <v>0</v>
      </c>
      <c r="N896" s="4" t="s">
        <v>3</v>
      </c>
      <c r="O896" s="4">
        <v>2</v>
      </c>
      <c r="P896" s="4"/>
      <c r="Q896" s="4"/>
      <c r="R896" s="4"/>
      <c r="S896" s="4"/>
      <c r="T896" s="4"/>
      <c r="U896" s="4"/>
      <c r="V896" s="4"/>
      <c r="W896" s="4"/>
    </row>
    <row r="897" spans="1:245" x14ac:dyDescent="0.2">
      <c r="A897" s="4">
        <v>50</v>
      </c>
      <c r="B897" s="4">
        <v>1</v>
      </c>
      <c r="C897" s="4">
        <v>0</v>
      </c>
      <c r="D897" s="4">
        <v>2</v>
      </c>
      <c r="E897" s="4">
        <v>0</v>
      </c>
      <c r="F897" s="4">
        <f>ROUND(F895+F896,O897)</f>
        <v>3694.5</v>
      </c>
      <c r="G897" s="4" t="s">
        <v>166</v>
      </c>
      <c r="H897" s="4" t="s">
        <v>167</v>
      </c>
      <c r="I897" s="4"/>
      <c r="J897" s="4"/>
      <c r="K897" s="4">
        <v>212</v>
      </c>
      <c r="L897" s="4">
        <v>30</v>
      </c>
      <c r="M897" s="4">
        <v>0</v>
      </c>
      <c r="N897" s="4" t="s">
        <v>3</v>
      </c>
      <c r="O897" s="4">
        <v>2</v>
      </c>
      <c r="P897" s="4"/>
      <c r="Q897" s="4"/>
      <c r="R897" s="4"/>
      <c r="S897" s="4"/>
      <c r="T897" s="4"/>
      <c r="U897" s="4"/>
      <c r="V897" s="4"/>
      <c r="W897" s="4"/>
    </row>
    <row r="899" spans="1:245" x14ac:dyDescent="0.2">
      <c r="A899" s="1">
        <v>4</v>
      </c>
      <c r="B899" s="1">
        <v>1</v>
      </c>
      <c r="C899" s="1"/>
      <c r="D899" s="1">
        <f>ROW(A915)</f>
        <v>915</v>
      </c>
      <c r="E899" s="1"/>
      <c r="F899" s="1" t="s">
        <v>14</v>
      </c>
      <c r="G899" s="1" t="s">
        <v>676</v>
      </c>
      <c r="H899" s="1" t="s">
        <v>3</v>
      </c>
      <c r="I899" s="1">
        <v>0</v>
      </c>
      <c r="J899" s="1"/>
      <c r="K899" s="1">
        <v>-1</v>
      </c>
      <c r="L899" s="1"/>
      <c r="M899" s="1"/>
      <c r="N899" s="1"/>
      <c r="O899" s="1"/>
      <c r="P899" s="1"/>
      <c r="Q899" s="1"/>
      <c r="R899" s="1"/>
      <c r="S899" s="1"/>
      <c r="T899" s="1"/>
      <c r="U899" s="1" t="s">
        <v>3</v>
      </c>
      <c r="V899" s="1">
        <v>0</v>
      </c>
      <c r="W899" s="1"/>
      <c r="X899" s="1"/>
      <c r="Y899" s="1"/>
      <c r="Z899" s="1"/>
      <c r="AA899" s="1"/>
      <c r="AB899" s="1" t="s">
        <v>3</v>
      </c>
      <c r="AC899" s="1" t="s">
        <v>3</v>
      </c>
      <c r="AD899" s="1" t="s">
        <v>3</v>
      </c>
      <c r="AE899" s="1" t="s">
        <v>3</v>
      </c>
      <c r="AF899" s="1" t="s">
        <v>3</v>
      </c>
      <c r="AG899" s="1" t="s">
        <v>3</v>
      </c>
      <c r="AH899" s="1"/>
      <c r="AI899" s="1"/>
      <c r="AJ899" s="1"/>
      <c r="AK899" s="1"/>
      <c r="AL899" s="1"/>
      <c r="AM899" s="1"/>
      <c r="AN899" s="1"/>
      <c r="AO899" s="1"/>
      <c r="AP899" s="1" t="s">
        <v>3</v>
      </c>
      <c r="AQ899" s="1" t="s">
        <v>3</v>
      </c>
      <c r="AR899" s="1" t="s">
        <v>3</v>
      </c>
      <c r="AS899" s="1"/>
      <c r="AT899" s="1"/>
      <c r="AU899" s="1"/>
      <c r="AV899" s="1"/>
      <c r="AW899" s="1"/>
      <c r="AX899" s="1"/>
      <c r="AY899" s="1"/>
      <c r="AZ899" s="1" t="s">
        <v>3</v>
      </c>
      <c r="BA899" s="1"/>
      <c r="BB899" s="1" t="s">
        <v>3</v>
      </c>
      <c r="BC899" s="1" t="s">
        <v>3</v>
      </c>
      <c r="BD899" s="1" t="s">
        <v>12</v>
      </c>
      <c r="BE899" s="1" t="s">
        <v>12</v>
      </c>
      <c r="BF899" s="1" t="s">
        <v>13</v>
      </c>
      <c r="BG899" s="1" t="s">
        <v>3</v>
      </c>
      <c r="BH899" s="1" t="s">
        <v>13</v>
      </c>
      <c r="BI899" s="1" t="s">
        <v>12</v>
      </c>
      <c r="BJ899" s="1" t="s">
        <v>3</v>
      </c>
      <c r="BK899" s="1" t="s">
        <v>3</v>
      </c>
      <c r="BL899" s="1" t="s">
        <v>3</v>
      </c>
      <c r="BM899" s="1" t="s">
        <v>3</v>
      </c>
      <c r="BN899" s="1" t="s">
        <v>12</v>
      </c>
      <c r="BO899" s="1" t="s">
        <v>3</v>
      </c>
      <c r="BP899" s="1" t="s">
        <v>3</v>
      </c>
      <c r="BQ899" s="1"/>
      <c r="BR899" s="1"/>
      <c r="BS899" s="1"/>
      <c r="BT899" s="1"/>
      <c r="BU899" s="1"/>
      <c r="BV899" s="1"/>
      <c r="BW899" s="1"/>
      <c r="BX899" s="1">
        <v>0</v>
      </c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>
        <v>0</v>
      </c>
    </row>
    <row r="901" spans="1:245" x14ac:dyDescent="0.2">
      <c r="A901" s="2">
        <v>52</v>
      </c>
      <c r="B901" s="2">
        <f t="shared" ref="B901:G901" si="629">B915</f>
        <v>1</v>
      </c>
      <c r="C901" s="2">
        <f t="shared" si="629"/>
        <v>4</v>
      </c>
      <c r="D901" s="2">
        <f t="shared" si="629"/>
        <v>899</v>
      </c>
      <c r="E901" s="2">
        <f t="shared" si="629"/>
        <v>0</v>
      </c>
      <c r="F901" s="2" t="str">
        <f t="shared" si="629"/>
        <v>Новый раздел</v>
      </c>
      <c r="G901" s="2" t="str">
        <f t="shared" si="629"/>
        <v>9. Малые архитектурные формы</v>
      </c>
      <c r="H901" s="2"/>
      <c r="I901" s="2"/>
      <c r="J901" s="2"/>
      <c r="K901" s="2"/>
      <c r="L901" s="2"/>
      <c r="M901" s="2"/>
      <c r="N901" s="2"/>
      <c r="O901" s="2">
        <f t="shared" ref="O901:AT901" si="630">O915</f>
        <v>65849</v>
      </c>
      <c r="P901" s="2">
        <f t="shared" si="630"/>
        <v>65699</v>
      </c>
      <c r="Q901" s="2">
        <f t="shared" si="630"/>
        <v>100</v>
      </c>
      <c r="R901" s="2">
        <f t="shared" si="630"/>
        <v>12</v>
      </c>
      <c r="S901" s="2">
        <f t="shared" si="630"/>
        <v>50</v>
      </c>
      <c r="T901" s="2">
        <f t="shared" si="630"/>
        <v>0</v>
      </c>
      <c r="U901" s="2">
        <f t="shared" si="630"/>
        <v>7.5591999999999988</v>
      </c>
      <c r="V901" s="2">
        <f t="shared" si="630"/>
        <v>0.88830000000000009</v>
      </c>
      <c r="W901" s="2">
        <f t="shared" si="630"/>
        <v>0</v>
      </c>
      <c r="X901" s="2">
        <f t="shared" si="630"/>
        <v>69</v>
      </c>
      <c r="Y901" s="2">
        <f t="shared" si="630"/>
        <v>37</v>
      </c>
      <c r="Z901" s="2">
        <f t="shared" si="630"/>
        <v>0</v>
      </c>
      <c r="AA901" s="2">
        <f t="shared" si="630"/>
        <v>0</v>
      </c>
      <c r="AB901" s="2">
        <f t="shared" si="630"/>
        <v>65849</v>
      </c>
      <c r="AC901" s="2">
        <f t="shared" si="630"/>
        <v>65699</v>
      </c>
      <c r="AD901" s="2">
        <f t="shared" si="630"/>
        <v>100</v>
      </c>
      <c r="AE901" s="2">
        <f t="shared" si="630"/>
        <v>12</v>
      </c>
      <c r="AF901" s="2">
        <f t="shared" si="630"/>
        <v>50</v>
      </c>
      <c r="AG901" s="2">
        <f t="shared" si="630"/>
        <v>0</v>
      </c>
      <c r="AH901" s="2">
        <f t="shared" si="630"/>
        <v>7.5591999999999988</v>
      </c>
      <c r="AI901" s="2">
        <f t="shared" si="630"/>
        <v>0.88830000000000009</v>
      </c>
      <c r="AJ901" s="2">
        <f t="shared" si="630"/>
        <v>0</v>
      </c>
      <c r="AK901" s="2">
        <f t="shared" si="630"/>
        <v>69</v>
      </c>
      <c r="AL901" s="2">
        <f t="shared" si="630"/>
        <v>37</v>
      </c>
      <c r="AM901" s="2">
        <f t="shared" si="630"/>
        <v>0</v>
      </c>
      <c r="AN901" s="2">
        <f t="shared" si="630"/>
        <v>0</v>
      </c>
      <c r="AO901" s="2">
        <f t="shared" si="630"/>
        <v>0</v>
      </c>
      <c r="AP901" s="2">
        <f t="shared" si="630"/>
        <v>0</v>
      </c>
      <c r="AQ901" s="2">
        <f t="shared" si="630"/>
        <v>0</v>
      </c>
      <c r="AR901" s="2">
        <f t="shared" si="630"/>
        <v>65955</v>
      </c>
      <c r="AS901" s="2">
        <f t="shared" si="630"/>
        <v>65955</v>
      </c>
      <c r="AT901" s="2">
        <f t="shared" si="630"/>
        <v>0</v>
      </c>
      <c r="AU901" s="2">
        <f t="shared" ref="AU901:BZ901" si="631">AU915</f>
        <v>0</v>
      </c>
      <c r="AV901" s="2">
        <f t="shared" si="631"/>
        <v>65699</v>
      </c>
      <c r="AW901" s="2">
        <f t="shared" si="631"/>
        <v>65699</v>
      </c>
      <c r="AX901" s="2">
        <f t="shared" si="631"/>
        <v>0</v>
      </c>
      <c r="AY901" s="2">
        <f t="shared" si="631"/>
        <v>65699</v>
      </c>
      <c r="AZ901" s="2">
        <f t="shared" si="631"/>
        <v>0</v>
      </c>
      <c r="BA901" s="2">
        <f t="shared" si="631"/>
        <v>0</v>
      </c>
      <c r="BB901" s="2">
        <f t="shared" si="631"/>
        <v>0</v>
      </c>
      <c r="BC901" s="2">
        <f t="shared" si="631"/>
        <v>0</v>
      </c>
      <c r="BD901" s="2">
        <f t="shared" si="631"/>
        <v>0</v>
      </c>
      <c r="BE901" s="2">
        <f t="shared" si="631"/>
        <v>0</v>
      </c>
      <c r="BF901" s="2">
        <f t="shared" si="631"/>
        <v>0</v>
      </c>
      <c r="BG901" s="2">
        <f t="shared" si="631"/>
        <v>0</v>
      </c>
      <c r="BH901" s="2">
        <f t="shared" si="631"/>
        <v>0</v>
      </c>
      <c r="BI901" s="2">
        <f t="shared" si="631"/>
        <v>0</v>
      </c>
      <c r="BJ901" s="2">
        <f t="shared" si="631"/>
        <v>0</v>
      </c>
      <c r="BK901" s="2">
        <f t="shared" si="631"/>
        <v>0</v>
      </c>
      <c r="BL901" s="2">
        <f t="shared" si="631"/>
        <v>0</v>
      </c>
      <c r="BM901" s="2">
        <f t="shared" si="631"/>
        <v>0</v>
      </c>
      <c r="BN901" s="2">
        <f t="shared" si="631"/>
        <v>0</v>
      </c>
      <c r="BO901" s="2">
        <f t="shared" si="631"/>
        <v>0</v>
      </c>
      <c r="BP901" s="2">
        <f t="shared" si="631"/>
        <v>0</v>
      </c>
      <c r="BQ901" s="2">
        <f t="shared" si="631"/>
        <v>0</v>
      </c>
      <c r="BR901" s="2">
        <f t="shared" si="631"/>
        <v>0</v>
      </c>
      <c r="BS901" s="2">
        <f t="shared" si="631"/>
        <v>0</v>
      </c>
      <c r="BT901" s="2">
        <f t="shared" si="631"/>
        <v>0</v>
      </c>
      <c r="BU901" s="2">
        <f t="shared" si="631"/>
        <v>0</v>
      </c>
      <c r="BV901" s="2">
        <f t="shared" si="631"/>
        <v>0</v>
      </c>
      <c r="BW901" s="2">
        <f t="shared" si="631"/>
        <v>0</v>
      </c>
      <c r="BX901" s="2">
        <f t="shared" si="631"/>
        <v>0</v>
      </c>
      <c r="BY901" s="2">
        <f t="shared" si="631"/>
        <v>0</v>
      </c>
      <c r="BZ901" s="2">
        <f t="shared" si="631"/>
        <v>0</v>
      </c>
      <c r="CA901" s="2">
        <f t="shared" ref="CA901:DF901" si="632">CA915</f>
        <v>65955</v>
      </c>
      <c r="CB901" s="2">
        <f t="shared" si="632"/>
        <v>65955</v>
      </c>
      <c r="CC901" s="2">
        <f t="shared" si="632"/>
        <v>0</v>
      </c>
      <c r="CD901" s="2">
        <f t="shared" si="632"/>
        <v>0</v>
      </c>
      <c r="CE901" s="2">
        <f t="shared" si="632"/>
        <v>65699</v>
      </c>
      <c r="CF901" s="2">
        <f t="shared" si="632"/>
        <v>65699</v>
      </c>
      <c r="CG901" s="2">
        <f t="shared" si="632"/>
        <v>0</v>
      </c>
      <c r="CH901" s="2">
        <f t="shared" si="632"/>
        <v>65699</v>
      </c>
      <c r="CI901" s="2">
        <f t="shared" si="632"/>
        <v>0</v>
      </c>
      <c r="CJ901" s="2">
        <f t="shared" si="632"/>
        <v>0</v>
      </c>
      <c r="CK901" s="2">
        <f t="shared" si="632"/>
        <v>0</v>
      </c>
      <c r="CL901" s="2">
        <f t="shared" si="632"/>
        <v>0</v>
      </c>
      <c r="CM901" s="2">
        <f t="shared" si="632"/>
        <v>0</v>
      </c>
      <c r="CN901" s="2">
        <f t="shared" si="632"/>
        <v>0</v>
      </c>
      <c r="CO901" s="2">
        <f t="shared" si="632"/>
        <v>0</v>
      </c>
      <c r="CP901" s="2">
        <f t="shared" si="632"/>
        <v>0</v>
      </c>
      <c r="CQ901" s="2">
        <f t="shared" si="632"/>
        <v>0</v>
      </c>
      <c r="CR901" s="2">
        <f t="shared" si="632"/>
        <v>0</v>
      </c>
      <c r="CS901" s="2">
        <f t="shared" si="632"/>
        <v>0</v>
      </c>
      <c r="CT901" s="2">
        <f t="shared" si="632"/>
        <v>0</v>
      </c>
      <c r="CU901" s="2">
        <f t="shared" si="632"/>
        <v>0</v>
      </c>
      <c r="CV901" s="2">
        <f t="shared" si="632"/>
        <v>0</v>
      </c>
      <c r="CW901" s="2">
        <f t="shared" si="632"/>
        <v>0</v>
      </c>
      <c r="CX901" s="2">
        <f t="shared" si="632"/>
        <v>0</v>
      </c>
      <c r="CY901" s="2">
        <f t="shared" si="632"/>
        <v>0</v>
      </c>
      <c r="CZ901" s="2">
        <f t="shared" si="632"/>
        <v>0</v>
      </c>
      <c r="DA901" s="2">
        <f t="shared" si="632"/>
        <v>0</v>
      </c>
      <c r="DB901" s="2">
        <f t="shared" si="632"/>
        <v>0</v>
      </c>
      <c r="DC901" s="2">
        <f t="shared" si="632"/>
        <v>0</v>
      </c>
      <c r="DD901" s="2">
        <f t="shared" si="632"/>
        <v>0</v>
      </c>
      <c r="DE901" s="2">
        <f t="shared" si="632"/>
        <v>0</v>
      </c>
      <c r="DF901" s="2">
        <f t="shared" si="632"/>
        <v>0</v>
      </c>
      <c r="DG901" s="3">
        <f t="shared" ref="DG901:EL901" si="633">DG915</f>
        <v>0</v>
      </c>
      <c r="DH901" s="3">
        <f t="shared" si="633"/>
        <v>0</v>
      </c>
      <c r="DI901" s="3">
        <f t="shared" si="633"/>
        <v>0</v>
      </c>
      <c r="DJ901" s="3">
        <f t="shared" si="633"/>
        <v>0</v>
      </c>
      <c r="DK901" s="3">
        <f t="shared" si="633"/>
        <v>0</v>
      </c>
      <c r="DL901" s="3">
        <f t="shared" si="633"/>
        <v>0</v>
      </c>
      <c r="DM901" s="3">
        <f t="shared" si="633"/>
        <v>0</v>
      </c>
      <c r="DN901" s="3">
        <f t="shared" si="633"/>
        <v>0</v>
      </c>
      <c r="DO901" s="3">
        <f t="shared" si="633"/>
        <v>0</v>
      </c>
      <c r="DP901" s="3">
        <f t="shared" si="633"/>
        <v>0</v>
      </c>
      <c r="DQ901" s="3">
        <f t="shared" si="633"/>
        <v>0</v>
      </c>
      <c r="DR901" s="3">
        <f t="shared" si="633"/>
        <v>0</v>
      </c>
      <c r="DS901" s="3">
        <f t="shared" si="633"/>
        <v>0</v>
      </c>
      <c r="DT901" s="3">
        <f t="shared" si="633"/>
        <v>0</v>
      </c>
      <c r="DU901" s="3">
        <f t="shared" si="633"/>
        <v>0</v>
      </c>
      <c r="DV901" s="3">
        <f t="shared" si="633"/>
        <v>0</v>
      </c>
      <c r="DW901" s="3">
        <f t="shared" si="633"/>
        <v>0</v>
      </c>
      <c r="DX901" s="3">
        <f t="shared" si="633"/>
        <v>0</v>
      </c>
      <c r="DY901" s="3">
        <f t="shared" si="633"/>
        <v>0</v>
      </c>
      <c r="DZ901" s="3">
        <f t="shared" si="633"/>
        <v>0</v>
      </c>
      <c r="EA901" s="3">
        <f t="shared" si="633"/>
        <v>0</v>
      </c>
      <c r="EB901" s="3">
        <f t="shared" si="633"/>
        <v>0</v>
      </c>
      <c r="EC901" s="3">
        <f t="shared" si="633"/>
        <v>0</v>
      </c>
      <c r="ED901" s="3">
        <f t="shared" si="633"/>
        <v>0</v>
      </c>
      <c r="EE901" s="3">
        <f t="shared" si="633"/>
        <v>0</v>
      </c>
      <c r="EF901" s="3">
        <f t="shared" si="633"/>
        <v>0</v>
      </c>
      <c r="EG901" s="3">
        <f t="shared" si="633"/>
        <v>0</v>
      </c>
      <c r="EH901" s="3">
        <f t="shared" si="633"/>
        <v>0</v>
      </c>
      <c r="EI901" s="3">
        <f t="shared" si="633"/>
        <v>0</v>
      </c>
      <c r="EJ901" s="3">
        <f t="shared" si="633"/>
        <v>0</v>
      </c>
      <c r="EK901" s="3">
        <f t="shared" si="633"/>
        <v>0</v>
      </c>
      <c r="EL901" s="3">
        <f t="shared" si="633"/>
        <v>0</v>
      </c>
      <c r="EM901" s="3">
        <f t="shared" ref="EM901:FR901" si="634">EM915</f>
        <v>0</v>
      </c>
      <c r="EN901" s="3">
        <f t="shared" si="634"/>
        <v>0</v>
      </c>
      <c r="EO901" s="3">
        <f t="shared" si="634"/>
        <v>0</v>
      </c>
      <c r="EP901" s="3">
        <f t="shared" si="634"/>
        <v>0</v>
      </c>
      <c r="EQ901" s="3">
        <f t="shared" si="634"/>
        <v>0</v>
      </c>
      <c r="ER901" s="3">
        <f t="shared" si="634"/>
        <v>0</v>
      </c>
      <c r="ES901" s="3">
        <f t="shared" si="634"/>
        <v>0</v>
      </c>
      <c r="ET901" s="3">
        <f t="shared" si="634"/>
        <v>0</v>
      </c>
      <c r="EU901" s="3">
        <f t="shared" si="634"/>
        <v>0</v>
      </c>
      <c r="EV901" s="3">
        <f t="shared" si="634"/>
        <v>0</v>
      </c>
      <c r="EW901" s="3">
        <f t="shared" si="634"/>
        <v>0</v>
      </c>
      <c r="EX901" s="3">
        <f t="shared" si="634"/>
        <v>0</v>
      </c>
      <c r="EY901" s="3">
        <f t="shared" si="634"/>
        <v>0</v>
      </c>
      <c r="EZ901" s="3">
        <f t="shared" si="634"/>
        <v>0</v>
      </c>
      <c r="FA901" s="3">
        <f t="shared" si="634"/>
        <v>0</v>
      </c>
      <c r="FB901" s="3">
        <f t="shared" si="634"/>
        <v>0</v>
      </c>
      <c r="FC901" s="3">
        <f t="shared" si="634"/>
        <v>0</v>
      </c>
      <c r="FD901" s="3">
        <f t="shared" si="634"/>
        <v>0</v>
      </c>
      <c r="FE901" s="3">
        <f t="shared" si="634"/>
        <v>0</v>
      </c>
      <c r="FF901" s="3">
        <f t="shared" si="634"/>
        <v>0</v>
      </c>
      <c r="FG901" s="3">
        <f t="shared" si="634"/>
        <v>0</v>
      </c>
      <c r="FH901" s="3">
        <f t="shared" si="634"/>
        <v>0</v>
      </c>
      <c r="FI901" s="3">
        <f t="shared" si="634"/>
        <v>0</v>
      </c>
      <c r="FJ901" s="3">
        <f t="shared" si="634"/>
        <v>0</v>
      </c>
      <c r="FK901" s="3">
        <f t="shared" si="634"/>
        <v>0</v>
      </c>
      <c r="FL901" s="3">
        <f t="shared" si="634"/>
        <v>0</v>
      </c>
      <c r="FM901" s="3">
        <f t="shared" si="634"/>
        <v>0</v>
      </c>
      <c r="FN901" s="3">
        <f t="shared" si="634"/>
        <v>0</v>
      </c>
      <c r="FO901" s="3">
        <f t="shared" si="634"/>
        <v>0</v>
      </c>
      <c r="FP901" s="3">
        <f t="shared" si="634"/>
        <v>0</v>
      </c>
      <c r="FQ901" s="3">
        <f t="shared" si="634"/>
        <v>0</v>
      </c>
      <c r="FR901" s="3">
        <f t="shared" si="634"/>
        <v>0</v>
      </c>
      <c r="FS901" s="3">
        <f t="shared" ref="FS901:GX901" si="635">FS915</f>
        <v>0</v>
      </c>
      <c r="FT901" s="3">
        <f t="shared" si="635"/>
        <v>0</v>
      </c>
      <c r="FU901" s="3">
        <f t="shared" si="635"/>
        <v>0</v>
      </c>
      <c r="FV901" s="3">
        <f t="shared" si="635"/>
        <v>0</v>
      </c>
      <c r="FW901" s="3">
        <f t="shared" si="635"/>
        <v>0</v>
      </c>
      <c r="FX901" s="3">
        <f t="shared" si="635"/>
        <v>0</v>
      </c>
      <c r="FY901" s="3">
        <f t="shared" si="635"/>
        <v>0</v>
      </c>
      <c r="FZ901" s="3">
        <f t="shared" si="635"/>
        <v>0</v>
      </c>
      <c r="GA901" s="3">
        <f t="shared" si="635"/>
        <v>0</v>
      </c>
      <c r="GB901" s="3">
        <f t="shared" si="635"/>
        <v>0</v>
      </c>
      <c r="GC901" s="3">
        <f t="shared" si="635"/>
        <v>0</v>
      </c>
      <c r="GD901" s="3">
        <f t="shared" si="635"/>
        <v>0</v>
      </c>
      <c r="GE901" s="3">
        <f t="shared" si="635"/>
        <v>0</v>
      </c>
      <c r="GF901" s="3">
        <f t="shared" si="635"/>
        <v>0</v>
      </c>
      <c r="GG901" s="3">
        <f t="shared" si="635"/>
        <v>0</v>
      </c>
      <c r="GH901" s="3">
        <f t="shared" si="635"/>
        <v>0</v>
      </c>
      <c r="GI901" s="3">
        <f t="shared" si="635"/>
        <v>0</v>
      </c>
      <c r="GJ901" s="3">
        <f t="shared" si="635"/>
        <v>0</v>
      </c>
      <c r="GK901" s="3">
        <f t="shared" si="635"/>
        <v>0</v>
      </c>
      <c r="GL901" s="3">
        <f t="shared" si="635"/>
        <v>0</v>
      </c>
      <c r="GM901" s="3">
        <f t="shared" si="635"/>
        <v>0</v>
      </c>
      <c r="GN901" s="3">
        <f t="shared" si="635"/>
        <v>0</v>
      </c>
      <c r="GO901" s="3">
        <f t="shared" si="635"/>
        <v>0</v>
      </c>
      <c r="GP901" s="3">
        <f t="shared" si="635"/>
        <v>0</v>
      </c>
      <c r="GQ901" s="3">
        <f t="shared" si="635"/>
        <v>0</v>
      </c>
      <c r="GR901" s="3">
        <f t="shared" si="635"/>
        <v>0</v>
      </c>
      <c r="GS901" s="3">
        <f t="shared" si="635"/>
        <v>0</v>
      </c>
      <c r="GT901" s="3">
        <f t="shared" si="635"/>
        <v>0</v>
      </c>
      <c r="GU901" s="3">
        <f t="shared" si="635"/>
        <v>0</v>
      </c>
      <c r="GV901" s="3">
        <f t="shared" si="635"/>
        <v>0</v>
      </c>
      <c r="GW901" s="3">
        <f t="shared" si="635"/>
        <v>0</v>
      </c>
      <c r="GX901" s="3">
        <f t="shared" si="635"/>
        <v>0</v>
      </c>
    </row>
    <row r="903" spans="1:245" x14ac:dyDescent="0.2">
      <c r="A903">
        <v>17</v>
      </c>
      <c r="B903">
        <v>1</v>
      </c>
      <c r="C903">
        <f>ROW(SmtRes!A719)</f>
        <v>719</v>
      </c>
      <c r="D903">
        <f>ROW(EtalonRes!A694)</f>
        <v>694</v>
      </c>
      <c r="E903" t="s">
        <v>677</v>
      </c>
      <c r="F903" t="s">
        <v>428</v>
      </c>
      <c r="G903" t="s">
        <v>429</v>
      </c>
      <c r="H903" t="s">
        <v>181</v>
      </c>
      <c r="I903">
        <f>ROUND((I904*4*0.2*0.2*0.7)/100,4)</f>
        <v>8.9999999999999993E-3</v>
      </c>
      <c r="J903">
        <v>0</v>
      </c>
      <c r="O903">
        <f t="shared" ref="O903:O913" si="636">ROUND(CP903,0)</f>
        <v>16</v>
      </c>
      <c r="P903">
        <f t="shared" ref="P903:P913" si="637">ROUND(CQ903*I903,0)</f>
        <v>0</v>
      </c>
      <c r="Q903">
        <f t="shared" ref="Q903:Q913" si="638">ROUND(CR903*I903,0)</f>
        <v>0</v>
      </c>
      <c r="R903">
        <f t="shared" ref="R903:R913" si="639">ROUND(CS903*I903,0)</f>
        <v>0</v>
      </c>
      <c r="S903">
        <f t="shared" ref="S903:S913" si="640">ROUND(CT903*I903,0)</f>
        <v>16</v>
      </c>
      <c r="T903">
        <f t="shared" ref="T903:T913" si="641">ROUND(CU903*I903,0)</f>
        <v>0</v>
      </c>
      <c r="U903">
        <f t="shared" ref="U903:U913" si="642">CV903*I903</f>
        <v>2.52</v>
      </c>
      <c r="V903">
        <f t="shared" ref="V903:V913" si="643">CW903*I903</f>
        <v>0</v>
      </c>
      <c r="W903">
        <f t="shared" ref="W903:W913" si="644">ROUND(CX903*I903,0)</f>
        <v>0</v>
      </c>
      <c r="X903">
        <f t="shared" ref="X903:X913" si="645">ROUND(CY903,0)</f>
        <v>13</v>
      </c>
      <c r="Y903">
        <f t="shared" ref="Y903:Y913" si="646">ROUND(CZ903,0)</f>
        <v>6</v>
      </c>
      <c r="AA903">
        <v>50256141</v>
      </c>
      <c r="AB903">
        <f t="shared" ref="AB903:AB913" si="647">ROUND((AC903+AD903+AF903),1)</f>
        <v>1778</v>
      </c>
      <c r="AC903">
        <f t="shared" ref="AC903:AC908" si="648">ROUND((ES903),1)</f>
        <v>0</v>
      </c>
      <c r="AD903">
        <f t="shared" ref="AD903:AD913" si="649">ROUND((((ET903)-(EU903))+AE903),1)</f>
        <v>0</v>
      </c>
      <c r="AE903">
        <f t="shared" ref="AE903:AE913" si="650">ROUND((EU903),1)</f>
        <v>0</v>
      </c>
      <c r="AF903">
        <f t="shared" ref="AF903:AF913" si="651">ROUND((EV903),1)</f>
        <v>1778</v>
      </c>
      <c r="AG903">
        <f t="shared" ref="AG903:AG913" si="652">ROUND((AP903),1)</f>
        <v>0</v>
      </c>
      <c r="AH903">
        <f t="shared" ref="AH903:AH913" si="653">(EW903)</f>
        <v>280</v>
      </c>
      <c r="AI903">
        <f t="shared" ref="AI903:AI913" si="654">(EX903)</f>
        <v>0</v>
      </c>
      <c r="AJ903">
        <f t="shared" ref="AJ903:AJ913" si="655">(AS903)</f>
        <v>0</v>
      </c>
      <c r="AK903">
        <v>1778</v>
      </c>
      <c r="AL903">
        <v>0</v>
      </c>
      <c r="AM903">
        <v>0</v>
      </c>
      <c r="AN903">
        <v>0</v>
      </c>
      <c r="AO903">
        <v>1778</v>
      </c>
      <c r="AP903">
        <v>0</v>
      </c>
      <c r="AQ903">
        <v>280</v>
      </c>
      <c r="AR903">
        <v>0</v>
      </c>
      <c r="AS903">
        <v>0</v>
      </c>
      <c r="AT903">
        <v>80</v>
      </c>
      <c r="AU903">
        <v>38</v>
      </c>
      <c r="AV903">
        <v>1</v>
      </c>
      <c r="AW903">
        <v>1</v>
      </c>
      <c r="AZ903">
        <v>1</v>
      </c>
      <c r="BA903">
        <v>1</v>
      </c>
      <c r="BB903">
        <v>1</v>
      </c>
      <c r="BC903">
        <v>1</v>
      </c>
      <c r="BD903" t="s">
        <v>3</v>
      </c>
      <c r="BE903" t="s">
        <v>3</v>
      </c>
      <c r="BF903" t="s">
        <v>3</v>
      </c>
      <c r="BG903" t="s">
        <v>3</v>
      </c>
      <c r="BH903">
        <v>0</v>
      </c>
      <c r="BI903">
        <v>1</v>
      </c>
      <c r="BJ903" t="s">
        <v>430</v>
      </c>
      <c r="BM903">
        <v>1003</v>
      </c>
      <c r="BN903">
        <v>0</v>
      </c>
      <c r="BO903" t="s">
        <v>3</v>
      </c>
      <c r="BP903">
        <v>0</v>
      </c>
      <c r="BQ903">
        <v>2</v>
      </c>
      <c r="BR903">
        <v>0</v>
      </c>
      <c r="BS903">
        <v>1</v>
      </c>
      <c r="BT903">
        <v>1</v>
      </c>
      <c r="BU903">
        <v>1</v>
      </c>
      <c r="BV903">
        <v>1</v>
      </c>
      <c r="BW903">
        <v>1</v>
      </c>
      <c r="BX903">
        <v>1</v>
      </c>
      <c r="BY903" t="s">
        <v>3</v>
      </c>
      <c r="BZ903">
        <v>80</v>
      </c>
      <c r="CA903">
        <v>45</v>
      </c>
      <c r="CE903">
        <v>0</v>
      </c>
      <c r="CF903">
        <v>0</v>
      </c>
      <c r="CG903">
        <v>0</v>
      </c>
      <c r="CM903">
        <v>0</v>
      </c>
      <c r="CN903" t="s">
        <v>3</v>
      </c>
      <c r="CO903">
        <v>0</v>
      </c>
      <c r="CP903">
        <f t="shared" ref="CP903:CP913" si="656">(P903+Q903+S903)</f>
        <v>16</v>
      </c>
      <c r="CQ903">
        <f t="shared" ref="CQ903:CQ913" si="657">AC903*BC903</f>
        <v>0</v>
      </c>
      <c r="CR903">
        <f t="shared" ref="CR903:CR913" si="658">AD903*BB903</f>
        <v>0</v>
      </c>
      <c r="CS903">
        <f t="shared" ref="CS903:CS913" si="659">AE903*BS903</f>
        <v>0</v>
      </c>
      <c r="CT903">
        <f t="shared" ref="CT903:CT913" si="660">AF903*BA903</f>
        <v>1778</v>
      </c>
      <c r="CU903">
        <f t="shared" ref="CU903:CU913" si="661">AG903</f>
        <v>0</v>
      </c>
      <c r="CV903">
        <f t="shared" ref="CV903:CV913" si="662">AH903</f>
        <v>280</v>
      </c>
      <c r="CW903">
        <f t="shared" ref="CW903:CW913" si="663">AI903</f>
        <v>0</v>
      </c>
      <c r="CX903">
        <f t="shared" ref="CX903:CX913" si="664">AJ903</f>
        <v>0</v>
      </c>
      <c r="CY903">
        <f t="shared" ref="CY903:CY913" si="665">(((S903+R903)*AT903)/100)</f>
        <v>12.8</v>
      </c>
      <c r="CZ903">
        <f t="shared" ref="CZ903:CZ913" si="666">(((S903+R903)*AU903)/100)</f>
        <v>6.08</v>
      </c>
      <c r="DC903" t="s">
        <v>3</v>
      </c>
      <c r="DD903" t="s">
        <v>3</v>
      </c>
      <c r="DE903" t="s">
        <v>3</v>
      </c>
      <c r="DF903" t="s">
        <v>3</v>
      </c>
      <c r="DG903" t="s">
        <v>3</v>
      </c>
      <c r="DH903" t="s">
        <v>3</v>
      </c>
      <c r="DI903" t="s">
        <v>3</v>
      </c>
      <c r="DJ903" t="s">
        <v>3</v>
      </c>
      <c r="DK903" t="s">
        <v>3</v>
      </c>
      <c r="DL903" t="s">
        <v>3</v>
      </c>
      <c r="DM903" t="s">
        <v>3</v>
      </c>
      <c r="DN903">
        <v>0</v>
      </c>
      <c r="DO903">
        <v>0</v>
      </c>
      <c r="DP903">
        <v>1</v>
      </c>
      <c r="DQ903">
        <v>1</v>
      </c>
      <c r="DU903">
        <v>1013</v>
      </c>
      <c r="DV903" t="s">
        <v>181</v>
      </c>
      <c r="DW903" t="s">
        <v>181</v>
      </c>
      <c r="DX903">
        <v>1</v>
      </c>
      <c r="EE903">
        <v>48752191</v>
      </c>
      <c r="EF903">
        <v>2</v>
      </c>
      <c r="EG903" t="s">
        <v>37</v>
      </c>
      <c r="EH903">
        <v>0</v>
      </c>
      <c r="EI903" t="s">
        <v>3</v>
      </c>
      <c r="EJ903">
        <v>1</v>
      </c>
      <c r="EK903">
        <v>1003</v>
      </c>
      <c r="EL903" t="s">
        <v>183</v>
      </c>
      <c r="EM903" t="s">
        <v>39</v>
      </c>
      <c r="EO903" t="s">
        <v>3</v>
      </c>
      <c r="EQ903">
        <v>131072</v>
      </c>
      <c r="ER903">
        <v>1778</v>
      </c>
      <c r="ES903">
        <v>0</v>
      </c>
      <c r="ET903">
        <v>0</v>
      </c>
      <c r="EU903">
        <v>0</v>
      </c>
      <c r="EV903">
        <v>1778</v>
      </c>
      <c r="EW903">
        <v>280</v>
      </c>
      <c r="EX903">
        <v>0</v>
      </c>
      <c r="EY903">
        <v>0</v>
      </c>
      <c r="FQ903">
        <v>0</v>
      </c>
      <c r="FR903">
        <f t="shared" ref="FR903:FR913" si="667">ROUND(IF(AND(BH903=3,BI903=3),P903,0),0)</f>
        <v>0</v>
      </c>
      <c r="FS903">
        <v>0</v>
      </c>
      <c r="FU903" t="s">
        <v>40</v>
      </c>
      <c r="FX903">
        <v>80</v>
      </c>
      <c r="FY903">
        <v>38.25</v>
      </c>
      <c r="GA903" t="s">
        <v>3</v>
      </c>
      <c r="GD903">
        <v>1</v>
      </c>
      <c r="GF903">
        <v>995948563</v>
      </c>
      <c r="GG903">
        <v>2</v>
      </c>
      <c r="GH903">
        <v>1</v>
      </c>
      <c r="GI903">
        <v>-2</v>
      </c>
      <c r="GJ903">
        <v>0</v>
      </c>
      <c r="GK903">
        <v>0</v>
      </c>
      <c r="GL903">
        <f t="shared" ref="GL903:GL913" si="668">ROUND(IF(AND(BH903=3,BI903=3,FS903&lt;&gt;0),P903,0),0)</f>
        <v>0</v>
      </c>
      <c r="GM903">
        <f t="shared" ref="GM903:GM913" si="669">ROUND(O903+X903+Y903,0)+GX903</f>
        <v>35</v>
      </c>
      <c r="GN903">
        <f t="shared" ref="GN903:GN913" si="670">IF(OR(BI903=0,BI903=1),ROUND(O903+X903+Y903,0),0)</f>
        <v>35</v>
      </c>
      <c r="GO903">
        <f t="shared" ref="GO903:GO913" si="671">IF(BI903=2,ROUND(O903+X903+Y903,0),0)</f>
        <v>0</v>
      </c>
      <c r="GP903">
        <f t="shared" ref="GP903:GP913" si="672">IF(BI903=4,ROUND(O903+X903+Y903,0)+GX903,0)</f>
        <v>0</v>
      </c>
      <c r="GR903">
        <v>0</v>
      </c>
      <c r="GS903">
        <v>3</v>
      </c>
      <c r="GT903">
        <v>0</v>
      </c>
      <c r="GU903" t="s">
        <v>3</v>
      </c>
      <c r="GV903">
        <f t="shared" ref="GV903:GV913" si="673">ROUND((GT903),1)</f>
        <v>0</v>
      </c>
      <c r="GW903">
        <v>1</v>
      </c>
      <c r="GX903">
        <f t="shared" ref="GX903:GX913" si="674">ROUND(HC903*I903,0)</f>
        <v>0</v>
      </c>
      <c r="HA903">
        <v>0</v>
      </c>
      <c r="HB903">
        <v>0</v>
      </c>
      <c r="HC903">
        <f t="shared" ref="HC903:HC913" si="675">GV903*GW903</f>
        <v>0</v>
      </c>
      <c r="IK903">
        <v>0</v>
      </c>
    </row>
    <row r="904" spans="1:245" x14ac:dyDescent="0.2">
      <c r="A904">
        <v>17</v>
      </c>
      <c r="B904">
        <v>1</v>
      </c>
      <c r="E904" t="s">
        <v>678</v>
      </c>
      <c r="F904" t="s">
        <v>308</v>
      </c>
      <c r="G904" t="s">
        <v>679</v>
      </c>
      <c r="H904" t="s">
        <v>202</v>
      </c>
      <c r="I904">
        <f>ROUND(8,4)</f>
        <v>8</v>
      </c>
      <c r="J904">
        <v>0</v>
      </c>
      <c r="O904">
        <f t="shared" si="636"/>
        <v>50110</v>
      </c>
      <c r="P904">
        <f t="shared" si="637"/>
        <v>50110</v>
      </c>
      <c r="Q904">
        <f t="shared" si="638"/>
        <v>0</v>
      </c>
      <c r="R904">
        <f t="shared" si="639"/>
        <v>0</v>
      </c>
      <c r="S904">
        <f t="shared" si="640"/>
        <v>0</v>
      </c>
      <c r="T904">
        <f t="shared" si="641"/>
        <v>0</v>
      </c>
      <c r="U904">
        <f t="shared" si="642"/>
        <v>0</v>
      </c>
      <c r="V904">
        <f t="shared" si="643"/>
        <v>0</v>
      </c>
      <c r="W904">
        <f t="shared" si="644"/>
        <v>0</v>
      </c>
      <c r="X904">
        <f t="shared" si="645"/>
        <v>0</v>
      </c>
      <c r="Y904">
        <f t="shared" si="646"/>
        <v>0</v>
      </c>
      <c r="AA904">
        <v>50256141</v>
      </c>
      <c r="AB904">
        <f t="shared" si="647"/>
        <v>6263.7</v>
      </c>
      <c r="AC904">
        <f t="shared" si="648"/>
        <v>6263.7</v>
      </c>
      <c r="AD904">
        <f t="shared" si="649"/>
        <v>0</v>
      </c>
      <c r="AE904">
        <f t="shared" si="650"/>
        <v>0</v>
      </c>
      <c r="AF904">
        <f t="shared" si="651"/>
        <v>0</v>
      </c>
      <c r="AG904">
        <f t="shared" si="652"/>
        <v>0</v>
      </c>
      <c r="AH904">
        <f t="shared" si="653"/>
        <v>0</v>
      </c>
      <c r="AI904">
        <f t="shared" si="654"/>
        <v>0</v>
      </c>
      <c r="AJ904">
        <f t="shared" si="655"/>
        <v>0</v>
      </c>
      <c r="AK904">
        <v>6263.71</v>
      </c>
      <c r="AL904">
        <v>6263.71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90</v>
      </c>
      <c r="AU904">
        <v>72</v>
      </c>
      <c r="AV904">
        <v>1</v>
      </c>
      <c r="AW904">
        <v>1</v>
      </c>
      <c r="AZ904">
        <v>1</v>
      </c>
      <c r="BA904">
        <v>1</v>
      </c>
      <c r="BB904">
        <v>1</v>
      </c>
      <c r="BC904">
        <v>1</v>
      </c>
      <c r="BD904" t="s">
        <v>3</v>
      </c>
      <c r="BE904" t="s">
        <v>3</v>
      </c>
      <c r="BF904" t="s">
        <v>3</v>
      </c>
      <c r="BG904" t="s">
        <v>3</v>
      </c>
      <c r="BH904">
        <v>3</v>
      </c>
      <c r="BI904">
        <v>1</v>
      </c>
      <c r="BJ904" t="s">
        <v>334</v>
      </c>
      <c r="BM904">
        <v>9001</v>
      </c>
      <c r="BN904">
        <v>0</v>
      </c>
      <c r="BO904" t="s">
        <v>3</v>
      </c>
      <c r="BP904">
        <v>0</v>
      </c>
      <c r="BQ904">
        <v>2</v>
      </c>
      <c r="BR904">
        <v>0</v>
      </c>
      <c r="BS904">
        <v>1</v>
      </c>
      <c r="BT904">
        <v>1</v>
      </c>
      <c r="BU904">
        <v>1</v>
      </c>
      <c r="BV904">
        <v>1</v>
      </c>
      <c r="BW904">
        <v>1</v>
      </c>
      <c r="BX904">
        <v>1</v>
      </c>
      <c r="BY904" t="s">
        <v>3</v>
      </c>
      <c r="BZ904">
        <v>90</v>
      </c>
      <c r="CA904">
        <v>85</v>
      </c>
      <c r="CE904">
        <v>0</v>
      </c>
      <c r="CF904">
        <v>0</v>
      </c>
      <c r="CG904">
        <v>0</v>
      </c>
      <c r="CM904">
        <v>0</v>
      </c>
      <c r="CN904" t="s">
        <v>3</v>
      </c>
      <c r="CO904">
        <v>0</v>
      </c>
      <c r="CP904">
        <f t="shared" si="656"/>
        <v>50110</v>
      </c>
      <c r="CQ904">
        <f t="shared" si="657"/>
        <v>6263.7</v>
      </c>
      <c r="CR904">
        <f t="shared" si="658"/>
        <v>0</v>
      </c>
      <c r="CS904">
        <f t="shared" si="659"/>
        <v>0</v>
      </c>
      <c r="CT904">
        <f t="shared" si="660"/>
        <v>0</v>
      </c>
      <c r="CU904">
        <f t="shared" si="661"/>
        <v>0</v>
      </c>
      <c r="CV904">
        <f t="shared" si="662"/>
        <v>0</v>
      </c>
      <c r="CW904">
        <f t="shared" si="663"/>
        <v>0</v>
      </c>
      <c r="CX904">
        <f t="shared" si="664"/>
        <v>0</v>
      </c>
      <c r="CY904">
        <f t="shared" si="665"/>
        <v>0</v>
      </c>
      <c r="CZ904">
        <f t="shared" si="666"/>
        <v>0</v>
      </c>
      <c r="DC904" t="s">
        <v>3</v>
      </c>
      <c r="DD904" t="s">
        <v>3</v>
      </c>
      <c r="DE904" t="s">
        <v>3</v>
      </c>
      <c r="DF904" t="s">
        <v>3</v>
      </c>
      <c r="DG904" t="s">
        <v>3</v>
      </c>
      <c r="DH904" t="s">
        <v>3</v>
      </c>
      <c r="DI904" t="s">
        <v>3</v>
      </c>
      <c r="DJ904" t="s">
        <v>3</v>
      </c>
      <c r="DK904" t="s">
        <v>3</v>
      </c>
      <c r="DL904" t="s">
        <v>3</v>
      </c>
      <c r="DM904" t="s">
        <v>3</v>
      </c>
      <c r="DN904">
        <v>0</v>
      </c>
      <c r="DO904">
        <v>0</v>
      </c>
      <c r="DP904">
        <v>1</v>
      </c>
      <c r="DQ904">
        <v>1</v>
      </c>
      <c r="DU904">
        <v>1010</v>
      </c>
      <c r="DV904" t="s">
        <v>202</v>
      </c>
      <c r="DW904" t="s">
        <v>202</v>
      </c>
      <c r="DX904">
        <v>1</v>
      </c>
      <c r="EE904">
        <v>48752214</v>
      </c>
      <c r="EF904">
        <v>2</v>
      </c>
      <c r="EG904" t="s">
        <v>37</v>
      </c>
      <c r="EH904">
        <v>0</v>
      </c>
      <c r="EI904" t="s">
        <v>3</v>
      </c>
      <c r="EJ904">
        <v>1</v>
      </c>
      <c r="EK904">
        <v>9001</v>
      </c>
      <c r="EL904" t="s">
        <v>317</v>
      </c>
      <c r="EM904" t="s">
        <v>318</v>
      </c>
      <c r="EO904" t="s">
        <v>3</v>
      </c>
      <c r="EQ904">
        <v>131072</v>
      </c>
      <c r="ER904">
        <v>6263.71</v>
      </c>
      <c r="ES904">
        <v>6263.71</v>
      </c>
      <c r="ET904">
        <v>0</v>
      </c>
      <c r="EU904">
        <v>0</v>
      </c>
      <c r="EV904">
        <v>0</v>
      </c>
      <c r="EW904">
        <v>0</v>
      </c>
      <c r="EX904">
        <v>0</v>
      </c>
      <c r="EY904">
        <v>0</v>
      </c>
      <c r="EZ904">
        <v>5</v>
      </c>
      <c r="FC904">
        <v>1</v>
      </c>
      <c r="FD904">
        <v>18</v>
      </c>
      <c r="FF904">
        <v>60500</v>
      </c>
      <c r="FQ904">
        <v>0</v>
      </c>
      <c r="FR904">
        <f t="shared" si="667"/>
        <v>0</v>
      </c>
      <c r="FS904">
        <v>0</v>
      </c>
      <c r="FU904" t="s">
        <v>40</v>
      </c>
      <c r="FX904">
        <v>90</v>
      </c>
      <c r="FY904">
        <v>72.25</v>
      </c>
      <c r="GA904" t="s">
        <v>680</v>
      </c>
      <c r="GD904">
        <v>1</v>
      </c>
      <c r="GF904">
        <v>766139815</v>
      </c>
      <c r="GG904">
        <v>2</v>
      </c>
      <c r="GH904">
        <v>3</v>
      </c>
      <c r="GI904">
        <v>3</v>
      </c>
      <c r="GJ904">
        <v>0</v>
      </c>
      <c r="GK904">
        <v>0</v>
      </c>
      <c r="GL904">
        <f t="shared" si="668"/>
        <v>0</v>
      </c>
      <c r="GM904">
        <f t="shared" si="669"/>
        <v>50110</v>
      </c>
      <c r="GN904">
        <f t="shared" si="670"/>
        <v>50110</v>
      </c>
      <c r="GO904">
        <f t="shared" si="671"/>
        <v>0</v>
      </c>
      <c r="GP904">
        <f t="shared" si="672"/>
        <v>0</v>
      </c>
      <c r="GR904">
        <v>1</v>
      </c>
      <c r="GS904">
        <v>1</v>
      </c>
      <c r="GT904">
        <v>0</v>
      </c>
      <c r="GU904" t="s">
        <v>3</v>
      </c>
      <c r="GV904">
        <f t="shared" si="673"/>
        <v>0</v>
      </c>
      <c r="GW904">
        <v>1</v>
      </c>
      <c r="GX904">
        <f t="shared" si="674"/>
        <v>0</v>
      </c>
      <c r="HA904">
        <v>0</v>
      </c>
      <c r="HB904">
        <v>0</v>
      </c>
      <c r="HC904">
        <f t="shared" si="675"/>
        <v>0</v>
      </c>
      <c r="IK904">
        <v>0</v>
      </c>
    </row>
    <row r="905" spans="1:245" x14ac:dyDescent="0.2">
      <c r="A905">
        <v>17</v>
      </c>
      <c r="B905">
        <v>1</v>
      </c>
      <c r="C905">
        <f>ROW(SmtRes!A727)</f>
        <v>727</v>
      </c>
      <c r="D905">
        <f>ROW(EtalonRes!A702)</f>
        <v>702</v>
      </c>
      <c r="E905" t="s">
        <v>681</v>
      </c>
      <c r="F905" t="s">
        <v>434</v>
      </c>
      <c r="G905" t="s">
        <v>435</v>
      </c>
      <c r="H905" t="s">
        <v>436</v>
      </c>
      <c r="I905">
        <f>ROUND((I903*100)/100,4)</f>
        <v>8.9999999999999993E-3</v>
      </c>
      <c r="J905">
        <v>0</v>
      </c>
      <c r="O905">
        <f t="shared" si="636"/>
        <v>487</v>
      </c>
      <c r="P905">
        <f t="shared" si="637"/>
        <v>463</v>
      </c>
      <c r="Q905">
        <f t="shared" si="638"/>
        <v>14</v>
      </c>
      <c r="R905">
        <f t="shared" si="639"/>
        <v>2</v>
      </c>
      <c r="S905">
        <f t="shared" si="640"/>
        <v>10</v>
      </c>
      <c r="T905">
        <f t="shared" si="641"/>
        <v>0</v>
      </c>
      <c r="U905">
        <f t="shared" si="642"/>
        <v>1.6199999999999999</v>
      </c>
      <c r="V905">
        <f t="shared" si="643"/>
        <v>0.16199999999999998</v>
      </c>
      <c r="W905">
        <f t="shared" si="644"/>
        <v>0</v>
      </c>
      <c r="X905">
        <f t="shared" si="645"/>
        <v>13</v>
      </c>
      <c r="Y905">
        <f t="shared" si="646"/>
        <v>7</v>
      </c>
      <c r="AA905">
        <v>50256141</v>
      </c>
      <c r="AB905">
        <f t="shared" si="647"/>
        <v>54144.7</v>
      </c>
      <c r="AC905">
        <f t="shared" si="648"/>
        <v>51415.5</v>
      </c>
      <c r="AD905">
        <f t="shared" si="649"/>
        <v>1586.2</v>
      </c>
      <c r="AE905">
        <f t="shared" si="650"/>
        <v>238.7</v>
      </c>
      <c r="AF905">
        <f t="shared" si="651"/>
        <v>1143</v>
      </c>
      <c r="AG905">
        <f t="shared" si="652"/>
        <v>0</v>
      </c>
      <c r="AH905">
        <f t="shared" si="653"/>
        <v>180</v>
      </c>
      <c r="AI905">
        <f t="shared" si="654"/>
        <v>18</v>
      </c>
      <c r="AJ905">
        <f t="shared" si="655"/>
        <v>0</v>
      </c>
      <c r="AK905">
        <v>54144.62</v>
      </c>
      <c r="AL905">
        <v>51415.49</v>
      </c>
      <c r="AM905">
        <v>1586.13</v>
      </c>
      <c r="AN905">
        <v>238.68</v>
      </c>
      <c r="AO905">
        <v>1143</v>
      </c>
      <c r="AP905">
        <v>0</v>
      </c>
      <c r="AQ905">
        <v>180</v>
      </c>
      <c r="AR905">
        <v>18</v>
      </c>
      <c r="AS905">
        <v>0</v>
      </c>
      <c r="AT905">
        <v>105</v>
      </c>
      <c r="AU905">
        <v>55</v>
      </c>
      <c r="AV905">
        <v>1</v>
      </c>
      <c r="AW905">
        <v>1</v>
      </c>
      <c r="AZ905">
        <v>1</v>
      </c>
      <c r="BA905">
        <v>1</v>
      </c>
      <c r="BB905">
        <v>1</v>
      </c>
      <c r="BC905">
        <v>1</v>
      </c>
      <c r="BD905" t="s">
        <v>3</v>
      </c>
      <c r="BE905" t="s">
        <v>3</v>
      </c>
      <c r="BF905" t="s">
        <v>3</v>
      </c>
      <c r="BG905" t="s">
        <v>3</v>
      </c>
      <c r="BH905">
        <v>0</v>
      </c>
      <c r="BI905">
        <v>1</v>
      </c>
      <c r="BJ905" t="s">
        <v>437</v>
      </c>
      <c r="BM905">
        <v>6001</v>
      </c>
      <c r="BN905">
        <v>0</v>
      </c>
      <c r="BO905" t="s">
        <v>3</v>
      </c>
      <c r="BP905">
        <v>0</v>
      </c>
      <c r="BQ905">
        <v>2</v>
      </c>
      <c r="BR905">
        <v>0</v>
      </c>
      <c r="BS905">
        <v>1</v>
      </c>
      <c r="BT905">
        <v>1</v>
      </c>
      <c r="BU905">
        <v>1</v>
      </c>
      <c r="BV905">
        <v>1</v>
      </c>
      <c r="BW905">
        <v>1</v>
      </c>
      <c r="BX905">
        <v>1</v>
      </c>
      <c r="BY905" t="s">
        <v>3</v>
      </c>
      <c r="BZ905">
        <v>105</v>
      </c>
      <c r="CA905">
        <v>65</v>
      </c>
      <c r="CE905">
        <v>0</v>
      </c>
      <c r="CF905">
        <v>0</v>
      </c>
      <c r="CG905">
        <v>0</v>
      </c>
      <c r="CM905">
        <v>0</v>
      </c>
      <c r="CN905" t="s">
        <v>3</v>
      </c>
      <c r="CO905">
        <v>0</v>
      </c>
      <c r="CP905">
        <f t="shared" si="656"/>
        <v>487</v>
      </c>
      <c r="CQ905">
        <f t="shared" si="657"/>
        <v>51415.5</v>
      </c>
      <c r="CR905">
        <f t="shared" si="658"/>
        <v>1586.2</v>
      </c>
      <c r="CS905">
        <f t="shared" si="659"/>
        <v>238.7</v>
      </c>
      <c r="CT905">
        <f t="shared" si="660"/>
        <v>1143</v>
      </c>
      <c r="CU905">
        <f t="shared" si="661"/>
        <v>0</v>
      </c>
      <c r="CV905">
        <f t="shared" si="662"/>
        <v>180</v>
      </c>
      <c r="CW905">
        <f t="shared" si="663"/>
        <v>18</v>
      </c>
      <c r="CX905">
        <f t="shared" si="664"/>
        <v>0</v>
      </c>
      <c r="CY905">
        <f t="shared" si="665"/>
        <v>12.6</v>
      </c>
      <c r="CZ905">
        <f t="shared" si="666"/>
        <v>6.6</v>
      </c>
      <c r="DC905" t="s">
        <v>3</v>
      </c>
      <c r="DD905" t="s">
        <v>3</v>
      </c>
      <c r="DE905" t="s">
        <v>3</v>
      </c>
      <c r="DF905" t="s">
        <v>3</v>
      </c>
      <c r="DG905" t="s">
        <v>3</v>
      </c>
      <c r="DH905" t="s">
        <v>3</v>
      </c>
      <c r="DI905" t="s">
        <v>3</v>
      </c>
      <c r="DJ905" t="s">
        <v>3</v>
      </c>
      <c r="DK905" t="s">
        <v>3</v>
      </c>
      <c r="DL905" t="s">
        <v>3</v>
      </c>
      <c r="DM905" t="s">
        <v>3</v>
      </c>
      <c r="DN905">
        <v>0</v>
      </c>
      <c r="DO905">
        <v>0</v>
      </c>
      <c r="DP905">
        <v>1</v>
      </c>
      <c r="DQ905">
        <v>1</v>
      </c>
      <c r="DU905">
        <v>1013</v>
      </c>
      <c r="DV905" t="s">
        <v>436</v>
      </c>
      <c r="DW905" t="s">
        <v>436</v>
      </c>
      <c r="DX905">
        <v>1</v>
      </c>
      <c r="EE905">
        <v>48752202</v>
      </c>
      <c r="EF905">
        <v>2</v>
      </c>
      <c r="EG905" t="s">
        <v>37</v>
      </c>
      <c r="EH905">
        <v>0</v>
      </c>
      <c r="EI905" t="s">
        <v>3</v>
      </c>
      <c r="EJ905">
        <v>1</v>
      </c>
      <c r="EK905">
        <v>6001</v>
      </c>
      <c r="EL905" t="s">
        <v>438</v>
      </c>
      <c r="EM905" t="s">
        <v>439</v>
      </c>
      <c r="EO905" t="s">
        <v>3</v>
      </c>
      <c r="EQ905">
        <v>131072</v>
      </c>
      <c r="ER905">
        <v>54144.62</v>
      </c>
      <c r="ES905">
        <v>51415.49</v>
      </c>
      <c r="ET905">
        <v>1586.13</v>
      </c>
      <c r="EU905">
        <v>238.68</v>
      </c>
      <c r="EV905">
        <v>1143</v>
      </c>
      <c r="EW905">
        <v>180</v>
      </c>
      <c r="EX905">
        <v>18</v>
      </c>
      <c r="EY905">
        <v>0</v>
      </c>
      <c r="FQ905">
        <v>0</v>
      </c>
      <c r="FR905">
        <f t="shared" si="667"/>
        <v>0</v>
      </c>
      <c r="FS905">
        <v>0</v>
      </c>
      <c r="FU905" t="s">
        <v>40</v>
      </c>
      <c r="FX905">
        <v>105</v>
      </c>
      <c r="FY905">
        <v>55.25</v>
      </c>
      <c r="GA905" t="s">
        <v>3</v>
      </c>
      <c r="GD905">
        <v>1</v>
      </c>
      <c r="GF905">
        <v>289825225</v>
      </c>
      <c r="GG905">
        <v>2</v>
      </c>
      <c r="GH905">
        <v>1</v>
      </c>
      <c r="GI905">
        <v>-2</v>
      </c>
      <c r="GJ905">
        <v>0</v>
      </c>
      <c r="GK905">
        <v>0</v>
      </c>
      <c r="GL905">
        <f t="shared" si="668"/>
        <v>0</v>
      </c>
      <c r="GM905">
        <f t="shared" si="669"/>
        <v>507</v>
      </c>
      <c r="GN905">
        <f t="shared" si="670"/>
        <v>507</v>
      </c>
      <c r="GO905">
        <f t="shared" si="671"/>
        <v>0</v>
      </c>
      <c r="GP905">
        <f t="shared" si="672"/>
        <v>0</v>
      </c>
      <c r="GR905">
        <v>0</v>
      </c>
      <c r="GS905">
        <v>3</v>
      </c>
      <c r="GT905">
        <v>0</v>
      </c>
      <c r="GU905" t="s">
        <v>3</v>
      </c>
      <c r="GV905">
        <f t="shared" si="673"/>
        <v>0</v>
      </c>
      <c r="GW905">
        <v>1</v>
      </c>
      <c r="GX905">
        <f t="shared" si="674"/>
        <v>0</v>
      </c>
      <c r="HA905">
        <v>0</v>
      </c>
      <c r="HB905">
        <v>0</v>
      </c>
      <c r="HC905">
        <f t="shared" si="675"/>
        <v>0</v>
      </c>
      <c r="IK905">
        <v>0</v>
      </c>
    </row>
    <row r="906" spans="1:245" x14ac:dyDescent="0.2">
      <c r="A906">
        <v>17</v>
      </c>
      <c r="B906">
        <v>1</v>
      </c>
      <c r="C906">
        <f>ROW(SmtRes!A728)</f>
        <v>728</v>
      </c>
      <c r="D906">
        <f>ROW(EtalonRes!A703)</f>
        <v>703</v>
      </c>
      <c r="E906" t="s">
        <v>682</v>
      </c>
      <c r="F906" t="s">
        <v>428</v>
      </c>
      <c r="G906" t="s">
        <v>429</v>
      </c>
      <c r="H906" t="s">
        <v>181</v>
      </c>
      <c r="I906">
        <f>ROUND((I907*1*0.2*0.2*0.7)/100,4)</f>
        <v>2.2000000000000001E-3</v>
      </c>
      <c r="J906">
        <v>0</v>
      </c>
      <c r="O906">
        <f t="shared" si="636"/>
        <v>4</v>
      </c>
      <c r="P906">
        <f t="shared" si="637"/>
        <v>0</v>
      </c>
      <c r="Q906">
        <f t="shared" si="638"/>
        <v>0</v>
      </c>
      <c r="R906">
        <f t="shared" si="639"/>
        <v>0</v>
      </c>
      <c r="S906">
        <f t="shared" si="640"/>
        <v>4</v>
      </c>
      <c r="T906">
        <f t="shared" si="641"/>
        <v>0</v>
      </c>
      <c r="U906">
        <f t="shared" si="642"/>
        <v>0.61599999999999999</v>
      </c>
      <c r="V906">
        <f t="shared" si="643"/>
        <v>0</v>
      </c>
      <c r="W906">
        <f t="shared" si="644"/>
        <v>0</v>
      </c>
      <c r="X906">
        <f t="shared" si="645"/>
        <v>3</v>
      </c>
      <c r="Y906">
        <f t="shared" si="646"/>
        <v>2</v>
      </c>
      <c r="AA906">
        <v>50256141</v>
      </c>
      <c r="AB906">
        <f t="shared" si="647"/>
        <v>1778</v>
      </c>
      <c r="AC906">
        <f t="shared" si="648"/>
        <v>0</v>
      </c>
      <c r="AD906">
        <f t="shared" si="649"/>
        <v>0</v>
      </c>
      <c r="AE906">
        <f t="shared" si="650"/>
        <v>0</v>
      </c>
      <c r="AF906">
        <f t="shared" si="651"/>
        <v>1778</v>
      </c>
      <c r="AG906">
        <f t="shared" si="652"/>
        <v>0</v>
      </c>
      <c r="AH906">
        <f t="shared" si="653"/>
        <v>280</v>
      </c>
      <c r="AI906">
        <f t="shared" si="654"/>
        <v>0</v>
      </c>
      <c r="AJ906">
        <f t="shared" si="655"/>
        <v>0</v>
      </c>
      <c r="AK906">
        <v>1778</v>
      </c>
      <c r="AL906">
        <v>0</v>
      </c>
      <c r="AM906">
        <v>0</v>
      </c>
      <c r="AN906">
        <v>0</v>
      </c>
      <c r="AO906">
        <v>1778</v>
      </c>
      <c r="AP906">
        <v>0</v>
      </c>
      <c r="AQ906">
        <v>280</v>
      </c>
      <c r="AR906">
        <v>0</v>
      </c>
      <c r="AS906">
        <v>0</v>
      </c>
      <c r="AT906">
        <v>80</v>
      </c>
      <c r="AU906">
        <v>38</v>
      </c>
      <c r="AV906">
        <v>1</v>
      </c>
      <c r="AW906">
        <v>1</v>
      </c>
      <c r="AZ906">
        <v>1</v>
      </c>
      <c r="BA906">
        <v>1</v>
      </c>
      <c r="BB906">
        <v>1</v>
      </c>
      <c r="BC906">
        <v>1</v>
      </c>
      <c r="BD906" t="s">
        <v>3</v>
      </c>
      <c r="BE906" t="s">
        <v>3</v>
      </c>
      <c r="BF906" t="s">
        <v>3</v>
      </c>
      <c r="BG906" t="s">
        <v>3</v>
      </c>
      <c r="BH906">
        <v>0</v>
      </c>
      <c r="BI906">
        <v>1</v>
      </c>
      <c r="BJ906" t="s">
        <v>430</v>
      </c>
      <c r="BM906">
        <v>1003</v>
      </c>
      <c r="BN906">
        <v>0</v>
      </c>
      <c r="BO906" t="s">
        <v>3</v>
      </c>
      <c r="BP906">
        <v>0</v>
      </c>
      <c r="BQ906">
        <v>2</v>
      </c>
      <c r="BR906">
        <v>0</v>
      </c>
      <c r="BS906">
        <v>1</v>
      </c>
      <c r="BT906">
        <v>1</v>
      </c>
      <c r="BU906">
        <v>1</v>
      </c>
      <c r="BV906">
        <v>1</v>
      </c>
      <c r="BW906">
        <v>1</v>
      </c>
      <c r="BX906">
        <v>1</v>
      </c>
      <c r="BY906" t="s">
        <v>3</v>
      </c>
      <c r="BZ906">
        <v>80</v>
      </c>
      <c r="CA906">
        <v>45</v>
      </c>
      <c r="CE906">
        <v>0</v>
      </c>
      <c r="CF906">
        <v>0</v>
      </c>
      <c r="CG906">
        <v>0</v>
      </c>
      <c r="CM906">
        <v>0</v>
      </c>
      <c r="CN906" t="s">
        <v>3</v>
      </c>
      <c r="CO906">
        <v>0</v>
      </c>
      <c r="CP906">
        <f t="shared" si="656"/>
        <v>4</v>
      </c>
      <c r="CQ906">
        <f t="shared" si="657"/>
        <v>0</v>
      </c>
      <c r="CR906">
        <f t="shared" si="658"/>
        <v>0</v>
      </c>
      <c r="CS906">
        <f t="shared" si="659"/>
        <v>0</v>
      </c>
      <c r="CT906">
        <f t="shared" si="660"/>
        <v>1778</v>
      </c>
      <c r="CU906">
        <f t="shared" si="661"/>
        <v>0</v>
      </c>
      <c r="CV906">
        <f t="shared" si="662"/>
        <v>280</v>
      </c>
      <c r="CW906">
        <f t="shared" si="663"/>
        <v>0</v>
      </c>
      <c r="CX906">
        <f t="shared" si="664"/>
        <v>0</v>
      </c>
      <c r="CY906">
        <f t="shared" si="665"/>
        <v>3.2</v>
      </c>
      <c r="CZ906">
        <f t="shared" si="666"/>
        <v>1.52</v>
      </c>
      <c r="DC906" t="s">
        <v>3</v>
      </c>
      <c r="DD906" t="s">
        <v>3</v>
      </c>
      <c r="DE906" t="s">
        <v>3</v>
      </c>
      <c r="DF906" t="s">
        <v>3</v>
      </c>
      <c r="DG906" t="s">
        <v>3</v>
      </c>
      <c r="DH906" t="s">
        <v>3</v>
      </c>
      <c r="DI906" t="s">
        <v>3</v>
      </c>
      <c r="DJ906" t="s">
        <v>3</v>
      </c>
      <c r="DK906" t="s">
        <v>3</v>
      </c>
      <c r="DL906" t="s">
        <v>3</v>
      </c>
      <c r="DM906" t="s">
        <v>3</v>
      </c>
      <c r="DN906">
        <v>0</v>
      </c>
      <c r="DO906">
        <v>0</v>
      </c>
      <c r="DP906">
        <v>1</v>
      </c>
      <c r="DQ906">
        <v>1</v>
      </c>
      <c r="DU906">
        <v>1013</v>
      </c>
      <c r="DV906" t="s">
        <v>181</v>
      </c>
      <c r="DW906" t="s">
        <v>181</v>
      </c>
      <c r="DX906">
        <v>1</v>
      </c>
      <c r="EE906">
        <v>48752191</v>
      </c>
      <c r="EF906">
        <v>2</v>
      </c>
      <c r="EG906" t="s">
        <v>37</v>
      </c>
      <c r="EH906">
        <v>0</v>
      </c>
      <c r="EI906" t="s">
        <v>3</v>
      </c>
      <c r="EJ906">
        <v>1</v>
      </c>
      <c r="EK906">
        <v>1003</v>
      </c>
      <c r="EL906" t="s">
        <v>183</v>
      </c>
      <c r="EM906" t="s">
        <v>39</v>
      </c>
      <c r="EO906" t="s">
        <v>3</v>
      </c>
      <c r="EQ906">
        <v>131072</v>
      </c>
      <c r="ER906">
        <v>1778</v>
      </c>
      <c r="ES906">
        <v>0</v>
      </c>
      <c r="ET906">
        <v>0</v>
      </c>
      <c r="EU906">
        <v>0</v>
      </c>
      <c r="EV906">
        <v>1778</v>
      </c>
      <c r="EW906">
        <v>280</v>
      </c>
      <c r="EX906">
        <v>0</v>
      </c>
      <c r="EY906">
        <v>0</v>
      </c>
      <c r="FQ906">
        <v>0</v>
      </c>
      <c r="FR906">
        <f t="shared" si="667"/>
        <v>0</v>
      </c>
      <c r="FS906">
        <v>0</v>
      </c>
      <c r="FU906" t="s">
        <v>40</v>
      </c>
      <c r="FX906">
        <v>80</v>
      </c>
      <c r="FY906">
        <v>38.25</v>
      </c>
      <c r="GA906" t="s">
        <v>3</v>
      </c>
      <c r="GD906">
        <v>1</v>
      </c>
      <c r="GF906">
        <v>995948563</v>
      </c>
      <c r="GG906">
        <v>2</v>
      </c>
      <c r="GH906">
        <v>1</v>
      </c>
      <c r="GI906">
        <v>-2</v>
      </c>
      <c r="GJ906">
        <v>0</v>
      </c>
      <c r="GK906">
        <v>0</v>
      </c>
      <c r="GL906">
        <f t="shared" si="668"/>
        <v>0</v>
      </c>
      <c r="GM906">
        <f t="shared" si="669"/>
        <v>9</v>
      </c>
      <c r="GN906">
        <f t="shared" si="670"/>
        <v>9</v>
      </c>
      <c r="GO906">
        <f t="shared" si="671"/>
        <v>0</v>
      </c>
      <c r="GP906">
        <f t="shared" si="672"/>
        <v>0</v>
      </c>
      <c r="GR906">
        <v>0</v>
      </c>
      <c r="GS906">
        <v>3</v>
      </c>
      <c r="GT906">
        <v>0</v>
      </c>
      <c r="GU906" t="s">
        <v>3</v>
      </c>
      <c r="GV906">
        <f t="shared" si="673"/>
        <v>0</v>
      </c>
      <c r="GW906">
        <v>1</v>
      </c>
      <c r="GX906">
        <f t="shared" si="674"/>
        <v>0</v>
      </c>
      <c r="HA906">
        <v>0</v>
      </c>
      <c r="HB906">
        <v>0</v>
      </c>
      <c r="HC906">
        <f t="shared" si="675"/>
        <v>0</v>
      </c>
      <c r="IK906">
        <v>0</v>
      </c>
    </row>
    <row r="907" spans="1:245" x14ac:dyDescent="0.2">
      <c r="A907">
        <v>17</v>
      </c>
      <c r="B907">
        <v>1</v>
      </c>
      <c r="E907" t="s">
        <v>683</v>
      </c>
      <c r="F907" t="s">
        <v>308</v>
      </c>
      <c r="G907" t="s">
        <v>684</v>
      </c>
      <c r="H907" t="s">
        <v>202</v>
      </c>
      <c r="I907">
        <f>ROUND(8,4)</f>
        <v>8</v>
      </c>
      <c r="J907">
        <v>0</v>
      </c>
      <c r="O907">
        <f t="shared" si="636"/>
        <v>12341</v>
      </c>
      <c r="P907">
        <f t="shared" si="637"/>
        <v>12341</v>
      </c>
      <c r="Q907">
        <f t="shared" si="638"/>
        <v>0</v>
      </c>
      <c r="R907">
        <f t="shared" si="639"/>
        <v>0</v>
      </c>
      <c r="S907">
        <f t="shared" si="640"/>
        <v>0</v>
      </c>
      <c r="T907">
        <f t="shared" si="641"/>
        <v>0</v>
      </c>
      <c r="U907">
        <f t="shared" si="642"/>
        <v>0</v>
      </c>
      <c r="V907">
        <f t="shared" si="643"/>
        <v>0</v>
      </c>
      <c r="W907">
        <f t="shared" si="644"/>
        <v>0</v>
      </c>
      <c r="X907">
        <f t="shared" si="645"/>
        <v>0</v>
      </c>
      <c r="Y907">
        <f t="shared" si="646"/>
        <v>0</v>
      </c>
      <c r="AA907">
        <v>50256141</v>
      </c>
      <c r="AB907">
        <f t="shared" si="647"/>
        <v>1542.6</v>
      </c>
      <c r="AC907">
        <f t="shared" si="648"/>
        <v>1542.6</v>
      </c>
      <c r="AD907">
        <f t="shared" si="649"/>
        <v>0</v>
      </c>
      <c r="AE907">
        <f t="shared" si="650"/>
        <v>0</v>
      </c>
      <c r="AF907">
        <f t="shared" si="651"/>
        <v>0</v>
      </c>
      <c r="AG907">
        <f t="shared" si="652"/>
        <v>0</v>
      </c>
      <c r="AH907">
        <f t="shared" si="653"/>
        <v>0</v>
      </c>
      <c r="AI907">
        <f t="shared" si="654"/>
        <v>0</v>
      </c>
      <c r="AJ907">
        <f t="shared" si="655"/>
        <v>0</v>
      </c>
      <c r="AK907">
        <v>1542.63</v>
      </c>
      <c r="AL907">
        <v>1542.63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90</v>
      </c>
      <c r="AU907">
        <v>72</v>
      </c>
      <c r="AV907">
        <v>1</v>
      </c>
      <c r="AW907">
        <v>1</v>
      </c>
      <c r="AZ907">
        <v>1</v>
      </c>
      <c r="BA907">
        <v>1</v>
      </c>
      <c r="BB907">
        <v>1</v>
      </c>
      <c r="BC907">
        <v>1</v>
      </c>
      <c r="BD907" t="s">
        <v>3</v>
      </c>
      <c r="BE907" t="s">
        <v>3</v>
      </c>
      <c r="BF907" t="s">
        <v>3</v>
      </c>
      <c r="BG907" t="s">
        <v>3</v>
      </c>
      <c r="BH907">
        <v>3</v>
      </c>
      <c r="BI907">
        <v>1</v>
      </c>
      <c r="BJ907" t="s">
        <v>334</v>
      </c>
      <c r="BM907">
        <v>9001</v>
      </c>
      <c r="BN907">
        <v>0</v>
      </c>
      <c r="BO907" t="s">
        <v>3</v>
      </c>
      <c r="BP907">
        <v>0</v>
      </c>
      <c r="BQ907">
        <v>2</v>
      </c>
      <c r="BR907">
        <v>0</v>
      </c>
      <c r="BS907">
        <v>1</v>
      </c>
      <c r="BT907">
        <v>1</v>
      </c>
      <c r="BU907">
        <v>1</v>
      </c>
      <c r="BV907">
        <v>1</v>
      </c>
      <c r="BW907">
        <v>1</v>
      </c>
      <c r="BX907">
        <v>1</v>
      </c>
      <c r="BY907" t="s">
        <v>3</v>
      </c>
      <c r="BZ907">
        <v>90</v>
      </c>
      <c r="CA907">
        <v>85</v>
      </c>
      <c r="CE907">
        <v>0</v>
      </c>
      <c r="CF907">
        <v>0</v>
      </c>
      <c r="CG907">
        <v>0</v>
      </c>
      <c r="CM907">
        <v>0</v>
      </c>
      <c r="CN907" t="s">
        <v>3</v>
      </c>
      <c r="CO907">
        <v>0</v>
      </c>
      <c r="CP907">
        <f t="shared" si="656"/>
        <v>12341</v>
      </c>
      <c r="CQ907">
        <f t="shared" si="657"/>
        <v>1542.6</v>
      </c>
      <c r="CR907">
        <f t="shared" si="658"/>
        <v>0</v>
      </c>
      <c r="CS907">
        <f t="shared" si="659"/>
        <v>0</v>
      </c>
      <c r="CT907">
        <f t="shared" si="660"/>
        <v>0</v>
      </c>
      <c r="CU907">
        <f t="shared" si="661"/>
        <v>0</v>
      </c>
      <c r="CV907">
        <f t="shared" si="662"/>
        <v>0</v>
      </c>
      <c r="CW907">
        <f t="shared" si="663"/>
        <v>0</v>
      </c>
      <c r="CX907">
        <f t="shared" si="664"/>
        <v>0</v>
      </c>
      <c r="CY907">
        <f t="shared" si="665"/>
        <v>0</v>
      </c>
      <c r="CZ907">
        <f t="shared" si="666"/>
        <v>0</v>
      </c>
      <c r="DC907" t="s">
        <v>3</v>
      </c>
      <c r="DD907" t="s">
        <v>3</v>
      </c>
      <c r="DE907" t="s">
        <v>3</v>
      </c>
      <c r="DF907" t="s">
        <v>3</v>
      </c>
      <c r="DG907" t="s">
        <v>3</v>
      </c>
      <c r="DH907" t="s">
        <v>3</v>
      </c>
      <c r="DI907" t="s">
        <v>3</v>
      </c>
      <c r="DJ907" t="s">
        <v>3</v>
      </c>
      <c r="DK907" t="s">
        <v>3</v>
      </c>
      <c r="DL907" t="s">
        <v>3</v>
      </c>
      <c r="DM907" t="s">
        <v>3</v>
      </c>
      <c r="DN907">
        <v>0</v>
      </c>
      <c r="DO907">
        <v>0</v>
      </c>
      <c r="DP907">
        <v>1</v>
      </c>
      <c r="DQ907">
        <v>1</v>
      </c>
      <c r="DU907">
        <v>1010</v>
      </c>
      <c r="DV907" t="s">
        <v>202</v>
      </c>
      <c r="DW907" t="s">
        <v>202</v>
      </c>
      <c r="DX907">
        <v>1</v>
      </c>
      <c r="EE907">
        <v>48752214</v>
      </c>
      <c r="EF907">
        <v>2</v>
      </c>
      <c r="EG907" t="s">
        <v>37</v>
      </c>
      <c r="EH907">
        <v>0</v>
      </c>
      <c r="EI907" t="s">
        <v>3</v>
      </c>
      <c r="EJ907">
        <v>1</v>
      </c>
      <c r="EK907">
        <v>9001</v>
      </c>
      <c r="EL907" t="s">
        <v>317</v>
      </c>
      <c r="EM907" t="s">
        <v>318</v>
      </c>
      <c r="EO907" t="s">
        <v>3</v>
      </c>
      <c r="EQ907">
        <v>131072</v>
      </c>
      <c r="ER907">
        <v>1542.63</v>
      </c>
      <c r="ES907">
        <v>1542.63</v>
      </c>
      <c r="ET907">
        <v>0</v>
      </c>
      <c r="EU907">
        <v>0</v>
      </c>
      <c r="EV907">
        <v>0</v>
      </c>
      <c r="EW907">
        <v>0</v>
      </c>
      <c r="EX907">
        <v>0</v>
      </c>
      <c r="EY907">
        <v>0</v>
      </c>
      <c r="EZ907">
        <v>5</v>
      </c>
      <c r="FC907">
        <v>1</v>
      </c>
      <c r="FD907">
        <v>18</v>
      </c>
      <c r="FF907">
        <v>14900</v>
      </c>
      <c r="FQ907">
        <v>0</v>
      </c>
      <c r="FR907">
        <f t="shared" si="667"/>
        <v>0</v>
      </c>
      <c r="FS907">
        <v>0</v>
      </c>
      <c r="FU907" t="s">
        <v>40</v>
      </c>
      <c r="FX907">
        <v>90</v>
      </c>
      <c r="FY907">
        <v>72.25</v>
      </c>
      <c r="GA907" t="s">
        <v>685</v>
      </c>
      <c r="GD907">
        <v>1</v>
      </c>
      <c r="GF907">
        <v>-857129183</v>
      </c>
      <c r="GG907">
        <v>2</v>
      </c>
      <c r="GH907">
        <v>3</v>
      </c>
      <c r="GI907">
        <v>3</v>
      </c>
      <c r="GJ907">
        <v>0</v>
      </c>
      <c r="GK907">
        <v>0</v>
      </c>
      <c r="GL907">
        <f t="shared" si="668"/>
        <v>0</v>
      </c>
      <c r="GM907">
        <f t="shared" si="669"/>
        <v>12341</v>
      </c>
      <c r="GN907">
        <f t="shared" si="670"/>
        <v>12341</v>
      </c>
      <c r="GO907">
        <f t="shared" si="671"/>
        <v>0</v>
      </c>
      <c r="GP907">
        <f t="shared" si="672"/>
        <v>0</v>
      </c>
      <c r="GR907">
        <v>1</v>
      </c>
      <c r="GS907">
        <v>1</v>
      </c>
      <c r="GT907">
        <v>0</v>
      </c>
      <c r="GU907" t="s">
        <v>3</v>
      </c>
      <c r="GV907">
        <f t="shared" si="673"/>
        <v>0</v>
      </c>
      <c r="GW907">
        <v>1</v>
      </c>
      <c r="GX907">
        <f t="shared" si="674"/>
        <v>0</v>
      </c>
      <c r="HA907">
        <v>0</v>
      </c>
      <c r="HB907">
        <v>0</v>
      </c>
      <c r="HC907">
        <f t="shared" si="675"/>
        <v>0</v>
      </c>
      <c r="IK907">
        <v>0</v>
      </c>
    </row>
    <row r="908" spans="1:245" x14ac:dyDescent="0.2">
      <c r="A908">
        <v>17</v>
      </c>
      <c r="B908">
        <v>1</v>
      </c>
      <c r="C908">
        <f>ROW(SmtRes!A736)</f>
        <v>736</v>
      </c>
      <c r="D908">
        <f>ROW(EtalonRes!A711)</f>
        <v>711</v>
      </c>
      <c r="E908" t="s">
        <v>686</v>
      </c>
      <c r="F908" t="s">
        <v>434</v>
      </c>
      <c r="G908" t="s">
        <v>435</v>
      </c>
      <c r="H908" t="s">
        <v>436</v>
      </c>
      <c r="I908">
        <f>ROUND((I906*100)/100,4)</f>
        <v>2.2000000000000001E-3</v>
      </c>
      <c r="J908">
        <v>0</v>
      </c>
      <c r="O908">
        <f t="shared" si="636"/>
        <v>119</v>
      </c>
      <c r="P908">
        <f t="shared" si="637"/>
        <v>113</v>
      </c>
      <c r="Q908">
        <f t="shared" si="638"/>
        <v>3</v>
      </c>
      <c r="R908">
        <f t="shared" si="639"/>
        <v>1</v>
      </c>
      <c r="S908">
        <f t="shared" si="640"/>
        <v>3</v>
      </c>
      <c r="T908">
        <f t="shared" si="641"/>
        <v>0</v>
      </c>
      <c r="U908">
        <f t="shared" si="642"/>
        <v>0.39600000000000002</v>
      </c>
      <c r="V908">
        <f t="shared" si="643"/>
        <v>3.9600000000000003E-2</v>
      </c>
      <c r="W908">
        <f t="shared" si="644"/>
        <v>0</v>
      </c>
      <c r="X908">
        <f t="shared" si="645"/>
        <v>4</v>
      </c>
      <c r="Y908">
        <f t="shared" si="646"/>
        <v>2</v>
      </c>
      <c r="AA908">
        <v>50256141</v>
      </c>
      <c r="AB908">
        <f t="shared" si="647"/>
        <v>54144.7</v>
      </c>
      <c r="AC908">
        <f t="shared" si="648"/>
        <v>51415.5</v>
      </c>
      <c r="AD908">
        <f t="shared" si="649"/>
        <v>1586.2</v>
      </c>
      <c r="AE908">
        <f t="shared" si="650"/>
        <v>238.7</v>
      </c>
      <c r="AF908">
        <f t="shared" si="651"/>
        <v>1143</v>
      </c>
      <c r="AG908">
        <f t="shared" si="652"/>
        <v>0</v>
      </c>
      <c r="AH908">
        <f t="shared" si="653"/>
        <v>180</v>
      </c>
      <c r="AI908">
        <f t="shared" si="654"/>
        <v>18</v>
      </c>
      <c r="AJ908">
        <f t="shared" si="655"/>
        <v>0</v>
      </c>
      <c r="AK908">
        <v>54144.62</v>
      </c>
      <c r="AL908">
        <v>51415.49</v>
      </c>
      <c r="AM908">
        <v>1586.13</v>
      </c>
      <c r="AN908">
        <v>238.68</v>
      </c>
      <c r="AO908">
        <v>1143</v>
      </c>
      <c r="AP908">
        <v>0</v>
      </c>
      <c r="AQ908">
        <v>180</v>
      </c>
      <c r="AR908">
        <v>18</v>
      </c>
      <c r="AS908">
        <v>0</v>
      </c>
      <c r="AT908">
        <v>105</v>
      </c>
      <c r="AU908">
        <v>55</v>
      </c>
      <c r="AV908">
        <v>1</v>
      </c>
      <c r="AW908">
        <v>1</v>
      </c>
      <c r="AZ908">
        <v>1</v>
      </c>
      <c r="BA908">
        <v>1</v>
      </c>
      <c r="BB908">
        <v>1</v>
      </c>
      <c r="BC908">
        <v>1</v>
      </c>
      <c r="BD908" t="s">
        <v>3</v>
      </c>
      <c r="BE908" t="s">
        <v>3</v>
      </c>
      <c r="BF908" t="s">
        <v>3</v>
      </c>
      <c r="BG908" t="s">
        <v>3</v>
      </c>
      <c r="BH908">
        <v>0</v>
      </c>
      <c r="BI908">
        <v>1</v>
      </c>
      <c r="BJ908" t="s">
        <v>437</v>
      </c>
      <c r="BM908">
        <v>6001</v>
      </c>
      <c r="BN908">
        <v>0</v>
      </c>
      <c r="BO908" t="s">
        <v>3</v>
      </c>
      <c r="BP908">
        <v>0</v>
      </c>
      <c r="BQ908">
        <v>2</v>
      </c>
      <c r="BR908">
        <v>0</v>
      </c>
      <c r="BS908">
        <v>1</v>
      </c>
      <c r="BT908">
        <v>1</v>
      </c>
      <c r="BU908">
        <v>1</v>
      </c>
      <c r="BV908">
        <v>1</v>
      </c>
      <c r="BW908">
        <v>1</v>
      </c>
      <c r="BX908">
        <v>1</v>
      </c>
      <c r="BY908" t="s">
        <v>3</v>
      </c>
      <c r="BZ908">
        <v>105</v>
      </c>
      <c r="CA908">
        <v>65</v>
      </c>
      <c r="CE908">
        <v>0</v>
      </c>
      <c r="CF908">
        <v>0</v>
      </c>
      <c r="CG908">
        <v>0</v>
      </c>
      <c r="CM908">
        <v>0</v>
      </c>
      <c r="CN908" t="s">
        <v>3</v>
      </c>
      <c r="CO908">
        <v>0</v>
      </c>
      <c r="CP908">
        <f t="shared" si="656"/>
        <v>119</v>
      </c>
      <c r="CQ908">
        <f t="shared" si="657"/>
        <v>51415.5</v>
      </c>
      <c r="CR908">
        <f t="shared" si="658"/>
        <v>1586.2</v>
      </c>
      <c r="CS908">
        <f t="shared" si="659"/>
        <v>238.7</v>
      </c>
      <c r="CT908">
        <f t="shared" si="660"/>
        <v>1143</v>
      </c>
      <c r="CU908">
        <f t="shared" si="661"/>
        <v>0</v>
      </c>
      <c r="CV908">
        <f t="shared" si="662"/>
        <v>180</v>
      </c>
      <c r="CW908">
        <f t="shared" si="663"/>
        <v>18</v>
      </c>
      <c r="CX908">
        <f t="shared" si="664"/>
        <v>0</v>
      </c>
      <c r="CY908">
        <f t="shared" si="665"/>
        <v>4.2</v>
      </c>
      <c r="CZ908">
        <f t="shared" si="666"/>
        <v>2.2000000000000002</v>
      </c>
      <c r="DC908" t="s">
        <v>3</v>
      </c>
      <c r="DD908" t="s">
        <v>3</v>
      </c>
      <c r="DE908" t="s">
        <v>3</v>
      </c>
      <c r="DF908" t="s">
        <v>3</v>
      </c>
      <c r="DG908" t="s">
        <v>3</v>
      </c>
      <c r="DH908" t="s">
        <v>3</v>
      </c>
      <c r="DI908" t="s">
        <v>3</v>
      </c>
      <c r="DJ908" t="s">
        <v>3</v>
      </c>
      <c r="DK908" t="s">
        <v>3</v>
      </c>
      <c r="DL908" t="s">
        <v>3</v>
      </c>
      <c r="DM908" t="s">
        <v>3</v>
      </c>
      <c r="DN908">
        <v>0</v>
      </c>
      <c r="DO908">
        <v>0</v>
      </c>
      <c r="DP908">
        <v>1</v>
      </c>
      <c r="DQ908">
        <v>1</v>
      </c>
      <c r="DU908">
        <v>1013</v>
      </c>
      <c r="DV908" t="s">
        <v>436</v>
      </c>
      <c r="DW908" t="s">
        <v>436</v>
      </c>
      <c r="DX908">
        <v>1</v>
      </c>
      <c r="EE908">
        <v>48752202</v>
      </c>
      <c r="EF908">
        <v>2</v>
      </c>
      <c r="EG908" t="s">
        <v>37</v>
      </c>
      <c r="EH908">
        <v>0</v>
      </c>
      <c r="EI908" t="s">
        <v>3</v>
      </c>
      <c r="EJ908">
        <v>1</v>
      </c>
      <c r="EK908">
        <v>6001</v>
      </c>
      <c r="EL908" t="s">
        <v>438</v>
      </c>
      <c r="EM908" t="s">
        <v>439</v>
      </c>
      <c r="EO908" t="s">
        <v>3</v>
      </c>
      <c r="EQ908">
        <v>131072</v>
      </c>
      <c r="ER908">
        <v>54144.62</v>
      </c>
      <c r="ES908">
        <v>51415.49</v>
      </c>
      <c r="ET908">
        <v>1586.13</v>
      </c>
      <c r="EU908">
        <v>238.68</v>
      </c>
      <c r="EV908">
        <v>1143</v>
      </c>
      <c r="EW908">
        <v>180</v>
      </c>
      <c r="EX908">
        <v>18</v>
      </c>
      <c r="EY908">
        <v>0</v>
      </c>
      <c r="FQ908">
        <v>0</v>
      </c>
      <c r="FR908">
        <f t="shared" si="667"/>
        <v>0</v>
      </c>
      <c r="FS908">
        <v>0</v>
      </c>
      <c r="FU908" t="s">
        <v>40</v>
      </c>
      <c r="FX908">
        <v>105</v>
      </c>
      <c r="FY908">
        <v>55.25</v>
      </c>
      <c r="GA908" t="s">
        <v>3</v>
      </c>
      <c r="GD908">
        <v>1</v>
      </c>
      <c r="GF908">
        <v>289825225</v>
      </c>
      <c r="GG908">
        <v>2</v>
      </c>
      <c r="GH908">
        <v>1</v>
      </c>
      <c r="GI908">
        <v>-2</v>
      </c>
      <c r="GJ908">
        <v>0</v>
      </c>
      <c r="GK908">
        <v>0</v>
      </c>
      <c r="GL908">
        <f t="shared" si="668"/>
        <v>0</v>
      </c>
      <c r="GM908">
        <f t="shared" si="669"/>
        <v>125</v>
      </c>
      <c r="GN908">
        <f t="shared" si="670"/>
        <v>125</v>
      </c>
      <c r="GO908">
        <f t="shared" si="671"/>
        <v>0</v>
      </c>
      <c r="GP908">
        <f t="shared" si="672"/>
        <v>0</v>
      </c>
      <c r="GR908">
        <v>0</v>
      </c>
      <c r="GS908">
        <v>3</v>
      </c>
      <c r="GT908">
        <v>0</v>
      </c>
      <c r="GU908" t="s">
        <v>3</v>
      </c>
      <c r="GV908">
        <f t="shared" si="673"/>
        <v>0</v>
      </c>
      <c r="GW908">
        <v>1</v>
      </c>
      <c r="GX908">
        <f t="shared" si="674"/>
        <v>0</v>
      </c>
      <c r="HA908">
        <v>0</v>
      </c>
      <c r="HB908">
        <v>0</v>
      </c>
      <c r="HC908">
        <f t="shared" si="675"/>
        <v>0</v>
      </c>
      <c r="IK908">
        <v>0</v>
      </c>
    </row>
    <row r="909" spans="1:245" x14ac:dyDescent="0.2">
      <c r="A909">
        <v>17</v>
      </c>
      <c r="B909">
        <v>1</v>
      </c>
      <c r="C909">
        <f>ROW(SmtRes!A745)</f>
        <v>745</v>
      </c>
      <c r="D909">
        <f>ROW(EtalonRes!A720)</f>
        <v>720</v>
      </c>
      <c r="E909" t="s">
        <v>687</v>
      </c>
      <c r="F909" t="s">
        <v>688</v>
      </c>
      <c r="G909" t="s">
        <v>689</v>
      </c>
      <c r="H909" t="s">
        <v>690</v>
      </c>
      <c r="I909">
        <f>ROUND(3/100,4)</f>
        <v>0.03</v>
      </c>
      <c r="J909">
        <v>0</v>
      </c>
      <c r="O909">
        <f t="shared" si="636"/>
        <v>97</v>
      </c>
      <c r="P909">
        <f t="shared" si="637"/>
        <v>0</v>
      </c>
      <c r="Q909">
        <f t="shared" si="638"/>
        <v>82</v>
      </c>
      <c r="R909">
        <f t="shared" si="639"/>
        <v>9</v>
      </c>
      <c r="S909">
        <f t="shared" si="640"/>
        <v>15</v>
      </c>
      <c r="T909">
        <f t="shared" si="641"/>
        <v>0</v>
      </c>
      <c r="U909">
        <f t="shared" si="642"/>
        <v>2.1312000000000002</v>
      </c>
      <c r="V909">
        <f t="shared" si="643"/>
        <v>0.67590000000000006</v>
      </c>
      <c r="W909">
        <f t="shared" si="644"/>
        <v>0</v>
      </c>
      <c r="X909">
        <f t="shared" si="645"/>
        <v>34</v>
      </c>
      <c r="Y909">
        <f t="shared" si="646"/>
        <v>19</v>
      </c>
      <c r="AA909">
        <v>50256141</v>
      </c>
      <c r="AB909">
        <f t="shared" si="647"/>
        <v>3222.3</v>
      </c>
      <c r="AC909">
        <f>ROUND(((ES909*0)),1)</f>
        <v>0</v>
      </c>
      <c r="AD909">
        <f t="shared" si="649"/>
        <v>2733.5</v>
      </c>
      <c r="AE909">
        <f t="shared" si="650"/>
        <v>283.39999999999998</v>
      </c>
      <c r="AF909">
        <f t="shared" si="651"/>
        <v>488.8</v>
      </c>
      <c r="AG909">
        <f t="shared" si="652"/>
        <v>0</v>
      </c>
      <c r="AH909">
        <f t="shared" si="653"/>
        <v>71.040000000000006</v>
      </c>
      <c r="AI909">
        <f t="shared" si="654"/>
        <v>22.53</v>
      </c>
      <c r="AJ909">
        <f t="shared" si="655"/>
        <v>0</v>
      </c>
      <c r="AK909">
        <v>4005.77</v>
      </c>
      <c r="AL909">
        <v>783.53</v>
      </c>
      <c r="AM909">
        <v>2733.48</v>
      </c>
      <c r="AN909">
        <v>283.43</v>
      </c>
      <c r="AO909">
        <v>488.76</v>
      </c>
      <c r="AP909">
        <v>0</v>
      </c>
      <c r="AQ909">
        <v>71.040000000000006</v>
      </c>
      <c r="AR909">
        <v>22.53</v>
      </c>
      <c r="AS909">
        <v>0</v>
      </c>
      <c r="AT909">
        <v>142</v>
      </c>
      <c r="AU909">
        <v>81</v>
      </c>
      <c r="AV909">
        <v>1</v>
      </c>
      <c r="AW909">
        <v>1</v>
      </c>
      <c r="AZ909">
        <v>1</v>
      </c>
      <c r="BA909">
        <v>1</v>
      </c>
      <c r="BB909">
        <v>1</v>
      </c>
      <c r="BC909">
        <v>1</v>
      </c>
      <c r="BD909" t="s">
        <v>3</v>
      </c>
      <c r="BE909" t="s">
        <v>3</v>
      </c>
      <c r="BF909" t="s">
        <v>3</v>
      </c>
      <c r="BG909" t="s">
        <v>3</v>
      </c>
      <c r="BH909">
        <v>0</v>
      </c>
      <c r="BI909">
        <v>1</v>
      </c>
      <c r="BJ909" t="s">
        <v>691</v>
      </c>
      <c r="BM909">
        <v>27001</v>
      </c>
      <c r="BN909">
        <v>0</v>
      </c>
      <c r="BO909" t="s">
        <v>3</v>
      </c>
      <c r="BP909">
        <v>0</v>
      </c>
      <c r="BQ909">
        <v>2</v>
      </c>
      <c r="BR909">
        <v>0</v>
      </c>
      <c r="BS909">
        <v>1</v>
      </c>
      <c r="BT909">
        <v>1</v>
      </c>
      <c r="BU909">
        <v>1</v>
      </c>
      <c r="BV909">
        <v>1</v>
      </c>
      <c r="BW909">
        <v>1</v>
      </c>
      <c r="BX909">
        <v>1</v>
      </c>
      <c r="BY909" t="s">
        <v>3</v>
      </c>
      <c r="BZ909">
        <v>142</v>
      </c>
      <c r="CA909">
        <v>95</v>
      </c>
      <c r="CE909">
        <v>0</v>
      </c>
      <c r="CF909">
        <v>0</v>
      </c>
      <c r="CG909">
        <v>0</v>
      </c>
      <c r="CM909">
        <v>0</v>
      </c>
      <c r="CN909" t="s">
        <v>3</v>
      </c>
      <c r="CO909">
        <v>0</v>
      </c>
      <c r="CP909">
        <f t="shared" si="656"/>
        <v>97</v>
      </c>
      <c r="CQ909">
        <f t="shared" si="657"/>
        <v>0</v>
      </c>
      <c r="CR909">
        <f t="shared" si="658"/>
        <v>2733.5</v>
      </c>
      <c r="CS909">
        <f t="shared" si="659"/>
        <v>283.39999999999998</v>
      </c>
      <c r="CT909">
        <f t="shared" si="660"/>
        <v>488.8</v>
      </c>
      <c r="CU909">
        <f t="shared" si="661"/>
        <v>0</v>
      </c>
      <c r="CV909">
        <f t="shared" si="662"/>
        <v>71.040000000000006</v>
      </c>
      <c r="CW909">
        <f t="shared" si="663"/>
        <v>22.53</v>
      </c>
      <c r="CX909">
        <f t="shared" si="664"/>
        <v>0</v>
      </c>
      <c r="CY909">
        <f t="shared" si="665"/>
        <v>34.08</v>
      </c>
      <c r="CZ909">
        <f t="shared" si="666"/>
        <v>19.440000000000001</v>
      </c>
      <c r="DC909" t="s">
        <v>3</v>
      </c>
      <c r="DD909" t="s">
        <v>78</v>
      </c>
      <c r="DE909" t="s">
        <v>3</v>
      </c>
      <c r="DF909" t="s">
        <v>3</v>
      </c>
      <c r="DG909" t="s">
        <v>3</v>
      </c>
      <c r="DH909" t="s">
        <v>3</v>
      </c>
      <c r="DI909" t="s">
        <v>3</v>
      </c>
      <c r="DJ909" t="s">
        <v>3</v>
      </c>
      <c r="DK909" t="s">
        <v>3</v>
      </c>
      <c r="DL909" t="s">
        <v>3</v>
      </c>
      <c r="DM909" t="s">
        <v>3</v>
      </c>
      <c r="DN909">
        <v>0</v>
      </c>
      <c r="DO909">
        <v>0</v>
      </c>
      <c r="DP909">
        <v>1</v>
      </c>
      <c r="DQ909">
        <v>1</v>
      </c>
      <c r="DU909">
        <v>1010</v>
      </c>
      <c r="DV909" t="s">
        <v>690</v>
      </c>
      <c r="DW909" t="s">
        <v>690</v>
      </c>
      <c r="DX909">
        <v>100</v>
      </c>
      <c r="EE909">
        <v>48752256</v>
      </c>
      <c r="EF909">
        <v>2</v>
      </c>
      <c r="EG909" t="s">
        <v>37</v>
      </c>
      <c r="EH909">
        <v>0</v>
      </c>
      <c r="EI909" t="s">
        <v>3</v>
      </c>
      <c r="EJ909">
        <v>1</v>
      </c>
      <c r="EK909">
        <v>27001</v>
      </c>
      <c r="EL909" t="s">
        <v>87</v>
      </c>
      <c r="EM909" t="s">
        <v>88</v>
      </c>
      <c r="EO909" t="s">
        <v>3</v>
      </c>
      <c r="EQ909">
        <v>0</v>
      </c>
      <c r="ER909">
        <v>4005.77</v>
      </c>
      <c r="ES909">
        <v>783.53</v>
      </c>
      <c r="ET909">
        <v>2733.48</v>
      </c>
      <c r="EU909">
        <v>283.43</v>
      </c>
      <c r="EV909">
        <v>488.76</v>
      </c>
      <c r="EW909">
        <v>71.040000000000006</v>
      </c>
      <c r="EX909">
        <v>22.53</v>
      </c>
      <c r="EY909">
        <v>0</v>
      </c>
      <c r="FQ909">
        <v>0</v>
      </c>
      <c r="FR909">
        <f t="shared" si="667"/>
        <v>0</v>
      </c>
      <c r="FS909">
        <v>0</v>
      </c>
      <c r="FU909" t="s">
        <v>40</v>
      </c>
      <c r="FX909">
        <v>142</v>
      </c>
      <c r="FY909">
        <v>80.75</v>
      </c>
      <c r="GA909" t="s">
        <v>3</v>
      </c>
      <c r="GD909">
        <v>1</v>
      </c>
      <c r="GF909">
        <v>-23240201</v>
      </c>
      <c r="GG909">
        <v>2</v>
      </c>
      <c r="GH909">
        <v>1</v>
      </c>
      <c r="GI909">
        <v>-2</v>
      </c>
      <c r="GJ909">
        <v>0</v>
      </c>
      <c r="GK909">
        <v>0</v>
      </c>
      <c r="GL909">
        <f t="shared" si="668"/>
        <v>0</v>
      </c>
      <c r="GM909">
        <f t="shared" si="669"/>
        <v>150</v>
      </c>
      <c r="GN909">
        <f t="shared" si="670"/>
        <v>150</v>
      </c>
      <c r="GO909">
        <f t="shared" si="671"/>
        <v>0</v>
      </c>
      <c r="GP909">
        <f t="shared" si="672"/>
        <v>0</v>
      </c>
      <c r="GR909">
        <v>0</v>
      </c>
      <c r="GS909">
        <v>3</v>
      </c>
      <c r="GT909">
        <v>0</v>
      </c>
      <c r="GU909" t="s">
        <v>3</v>
      </c>
      <c r="GV909">
        <f t="shared" si="673"/>
        <v>0</v>
      </c>
      <c r="GW909">
        <v>1</v>
      </c>
      <c r="GX909">
        <f t="shared" si="674"/>
        <v>0</v>
      </c>
      <c r="HA909">
        <v>0</v>
      </c>
      <c r="HB909">
        <v>0</v>
      </c>
      <c r="HC909">
        <f t="shared" si="675"/>
        <v>0</v>
      </c>
      <c r="IK909">
        <v>0</v>
      </c>
    </row>
    <row r="910" spans="1:245" x14ac:dyDescent="0.2">
      <c r="A910">
        <v>18</v>
      </c>
      <c r="B910">
        <v>1</v>
      </c>
      <c r="C910">
        <v>745</v>
      </c>
      <c r="E910" t="s">
        <v>692</v>
      </c>
      <c r="F910" t="s">
        <v>308</v>
      </c>
      <c r="G910" t="s">
        <v>693</v>
      </c>
      <c r="H910" t="s">
        <v>202</v>
      </c>
      <c r="I910">
        <f>I909*J910</f>
        <v>3</v>
      </c>
      <c r="J910">
        <v>100</v>
      </c>
      <c r="O910">
        <f t="shared" si="636"/>
        <v>280</v>
      </c>
      <c r="P910">
        <f t="shared" si="637"/>
        <v>280</v>
      </c>
      <c r="Q910">
        <f t="shared" si="638"/>
        <v>0</v>
      </c>
      <c r="R910">
        <f t="shared" si="639"/>
        <v>0</v>
      </c>
      <c r="S910">
        <f t="shared" si="640"/>
        <v>0</v>
      </c>
      <c r="T910">
        <f t="shared" si="641"/>
        <v>0</v>
      </c>
      <c r="U910">
        <f t="shared" si="642"/>
        <v>0</v>
      </c>
      <c r="V910">
        <f t="shared" si="643"/>
        <v>0</v>
      </c>
      <c r="W910">
        <f t="shared" si="644"/>
        <v>0</v>
      </c>
      <c r="X910">
        <f t="shared" si="645"/>
        <v>0</v>
      </c>
      <c r="Y910">
        <f t="shared" si="646"/>
        <v>0</v>
      </c>
      <c r="AA910">
        <v>50256141</v>
      </c>
      <c r="AB910">
        <f t="shared" si="647"/>
        <v>93.2</v>
      </c>
      <c r="AC910">
        <f>ROUND((ES910),1)</f>
        <v>93.2</v>
      </c>
      <c r="AD910">
        <f t="shared" si="649"/>
        <v>0</v>
      </c>
      <c r="AE910">
        <f t="shared" si="650"/>
        <v>0</v>
      </c>
      <c r="AF910">
        <f t="shared" si="651"/>
        <v>0</v>
      </c>
      <c r="AG910">
        <f t="shared" si="652"/>
        <v>0</v>
      </c>
      <c r="AH910">
        <f t="shared" si="653"/>
        <v>0</v>
      </c>
      <c r="AI910">
        <f t="shared" si="654"/>
        <v>0</v>
      </c>
      <c r="AJ910">
        <f t="shared" si="655"/>
        <v>0</v>
      </c>
      <c r="AK910">
        <v>93.179999999999993</v>
      </c>
      <c r="AL910">
        <v>93.179999999999993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90</v>
      </c>
      <c r="AU910">
        <v>72</v>
      </c>
      <c r="AV910">
        <v>1</v>
      </c>
      <c r="AW910">
        <v>1</v>
      </c>
      <c r="AZ910">
        <v>1</v>
      </c>
      <c r="BA910">
        <v>1</v>
      </c>
      <c r="BB910">
        <v>1</v>
      </c>
      <c r="BC910">
        <v>1</v>
      </c>
      <c r="BD910" t="s">
        <v>3</v>
      </c>
      <c r="BE910" t="s">
        <v>3</v>
      </c>
      <c r="BF910" t="s">
        <v>3</v>
      </c>
      <c r="BG910" t="s">
        <v>3</v>
      </c>
      <c r="BH910">
        <v>3</v>
      </c>
      <c r="BI910">
        <v>1</v>
      </c>
      <c r="BJ910" t="s">
        <v>334</v>
      </c>
      <c r="BM910">
        <v>9001</v>
      </c>
      <c r="BN910">
        <v>0</v>
      </c>
      <c r="BO910" t="s">
        <v>3</v>
      </c>
      <c r="BP910">
        <v>0</v>
      </c>
      <c r="BQ910">
        <v>2</v>
      </c>
      <c r="BR910">
        <v>0</v>
      </c>
      <c r="BS910">
        <v>1</v>
      </c>
      <c r="BT910">
        <v>1</v>
      </c>
      <c r="BU910">
        <v>1</v>
      </c>
      <c r="BV910">
        <v>1</v>
      </c>
      <c r="BW910">
        <v>1</v>
      </c>
      <c r="BX910">
        <v>1</v>
      </c>
      <c r="BY910" t="s">
        <v>3</v>
      </c>
      <c r="BZ910">
        <v>90</v>
      </c>
      <c r="CA910">
        <v>85</v>
      </c>
      <c r="CE910">
        <v>0</v>
      </c>
      <c r="CF910">
        <v>0</v>
      </c>
      <c r="CG910">
        <v>0</v>
      </c>
      <c r="CM910">
        <v>0</v>
      </c>
      <c r="CN910" t="s">
        <v>3</v>
      </c>
      <c r="CO910">
        <v>0</v>
      </c>
      <c r="CP910">
        <f t="shared" si="656"/>
        <v>280</v>
      </c>
      <c r="CQ910">
        <f t="shared" si="657"/>
        <v>93.2</v>
      </c>
      <c r="CR910">
        <f t="shared" si="658"/>
        <v>0</v>
      </c>
      <c r="CS910">
        <f t="shared" si="659"/>
        <v>0</v>
      </c>
      <c r="CT910">
        <f t="shared" si="660"/>
        <v>0</v>
      </c>
      <c r="CU910">
        <f t="shared" si="661"/>
        <v>0</v>
      </c>
      <c r="CV910">
        <f t="shared" si="662"/>
        <v>0</v>
      </c>
      <c r="CW910">
        <f t="shared" si="663"/>
        <v>0</v>
      </c>
      <c r="CX910">
        <f t="shared" si="664"/>
        <v>0</v>
      </c>
      <c r="CY910">
        <f t="shared" si="665"/>
        <v>0</v>
      </c>
      <c r="CZ910">
        <f t="shared" si="666"/>
        <v>0</v>
      </c>
      <c r="DC910" t="s">
        <v>3</v>
      </c>
      <c r="DD910" t="s">
        <v>3</v>
      </c>
      <c r="DE910" t="s">
        <v>3</v>
      </c>
      <c r="DF910" t="s">
        <v>3</v>
      </c>
      <c r="DG910" t="s">
        <v>3</v>
      </c>
      <c r="DH910" t="s">
        <v>3</v>
      </c>
      <c r="DI910" t="s">
        <v>3</v>
      </c>
      <c r="DJ910" t="s">
        <v>3</v>
      </c>
      <c r="DK910" t="s">
        <v>3</v>
      </c>
      <c r="DL910" t="s">
        <v>3</v>
      </c>
      <c r="DM910" t="s">
        <v>3</v>
      </c>
      <c r="DN910">
        <v>0</v>
      </c>
      <c r="DO910">
        <v>0</v>
      </c>
      <c r="DP910">
        <v>1</v>
      </c>
      <c r="DQ910">
        <v>1</v>
      </c>
      <c r="DU910">
        <v>1010</v>
      </c>
      <c r="DV910" t="s">
        <v>202</v>
      </c>
      <c r="DW910" t="s">
        <v>202</v>
      </c>
      <c r="DX910">
        <v>1</v>
      </c>
      <c r="EE910">
        <v>48752214</v>
      </c>
      <c r="EF910">
        <v>2</v>
      </c>
      <c r="EG910" t="s">
        <v>37</v>
      </c>
      <c r="EH910">
        <v>0</v>
      </c>
      <c r="EI910" t="s">
        <v>3</v>
      </c>
      <c r="EJ910">
        <v>1</v>
      </c>
      <c r="EK910">
        <v>9001</v>
      </c>
      <c r="EL910" t="s">
        <v>317</v>
      </c>
      <c r="EM910" t="s">
        <v>318</v>
      </c>
      <c r="EO910" t="s">
        <v>3</v>
      </c>
      <c r="EQ910">
        <v>0</v>
      </c>
      <c r="ER910">
        <v>93.179999999999993</v>
      </c>
      <c r="ES910">
        <v>93.179999999999993</v>
      </c>
      <c r="ET910">
        <v>0</v>
      </c>
      <c r="EU910">
        <v>0</v>
      </c>
      <c r="EV910">
        <v>0</v>
      </c>
      <c r="EW910">
        <v>0</v>
      </c>
      <c r="EX910">
        <v>0</v>
      </c>
      <c r="EZ910">
        <v>5</v>
      </c>
      <c r="FC910">
        <v>1</v>
      </c>
      <c r="FD910">
        <v>18</v>
      </c>
      <c r="FF910">
        <v>900</v>
      </c>
      <c r="FQ910">
        <v>0</v>
      </c>
      <c r="FR910">
        <f t="shared" si="667"/>
        <v>0</v>
      </c>
      <c r="FS910">
        <v>0</v>
      </c>
      <c r="FU910" t="s">
        <v>40</v>
      </c>
      <c r="FX910">
        <v>90</v>
      </c>
      <c r="FY910">
        <v>72.25</v>
      </c>
      <c r="GA910" t="s">
        <v>694</v>
      </c>
      <c r="GD910">
        <v>1</v>
      </c>
      <c r="GF910">
        <v>-1928042674</v>
      </c>
      <c r="GG910">
        <v>2</v>
      </c>
      <c r="GH910">
        <v>3</v>
      </c>
      <c r="GI910">
        <v>3</v>
      </c>
      <c r="GJ910">
        <v>0</v>
      </c>
      <c r="GK910">
        <v>0</v>
      </c>
      <c r="GL910">
        <f t="shared" si="668"/>
        <v>0</v>
      </c>
      <c r="GM910">
        <f t="shared" si="669"/>
        <v>280</v>
      </c>
      <c r="GN910">
        <f t="shared" si="670"/>
        <v>280</v>
      </c>
      <c r="GO910">
        <f t="shared" si="671"/>
        <v>0</v>
      </c>
      <c r="GP910">
        <f t="shared" si="672"/>
        <v>0</v>
      </c>
      <c r="GR910">
        <v>1</v>
      </c>
      <c r="GS910">
        <v>1</v>
      </c>
      <c r="GT910">
        <v>0</v>
      </c>
      <c r="GU910" t="s">
        <v>3</v>
      </c>
      <c r="GV910">
        <f t="shared" si="673"/>
        <v>0</v>
      </c>
      <c r="GW910">
        <v>1</v>
      </c>
      <c r="GX910">
        <f t="shared" si="674"/>
        <v>0</v>
      </c>
      <c r="HA910">
        <v>0</v>
      </c>
      <c r="HB910">
        <v>0</v>
      </c>
      <c r="HC910">
        <f t="shared" si="675"/>
        <v>0</v>
      </c>
      <c r="IK910">
        <v>0</v>
      </c>
    </row>
    <row r="911" spans="1:245" x14ac:dyDescent="0.2">
      <c r="A911">
        <v>17</v>
      </c>
      <c r="B911">
        <v>1</v>
      </c>
      <c r="C911">
        <f>ROW(SmtRes!A746)</f>
        <v>746</v>
      </c>
      <c r="D911">
        <f>ROW(EtalonRes!A721)</f>
        <v>721</v>
      </c>
      <c r="E911" t="s">
        <v>695</v>
      </c>
      <c r="F911" t="s">
        <v>428</v>
      </c>
      <c r="G911" t="s">
        <v>429</v>
      </c>
      <c r="H911" t="s">
        <v>181</v>
      </c>
      <c r="I911">
        <f>ROUND((2*0.2*0.2*0.7)/100,4)</f>
        <v>5.9999999999999995E-4</v>
      </c>
      <c r="J911">
        <v>0</v>
      </c>
      <c r="O911">
        <f t="shared" si="636"/>
        <v>1</v>
      </c>
      <c r="P911">
        <f t="shared" si="637"/>
        <v>0</v>
      </c>
      <c r="Q911">
        <f t="shared" si="638"/>
        <v>0</v>
      </c>
      <c r="R911">
        <f t="shared" si="639"/>
        <v>0</v>
      </c>
      <c r="S911">
        <f t="shared" si="640"/>
        <v>1</v>
      </c>
      <c r="T911">
        <f t="shared" si="641"/>
        <v>0</v>
      </c>
      <c r="U911">
        <f t="shared" si="642"/>
        <v>0.16799999999999998</v>
      </c>
      <c r="V911">
        <f t="shared" si="643"/>
        <v>0</v>
      </c>
      <c r="W911">
        <f t="shared" si="644"/>
        <v>0</v>
      </c>
      <c r="X911">
        <f t="shared" si="645"/>
        <v>1</v>
      </c>
      <c r="Y911">
        <f t="shared" si="646"/>
        <v>0</v>
      </c>
      <c r="AA911">
        <v>50256141</v>
      </c>
      <c r="AB911">
        <f t="shared" si="647"/>
        <v>1778</v>
      </c>
      <c r="AC911">
        <f>ROUND((ES911),1)</f>
        <v>0</v>
      </c>
      <c r="AD911">
        <f t="shared" si="649"/>
        <v>0</v>
      </c>
      <c r="AE911">
        <f t="shared" si="650"/>
        <v>0</v>
      </c>
      <c r="AF911">
        <f t="shared" si="651"/>
        <v>1778</v>
      </c>
      <c r="AG911">
        <f t="shared" si="652"/>
        <v>0</v>
      </c>
      <c r="AH911">
        <f t="shared" si="653"/>
        <v>280</v>
      </c>
      <c r="AI911">
        <f t="shared" si="654"/>
        <v>0</v>
      </c>
      <c r="AJ911">
        <f t="shared" si="655"/>
        <v>0</v>
      </c>
      <c r="AK911">
        <v>1778</v>
      </c>
      <c r="AL911">
        <v>0</v>
      </c>
      <c r="AM911">
        <v>0</v>
      </c>
      <c r="AN911">
        <v>0</v>
      </c>
      <c r="AO911">
        <v>1778</v>
      </c>
      <c r="AP911">
        <v>0</v>
      </c>
      <c r="AQ911">
        <v>280</v>
      </c>
      <c r="AR911">
        <v>0</v>
      </c>
      <c r="AS911">
        <v>0</v>
      </c>
      <c r="AT911">
        <v>80</v>
      </c>
      <c r="AU911">
        <v>38</v>
      </c>
      <c r="AV911">
        <v>1</v>
      </c>
      <c r="AW911">
        <v>1</v>
      </c>
      <c r="AZ911">
        <v>1</v>
      </c>
      <c r="BA911">
        <v>1</v>
      </c>
      <c r="BB911">
        <v>1</v>
      </c>
      <c r="BC911">
        <v>1</v>
      </c>
      <c r="BD911" t="s">
        <v>3</v>
      </c>
      <c r="BE911" t="s">
        <v>3</v>
      </c>
      <c r="BF911" t="s">
        <v>3</v>
      </c>
      <c r="BG911" t="s">
        <v>3</v>
      </c>
      <c r="BH911">
        <v>0</v>
      </c>
      <c r="BI911">
        <v>1</v>
      </c>
      <c r="BJ911" t="s">
        <v>430</v>
      </c>
      <c r="BM911">
        <v>1003</v>
      </c>
      <c r="BN911">
        <v>0</v>
      </c>
      <c r="BO911" t="s">
        <v>3</v>
      </c>
      <c r="BP911">
        <v>0</v>
      </c>
      <c r="BQ911">
        <v>2</v>
      </c>
      <c r="BR911">
        <v>0</v>
      </c>
      <c r="BS911">
        <v>1</v>
      </c>
      <c r="BT911">
        <v>1</v>
      </c>
      <c r="BU911">
        <v>1</v>
      </c>
      <c r="BV911">
        <v>1</v>
      </c>
      <c r="BW911">
        <v>1</v>
      </c>
      <c r="BX911">
        <v>1</v>
      </c>
      <c r="BY911" t="s">
        <v>3</v>
      </c>
      <c r="BZ911">
        <v>80</v>
      </c>
      <c r="CA911">
        <v>45</v>
      </c>
      <c r="CE911">
        <v>0</v>
      </c>
      <c r="CF911">
        <v>0</v>
      </c>
      <c r="CG911">
        <v>0</v>
      </c>
      <c r="CM911">
        <v>0</v>
      </c>
      <c r="CN911" t="s">
        <v>3</v>
      </c>
      <c r="CO911">
        <v>0</v>
      </c>
      <c r="CP911">
        <f t="shared" si="656"/>
        <v>1</v>
      </c>
      <c r="CQ911">
        <f t="shared" si="657"/>
        <v>0</v>
      </c>
      <c r="CR911">
        <f t="shared" si="658"/>
        <v>0</v>
      </c>
      <c r="CS911">
        <f t="shared" si="659"/>
        <v>0</v>
      </c>
      <c r="CT911">
        <f t="shared" si="660"/>
        <v>1778</v>
      </c>
      <c r="CU911">
        <f t="shared" si="661"/>
        <v>0</v>
      </c>
      <c r="CV911">
        <f t="shared" si="662"/>
        <v>280</v>
      </c>
      <c r="CW911">
        <f t="shared" si="663"/>
        <v>0</v>
      </c>
      <c r="CX911">
        <f t="shared" si="664"/>
        <v>0</v>
      </c>
      <c r="CY911">
        <f t="shared" si="665"/>
        <v>0.8</v>
      </c>
      <c r="CZ911">
        <f t="shared" si="666"/>
        <v>0.38</v>
      </c>
      <c r="DC911" t="s">
        <v>3</v>
      </c>
      <c r="DD911" t="s">
        <v>3</v>
      </c>
      <c r="DE911" t="s">
        <v>3</v>
      </c>
      <c r="DF911" t="s">
        <v>3</v>
      </c>
      <c r="DG911" t="s">
        <v>3</v>
      </c>
      <c r="DH911" t="s">
        <v>3</v>
      </c>
      <c r="DI911" t="s">
        <v>3</v>
      </c>
      <c r="DJ911" t="s">
        <v>3</v>
      </c>
      <c r="DK911" t="s">
        <v>3</v>
      </c>
      <c r="DL911" t="s">
        <v>3</v>
      </c>
      <c r="DM911" t="s">
        <v>3</v>
      </c>
      <c r="DN911">
        <v>0</v>
      </c>
      <c r="DO911">
        <v>0</v>
      </c>
      <c r="DP911">
        <v>1</v>
      </c>
      <c r="DQ911">
        <v>1</v>
      </c>
      <c r="DU911">
        <v>1013</v>
      </c>
      <c r="DV911" t="s">
        <v>181</v>
      </c>
      <c r="DW911" t="s">
        <v>181</v>
      </c>
      <c r="DX911">
        <v>1</v>
      </c>
      <c r="EE911">
        <v>48752191</v>
      </c>
      <c r="EF911">
        <v>2</v>
      </c>
      <c r="EG911" t="s">
        <v>37</v>
      </c>
      <c r="EH911">
        <v>0</v>
      </c>
      <c r="EI911" t="s">
        <v>3</v>
      </c>
      <c r="EJ911">
        <v>1</v>
      </c>
      <c r="EK911">
        <v>1003</v>
      </c>
      <c r="EL911" t="s">
        <v>183</v>
      </c>
      <c r="EM911" t="s">
        <v>39</v>
      </c>
      <c r="EO911" t="s">
        <v>3</v>
      </c>
      <c r="EQ911">
        <v>0</v>
      </c>
      <c r="ER911">
        <v>1778</v>
      </c>
      <c r="ES911">
        <v>0</v>
      </c>
      <c r="ET911">
        <v>0</v>
      </c>
      <c r="EU911">
        <v>0</v>
      </c>
      <c r="EV911">
        <v>1778</v>
      </c>
      <c r="EW911">
        <v>280</v>
      </c>
      <c r="EX911">
        <v>0</v>
      </c>
      <c r="EY911">
        <v>0</v>
      </c>
      <c r="FQ911">
        <v>0</v>
      </c>
      <c r="FR911">
        <f t="shared" si="667"/>
        <v>0</v>
      </c>
      <c r="FS911">
        <v>0</v>
      </c>
      <c r="FU911" t="s">
        <v>40</v>
      </c>
      <c r="FX911">
        <v>80</v>
      </c>
      <c r="FY911">
        <v>38.25</v>
      </c>
      <c r="GA911" t="s">
        <v>3</v>
      </c>
      <c r="GD911">
        <v>1</v>
      </c>
      <c r="GF911">
        <v>995948563</v>
      </c>
      <c r="GG911">
        <v>2</v>
      </c>
      <c r="GH911">
        <v>1</v>
      </c>
      <c r="GI911">
        <v>-2</v>
      </c>
      <c r="GJ911">
        <v>0</v>
      </c>
      <c r="GK911">
        <v>0</v>
      </c>
      <c r="GL911">
        <f t="shared" si="668"/>
        <v>0</v>
      </c>
      <c r="GM911">
        <f t="shared" si="669"/>
        <v>2</v>
      </c>
      <c r="GN911">
        <f t="shared" si="670"/>
        <v>2</v>
      </c>
      <c r="GO911">
        <f t="shared" si="671"/>
        <v>0</v>
      </c>
      <c r="GP911">
        <f t="shared" si="672"/>
        <v>0</v>
      </c>
      <c r="GR911">
        <v>0</v>
      </c>
      <c r="GS911">
        <v>3</v>
      </c>
      <c r="GT911">
        <v>0</v>
      </c>
      <c r="GU911" t="s">
        <v>3</v>
      </c>
      <c r="GV911">
        <f t="shared" si="673"/>
        <v>0</v>
      </c>
      <c r="GW911">
        <v>1</v>
      </c>
      <c r="GX911">
        <f t="shared" si="674"/>
        <v>0</v>
      </c>
      <c r="HA911">
        <v>0</v>
      </c>
      <c r="HB911">
        <v>0</v>
      </c>
      <c r="HC911">
        <f t="shared" si="675"/>
        <v>0</v>
      </c>
      <c r="IK911">
        <v>0</v>
      </c>
    </row>
    <row r="912" spans="1:245" x14ac:dyDescent="0.2">
      <c r="A912">
        <v>17</v>
      </c>
      <c r="B912">
        <v>1</v>
      </c>
      <c r="E912" t="s">
        <v>696</v>
      </c>
      <c r="F912" t="s">
        <v>308</v>
      </c>
      <c r="G912" t="s">
        <v>697</v>
      </c>
      <c r="H912" t="s">
        <v>202</v>
      </c>
      <c r="I912">
        <v>2</v>
      </c>
      <c r="J912">
        <v>0</v>
      </c>
      <c r="O912">
        <f t="shared" si="636"/>
        <v>2361</v>
      </c>
      <c r="P912">
        <f t="shared" si="637"/>
        <v>2361</v>
      </c>
      <c r="Q912">
        <f t="shared" si="638"/>
        <v>0</v>
      </c>
      <c r="R912">
        <f t="shared" si="639"/>
        <v>0</v>
      </c>
      <c r="S912">
        <f t="shared" si="640"/>
        <v>0</v>
      </c>
      <c r="T912">
        <f t="shared" si="641"/>
        <v>0</v>
      </c>
      <c r="U912">
        <f t="shared" si="642"/>
        <v>0</v>
      </c>
      <c r="V912">
        <f t="shared" si="643"/>
        <v>0</v>
      </c>
      <c r="W912">
        <f t="shared" si="644"/>
        <v>0</v>
      </c>
      <c r="X912">
        <f t="shared" si="645"/>
        <v>0</v>
      </c>
      <c r="Y912">
        <f t="shared" si="646"/>
        <v>0</v>
      </c>
      <c r="AA912">
        <v>50256141</v>
      </c>
      <c r="AB912">
        <f t="shared" si="647"/>
        <v>1180.3</v>
      </c>
      <c r="AC912">
        <f>ROUND((ES912),1)</f>
        <v>1180.3</v>
      </c>
      <c r="AD912">
        <f t="shared" si="649"/>
        <v>0</v>
      </c>
      <c r="AE912">
        <f t="shared" si="650"/>
        <v>0</v>
      </c>
      <c r="AF912">
        <f t="shared" si="651"/>
        <v>0</v>
      </c>
      <c r="AG912">
        <f t="shared" si="652"/>
        <v>0</v>
      </c>
      <c r="AH912">
        <f t="shared" si="653"/>
        <v>0</v>
      </c>
      <c r="AI912">
        <f t="shared" si="654"/>
        <v>0</v>
      </c>
      <c r="AJ912">
        <f t="shared" si="655"/>
        <v>0</v>
      </c>
      <c r="AK912">
        <v>1180.2700000000002</v>
      </c>
      <c r="AL912">
        <v>1180.2700000000002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90</v>
      </c>
      <c r="AU912">
        <v>72</v>
      </c>
      <c r="AV912">
        <v>1</v>
      </c>
      <c r="AW912">
        <v>1</v>
      </c>
      <c r="AZ912">
        <v>1</v>
      </c>
      <c r="BA912">
        <v>1</v>
      </c>
      <c r="BB912">
        <v>1</v>
      </c>
      <c r="BC912">
        <v>1</v>
      </c>
      <c r="BD912" t="s">
        <v>3</v>
      </c>
      <c r="BE912" t="s">
        <v>3</v>
      </c>
      <c r="BF912" t="s">
        <v>3</v>
      </c>
      <c r="BG912" t="s">
        <v>3</v>
      </c>
      <c r="BH912">
        <v>3</v>
      </c>
      <c r="BI912">
        <v>1</v>
      </c>
      <c r="BJ912" t="s">
        <v>334</v>
      </c>
      <c r="BM912">
        <v>9001</v>
      </c>
      <c r="BN912">
        <v>0</v>
      </c>
      <c r="BO912" t="s">
        <v>3</v>
      </c>
      <c r="BP912">
        <v>0</v>
      </c>
      <c r="BQ912">
        <v>2</v>
      </c>
      <c r="BR912">
        <v>0</v>
      </c>
      <c r="BS912">
        <v>1</v>
      </c>
      <c r="BT912">
        <v>1</v>
      </c>
      <c r="BU912">
        <v>1</v>
      </c>
      <c r="BV912">
        <v>1</v>
      </c>
      <c r="BW912">
        <v>1</v>
      </c>
      <c r="BX912">
        <v>1</v>
      </c>
      <c r="BY912" t="s">
        <v>3</v>
      </c>
      <c r="BZ912">
        <v>90</v>
      </c>
      <c r="CA912">
        <v>85</v>
      </c>
      <c r="CE912">
        <v>0</v>
      </c>
      <c r="CF912">
        <v>0</v>
      </c>
      <c r="CG912">
        <v>0</v>
      </c>
      <c r="CM912">
        <v>0</v>
      </c>
      <c r="CN912" t="s">
        <v>3</v>
      </c>
      <c r="CO912">
        <v>0</v>
      </c>
      <c r="CP912">
        <f t="shared" si="656"/>
        <v>2361</v>
      </c>
      <c r="CQ912">
        <f t="shared" si="657"/>
        <v>1180.3</v>
      </c>
      <c r="CR912">
        <f t="shared" si="658"/>
        <v>0</v>
      </c>
      <c r="CS912">
        <f t="shared" si="659"/>
        <v>0</v>
      </c>
      <c r="CT912">
        <f t="shared" si="660"/>
        <v>0</v>
      </c>
      <c r="CU912">
        <f t="shared" si="661"/>
        <v>0</v>
      </c>
      <c r="CV912">
        <f t="shared" si="662"/>
        <v>0</v>
      </c>
      <c r="CW912">
        <f t="shared" si="663"/>
        <v>0</v>
      </c>
      <c r="CX912">
        <f t="shared" si="664"/>
        <v>0</v>
      </c>
      <c r="CY912">
        <f t="shared" si="665"/>
        <v>0</v>
      </c>
      <c r="CZ912">
        <f t="shared" si="666"/>
        <v>0</v>
      </c>
      <c r="DC912" t="s">
        <v>3</v>
      </c>
      <c r="DD912" t="s">
        <v>3</v>
      </c>
      <c r="DE912" t="s">
        <v>3</v>
      </c>
      <c r="DF912" t="s">
        <v>3</v>
      </c>
      <c r="DG912" t="s">
        <v>3</v>
      </c>
      <c r="DH912" t="s">
        <v>3</v>
      </c>
      <c r="DI912" t="s">
        <v>3</v>
      </c>
      <c r="DJ912" t="s">
        <v>3</v>
      </c>
      <c r="DK912" t="s">
        <v>3</v>
      </c>
      <c r="DL912" t="s">
        <v>3</v>
      </c>
      <c r="DM912" t="s">
        <v>3</v>
      </c>
      <c r="DN912">
        <v>0</v>
      </c>
      <c r="DO912">
        <v>0</v>
      </c>
      <c r="DP912">
        <v>1</v>
      </c>
      <c r="DQ912">
        <v>1</v>
      </c>
      <c r="DU912">
        <v>1010</v>
      </c>
      <c r="DV912" t="s">
        <v>202</v>
      </c>
      <c r="DW912" t="s">
        <v>202</v>
      </c>
      <c r="DX912">
        <v>1</v>
      </c>
      <c r="EE912">
        <v>48752214</v>
      </c>
      <c r="EF912">
        <v>2</v>
      </c>
      <c r="EG912" t="s">
        <v>37</v>
      </c>
      <c r="EH912">
        <v>0</v>
      </c>
      <c r="EI912" t="s">
        <v>3</v>
      </c>
      <c r="EJ912">
        <v>1</v>
      </c>
      <c r="EK912">
        <v>9001</v>
      </c>
      <c r="EL912" t="s">
        <v>317</v>
      </c>
      <c r="EM912" t="s">
        <v>318</v>
      </c>
      <c r="EO912" t="s">
        <v>3</v>
      </c>
      <c r="EQ912">
        <v>0</v>
      </c>
      <c r="ER912">
        <v>1180.2700000000002</v>
      </c>
      <c r="ES912">
        <v>1180.2700000000002</v>
      </c>
      <c r="ET912">
        <v>0</v>
      </c>
      <c r="EU912">
        <v>0</v>
      </c>
      <c r="EV912">
        <v>0</v>
      </c>
      <c r="EW912">
        <v>0</v>
      </c>
      <c r="EX912">
        <v>0</v>
      </c>
      <c r="EY912">
        <v>0</v>
      </c>
      <c r="EZ912">
        <v>5</v>
      </c>
      <c r="FC912">
        <v>1</v>
      </c>
      <c r="FD912">
        <v>18</v>
      </c>
      <c r="FF912">
        <v>11400</v>
      </c>
      <c r="FQ912">
        <v>0</v>
      </c>
      <c r="FR912">
        <f t="shared" si="667"/>
        <v>0</v>
      </c>
      <c r="FS912">
        <v>0</v>
      </c>
      <c r="FU912" t="s">
        <v>40</v>
      </c>
      <c r="FX912">
        <v>90</v>
      </c>
      <c r="FY912">
        <v>72.25</v>
      </c>
      <c r="GA912" t="s">
        <v>698</v>
      </c>
      <c r="GD912">
        <v>1</v>
      </c>
      <c r="GF912">
        <v>-1386120673</v>
      </c>
      <c r="GG912">
        <v>2</v>
      </c>
      <c r="GH912">
        <v>3</v>
      </c>
      <c r="GI912">
        <v>3</v>
      </c>
      <c r="GJ912">
        <v>0</v>
      </c>
      <c r="GK912">
        <v>0</v>
      </c>
      <c r="GL912">
        <f t="shared" si="668"/>
        <v>0</v>
      </c>
      <c r="GM912">
        <f t="shared" si="669"/>
        <v>2361</v>
      </c>
      <c r="GN912">
        <f t="shared" si="670"/>
        <v>2361</v>
      </c>
      <c r="GO912">
        <f t="shared" si="671"/>
        <v>0</v>
      </c>
      <c r="GP912">
        <f t="shared" si="672"/>
        <v>0</v>
      </c>
      <c r="GR912">
        <v>1</v>
      </c>
      <c r="GS912">
        <v>1</v>
      </c>
      <c r="GT912">
        <v>0</v>
      </c>
      <c r="GU912" t="s">
        <v>3</v>
      </c>
      <c r="GV912">
        <f t="shared" si="673"/>
        <v>0</v>
      </c>
      <c r="GW912">
        <v>1</v>
      </c>
      <c r="GX912">
        <f t="shared" si="674"/>
        <v>0</v>
      </c>
      <c r="HA912">
        <v>0</v>
      </c>
      <c r="HB912">
        <v>0</v>
      </c>
      <c r="HC912">
        <f t="shared" si="675"/>
        <v>0</v>
      </c>
      <c r="IK912">
        <v>0</v>
      </c>
    </row>
    <row r="913" spans="1:245" x14ac:dyDescent="0.2">
      <c r="A913">
        <v>17</v>
      </c>
      <c r="B913">
        <v>1</v>
      </c>
      <c r="C913">
        <f>ROW(SmtRes!A754)</f>
        <v>754</v>
      </c>
      <c r="D913">
        <f>ROW(EtalonRes!A729)</f>
        <v>729</v>
      </c>
      <c r="E913" t="s">
        <v>699</v>
      </c>
      <c r="F913" t="s">
        <v>434</v>
      </c>
      <c r="G913" t="s">
        <v>435</v>
      </c>
      <c r="H913" t="s">
        <v>436</v>
      </c>
      <c r="I913">
        <f>ROUND((2*0.2*0.2*0.7)/100,4)</f>
        <v>5.9999999999999995E-4</v>
      </c>
      <c r="J913">
        <v>0</v>
      </c>
      <c r="O913">
        <f t="shared" si="636"/>
        <v>33</v>
      </c>
      <c r="P913">
        <f t="shared" si="637"/>
        <v>31</v>
      </c>
      <c r="Q913">
        <f t="shared" si="638"/>
        <v>1</v>
      </c>
      <c r="R913">
        <f t="shared" si="639"/>
        <v>0</v>
      </c>
      <c r="S913">
        <f t="shared" si="640"/>
        <v>1</v>
      </c>
      <c r="T913">
        <f t="shared" si="641"/>
        <v>0</v>
      </c>
      <c r="U913">
        <f t="shared" si="642"/>
        <v>0.10799999999999998</v>
      </c>
      <c r="V913">
        <f t="shared" si="643"/>
        <v>1.0799999999999999E-2</v>
      </c>
      <c r="W913">
        <f t="shared" si="644"/>
        <v>0</v>
      </c>
      <c r="X913">
        <f t="shared" si="645"/>
        <v>1</v>
      </c>
      <c r="Y913">
        <f t="shared" si="646"/>
        <v>1</v>
      </c>
      <c r="AA913">
        <v>50256141</v>
      </c>
      <c r="AB913">
        <f t="shared" si="647"/>
        <v>54144.7</v>
      </c>
      <c r="AC913">
        <f>ROUND((ES913),1)</f>
        <v>51415.5</v>
      </c>
      <c r="AD913">
        <f t="shared" si="649"/>
        <v>1586.2</v>
      </c>
      <c r="AE913">
        <f t="shared" si="650"/>
        <v>238.7</v>
      </c>
      <c r="AF913">
        <f t="shared" si="651"/>
        <v>1143</v>
      </c>
      <c r="AG913">
        <f t="shared" si="652"/>
        <v>0</v>
      </c>
      <c r="AH913">
        <f t="shared" si="653"/>
        <v>180</v>
      </c>
      <c r="AI913">
        <f t="shared" si="654"/>
        <v>18</v>
      </c>
      <c r="AJ913">
        <f t="shared" si="655"/>
        <v>0</v>
      </c>
      <c r="AK913">
        <v>54144.62</v>
      </c>
      <c r="AL913">
        <v>51415.49</v>
      </c>
      <c r="AM913">
        <v>1586.13</v>
      </c>
      <c r="AN913">
        <v>238.68</v>
      </c>
      <c r="AO913">
        <v>1143</v>
      </c>
      <c r="AP913">
        <v>0</v>
      </c>
      <c r="AQ913">
        <v>180</v>
      </c>
      <c r="AR913">
        <v>18</v>
      </c>
      <c r="AS913">
        <v>0</v>
      </c>
      <c r="AT913">
        <v>105</v>
      </c>
      <c r="AU913">
        <v>55</v>
      </c>
      <c r="AV913">
        <v>1</v>
      </c>
      <c r="AW913">
        <v>1</v>
      </c>
      <c r="AZ913">
        <v>1</v>
      </c>
      <c r="BA913">
        <v>1</v>
      </c>
      <c r="BB913">
        <v>1</v>
      </c>
      <c r="BC913">
        <v>1</v>
      </c>
      <c r="BD913" t="s">
        <v>3</v>
      </c>
      <c r="BE913" t="s">
        <v>3</v>
      </c>
      <c r="BF913" t="s">
        <v>3</v>
      </c>
      <c r="BG913" t="s">
        <v>3</v>
      </c>
      <c r="BH913">
        <v>0</v>
      </c>
      <c r="BI913">
        <v>1</v>
      </c>
      <c r="BJ913" t="s">
        <v>437</v>
      </c>
      <c r="BM913">
        <v>6001</v>
      </c>
      <c r="BN913">
        <v>0</v>
      </c>
      <c r="BO913" t="s">
        <v>3</v>
      </c>
      <c r="BP913">
        <v>0</v>
      </c>
      <c r="BQ913">
        <v>2</v>
      </c>
      <c r="BR913">
        <v>0</v>
      </c>
      <c r="BS913">
        <v>1</v>
      </c>
      <c r="BT913">
        <v>1</v>
      </c>
      <c r="BU913">
        <v>1</v>
      </c>
      <c r="BV913">
        <v>1</v>
      </c>
      <c r="BW913">
        <v>1</v>
      </c>
      <c r="BX913">
        <v>1</v>
      </c>
      <c r="BY913" t="s">
        <v>3</v>
      </c>
      <c r="BZ913">
        <v>105</v>
      </c>
      <c r="CA913">
        <v>65</v>
      </c>
      <c r="CE913">
        <v>0</v>
      </c>
      <c r="CF913">
        <v>0</v>
      </c>
      <c r="CG913">
        <v>0</v>
      </c>
      <c r="CM913">
        <v>0</v>
      </c>
      <c r="CN913" t="s">
        <v>3</v>
      </c>
      <c r="CO913">
        <v>0</v>
      </c>
      <c r="CP913">
        <f t="shared" si="656"/>
        <v>33</v>
      </c>
      <c r="CQ913">
        <f t="shared" si="657"/>
        <v>51415.5</v>
      </c>
      <c r="CR913">
        <f t="shared" si="658"/>
        <v>1586.2</v>
      </c>
      <c r="CS913">
        <f t="shared" si="659"/>
        <v>238.7</v>
      </c>
      <c r="CT913">
        <f t="shared" si="660"/>
        <v>1143</v>
      </c>
      <c r="CU913">
        <f t="shared" si="661"/>
        <v>0</v>
      </c>
      <c r="CV913">
        <f t="shared" si="662"/>
        <v>180</v>
      </c>
      <c r="CW913">
        <f t="shared" si="663"/>
        <v>18</v>
      </c>
      <c r="CX913">
        <f t="shared" si="664"/>
        <v>0</v>
      </c>
      <c r="CY913">
        <f t="shared" si="665"/>
        <v>1.05</v>
      </c>
      <c r="CZ913">
        <f t="shared" si="666"/>
        <v>0.55000000000000004</v>
      </c>
      <c r="DC913" t="s">
        <v>3</v>
      </c>
      <c r="DD913" t="s">
        <v>3</v>
      </c>
      <c r="DE913" t="s">
        <v>3</v>
      </c>
      <c r="DF913" t="s">
        <v>3</v>
      </c>
      <c r="DG913" t="s">
        <v>3</v>
      </c>
      <c r="DH913" t="s">
        <v>3</v>
      </c>
      <c r="DI913" t="s">
        <v>3</v>
      </c>
      <c r="DJ913" t="s">
        <v>3</v>
      </c>
      <c r="DK913" t="s">
        <v>3</v>
      </c>
      <c r="DL913" t="s">
        <v>3</v>
      </c>
      <c r="DM913" t="s">
        <v>3</v>
      </c>
      <c r="DN913">
        <v>0</v>
      </c>
      <c r="DO913">
        <v>0</v>
      </c>
      <c r="DP913">
        <v>1</v>
      </c>
      <c r="DQ913">
        <v>1</v>
      </c>
      <c r="DU913">
        <v>1013</v>
      </c>
      <c r="DV913" t="s">
        <v>436</v>
      </c>
      <c r="DW913" t="s">
        <v>436</v>
      </c>
      <c r="DX913">
        <v>1</v>
      </c>
      <c r="EE913">
        <v>48752202</v>
      </c>
      <c r="EF913">
        <v>2</v>
      </c>
      <c r="EG913" t="s">
        <v>37</v>
      </c>
      <c r="EH913">
        <v>0</v>
      </c>
      <c r="EI913" t="s">
        <v>3</v>
      </c>
      <c r="EJ913">
        <v>1</v>
      </c>
      <c r="EK913">
        <v>6001</v>
      </c>
      <c r="EL913" t="s">
        <v>438</v>
      </c>
      <c r="EM913" t="s">
        <v>439</v>
      </c>
      <c r="EO913" t="s">
        <v>3</v>
      </c>
      <c r="EQ913">
        <v>0</v>
      </c>
      <c r="ER913">
        <v>54144.62</v>
      </c>
      <c r="ES913">
        <v>51415.49</v>
      </c>
      <c r="ET913">
        <v>1586.13</v>
      </c>
      <c r="EU913">
        <v>238.68</v>
      </c>
      <c r="EV913">
        <v>1143</v>
      </c>
      <c r="EW913">
        <v>180</v>
      </c>
      <c r="EX913">
        <v>18</v>
      </c>
      <c r="EY913">
        <v>0</v>
      </c>
      <c r="FQ913">
        <v>0</v>
      </c>
      <c r="FR913">
        <f t="shared" si="667"/>
        <v>0</v>
      </c>
      <c r="FS913">
        <v>0</v>
      </c>
      <c r="FU913" t="s">
        <v>40</v>
      </c>
      <c r="FX913">
        <v>105</v>
      </c>
      <c r="FY913">
        <v>55.25</v>
      </c>
      <c r="GA913" t="s">
        <v>3</v>
      </c>
      <c r="GD913">
        <v>1</v>
      </c>
      <c r="GF913">
        <v>289825225</v>
      </c>
      <c r="GG913">
        <v>2</v>
      </c>
      <c r="GH913">
        <v>1</v>
      </c>
      <c r="GI913">
        <v>-2</v>
      </c>
      <c r="GJ913">
        <v>0</v>
      </c>
      <c r="GK913">
        <v>0</v>
      </c>
      <c r="GL913">
        <f t="shared" si="668"/>
        <v>0</v>
      </c>
      <c r="GM913">
        <f t="shared" si="669"/>
        <v>35</v>
      </c>
      <c r="GN913">
        <f t="shared" si="670"/>
        <v>35</v>
      </c>
      <c r="GO913">
        <f t="shared" si="671"/>
        <v>0</v>
      </c>
      <c r="GP913">
        <f t="shared" si="672"/>
        <v>0</v>
      </c>
      <c r="GR913">
        <v>0</v>
      </c>
      <c r="GS913">
        <v>3</v>
      </c>
      <c r="GT913">
        <v>0</v>
      </c>
      <c r="GU913" t="s">
        <v>3</v>
      </c>
      <c r="GV913">
        <f t="shared" si="673"/>
        <v>0</v>
      </c>
      <c r="GW913">
        <v>1</v>
      </c>
      <c r="GX913">
        <f t="shared" si="674"/>
        <v>0</v>
      </c>
      <c r="HA913">
        <v>0</v>
      </c>
      <c r="HB913">
        <v>0</v>
      </c>
      <c r="HC913">
        <f t="shared" si="675"/>
        <v>0</v>
      </c>
      <c r="IK913">
        <v>0</v>
      </c>
    </row>
    <row r="915" spans="1:245" x14ac:dyDescent="0.2">
      <c r="A915" s="2">
        <v>51</v>
      </c>
      <c r="B915" s="2">
        <f>B899</f>
        <v>1</v>
      </c>
      <c r="C915" s="2">
        <f>A899</f>
        <v>4</v>
      </c>
      <c r="D915" s="2">
        <f>ROW(A899)</f>
        <v>899</v>
      </c>
      <c r="E915" s="2"/>
      <c r="F915" s="2" t="str">
        <f>IF(F899&lt;&gt;"",F899,"")</f>
        <v>Новый раздел</v>
      </c>
      <c r="G915" s="2" t="str">
        <f>IF(G899&lt;&gt;"",G899,"")</f>
        <v>9. Малые архитектурные формы</v>
      </c>
      <c r="H915" s="2">
        <v>0</v>
      </c>
      <c r="I915" s="2"/>
      <c r="J915" s="2"/>
      <c r="K915" s="2"/>
      <c r="L915" s="2"/>
      <c r="M915" s="2"/>
      <c r="N915" s="2"/>
      <c r="O915" s="2">
        <f t="shared" ref="O915:T915" si="676">ROUND(AB915,0)</f>
        <v>65849</v>
      </c>
      <c r="P915" s="2">
        <f t="shared" si="676"/>
        <v>65699</v>
      </c>
      <c r="Q915" s="2">
        <f t="shared" si="676"/>
        <v>100</v>
      </c>
      <c r="R915" s="2">
        <f t="shared" si="676"/>
        <v>12</v>
      </c>
      <c r="S915" s="2">
        <f t="shared" si="676"/>
        <v>50</v>
      </c>
      <c r="T915" s="2">
        <f t="shared" si="676"/>
        <v>0</v>
      </c>
      <c r="U915" s="2">
        <f>AH915</f>
        <v>7.5591999999999988</v>
      </c>
      <c r="V915" s="2">
        <f>AI915</f>
        <v>0.88830000000000009</v>
      </c>
      <c r="W915" s="2">
        <f>ROUND(AJ915,0)</f>
        <v>0</v>
      </c>
      <c r="X915" s="2">
        <f>ROUND(AK915,0)</f>
        <v>69</v>
      </c>
      <c r="Y915" s="2">
        <f>ROUND(AL915,0)</f>
        <v>37</v>
      </c>
      <c r="Z915" s="2"/>
      <c r="AA915" s="2"/>
      <c r="AB915" s="2">
        <f>ROUND(SUMIF(AA903:AA913,"=50256141",O903:O913),0)</f>
        <v>65849</v>
      </c>
      <c r="AC915" s="2">
        <f>ROUND(SUMIF(AA903:AA913,"=50256141",P903:P913),0)</f>
        <v>65699</v>
      </c>
      <c r="AD915" s="2">
        <f>ROUND(SUMIF(AA903:AA913,"=50256141",Q903:Q913),0)</f>
        <v>100</v>
      </c>
      <c r="AE915" s="2">
        <f>ROUND(SUMIF(AA903:AA913,"=50256141",R903:R913),0)</f>
        <v>12</v>
      </c>
      <c r="AF915" s="2">
        <f>ROUND(SUMIF(AA903:AA913,"=50256141",S903:S913),0)</f>
        <v>50</v>
      </c>
      <c r="AG915" s="2">
        <f>ROUND(SUMIF(AA903:AA913,"=50256141",T903:T913),0)</f>
        <v>0</v>
      </c>
      <c r="AH915" s="2">
        <f>SUMIF(AA903:AA913,"=50256141",U903:U913)</f>
        <v>7.5591999999999988</v>
      </c>
      <c r="AI915" s="2">
        <f>SUMIF(AA903:AA913,"=50256141",V903:V913)</f>
        <v>0.88830000000000009</v>
      </c>
      <c r="AJ915" s="2">
        <f>ROUND(SUMIF(AA903:AA913,"=50256141",W903:W913),0)</f>
        <v>0</v>
      </c>
      <c r="AK915" s="2">
        <f>ROUND(SUMIF(AA903:AA913,"=50256141",X903:X913),0)</f>
        <v>69</v>
      </c>
      <c r="AL915" s="2">
        <f>ROUND(SUMIF(AA903:AA913,"=50256141",Y903:Y913),0)</f>
        <v>37</v>
      </c>
      <c r="AM915" s="2"/>
      <c r="AN915" s="2"/>
      <c r="AO915" s="2">
        <f t="shared" ref="AO915:BD915" si="677">ROUND(BX915,0)</f>
        <v>0</v>
      </c>
      <c r="AP915" s="2">
        <f t="shared" si="677"/>
        <v>0</v>
      </c>
      <c r="AQ915" s="2">
        <f t="shared" si="677"/>
        <v>0</v>
      </c>
      <c r="AR915" s="2">
        <f t="shared" si="677"/>
        <v>65955</v>
      </c>
      <c r="AS915" s="2">
        <f t="shared" si="677"/>
        <v>65955</v>
      </c>
      <c r="AT915" s="2">
        <f t="shared" si="677"/>
        <v>0</v>
      </c>
      <c r="AU915" s="2">
        <f t="shared" si="677"/>
        <v>0</v>
      </c>
      <c r="AV915" s="2">
        <f t="shared" si="677"/>
        <v>65699</v>
      </c>
      <c r="AW915" s="2">
        <f t="shared" si="677"/>
        <v>65699</v>
      </c>
      <c r="AX915" s="2">
        <f t="shared" si="677"/>
        <v>0</v>
      </c>
      <c r="AY915" s="2">
        <f t="shared" si="677"/>
        <v>65699</v>
      </c>
      <c r="AZ915" s="2">
        <f t="shared" si="677"/>
        <v>0</v>
      </c>
      <c r="BA915" s="2">
        <f t="shared" si="677"/>
        <v>0</v>
      </c>
      <c r="BB915" s="2">
        <f t="shared" si="677"/>
        <v>0</v>
      </c>
      <c r="BC915" s="2">
        <f t="shared" si="677"/>
        <v>0</v>
      </c>
      <c r="BD915" s="2">
        <f t="shared" si="677"/>
        <v>0</v>
      </c>
      <c r="BE915" s="2"/>
      <c r="BF915" s="2"/>
      <c r="BG915" s="2"/>
      <c r="BH915" s="2"/>
      <c r="BI915" s="2"/>
      <c r="BJ915" s="2"/>
      <c r="BK915" s="2"/>
      <c r="BL915" s="2"/>
      <c r="BM915" s="2"/>
      <c r="BN915" s="2"/>
      <c r="BO915" s="2"/>
      <c r="BP915" s="2"/>
      <c r="BQ915" s="2"/>
      <c r="BR915" s="2"/>
      <c r="BS915" s="2"/>
      <c r="BT915" s="2"/>
      <c r="BU915" s="2"/>
      <c r="BV915" s="2"/>
      <c r="BW915" s="2"/>
      <c r="BX915" s="2">
        <f>ROUND(SUMIF(AA903:AA913,"=50256141",FQ903:FQ913),0)</f>
        <v>0</v>
      </c>
      <c r="BY915" s="2">
        <f>ROUND(SUMIF(AA903:AA913,"=50256141",FR903:FR913),0)</f>
        <v>0</v>
      </c>
      <c r="BZ915" s="2">
        <f>ROUND(SUMIF(AA903:AA913,"=50256141",GL903:GL913),0)</f>
        <v>0</v>
      </c>
      <c r="CA915" s="2">
        <f>ROUND(SUMIF(AA903:AA913,"=50256141",GM903:GM913),0)</f>
        <v>65955</v>
      </c>
      <c r="CB915" s="2">
        <f>ROUND(SUMIF(AA903:AA913,"=50256141",GN903:GN913),0)</f>
        <v>65955</v>
      </c>
      <c r="CC915" s="2">
        <f>ROUND(SUMIF(AA903:AA913,"=50256141",GO903:GO913),0)</f>
        <v>0</v>
      </c>
      <c r="CD915" s="2">
        <f>ROUND(SUMIF(AA903:AA913,"=50256141",GP903:GP913),0)</f>
        <v>0</v>
      </c>
      <c r="CE915" s="2">
        <f>AC915-BX915</f>
        <v>65699</v>
      </c>
      <c r="CF915" s="2">
        <f>AC915-BY915</f>
        <v>65699</v>
      </c>
      <c r="CG915" s="2">
        <f>BX915-BZ915</f>
        <v>0</v>
      </c>
      <c r="CH915" s="2">
        <f>AC915-BX915-BY915+BZ915</f>
        <v>65699</v>
      </c>
      <c r="CI915" s="2">
        <f>BY915-BZ915</f>
        <v>0</v>
      </c>
      <c r="CJ915" s="2">
        <f>ROUND(SUMIF(AA903:AA913,"=50256141",GX903:GX913),0)</f>
        <v>0</v>
      </c>
      <c r="CK915" s="2">
        <f>ROUND(SUMIF(AA903:AA913,"=50256141",GY903:GY913),0)</f>
        <v>0</v>
      </c>
      <c r="CL915" s="2">
        <f>ROUND(SUMIF(AA903:AA913,"=50256141",GZ903:GZ913),0)</f>
        <v>0</v>
      </c>
      <c r="CM915" s="2">
        <f>ROUND(SUMIF(AA903:AA913,"=50256141",HD903:HD913),0)</f>
        <v>0</v>
      </c>
      <c r="CN915" s="2"/>
      <c r="CO915" s="2"/>
      <c r="CP915" s="2"/>
      <c r="CQ915" s="2"/>
      <c r="CR915" s="2"/>
      <c r="CS915" s="2"/>
      <c r="CT915" s="2"/>
      <c r="CU915" s="2"/>
      <c r="CV915" s="2"/>
      <c r="CW915" s="2"/>
      <c r="CX915" s="2"/>
      <c r="CY915" s="2"/>
      <c r="CZ915" s="2"/>
      <c r="DA915" s="2"/>
      <c r="DB915" s="2"/>
      <c r="DC915" s="2"/>
      <c r="DD915" s="2"/>
      <c r="DE915" s="2"/>
      <c r="DF915" s="2"/>
      <c r="DG915" s="3"/>
      <c r="DH915" s="3"/>
      <c r="DI915" s="3"/>
      <c r="DJ915" s="3"/>
      <c r="DK915" s="3"/>
      <c r="DL915" s="3"/>
      <c r="DM915" s="3"/>
      <c r="DN915" s="3"/>
      <c r="DO915" s="3"/>
      <c r="DP915" s="3"/>
      <c r="DQ915" s="3"/>
      <c r="DR915" s="3"/>
      <c r="DS915" s="3"/>
      <c r="DT915" s="3"/>
      <c r="DU915" s="3"/>
      <c r="DV915" s="3"/>
      <c r="DW915" s="3"/>
      <c r="DX915" s="3"/>
      <c r="DY915" s="3"/>
      <c r="DZ915" s="3"/>
      <c r="EA915" s="3"/>
      <c r="EB915" s="3"/>
      <c r="EC915" s="3"/>
      <c r="ED915" s="3"/>
      <c r="EE915" s="3"/>
      <c r="EF915" s="3"/>
      <c r="EG915" s="3"/>
      <c r="EH915" s="3"/>
      <c r="EI915" s="3"/>
      <c r="EJ915" s="3"/>
      <c r="EK915" s="3"/>
      <c r="EL915" s="3"/>
      <c r="EM915" s="3"/>
      <c r="EN915" s="3"/>
      <c r="EO915" s="3"/>
      <c r="EP915" s="3"/>
      <c r="EQ915" s="3"/>
      <c r="ER915" s="3"/>
      <c r="ES915" s="3"/>
      <c r="ET915" s="3"/>
      <c r="EU915" s="3"/>
      <c r="EV915" s="3"/>
      <c r="EW915" s="3"/>
      <c r="EX915" s="3"/>
      <c r="EY915" s="3"/>
      <c r="EZ915" s="3"/>
      <c r="FA915" s="3"/>
      <c r="FB915" s="3"/>
      <c r="FC915" s="3"/>
      <c r="FD915" s="3"/>
      <c r="FE915" s="3"/>
      <c r="FF915" s="3"/>
      <c r="FG915" s="3"/>
      <c r="FH915" s="3"/>
      <c r="FI915" s="3"/>
      <c r="FJ915" s="3"/>
      <c r="FK915" s="3"/>
      <c r="FL915" s="3"/>
      <c r="FM915" s="3"/>
      <c r="FN915" s="3"/>
      <c r="FO915" s="3"/>
      <c r="FP915" s="3"/>
      <c r="FQ915" s="3"/>
      <c r="FR915" s="3"/>
      <c r="FS915" s="3"/>
      <c r="FT915" s="3"/>
      <c r="FU915" s="3"/>
      <c r="FV915" s="3"/>
      <c r="FW915" s="3"/>
      <c r="FX915" s="3"/>
      <c r="FY915" s="3"/>
      <c r="FZ915" s="3"/>
      <c r="GA915" s="3"/>
      <c r="GB915" s="3"/>
      <c r="GC915" s="3"/>
      <c r="GD915" s="3"/>
      <c r="GE915" s="3"/>
      <c r="GF915" s="3"/>
      <c r="GG915" s="3"/>
      <c r="GH915" s="3"/>
      <c r="GI915" s="3"/>
      <c r="GJ915" s="3"/>
      <c r="GK915" s="3"/>
      <c r="GL915" s="3"/>
      <c r="GM915" s="3"/>
      <c r="GN915" s="3"/>
      <c r="GO915" s="3"/>
      <c r="GP915" s="3"/>
      <c r="GQ915" s="3"/>
      <c r="GR915" s="3"/>
      <c r="GS915" s="3"/>
      <c r="GT915" s="3"/>
      <c r="GU915" s="3"/>
      <c r="GV915" s="3"/>
      <c r="GW915" s="3"/>
      <c r="GX915" s="3">
        <v>0</v>
      </c>
    </row>
    <row r="917" spans="1:245" x14ac:dyDescent="0.2">
      <c r="A917" s="4">
        <v>50</v>
      </c>
      <c r="B917" s="4">
        <v>0</v>
      </c>
      <c r="C917" s="4">
        <v>0</v>
      </c>
      <c r="D917" s="4">
        <v>1</v>
      </c>
      <c r="E917" s="4">
        <v>201</v>
      </c>
      <c r="F917" s="4">
        <f>ROUND(Source!O915,O917)</f>
        <v>65849</v>
      </c>
      <c r="G917" s="4" t="s">
        <v>108</v>
      </c>
      <c r="H917" s="4" t="s">
        <v>109</v>
      </c>
      <c r="I917" s="4"/>
      <c r="J917" s="4"/>
      <c r="K917" s="4">
        <v>201</v>
      </c>
      <c r="L917" s="4">
        <v>1</v>
      </c>
      <c r="M917" s="4">
        <v>3</v>
      </c>
      <c r="N917" s="4" t="s">
        <v>3</v>
      </c>
      <c r="O917" s="4">
        <v>0</v>
      </c>
      <c r="P917" s="4"/>
      <c r="Q917" s="4"/>
      <c r="R917" s="4"/>
      <c r="S917" s="4"/>
      <c r="T917" s="4"/>
      <c r="U917" s="4"/>
      <c r="V917" s="4"/>
      <c r="W917" s="4"/>
    </row>
    <row r="918" spans="1:245" x14ac:dyDescent="0.2">
      <c r="A918" s="4">
        <v>50</v>
      </c>
      <c r="B918" s="4">
        <v>0</v>
      </c>
      <c r="C918" s="4">
        <v>0</v>
      </c>
      <c r="D918" s="4">
        <v>1</v>
      </c>
      <c r="E918" s="4">
        <v>202</v>
      </c>
      <c r="F918" s="4">
        <f>ROUND(Source!P915,O918)</f>
        <v>65699</v>
      </c>
      <c r="G918" s="4" t="s">
        <v>110</v>
      </c>
      <c r="H918" s="4" t="s">
        <v>111</v>
      </c>
      <c r="I918" s="4"/>
      <c r="J918" s="4"/>
      <c r="K918" s="4">
        <v>202</v>
      </c>
      <c r="L918" s="4">
        <v>2</v>
      </c>
      <c r="M918" s="4">
        <v>3</v>
      </c>
      <c r="N918" s="4" t="s">
        <v>3</v>
      </c>
      <c r="O918" s="4">
        <v>0</v>
      </c>
      <c r="P918" s="4"/>
      <c r="Q918" s="4"/>
      <c r="R918" s="4"/>
      <c r="S918" s="4"/>
      <c r="T918" s="4"/>
      <c r="U918" s="4"/>
      <c r="V918" s="4"/>
      <c r="W918" s="4"/>
    </row>
    <row r="919" spans="1:245" x14ac:dyDescent="0.2">
      <c r="A919" s="4">
        <v>50</v>
      </c>
      <c r="B919" s="4">
        <v>0</v>
      </c>
      <c r="C919" s="4">
        <v>0</v>
      </c>
      <c r="D919" s="4">
        <v>1</v>
      </c>
      <c r="E919" s="4">
        <v>222</v>
      </c>
      <c r="F919" s="4">
        <f>ROUND(Source!AO915,O919)</f>
        <v>0</v>
      </c>
      <c r="G919" s="4" t="s">
        <v>112</v>
      </c>
      <c r="H919" s="4" t="s">
        <v>113</v>
      </c>
      <c r="I919" s="4"/>
      <c r="J919" s="4"/>
      <c r="K919" s="4">
        <v>222</v>
      </c>
      <c r="L919" s="4">
        <v>3</v>
      </c>
      <c r="M919" s="4">
        <v>3</v>
      </c>
      <c r="N919" s="4" t="s">
        <v>3</v>
      </c>
      <c r="O919" s="4">
        <v>0</v>
      </c>
      <c r="P919" s="4"/>
      <c r="Q919" s="4"/>
      <c r="R919" s="4"/>
      <c r="S919" s="4"/>
      <c r="T919" s="4"/>
      <c r="U919" s="4"/>
      <c r="V919" s="4"/>
      <c r="W919" s="4"/>
    </row>
    <row r="920" spans="1:245" x14ac:dyDescent="0.2">
      <c r="A920" s="4">
        <v>50</v>
      </c>
      <c r="B920" s="4">
        <v>0</v>
      </c>
      <c r="C920" s="4">
        <v>0</v>
      </c>
      <c r="D920" s="4">
        <v>1</v>
      </c>
      <c r="E920" s="4">
        <v>225</v>
      </c>
      <c r="F920" s="4">
        <f>ROUND(Source!AV915,O920)</f>
        <v>65699</v>
      </c>
      <c r="G920" s="4" t="s">
        <v>114</v>
      </c>
      <c r="H920" s="4" t="s">
        <v>115</v>
      </c>
      <c r="I920" s="4"/>
      <c r="J920" s="4"/>
      <c r="K920" s="4">
        <v>225</v>
      </c>
      <c r="L920" s="4">
        <v>4</v>
      </c>
      <c r="M920" s="4">
        <v>3</v>
      </c>
      <c r="N920" s="4" t="s">
        <v>3</v>
      </c>
      <c r="O920" s="4">
        <v>0</v>
      </c>
      <c r="P920" s="4"/>
      <c r="Q920" s="4"/>
      <c r="R920" s="4"/>
      <c r="S920" s="4"/>
      <c r="T920" s="4"/>
      <c r="U920" s="4"/>
      <c r="V920" s="4"/>
      <c r="W920" s="4"/>
    </row>
    <row r="921" spans="1:245" x14ac:dyDescent="0.2">
      <c r="A921" s="4">
        <v>50</v>
      </c>
      <c r="B921" s="4">
        <v>0</v>
      </c>
      <c r="C921" s="4">
        <v>0</v>
      </c>
      <c r="D921" s="4">
        <v>1</v>
      </c>
      <c r="E921" s="4">
        <v>226</v>
      </c>
      <c r="F921" s="4">
        <f>ROUND(Source!AW915,O921)</f>
        <v>65699</v>
      </c>
      <c r="G921" s="4" t="s">
        <v>116</v>
      </c>
      <c r="H921" s="4" t="s">
        <v>117</v>
      </c>
      <c r="I921" s="4"/>
      <c r="J921" s="4"/>
      <c r="K921" s="4">
        <v>226</v>
      </c>
      <c r="L921" s="4">
        <v>5</v>
      </c>
      <c r="M921" s="4">
        <v>3</v>
      </c>
      <c r="N921" s="4" t="s">
        <v>3</v>
      </c>
      <c r="O921" s="4">
        <v>0</v>
      </c>
      <c r="P921" s="4"/>
      <c r="Q921" s="4"/>
      <c r="R921" s="4"/>
      <c r="S921" s="4"/>
      <c r="T921" s="4"/>
      <c r="U921" s="4"/>
      <c r="V921" s="4"/>
      <c r="W921" s="4"/>
    </row>
    <row r="922" spans="1:245" x14ac:dyDescent="0.2">
      <c r="A922" s="4">
        <v>50</v>
      </c>
      <c r="B922" s="4">
        <v>0</v>
      </c>
      <c r="C922" s="4">
        <v>0</v>
      </c>
      <c r="D922" s="4">
        <v>1</v>
      </c>
      <c r="E922" s="4">
        <v>227</v>
      </c>
      <c r="F922" s="4">
        <f>ROUND(Source!AX915,O922)</f>
        <v>0</v>
      </c>
      <c r="G922" s="4" t="s">
        <v>118</v>
      </c>
      <c r="H922" s="4" t="s">
        <v>119</v>
      </c>
      <c r="I922" s="4"/>
      <c r="J922" s="4"/>
      <c r="K922" s="4">
        <v>227</v>
      </c>
      <c r="L922" s="4">
        <v>6</v>
      </c>
      <c r="M922" s="4">
        <v>3</v>
      </c>
      <c r="N922" s="4" t="s">
        <v>3</v>
      </c>
      <c r="O922" s="4">
        <v>0</v>
      </c>
      <c r="P922" s="4"/>
      <c r="Q922" s="4"/>
      <c r="R922" s="4"/>
      <c r="S922" s="4"/>
      <c r="T922" s="4"/>
      <c r="U922" s="4"/>
      <c r="V922" s="4"/>
      <c r="W922" s="4"/>
    </row>
    <row r="923" spans="1:245" x14ac:dyDescent="0.2">
      <c r="A923" s="4">
        <v>50</v>
      </c>
      <c r="B923" s="4">
        <v>0</v>
      </c>
      <c r="C923" s="4">
        <v>0</v>
      </c>
      <c r="D923" s="4">
        <v>1</v>
      </c>
      <c r="E923" s="4">
        <v>228</v>
      </c>
      <c r="F923" s="4">
        <f>ROUND(Source!AY915,O923)</f>
        <v>65699</v>
      </c>
      <c r="G923" s="4" t="s">
        <v>120</v>
      </c>
      <c r="H923" s="4" t="s">
        <v>121</v>
      </c>
      <c r="I923" s="4"/>
      <c r="J923" s="4"/>
      <c r="K923" s="4">
        <v>228</v>
      </c>
      <c r="L923" s="4">
        <v>7</v>
      </c>
      <c r="M923" s="4">
        <v>3</v>
      </c>
      <c r="N923" s="4" t="s">
        <v>3</v>
      </c>
      <c r="O923" s="4">
        <v>0</v>
      </c>
      <c r="P923" s="4"/>
      <c r="Q923" s="4"/>
      <c r="R923" s="4"/>
      <c r="S923" s="4"/>
      <c r="T923" s="4"/>
      <c r="U923" s="4"/>
      <c r="V923" s="4"/>
      <c r="W923" s="4"/>
    </row>
    <row r="924" spans="1:245" x14ac:dyDescent="0.2">
      <c r="A924" s="4">
        <v>50</v>
      </c>
      <c r="B924" s="4">
        <v>0</v>
      </c>
      <c r="C924" s="4">
        <v>0</v>
      </c>
      <c r="D924" s="4">
        <v>1</v>
      </c>
      <c r="E924" s="4">
        <v>216</v>
      </c>
      <c r="F924" s="4">
        <f>ROUND(Source!AP915,O924)</f>
        <v>0</v>
      </c>
      <c r="G924" s="4" t="s">
        <v>122</v>
      </c>
      <c r="H924" s="4" t="s">
        <v>123</v>
      </c>
      <c r="I924" s="4"/>
      <c r="J924" s="4"/>
      <c r="K924" s="4">
        <v>216</v>
      </c>
      <c r="L924" s="4">
        <v>8</v>
      </c>
      <c r="M924" s="4">
        <v>3</v>
      </c>
      <c r="N924" s="4" t="s">
        <v>3</v>
      </c>
      <c r="O924" s="4">
        <v>0</v>
      </c>
      <c r="P924" s="4"/>
      <c r="Q924" s="4"/>
      <c r="R924" s="4"/>
      <c r="S924" s="4"/>
      <c r="T924" s="4"/>
      <c r="U924" s="4"/>
      <c r="V924" s="4"/>
      <c r="W924" s="4"/>
    </row>
    <row r="925" spans="1:245" x14ac:dyDescent="0.2">
      <c r="A925" s="4">
        <v>50</v>
      </c>
      <c r="B925" s="4">
        <v>0</v>
      </c>
      <c r="C925" s="4">
        <v>0</v>
      </c>
      <c r="D925" s="4">
        <v>1</v>
      </c>
      <c r="E925" s="4">
        <v>223</v>
      </c>
      <c r="F925" s="4">
        <f>ROUND(Source!AQ915,O925)</f>
        <v>0</v>
      </c>
      <c r="G925" s="4" t="s">
        <v>124</v>
      </c>
      <c r="H925" s="4" t="s">
        <v>125</v>
      </c>
      <c r="I925" s="4"/>
      <c r="J925" s="4"/>
      <c r="K925" s="4">
        <v>223</v>
      </c>
      <c r="L925" s="4">
        <v>9</v>
      </c>
      <c r="M925" s="4">
        <v>3</v>
      </c>
      <c r="N925" s="4" t="s">
        <v>3</v>
      </c>
      <c r="O925" s="4">
        <v>0</v>
      </c>
      <c r="P925" s="4"/>
      <c r="Q925" s="4"/>
      <c r="R925" s="4"/>
      <c r="S925" s="4"/>
      <c r="T925" s="4"/>
      <c r="U925" s="4"/>
      <c r="V925" s="4"/>
      <c r="W925" s="4"/>
    </row>
    <row r="926" spans="1:245" x14ac:dyDescent="0.2">
      <c r="A926" s="4">
        <v>50</v>
      </c>
      <c r="B926" s="4">
        <v>0</v>
      </c>
      <c r="C926" s="4">
        <v>0</v>
      </c>
      <c r="D926" s="4">
        <v>1</v>
      </c>
      <c r="E926" s="4">
        <v>229</v>
      </c>
      <c r="F926" s="4">
        <f>ROUND(Source!AZ915,O926)</f>
        <v>0</v>
      </c>
      <c r="G926" s="4" t="s">
        <v>126</v>
      </c>
      <c r="H926" s="4" t="s">
        <v>127</v>
      </c>
      <c r="I926" s="4"/>
      <c r="J926" s="4"/>
      <c r="K926" s="4">
        <v>229</v>
      </c>
      <c r="L926" s="4">
        <v>10</v>
      </c>
      <c r="M926" s="4">
        <v>3</v>
      </c>
      <c r="N926" s="4" t="s">
        <v>3</v>
      </c>
      <c r="O926" s="4">
        <v>0</v>
      </c>
      <c r="P926" s="4"/>
      <c r="Q926" s="4"/>
      <c r="R926" s="4"/>
      <c r="S926" s="4"/>
      <c r="T926" s="4"/>
      <c r="U926" s="4"/>
      <c r="V926" s="4"/>
      <c r="W926" s="4"/>
    </row>
    <row r="927" spans="1:245" x14ac:dyDescent="0.2">
      <c r="A927" s="4">
        <v>50</v>
      </c>
      <c r="B927" s="4">
        <v>0</v>
      </c>
      <c r="C927" s="4">
        <v>0</v>
      </c>
      <c r="D927" s="4">
        <v>1</v>
      </c>
      <c r="E927" s="4">
        <v>203</v>
      </c>
      <c r="F927" s="4">
        <f>ROUND(Source!Q915,O927)</f>
        <v>100</v>
      </c>
      <c r="G927" s="4" t="s">
        <v>128</v>
      </c>
      <c r="H927" s="4" t="s">
        <v>129</v>
      </c>
      <c r="I927" s="4"/>
      <c r="J927" s="4"/>
      <c r="K927" s="4">
        <v>203</v>
      </c>
      <c r="L927" s="4">
        <v>11</v>
      </c>
      <c r="M927" s="4">
        <v>3</v>
      </c>
      <c r="N927" s="4" t="s">
        <v>3</v>
      </c>
      <c r="O927" s="4">
        <v>0</v>
      </c>
      <c r="P927" s="4"/>
      <c r="Q927" s="4"/>
      <c r="R927" s="4"/>
      <c r="S927" s="4"/>
      <c r="T927" s="4"/>
      <c r="U927" s="4"/>
      <c r="V927" s="4"/>
      <c r="W927" s="4"/>
    </row>
    <row r="928" spans="1:245" x14ac:dyDescent="0.2">
      <c r="A928" s="4">
        <v>50</v>
      </c>
      <c r="B928" s="4">
        <v>0</v>
      </c>
      <c r="C928" s="4">
        <v>0</v>
      </c>
      <c r="D928" s="4">
        <v>1</v>
      </c>
      <c r="E928" s="4">
        <v>231</v>
      </c>
      <c r="F928" s="4">
        <f>ROUND(Source!BB915,O928)</f>
        <v>0</v>
      </c>
      <c r="G928" s="4" t="s">
        <v>130</v>
      </c>
      <c r="H928" s="4" t="s">
        <v>131</v>
      </c>
      <c r="I928" s="4"/>
      <c r="J928" s="4"/>
      <c r="K928" s="4">
        <v>231</v>
      </c>
      <c r="L928" s="4">
        <v>12</v>
      </c>
      <c r="M928" s="4">
        <v>3</v>
      </c>
      <c r="N928" s="4" t="s">
        <v>3</v>
      </c>
      <c r="O928" s="4">
        <v>0</v>
      </c>
      <c r="P928" s="4"/>
      <c r="Q928" s="4"/>
      <c r="R928" s="4"/>
      <c r="S928" s="4"/>
      <c r="T928" s="4"/>
      <c r="U928" s="4"/>
      <c r="V928" s="4"/>
      <c r="W928" s="4"/>
    </row>
    <row r="929" spans="1:23" x14ac:dyDescent="0.2">
      <c r="A929" s="4">
        <v>50</v>
      </c>
      <c r="B929" s="4">
        <v>0</v>
      </c>
      <c r="C929" s="4">
        <v>0</v>
      </c>
      <c r="D929" s="4">
        <v>1</v>
      </c>
      <c r="E929" s="4">
        <v>204</v>
      </c>
      <c r="F929" s="4">
        <f>ROUND(Source!R915,O929)</f>
        <v>12</v>
      </c>
      <c r="G929" s="4" t="s">
        <v>132</v>
      </c>
      <c r="H929" s="4" t="s">
        <v>133</v>
      </c>
      <c r="I929" s="4"/>
      <c r="J929" s="4"/>
      <c r="K929" s="4">
        <v>204</v>
      </c>
      <c r="L929" s="4">
        <v>13</v>
      </c>
      <c r="M929" s="4">
        <v>3</v>
      </c>
      <c r="N929" s="4" t="s">
        <v>3</v>
      </c>
      <c r="O929" s="4">
        <v>0</v>
      </c>
      <c r="P929" s="4"/>
      <c r="Q929" s="4"/>
      <c r="R929" s="4"/>
      <c r="S929" s="4"/>
      <c r="T929" s="4"/>
      <c r="U929" s="4"/>
      <c r="V929" s="4"/>
      <c r="W929" s="4"/>
    </row>
    <row r="930" spans="1:23" x14ac:dyDescent="0.2">
      <c r="A930" s="4">
        <v>50</v>
      </c>
      <c r="B930" s="4">
        <v>0</v>
      </c>
      <c r="C930" s="4">
        <v>0</v>
      </c>
      <c r="D930" s="4">
        <v>1</v>
      </c>
      <c r="E930" s="4">
        <v>205</v>
      </c>
      <c r="F930" s="4">
        <f>ROUND(Source!S915,O930)</f>
        <v>50</v>
      </c>
      <c r="G930" s="4" t="s">
        <v>134</v>
      </c>
      <c r="H930" s="4" t="s">
        <v>135</v>
      </c>
      <c r="I930" s="4"/>
      <c r="J930" s="4"/>
      <c r="K930" s="4">
        <v>205</v>
      </c>
      <c r="L930" s="4">
        <v>14</v>
      </c>
      <c r="M930" s="4">
        <v>3</v>
      </c>
      <c r="N930" s="4" t="s">
        <v>3</v>
      </c>
      <c r="O930" s="4">
        <v>0</v>
      </c>
      <c r="P930" s="4"/>
      <c r="Q930" s="4"/>
      <c r="R930" s="4"/>
      <c r="S930" s="4"/>
      <c r="T930" s="4"/>
      <c r="U930" s="4"/>
      <c r="V930" s="4"/>
      <c r="W930" s="4"/>
    </row>
    <row r="931" spans="1:23" x14ac:dyDescent="0.2">
      <c r="A931" s="4">
        <v>50</v>
      </c>
      <c r="B931" s="4">
        <v>0</v>
      </c>
      <c r="C931" s="4">
        <v>0</v>
      </c>
      <c r="D931" s="4">
        <v>1</v>
      </c>
      <c r="E931" s="4">
        <v>232</v>
      </c>
      <c r="F931" s="4">
        <f>ROUND(Source!BC915,O931)</f>
        <v>0</v>
      </c>
      <c r="G931" s="4" t="s">
        <v>136</v>
      </c>
      <c r="H931" s="4" t="s">
        <v>137</v>
      </c>
      <c r="I931" s="4"/>
      <c r="J931" s="4"/>
      <c r="K931" s="4">
        <v>232</v>
      </c>
      <c r="L931" s="4">
        <v>15</v>
      </c>
      <c r="M931" s="4">
        <v>3</v>
      </c>
      <c r="N931" s="4" t="s">
        <v>3</v>
      </c>
      <c r="O931" s="4">
        <v>0</v>
      </c>
      <c r="P931" s="4"/>
      <c r="Q931" s="4"/>
      <c r="R931" s="4"/>
      <c r="S931" s="4"/>
      <c r="T931" s="4"/>
      <c r="U931" s="4"/>
      <c r="V931" s="4"/>
      <c r="W931" s="4"/>
    </row>
    <row r="932" spans="1:23" x14ac:dyDescent="0.2">
      <c r="A932" s="4">
        <v>50</v>
      </c>
      <c r="B932" s="4">
        <v>0</v>
      </c>
      <c r="C932" s="4">
        <v>0</v>
      </c>
      <c r="D932" s="4">
        <v>1</v>
      </c>
      <c r="E932" s="4">
        <v>214</v>
      </c>
      <c r="F932" s="4">
        <f>ROUND(Source!AS915,O932)</f>
        <v>65955</v>
      </c>
      <c r="G932" s="4" t="s">
        <v>138</v>
      </c>
      <c r="H932" s="4" t="s">
        <v>139</v>
      </c>
      <c r="I932" s="4"/>
      <c r="J932" s="4"/>
      <c r="K932" s="4">
        <v>214</v>
      </c>
      <c r="L932" s="4">
        <v>16</v>
      </c>
      <c r="M932" s="4">
        <v>3</v>
      </c>
      <c r="N932" s="4" t="s">
        <v>3</v>
      </c>
      <c r="O932" s="4">
        <v>0</v>
      </c>
      <c r="P932" s="4"/>
      <c r="Q932" s="4"/>
      <c r="R932" s="4"/>
      <c r="S932" s="4"/>
      <c r="T932" s="4"/>
      <c r="U932" s="4"/>
      <c r="V932" s="4"/>
      <c r="W932" s="4"/>
    </row>
    <row r="933" spans="1:23" x14ac:dyDescent="0.2">
      <c r="A933" s="4">
        <v>50</v>
      </c>
      <c r="B933" s="4">
        <v>0</v>
      </c>
      <c r="C933" s="4">
        <v>0</v>
      </c>
      <c r="D933" s="4">
        <v>1</v>
      </c>
      <c r="E933" s="4">
        <v>215</v>
      </c>
      <c r="F933" s="4">
        <f>ROUND(Source!AT915,O933)</f>
        <v>0</v>
      </c>
      <c r="G933" s="4" t="s">
        <v>140</v>
      </c>
      <c r="H933" s="4" t="s">
        <v>141</v>
      </c>
      <c r="I933" s="4"/>
      <c r="J933" s="4"/>
      <c r="K933" s="4">
        <v>215</v>
      </c>
      <c r="L933" s="4">
        <v>17</v>
      </c>
      <c r="M933" s="4">
        <v>3</v>
      </c>
      <c r="N933" s="4" t="s">
        <v>3</v>
      </c>
      <c r="O933" s="4">
        <v>0</v>
      </c>
      <c r="P933" s="4"/>
      <c r="Q933" s="4"/>
      <c r="R933" s="4"/>
      <c r="S933" s="4"/>
      <c r="T933" s="4"/>
      <c r="U933" s="4"/>
      <c r="V933" s="4"/>
      <c r="W933" s="4"/>
    </row>
    <row r="934" spans="1:23" x14ac:dyDescent="0.2">
      <c r="A934" s="4">
        <v>50</v>
      </c>
      <c r="B934" s="4">
        <v>0</v>
      </c>
      <c r="C934" s="4">
        <v>0</v>
      </c>
      <c r="D934" s="4">
        <v>1</v>
      </c>
      <c r="E934" s="4">
        <v>217</v>
      </c>
      <c r="F934" s="4">
        <f>ROUND(Source!AU915,O934)</f>
        <v>0</v>
      </c>
      <c r="G934" s="4" t="s">
        <v>142</v>
      </c>
      <c r="H934" s="4" t="s">
        <v>143</v>
      </c>
      <c r="I934" s="4"/>
      <c r="J934" s="4"/>
      <c r="K934" s="4">
        <v>217</v>
      </c>
      <c r="L934" s="4">
        <v>18</v>
      </c>
      <c r="M934" s="4">
        <v>3</v>
      </c>
      <c r="N934" s="4" t="s">
        <v>3</v>
      </c>
      <c r="O934" s="4">
        <v>0</v>
      </c>
      <c r="P934" s="4"/>
      <c r="Q934" s="4"/>
      <c r="R934" s="4"/>
      <c r="S934" s="4"/>
      <c r="T934" s="4"/>
      <c r="U934" s="4"/>
      <c r="V934" s="4"/>
      <c r="W934" s="4"/>
    </row>
    <row r="935" spans="1:23" x14ac:dyDescent="0.2">
      <c r="A935" s="4">
        <v>50</v>
      </c>
      <c r="B935" s="4">
        <v>0</v>
      </c>
      <c r="C935" s="4">
        <v>0</v>
      </c>
      <c r="D935" s="4">
        <v>1</v>
      </c>
      <c r="E935" s="4">
        <v>230</v>
      </c>
      <c r="F935" s="4">
        <f>ROUND(Source!BA915,O935)</f>
        <v>0</v>
      </c>
      <c r="G935" s="4" t="s">
        <v>144</v>
      </c>
      <c r="H935" s="4" t="s">
        <v>145</v>
      </c>
      <c r="I935" s="4"/>
      <c r="J935" s="4"/>
      <c r="K935" s="4">
        <v>230</v>
      </c>
      <c r="L935" s="4">
        <v>19</v>
      </c>
      <c r="M935" s="4">
        <v>3</v>
      </c>
      <c r="N935" s="4" t="s">
        <v>3</v>
      </c>
      <c r="O935" s="4">
        <v>0</v>
      </c>
      <c r="P935" s="4"/>
      <c r="Q935" s="4"/>
      <c r="R935" s="4"/>
      <c r="S935" s="4"/>
      <c r="T935" s="4"/>
      <c r="U935" s="4"/>
      <c r="V935" s="4"/>
      <c r="W935" s="4"/>
    </row>
    <row r="936" spans="1:23" x14ac:dyDescent="0.2">
      <c r="A936" s="4">
        <v>50</v>
      </c>
      <c r="B936" s="4">
        <v>0</v>
      </c>
      <c r="C936" s="4">
        <v>0</v>
      </c>
      <c r="D936" s="4">
        <v>1</v>
      </c>
      <c r="E936" s="4">
        <v>206</v>
      </c>
      <c r="F936" s="4">
        <f>ROUND(Source!T915,O936)</f>
        <v>0</v>
      </c>
      <c r="G936" s="4" t="s">
        <v>146</v>
      </c>
      <c r="H936" s="4" t="s">
        <v>147</v>
      </c>
      <c r="I936" s="4"/>
      <c r="J936" s="4"/>
      <c r="K936" s="4">
        <v>206</v>
      </c>
      <c r="L936" s="4">
        <v>20</v>
      </c>
      <c r="M936" s="4">
        <v>3</v>
      </c>
      <c r="N936" s="4" t="s">
        <v>3</v>
      </c>
      <c r="O936" s="4">
        <v>0</v>
      </c>
      <c r="P936" s="4"/>
      <c r="Q936" s="4"/>
      <c r="R936" s="4"/>
      <c r="S936" s="4"/>
      <c r="T936" s="4"/>
      <c r="U936" s="4"/>
      <c r="V936" s="4"/>
      <c r="W936" s="4"/>
    </row>
    <row r="937" spans="1:23" x14ac:dyDescent="0.2">
      <c r="A937" s="4">
        <v>50</v>
      </c>
      <c r="B937" s="4">
        <v>0</v>
      </c>
      <c r="C937" s="4">
        <v>0</v>
      </c>
      <c r="D937" s="4">
        <v>1</v>
      </c>
      <c r="E937" s="4">
        <v>207</v>
      </c>
      <c r="F937" s="4">
        <f>Source!U915</f>
        <v>7.5591999999999988</v>
      </c>
      <c r="G937" s="4" t="s">
        <v>148</v>
      </c>
      <c r="H937" s="4" t="s">
        <v>149</v>
      </c>
      <c r="I937" s="4"/>
      <c r="J937" s="4"/>
      <c r="K937" s="4">
        <v>207</v>
      </c>
      <c r="L937" s="4">
        <v>21</v>
      </c>
      <c r="M937" s="4">
        <v>3</v>
      </c>
      <c r="N937" s="4" t="s">
        <v>3</v>
      </c>
      <c r="O937" s="4">
        <v>-1</v>
      </c>
      <c r="P937" s="4"/>
      <c r="Q937" s="4"/>
      <c r="R937" s="4"/>
      <c r="S937" s="4"/>
      <c r="T937" s="4"/>
      <c r="U937" s="4"/>
      <c r="V937" s="4"/>
      <c r="W937" s="4"/>
    </row>
    <row r="938" spans="1:23" x14ac:dyDescent="0.2">
      <c r="A938" s="4">
        <v>50</v>
      </c>
      <c r="B938" s="4">
        <v>0</v>
      </c>
      <c r="C938" s="4">
        <v>0</v>
      </c>
      <c r="D938" s="4">
        <v>1</v>
      </c>
      <c r="E938" s="4">
        <v>208</v>
      </c>
      <c r="F938" s="4">
        <f>Source!V915</f>
        <v>0.88830000000000009</v>
      </c>
      <c r="G938" s="4" t="s">
        <v>150</v>
      </c>
      <c r="H938" s="4" t="s">
        <v>151</v>
      </c>
      <c r="I938" s="4"/>
      <c r="J938" s="4"/>
      <c r="K938" s="4">
        <v>208</v>
      </c>
      <c r="L938" s="4">
        <v>22</v>
      </c>
      <c r="M938" s="4">
        <v>3</v>
      </c>
      <c r="N938" s="4" t="s">
        <v>3</v>
      </c>
      <c r="O938" s="4">
        <v>-1</v>
      </c>
      <c r="P938" s="4"/>
      <c r="Q938" s="4"/>
      <c r="R938" s="4"/>
      <c r="S938" s="4"/>
      <c r="T938" s="4"/>
      <c r="U938" s="4"/>
      <c r="V938" s="4"/>
      <c r="W938" s="4"/>
    </row>
    <row r="939" spans="1:23" x14ac:dyDescent="0.2">
      <c r="A939" s="4">
        <v>50</v>
      </c>
      <c r="B939" s="4">
        <v>0</v>
      </c>
      <c r="C939" s="4">
        <v>0</v>
      </c>
      <c r="D939" s="4">
        <v>1</v>
      </c>
      <c r="E939" s="4">
        <v>209</v>
      </c>
      <c r="F939" s="4">
        <f>ROUND(Source!W915,O939)</f>
        <v>0</v>
      </c>
      <c r="G939" s="4" t="s">
        <v>152</v>
      </c>
      <c r="H939" s="4" t="s">
        <v>153</v>
      </c>
      <c r="I939" s="4"/>
      <c r="J939" s="4"/>
      <c r="K939" s="4">
        <v>209</v>
      </c>
      <c r="L939" s="4">
        <v>23</v>
      </c>
      <c r="M939" s="4">
        <v>3</v>
      </c>
      <c r="N939" s="4" t="s">
        <v>3</v>
      </c>
      <c r="O939" s="4">
        <v>0</v>
      </c>
      <c r="P939" s="4"/>
      <c r="Q939" s="4"/>
      <c r="R939" s="4"/>
      <c r="S939" s="4"/>
      <c r="T939" s="4"/>
      <c r="U939" s="4"/>
      <c r="V939" s="4"/>
      <c r="W939" s="4"/>
    </row>
    <row r="940" spans="1:23" x14ac:dyDescent="0.2">
      <c r="A940" s="4">
        <v>50</v>
      </c>
      <c r="B940" s="4">
        <v>0</v>
      </c>
      <c r="C940" s="4">
        <v>0</v>
      </c>
      <c r="D940" s="4">
        <v>1</v>
      </c>
      <c r="E940" s="4">
        <v>233</v>
      </c>
      <c r="F940" s="4">
        <f>ROUND(Source!BD915,O940)</f>
        <v>0</v>
      </c>
      <c r="G940" s="4" t="s">
        <v>154</v>
      </c>
      <c r="H940" s="4" t="s">
        <v>155</v>
      </c>
      <c r="I940" s="4"/>
      <c r="J940" s="4"/>
      <c r="K940" s="4">
        <v>233</v>
      </c>
      <c r="L940" s="4">
        <v>24</v>
      </c>
      <c r="M940" s="4">
        <v>3</v>
      </c>
      <c r="N940" s="4" t="s">
        <v>3</v>
      </c>
      <c r="O940" s="4">
        <v>0</v>
      </c>
      <c r="P940" s="4"/>
      <c r="Q940" s="4"/>
      <c r="R940" s="4"/>
      <c r="S940" s="4"/>
      <c r="T940" s="4"/>
      <c r="U940" s="4"/>
      <c r="V940" s="4"/>
      <c r="W940" s="4"/>
    </row>
    <row r="941" spans="1:23" x14ac:dyDescent="0.2">
      <c r="A941" s="4">
        <v>50</v>
      </c>
      <c r="B941" s="4">
        <v>0</v>
      </c>
      <c r="C941" s="4">
        <v>0</v>
      </c>
      <c r="D941" s="4">
        <v>1</v>
      </c>
      <c r="E941" s="4">
        <v>210</v>
      </c>
      <c r="F941" s="4">
        <f>ROUND(Source!X915,O941)</f>
        <v>69</v>
      </c>
      <c r="G941" s="4" t="s">
        <v>156</v>
      </c>
      <c r="H941" s="4" t="s">
        <v>157</v>
      </c>
      <c r="I941" s="4"/>
      <c r="J941" s="4"/>
      <c r="K941" s="4">
        <v>210</v>
      </c>
      <c r="L941" s="4">
        <v>25</v>
      </c>
      <c r="M941" s="4">
        <v>3</v>
      </c>
      <c r="N941" s="4" t="s">
        <v>3</v>
      </c>
      <c r="O941" s="4">
        <v>0</v>
      </c>
      <c r="P941" s="4"/>
      <c r="Q941" s="4"/>
      <c r="R941" s="4"/>
      <c r="S941" s="4"/>
      <c r="T941" s="4"/>
      <c r="U941" s="4"/>
      <c r="V941" s="4"/>
      <c r="W941" s="4"/>
    </row>
    <row r="942" spans="1:23" x14ac:dyDescent="0.2">
      <c r="A942" s="4">
        <v>50</v>
      </c>
      <c r="B942" s="4">
        <v>0</v>
      </c>
      <c r="C942" s="4">
        <v>0</v>
      </c>
      <c r="D942" s="4">
        <v>1</v>
      </c>
      <c r="E942" s="4">
        <v>211</v>
      </c>
      <c r="F942" s="4">
        <f>ROUND(Source!Y915,O942)</f>
        <v>37</v>
      </c>
      <c r="G942" s="4" t="s">
        <v>158</v>
      </c>
      <c r="H942" s="4" t="s">
        <v>159</v>
      </c>
      <c r="I942" s="4"/>
      <c r="J942" s="4"/>
      <c r="K942" s="4">
        <v>211</v>
      </c>
      <c r="L942" s="4">
        <v>26</v>
      </c>
      <c r="M942" s="4">
        <v>3</v>
      </c>
      <c r="N942" s="4" t="s">
        <v>3</v>
      </c>
      <c r="O942" s="4">
        <v>0</v>
      </c>
      <c r="P942" s="4"/>
      <c r="Q942" s="4"/>
      <c r="R942" s="4"/>
      <c r="S942" s="4"/>
      <c r="T942" s="4"/>
      <c r="U942" s="4"/>
      <c r="V942" s="4"/>
      <c r="W942" s="4"/>
    </row>
    <row r="943" spans="1:23" x14ac:dyDescent="0.2">
      <c r="A943" s="4">
        <v>50</v>
      </c>
      <c r="B943" s="4">
        <v>0</v>
      </c>
      <c r="C943" s="4">
        <v>0</v>
      </c>
      <c r="D943" s="4">
        <v>1</v>
      </c>
      <c r="E943" s="4">
        <v>224</v>
      </c>
      <c r="F943" s="4">
        <f>ROUND(Source!AR915,O943)</f>
        <v>65955</v>
      </c>
      <c r="G943" s="4" t="s">
        <v>160</v>
      </c>
      <c r="H943" s="4" t="s">
        <v>161</v>
      </c>
      <c r="I943" s="4"/>
      <c r="J943" s="4"/>
      <c r="K943" s="4">
        <v>224</v>
      </c>
      <c r="L943" s="4">
        <v>27</v>
      </c>
      <c r="M943" s="4">
        <v>3</v>
      </c>
      <c r="N943" s="4" t="s">
        <v>3</v>
      </c>
      <c r="O943" s="4">
        <v>0</v>
      </c>
      <c r="P943" s="4"/>
      <c r="Q943" s="4"/>
      <c r="R943" s="4"/>
      <c r="S943" s="4"/>
      <c r="T943" s="4"/>
      <c r="U943" s="4"/>
      <c r="V943" s="4"/>
      <c r="W943" s="4"/>
    </row>
    <row r="944" spans="1:23" x14ac:dyDescent="0.2">
      <c r="A944" s="4">
        <v>50</v>
      </c>
      <c r="B944" s="4">
        <v>1</v>
      </c>
      <c r="C944" s="4">
        <v>0</v>
      </c>
      <c r="D944" s="4">
        <v>2</v>
      </c>
      <c r="E944" s="4">
        <v>0</v>
      </c>
      <c r="F944" s="4">
        <f>ROUND((F943-F924)*8.21,O944)</f>
        <v>541490.55000000005</v>
      </c>
      <c r="G944" s="4" t="s">
        <v>162</v>
      </c>
      <c r="H944" s="4" t="s">
        <v>163</v>
      </c>
      <c r="I944" s="4"/>
      <c r="J944" s="4"/>
      <c r="K944" s="4">
        <v>212</v>
      </c>
      <c r="L944" s="4">
        <v>28</v>
      </c>
      <c r="M944" s="4">
        <v>0</v>
      </c>
      <c r="N944" s="4" t="s">
        <v>3</v>
      </c>
      <c r="O944" s="4">
        <v>2</v>
      </c>
      <c r="P944" s="4"/>
      <c r="Q944" s="4"/>
      <c r="R944" s="4"/>
      <c r="S944" s="4"/>
      <c r="T944" s="4"/>
      <c r="U944" s="4"/>
      <c r="V944" s="4"/>
      <c r="W944" s="4"/>
    </row>
    <row r="945" spans="1:245" x14ac:dyDescent="0.2">
      <c r="A945" s="4">
        <v>50</v>
      </c>
      <c r="B945" s="4">
        <v>1</v>
      </c>
      <c r="C945" s="4">
        <v>0</v>
      </c>
      <c r="D945" s="4">
        <v>2</v>
      </c>
      <c r="E945" s="4">
        <v>0</v>
      </c>
      <c r="F945" s="4">
        <f>ROUND(F944*0.2,O945)</f>
        <v>108298.11</v>
      </c>
      <c r="G945" s="4" t="s">
        <v>164</v>
      </c>
      <c r="H945" s="4" t="s">
        <v>165</v>
      </c>
      <c r="I945" s="4"/>
      <c r="J945" s="4"/>
      <c r="K945" s="4">
        <v>212</v>
      </c>
      <c r="L945" s="4">
        <v>29</v>
      </c>
      <c r="M945" s="4">
        <v>0</v>
      </c>
      <c r="N945" s="4" t="s">
        <v>3</v>
      </c>
      <c r="O945" s="4">
        <v>2</v>
      </c>
      <c r="P945" s="4"/>
      <c r="Q945" s="4"/>
      <c r="R945" s="4"/>
      <c r="S945" s="4"/>
      <c r="T945" s="4"/>
      <c r="U945" s="4"/>
      <c r="V945" s="4"/>
      <c r="W945" s="4"/>
    </row>
    <row r="946" spans="1:245" x14ac:dyDescent="0.2">
      <c r="A946" s="4">
        <v>50</v>
      </c>
      <c r="B946" s="4">
        <v>1</v>
      </c>
      <c r="C946" s="4">
        <v>0</v>
      </c>
      <c r="D946" s="4">
        <v>2</v>
      </c>
      <c r="E946" s="4">
        <v>0</v>
      </c>
      <c r="F946" s="4">
        <f>ROUND(F944+F945,O946)</f>
        <v>649788.66</v>
      </c>
      <c r="G946" s="4" t="s">
        <v>166</v>
      </c>
      <c r="H946" s="4" t="s">
        <v>167</v>
      </c>
      <c r="I946" s="4"/>
      <c r="J946" s="4"/>
      <c r="K946" s="4">
        <v>212</v>
      </c>
      <c r="L946" s="4">
        <v>30</v>
      </c>
      <c r="M946" s="4">
        <v>0</v>
      </c>
      <c r="N946" s="4" t="s">
        <v>3</v>
      </c>
      <c r="O946" s="4">
        <v>2</v>
      </c>
      <c r="P946" s="4"/>
      <c r="Q946" s="4"/>
      <c r="R946" s="4"/>
      <c r="S946" s="4"/>
      <c r="T946" s="4"/>
      <c r="U946" s="4"/>
      <c r="V946" s="4"/>
      <c r="W946" s="4"/>
    </row>
    <row r="948" spans="1:245" x14ac:dyDescent="0.2">
      <c r="A948" s="1">
        <v>4</v>
      </c>
      <c r="B948" s="1">
        <v>1</v>
      </c>
      <c r="C948" s="1"/>
      <c r="D948" s="1">
        <f>ROW(A979)</f>
        <v>979</v>
      </c>
      <c r="E948" s="1"/>
      <c r="F948" s="1" t="s">
        <v>14</v>
      </c>
      <c r="G948" s="1" t="s">
        <v>700</v>
      </c>
      <c r="H948" s="1" t="s">
        <v>3</v>
      </c>
      <c r="I948" s="1">
        <v>0</v>
      </c>
      <c r="J948" s="1"/>
      <c r="K948" s="1">
        <v>-1</v>
      </c>
      <c r="L948" s="1"/>
      <c r="M948" s="1"/>
      <c r="N948" s="1"/>
      <c r="O948" s="1"/>
      <c r="P948" s="1"/>
      <c r="Q948" s="1"/>
      <c r="R948" s="1"/>
      <c r="S948" s="1"/>
      <c r="T948" s="1"/>
      <c r="U948" s="1" t="s">
        <v>3</v>
      </c>
      <c r="V948" s="1">
        <v>0</v>
      </c>
      <c r="W948" s="1"/>
      <c r="X948" s="1"/>
      <c r="Y948" s="1"/>
      <c r="Z948" s="1"/>
      <c r="AA948" s="1"/>
      <c r="AB948" s="1" t="s">
        <v>3</v>
      </c>
      <c r="AC948" s="1" t="s">
        <v>3</v>
      </c>
      <c r="AD948" s="1" t="s">
        <v>3</v>
      </c>
      <c r="AE948" s="1" t="s">
        <v>3</v>
      </c>
      <c r="AF948" s="1" t="s">
        <v>3</v>
      </c>
      <c r="AG948" s="1" t="s">
        <v>3</v>
      </c>
      <c r="AH948" s="1"/>
      <c r="AI948" s="1"/>
      <c r="AJ948" s="1"/>
      <c r="AK948" s="1"/>
      <c r="AL948" s="1"/>
      <c r="AM948" s="1"/>
      <c r="AN948" s="1"/>
      <c r="AO948" s="1"/>
      <c r="AP948" s="1" t="s">
        <v>3</v>
      </c>
      <c r="AQ948" s="1" t="s">
        <v>3</v>
      </c>
      <c r="AR948" s="1" t="s">
        <v>3</v>
      </c>
      <c r="AS948" s="1"/>
      <c r="AT948" s="1"/>
      <c r="AU948" s="1"/>
      <c r="AV948" s="1"/>
      <c r="AW948" s="1"/>
      <c r="AX948" s="1"/>
      <c r="AY948" s="1"/>
      <c r="AZ948" s="1" t="s">
        <v>3</v>
      </c>
      <c r="BA948" s="1"/>
      <c r="BB948" s="1" t="s">
        <v>3</v>
      </c>
      <c r="BC948" s="1" t="s">
        <v>3</v>
      </c>
      <c r="BD948" s="1" t="s">
        <v>12</v>
      </c>
      <c r="BE948" s="1" t="s">
        <v>12</v>
      </c>
      <c r="BF948" s="1" t="s">
        <v>13</v>
      </c>
      <c r="BG948" s="1" t="s">
        <v>3</v>
      </c>
      <c r="BH948" s="1" t="s">
        <v>13</v>
      </c>
      <c r="BI948" s="1" t="s">
        <v>12</v>
      </c>
      <c r="BJ948" s="1" t="s">
        <v>3</v>
      </c>
      <c r="BK948" s="1" t="s">
        <v>3</v>
      </c>
      <c r="BL948" s="1" t="s">
        <v>3</v>
      </c>
      <c r="BM948" s="1" t="s">
        <v>3</v>
      </c>
      <c r="BN948" s="1" t="s">
        <v>12</v>
      </c>
      <c r="BO948" s="1" t="s">
        <v>3</v>
      </c>
      <c r="BP948" s="1" t="s">
        <v>3</v>
      </c>
      <c r="BQ948" s="1"/>
      <c r="BR948" s="1"/>
      <c r="BS948" s="1"/>
      <c r="BT948" s="1"/>
      <c r="BU948" s="1"/>
      <c r="BV948" s="1"/>
      <c r="BW948" s="1"/>
      <c r="BX948" s="1">
        <v>0</v>
      </c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>
        <v>0</v>
      </c>
    </row>
    <row r="950" spans="1:245" x14ac:dyDescent="0.2">
      <c r="A950" s="2">
        <v>52</v>
      </c>
      <c r="B950" s="2">
        <f t="shared" ref="B950:G950" si="678">B979</f>
        <v>1</v>
      </c>
      <c r="C950" s="2">
        <f t="shared" si="678"/>
        <v>4</v>
      </c>
      <c r="D950" s="2">
        <f t="shared" si="678"/>
        <v>948</v>
      </c>
      <c r="E950" s="2">
        <f t="shared" si="678"/>
        <v>0</v>
      </c>
      <c r="F950" s="2" t="str">
        <f t="shared" si="678"/>
        <v>Новый раздел</v>
      </c>
      <c r="G950" s="2" t="str">
        <f t="shared" si="678"/>
        <v>10. Детская площадка для творчества</v>
      </c>
      <c r="H950" s="2"/>
      <c r="I950" s="2"/>
      <c r="J950" s="2"/>
      <c r="K950" s="2"/>
      <c r="L950" s="2"/>
      <c r="M950" s="2"/>
      <c r="N950" s="2"/>
      <c r="O950" s="2">
        <f t="shared" ref="O950:AT950" si="679">O979</f>
        <v>29369</v>
      </c>
      <c r="P950" s="2">
        <f t="shared" si="679"/>
        <v>23674</v>
      </c>
      <c r="Q950" s="2">
        <f t="shared" si="679"/>
        <v>4886</v>
      </c>
      <c r="R950" s="2">
        <f t="shared" si="679"/>
        <v>353</v>
      </c>
      <c r="S950" s="2">
        <f t="shared" si="679"/>
        <v>809</v>
      </c>
      <c r="T950" s="2">
        <f t="shared" si="679"/>
        <v>0</v>
      </c>
      <c r="U950" s="2">
        <f t="shared" si="679"/>
        <v>117.88237035</v>
      </c>
      <c r="V950" s="2">
        <f t="shared" si="679"/>
        <v>26.969747000000002</v>
      </c>
      <c r="W950" s="2">
        <f t="shared" si="679"/>
        <v>0</v>
      </c>
      <c r="X950" s="2">
        <f t="shared" si="679"/>
        <v>1561</v>
      </c>
      <c r="Y950" s="2">
        <f t="shared" si="679"/>
        <v>876</v>
      </c>
      <c r="Z950" s="2">
        <f t="shared" si="679"/>
        <v>0</v>
      </c>
      <c r="AA950" s="2">
        <f t="shared" si="679"/>
        <v>0</v>
      </c>
      <c r="AB950" s="2">
        <f t="shared" si="679"/>
        <v>29369</v>
      </c>
      <c r="AC950" s="2">
        <f t="shared" si="679"/>
        <v>23674</v>
      </c>
      <c r="AD950" s="2">
        <f t="shared" si="679"/>
        <v>4886</v>
      </c>
      <c r="AE950" s="2">
        <f t="shared" si="679"/>
        <v>353</v>
      </c>
      <c r="AF950" s="2">
        <f t="shared" si="679"/>
        <v>809</v>
      </c>
      <c r="AG950" s="2">
        <f t="shared" si="679"/>
        <v>0</v>
      </c>
      <c r="AH950" s="2">
        <f t="shared" si="679"/>
        <v>117.88237035</v>
      </c>
      <c r="AI950" s="2">
        <f t="shared" si="679"/>
        <v>26.969747000000002</v>
      </c>
      <c r="AJ950" s="2">
        <f t="shared" si="679"/>
        <v>0</v>
      </c>
      <c r="AK950" s="2">
        <f t="shared" si="679"/>
        <v>1561</v>
      </c>
      <c r="AL950" s="2">
        <f t="shared" si="679"/>
        <v>876</v>
      </c>
      <c r="AM950" s="2">
        <f t="shared" si="679"/>
        <v>0</v>
      </c>
      <c r="AN950" s="2">
        <f t="shared" si="679"/>
        <v>0</v>
      </c>
      <c r="AO950" s="2">
        <f t="shared" si="679"/>
        <v>0</v>
      </c>
      <c r="AP950" s="2">
        <f t="shared" si="679"/>
        <v>0</v>
      </c>
      <c r="AQ950" s="2">
        <f t="shared" si="679"/>
        <v>0</v>
      </c>
      <c r="AR950" s="2">
        <f t="shared" si="679"/>
        <v>31806</v>
      </c>
      <c r="AS950" s="2">
        <f t="shared" si="679"/>
        <v>31806</v>
      </c>
      <c r="AT950" s="2">
        <f t="shared" si="679"/>
        <v>0</v>
      </c>
      <c r="AU950" s="2">
        <f t="shared" ref="AU950:BZ950" si="680">AU979</f>
        <v>0</v>
      </c>
      <c r="AV950" s="2">
        <f t="shared" si="680"/>
        <v>23674</v>
      </c>
      <c r="AW950" s="2">
        <f t="shared" si="680"/>
        <v>23674</v>
      </c>
      <c r="AX950" s="2">
        <f t="shared" si="680"/>
        <v>0</v>
      </c>
      <c r="AY950" s="2">
        <f t="shared" si="680"/>
        <v>23674</v>
      </c>
      <c r="AZ950" s="2">
        <f t="shared" si="680"/>
        <v>0</v>
      </c>
      <c r="BA950" s="2">
        <f t="shared" si="680"/>
        <v>0</v>
      </c>
      <c r="BB950" s="2">
        <f t="shared" si="680"/>
        <v>0</v>
      </c>
      <c r="BC950" s="2">
        <f t="shared" si="680"/>
        <v>0</v>
      </c>
      <c r="BD950" s="2">
        <f t="shared" si="680"/>
        <v>1144</v>
      </c>
      <c r="BE950" s="2">
        <f t="shared" si="680"/>
        <v>0</v>
      </c>
      <c r="BF950" s="2">
        <f t="shared" si="680"/>
        <v>0</v>
      </c>
      <c r="BG950" s="2">
        <f t="shared" si="680"/>
        <v>0</v>
      </c>
      <c r="BH950" s="2">
        <f t="shared" si="680"/>
        <v>0</v>
      </c>
      <c r="BI950" s="2">
        <f t="shared" si="680"/>
        <v>0</v>
      </c>
      <c r="BJ950" s="2">
        <f t="shared" si="680"/>
        <v>0</v>
      </c>
      <c r="BK950" s="2">
        <f t="shared" si="680"/>
        <v>0</v>
      </c>
      <c r="BL950" s="2">
        <f t="shared" si="680"/>
        <v>0</v>
      </c>
      <c r="BM950" s="2">
        <f t="shared" si="680"/>
        <v>0</v>
      </c>
      <c r="BN950" s="2">
        <f t="shared" si="680"/>
        <v>0</v>
      </c>
      <c r="BO950" s="2">
        <f t="shared" si="680"/>
        <v>0</v>
      </c>
      <c r="BP950" s="2">
        <f t="shared" si="680"/>
        <v>0</v>
      </c>
      <c r="BQ950" s="2">
        <f t="shared" si="680"/>
        <v>0</v>
      </c>
      <c r="BR950" s="2">
        <f t="shared" si="680"/>
        <v>0</v>
      </c>
      <c r="BS950" s="2">
        <f t="shared" si="680"/>
        <v>0</v>
      </c>
      <c r="BT950" s="2">
        <f t="shared" si="680"/>
        <v>0</v>
      </c>
      <c r="BU950" s="2">
        <f t="shared" si="680"/>
        <v>0</v>
      </c>
      <c r="BV950" s="2">
        <f t="shared" si="680"/>
        <v>0</v>
      </c>
      <c r="BW950" s="2">
        <f t="shared" si="680"/>
        <v>0</v>
      </c>
      <c r="BX950" s="2">
        <f t="shared" si="680"/>
        <v>0</v>
      </c>
      <c r="BY950" s="2">
        <f t="shared" si="680"/>
        <v>0</v>
      </c>
      <c r="BZ950" s="2">
        <f t="shared" si="680"/>
        <v>0</v>
      </c>
      <c r="CA950" s="2">
        <f t="shared" ref="CA950:DF950" si="681">CA979</f>
        <v>31806</v>
      </c>
      <c r="CB950" s="2">
        <f t="shared" si="681"/>
        <v>31806</v>
      </c>
      <c r="CC950" s="2">
        <f t="shared" si="681"/>
        <v>0</v>
      </c>
      <c r="CD950" s="2">
        <f t="shared" si="681"/>
        <v>0</v>
      </c>
      <c r="CE950" s="2">
        <f t="shared" si="681"/>
        <v>23674</v>
      </c>
      <c r="CF950" s="2">
        <f t="shared" si="681"/>
        <v>23674</v>
      </c>
      <c r="CG950" s="2">
        <f t="shared" si="681"/>
        <v>0</v>
      </c>
      <c r="CH950" s="2">
        <f t="shared" si="681"/>
        <v>23674</v>
      </c>
      <c r="CI950" s="2">
        <f t="shared" si="681"/>
        <v>0</v>
      </c>
      <c r="CJ950" s="2">
        <f t="shared" si="681"/>
        <v>0</v>
      </c>
      <c r="CK950" s="2">
        <f t="shared" si="681"/>
        <v>0</v>
      </c>
      <c r="CL950" s="2">
        <f t="shared" si="681"/>
        <v>0</v>
      </c>
      <c r="CM950" s="2">
        <f t="shared" si="681"/>
        <v>1144</v>
      </c>
      <c r="CN950" s="2">
        <f t="shared" si="681"/>
        <v>0</v>
      </c>
      <c r="CO950" s="2">
        <f t="shared" si="681"/>
        <v>0</v>
      </c>
      <c r="CP950" s="2">
        <f t="shared" si="681"/>
        <v>0</v>
      </c>
      <c r="CQ950" s="2">
        <f t="shared" si="681"/>
        <v>0</v>
      </c>
      <c r="CR950" s="2">
        <f t="shared" si="681"/>
        <v>0</v>
      </c>
      <c r="CS950" s="2">
        <f t="shared" si="681"/>
        <v>0</v>
      </c>
      <c r="CT950" s="2">
        <f t="shared" si="681"/>
        <v>0</v>
      </c>
      <c r="CU950" s="2">
        <f t="shared" si="681"/>
        <v>0</v>
      </c>
      <c r="CV950" s="2">
        <f t="shared" si="681"/>
        <v>0</v>
      </c>
      <c r="CW950" s="2">
        <f t="shared" si="681"/>
        <v>0</v>
      </c>
      <c r="CX950" s="2">
        <f t="shared" si="681"/>
        <v>0</v>
      </c>
      <c r="CY950" s="2">
        <f t="shared" si="681"/>
        <v>0</v>
      </c>
      <c r="CZ950" s="2">
        <f t="shared" si="681"/>
        <v>0</v>
      </c>
      <c r="DA950" s="2">
        <f t="shared" si="681"/>
        <v>0</v>
      </c>
      <c r="DB950" s="2">
        <f t="shared" si="681"/>
        <v>0</v>
      </c>
      <c r="DC950" s="2">
        <f t="shared" si="681"/>
        <v>0</v>
      </c>
      <c r="DD950" s="2">
        <f t="shared" si="681"/>
        <v>0</v>
      </c>
      <c r="DE950" s="2">
        <f t="shared" si="681"/>
        <v>0</v>
      </c>
      <c r="DF950" s="2">
        <f t="shared" si="681"/>
        <v>0</v>
      </c>
      <c r="DG950" s="3">
        <f t="shared" ref="DG950:EL950" si="682">DG979</f>
        <v>0</v>
      </c>
      <c r="DH950" s="3">
        <f t="shared" si="682"/>
        <v>0</v>
      </c>
      <c r="DI950" s="3">
        <f t="shared" si="682"/>
        <v>0</v>
      </c>
      <c r="DJ950" s="3">
        <f t="shared" si="682"/>
        <v>0</v>
      </c>
      <c r="DK950" s="3">
        <f t="shared" si="682"/>
        <v>0</v>
      </c>
      <c r="DL950" s="3">
        <f t="shared" si="682"/>
        <v>0</v>
      </c>
      <c r="DM950" s="3">
        <f t="shared" si="682"/>
        <v>0</v>
      </c>
      <c r="DN950" s="3">
        <f t="shared" si="682"/>
        <v>0</v>
      </c>
      <c r="DO950" s="3">
        <f t="shared" si="682"/>
        <v>0</v>
      </c>
      <c r="DP950" s="3">
        <f t="shared" si="682"/>
        <v>0</v>
      </c>
      <c r="DQ950" s="3">
        <f t="shared" si="682"/>
        <v>0</v>
      </c>
      <c r="DR950" s="3">
        <f t="shared" si="682"/>
        <v>0</v>
      </c>
      <c r="DS950" s="3">
        <f t="shared" si="682"/>
        <v>0</v>
      </c>
      <c r="DT950" s="3">
        <f t="shared" si="682"/>
        <v>0</v>
      </c>
      <c r="DU950" s="3">
        <f t="shared" si="682"/>
        <v>0</v>
      </c>
      <c r="DV950" s="3">
        <f t="shared" si="682"/>
        <v>0</v>
      </c>
      <c r="DW950" s="3">
        <f t="shared" si="682"/>
        <v>0</v>
      </c>
      <c r="DX950" s="3">
        <f t="shared" si="682"/>
        <v>0</v>
      </c>
      <c r="DY950" s="3">
        <f t="shared" si="682"/>
        <v>0</v>
      </c>
      <c r="DZ950" s="3">
        <f t="shared" si="682"/>
        <v>0</v>
      </c>
      <c r="EA950" s="3">
        <f t="shared" si="682"/>
        <v>0</v>
      </c>
      <c r="EB950" s="3">
        <f t="shared" si="682"/>
        <v>0</v>
      </c>
      <c r="EC950" s="3">
        <f t="shared" si="682"/>
        <v>0</v>
      </c>
      <c r="ED950" s="3">
        <f t="shared" si="682"/>
        <v>0</v>
      </c>
      <c r="EE950" s="3">
        <f t="shared" si="682"/>
        <v>0</v>
      </c>
      <c r="EF950" s="3">
        <f t="shared" si="682"/>
        <v>0</v>
      </c>
      <c r="EG950" s="3">
        <f t="shared" si="682"/>
        <v>0</v>
      </c>
      <c r="EH950" s="3">
        <f t="shared" si="682"/>
        <v>0</v>
      </c>
      <c r="EI950" s="3">
        <f t="shared" si="682"/>
        <v>0</v>
      </c>
      <c r="EJ950" s="3">
        <f t="shared" si="682"/>
        <v>0</v>
      </c>
      <c r="EK950" s="3">
        <f t="shared" si="682"/>
        <v>0</v>
      </c>
      <c r="EL950" s="3">
        <f t="shared" si="682"/>
        <v>0</v>
      </c>
      <c r="EM950" s="3">
        <f t="shared" ref="EM950:FR950" si="683">EM979</f>
        <v>0</v>
      </c>
      <c r="EN950" s="3">
        <f t="shared" si="683"/>
        <v>0</v>
      </c>
      <c r="EO950" s="3">
        <f t="shared" si="683"/>
        <v>0</v>
      </c>
      <c r="EP950" s="3">
        <f t="shared" si="683"/>
        <v>0</v>
      </c>
      <c r="EQ950" s="3">
        <f t="shared" si="683"/>
        <v>0</v>
      </c>
      <c r="ER950" s="3">
        <f t="shared" si="683"/>
        <v>0</v>
      </c>
      <c r="ES950" s="3">
        <f t="shared" si="683"/>
        <v>0</v>
      </c>
      <c r="ET950" s="3">
        <f t="shared" si="683"/>
        <v>0</v>
      </c>
      <c r="EU950" s="3">
        <f t="shared" si="683"/>
        <v>0</v>
      </c>
      <c r="EV950" s="3">
        <f t="shared" si="683"/>
        <v>0</v>
      </c>
      <c r="EW950" s="3">
        <f t="shared" si="683"/>
        <v>0</v>
      </c>
      <c r="EX950" s="3">
        <f t="shared" si="683"/>
        <v>0</v>
      </c>
      <c r="EY950" s="3">
        <f t="shared" si="683"/>
        <v>0</v>
      </c>
      <c r="EZ950" s="3">
        <f t="shared" si="683"/>
        <v>0</v>
      </c>
      <c r="FA950" s="3">
        <f t="shared" si="683"/>
        <v>0</v>
      </c>
      <c r="FB950" s="3">
        <f t="shared" si="683"/>
        <v>0</v>
      </c>
      <c r="FC950" s="3">
        <f t="shared" si="683"/>
        <v>0</v>
      </c>
      <c r="FD950" s="3">
        <f t="shared" si="683"/>
        <v>0</v>
      </c>
      <c r="FE950" s="3">
        <f t="shared" si="683"/>
        <v>0</v>
      </c>
      <c r="FF950" s="3">
        <f t="shared" si="683"/>
        <v>0</v>
      </c>
      <c r="FG950" s="3">
        <f t="shared" si="683"/>
        <v>0</v>
      </c>
      <c r="FH950" s="3">
        <f t="shared" si="683"/>
        <v>0</v>
      </c>
      <c r="FI950" s="3">
        <f t="shared" si="683"/>
        <v>0</v>
      </c>
      <c r="FJ950" s="3">
        <f t="shared" si="683"/>
        <v>0</v>
      </c>
      <c r="FK950" s="3">
        <f t="shared" si="683"/>
        <v>0</v>
      </c>
      <c r="FL950" s="3">
        <f t="shared" si="683"/>
        <v>0</v>
      </c>
      <c r="FM950" s="3">
        <f t="shared" si="683"/>
        <v>0</v>
      </c>
      <c r="FN950" s="3">
        <f t="shared" si="683"/>
        <v>0</v>
      </c>
      <c r="FO950" s="3">
        <f t="shared" si="683"/>
        <v>0</v>
      </c>
      <c r="FP950" s="3">
        <f t="shared" si="683"/>
        <v>0</v>
      </c>
      <c r="FQ950" s="3">
        <f t="shared" si="683"/>
        <v>0</v>
      </c>
      <c r="FR950" s="3">
        <f t="shared" si="683"/>
        <v>0</v>
      </c>
      <c r="FS950" s="3">
        <f t="shared" ref="FS950:GX950" si="684">FS979</f>
        <v>0</v>
      </c>
      <c r="FT950" s="3">
        <f t="shared" si="684"/>
        <v>0</v>
      </c>
      <c r="FU950" s="3">
        <f t="shared" si="684"/>
        <v>0</v>
      </c>
      <c r="FV950" s="3">
        <f t="shared" si="684"/>
        <v>0</v>
      </c>
      <c r="FW950" s="3">
        <f t="shared" si="684"/>
        <v>0</v>
      </c>
      <c r="FX950" s="3">
        <f t="shared" si="684"/>
        <v>0</v>
      </c>
      <c r="FY950" s="3">
        <f t="shared" si="684"/>
        <v>0</v>
      </c>
      <c r="FZ950" s="3">
        <f t="shared" si="684"/>
        <v>0</v>
      </c>
      <c r="GA950" s="3">
        <f t="shared" si="684"/>
        <v>0</v>
      </c>
      <c r="GB950" s="3">
        <f t="shared" si="684"/>
        <v>0</v>
      </c>
      <c r="GC950" s="3">
        <f t="shared" si="684"/>
        <v>0</v>
      </c>
      <c r="GD950" s="3">
        <f t="shared" si="684"/>
        <v>0</v>
      </c>
      <c r="GE950" s="3">
        <f t="shared" si="684"/>
        <v>0</v>
      </c>
      <c r="GF950" s="3">
        <f t="shared" si="684"/>
        <v>0</v>
      </c>
      <c r="GG950" s="3">
        <f t="shared" si="684"/>
        <v>0</v>
      </c>
      <c r="GH950" s="3">
        <f t="shared" si="684"/>
        <v>0</v>
      </c>
      <c r="GI950" s="3">
        <f t="shared" si="684"/>
        <v>0</v>
      </c>
      <c r="GJ950" s="3">
        <f t="shared" si="684"/>
        <v>0</v>
      </c>
      <c r="GK950" s="3">
        <f t="shared" si="684"/>
        <v>0</v>
      </c>
      <c r="GL950" s="3">
        <f t="shared" si="684"/>
        <v>0</v>
      </c>
      <c r="GM950" s="3">
        <f t="shared" si="684"/>
        <v>0</v>
      </c>
      <c r="GN950" s="3">
        <f t="shared" si="684"/>
        <v>0</v>
      </c>
      <c r="GO950" s="3">
        <f t="shared" si="684"/>
        <v>0</v>
      </c>
      <c r="GP950" s="3">
        <f t="shared" si="684"/>
        <v>0</v>
      </c>
      <c r="GQ950" s="3">
        <f t="shared" si="684"/>
        <v>0</v>
      </c>
      <c r="GR950" s="3">
        <f t="shared" si="684"/>
        <v>0</v>
      </c>
      <c r="GS950" s="3">
        <f t="shared" si="684"/>
        <v>0</v>
      </c>
      <c r="GT950" s="3">
        <f t="shared" si="684"/>
        <v>0</v>
      </c>
      <c r="GU950" s="3">
        <f t="shared" si="684"/>
        <v>0</v>
      </c>
      <c r="GV950" s="3">
        <f t="shared" si="684"/>
        <v>0</v>
      </c>
      <c r="GW950" s="3">
        <f t="shared" si="684"/>
        <v>0</v>
      </c>
      <c r="GX950" s="3">
        <f t="shared" si="684"/>
        <v>0</v>
      </c>
    </row>
    <row r="952" spans="1:245" x14ac:dyDescent="0.2">
      <c r="A952">
        <v>17</v>
      </c>
      <c r="B952">
        <v>1</v>
      </c>
      <c r="C952">
        <f>ROW(SmtRes!A759)</f>
        <v>759</v>
      </c>
      <c r="D952">
        <f>ROW(EtalonRes!A734)</f>
        <v>734</v>
      </c>
      <c r="E952" t="s">
        <v>701</v>
      </c>
      <c r="F952" t="s">
        <v>172</v>
      </c>
      <c r="G952" t="s">
        <v>173</v>
      </c>
      <c r="H952" t="s">
        <v>174</v>
      </c>
      <c r="I952">
        <f>ROUND((319*0.32)/1000,4)</f>
        <v>0.1021</v>
      </c>
      <c r="J952">
        <v>0</v>
      </c>
      <c r="O952">
        <f t="shared" ref="O952:O977" si="685">ROUND(CP952,0)</f>
        <v>433</v>
      </c>
      <c r="P952">
        <f t="shared" ref="P952:P977" si="686">ROUND(CQ952*I952,0)</f>
        <v>0</v>
      </c>
      <c r="Q952">
        <f t="shared" ref="Q952:Q977" si="687">ROUND(CR952*I952,0)</f>
        <v>423</v>
      </c>
      <c r="R952">
        <f t="shared" ref="R952:R977" si="688">ROUND(CS952*I952,0)</f>
        <v>59</v>
      </c>
      <c r="S952">
        <f t="shared" ref="S952:S977" si="689">ROUND(CT952*I952,0)</f>
        <v>10</v>
      </c>
      <c r="T952">
        <f t="shared" ref="T952:T977" si="690">ROUND(CU952*I952,0)</f>
        <v>0</v>
      </c>
      <c r="U952">
        <f t="shared" ref="U952:U977" si="691">CV952*I952</f>
        <v>1.539668</v>
      </c>
      <c r="V952">
        <f t="shared" ref="V952:V977" si="692">CW952*I952</f>
        <v>4.4536019999999992</v>
      </c>
      <c r="W952">
        <f t="shared" ref="W952:W977" si="693">ROUND(CX952*I952,0)</f>
        <v>0</v>
      </c>
      <c r="X952">
        <f t="shared" ref="X952:X977" si="694">ROUND(CY952,0)</f>
        <v>66</v>
      </c>
      <c r="Y952">
        <f t="shared" ref="Y952:Y977" si="695">ROUND(CZ952,0)</f>
        <v>30</v>
      </c>
      <c r="AA952">
        <v>50256141</v>
      </c>
      <c r="AB952">
        <f t="shared" ref="AB952:AB977" si="696">ROUND((AC952+AD952+AF952),1)</f>
        <v>4245.2</v>
      </c>
      <c r="AC952">
        <f t="shared" ref="AC952:AC974" si="697">ROUND((ES952),1)</f>
        <v>4.8</v>
      </c>
      <c r="AD952">
        <f>ROUND((((ET952)-(EU952))+AE952),1)</f>
        <v>4144.6000000000004</v>
      </c>
      <c r="AE952">
        <f>ROUND((EU952),1)</f>
        <v>578.4</v>
      </c>
      <c r="AF952">
        <f>ROUND((EV952),1)</f>
        <v>95.8</v>
      </c>
      <c r="AG952">
        <f t="shared" ref="AG952:AG977" si="698">ROUND((AP952),1)</f>
        <v>0</v>
      </c>
      <c r="AH952">
        <f t="shared" ref="AH952:AH967" si="699">(EW952)</f>
        <v>15.08</v>
      </c>
      <c r="AI952">
        <f t="shared" ref="AI952:AI967" si="700">(EX952)</f>
        <v>43.62</v>
      </c>
      <c r="AJ952">
        <f t="shared" ref="AJ952:AJ977" si="701">(AS952)</f>
        <v>0</v>
      </c>
      <c r="AK952">
        <v>4245.2299999999996</v>
      </c>
      <c r="AL952">
        <v>4.84</v>
      </c>
      <c r="AM952">
        <v>4144.63</v>
      </c>
      <c r="AN952">
        <v>578.4</v>
      </c>
      <c r="AO952">
        <v>95.76</v>
      </c>
      <c r="AP952">
        <v>0</v>
      </c>
      <c r="AQ952">
        <v>15.08</v>
      </c>
      <c r="AR952">
        <v>43.62</v>
      </c>
      <c r="AS952">
        <v>0</v>
      </c>
      <c r="AT952">
        <v>95</v>
      </c>
      <c r="AU952">
        <v>43</v>
      </c>
      <c r="AV952">
        <v>1</v>
      </c>
      <c r="AW952">
        <v>1</v>
      </c>
      <c r="AZ952">
        <v>1</v>
      </c>
      <c r="BA952">
        <v>1</v>
      </c>
      <c r="BB952">
        <v>1</v>
      </c>
      <c r="BC952">
        <v>1</v>
      </c>
      <c r="BD952" t="s">
        <v>3</v>
      </c>
      <c r="BE952" t="s">
        <v>3</v>
      </c>
      <c r="BF952" t="s">
        <v>3</v>
      </c>
      <c r="BG952" t="s">
        <v>3</v>
      </c>
      <c r="BH952">
        <v>0</v>
      </c>
      <c r="BI952">
        <v>1</v>
      </c>
      <c r="BJ952" t="s">
        <v>175</v>
      </c>
      <c r="BM952">
        <v>1001</v>
      </c>
      <c r="BN952">
        <v>0</v>
      </c>
      <c r="BO952" t="s">
        <v>3</v>
      </c>
      <c r="BP952">
        <v>0</v>
      </c>
      <c r="BQ952">
        <v>2</v>
      </c>
      <c r="BR952">
        <v>0</v>
      </c>
      <c r="BS952">
        <v>1</v>
      </c>
      <c r="BT952">
        <v>1</v>
      </c>
      <c r="BU952">
        <v>1</v>
      </c>
      <c r="BV952">
        <v>1</v>
      </c>
      <c r="BW952">
        <v>1</v>
      </c>
      <c r="BX952">
        <v>1</v>
      </c>
      <c r="BY952" t="s">
        <v>3</v>
      </c>
      <c r="BZ952">
        <v>95</v>
      </c>
      <c r="CA952">
        <v>50</v>
      </c>
      <c r="CE952">
        <v>0</v>
      </c>
      <c r="CF952">
        <v>0</v>
      </c>
      <c r="CG952">
        <v>0</v>
      </c>
      <c r="CM952">
        <v>0</v>
      </c>
      <c r="CN952" t="s">
        <v>3</v>
      </c>
      <c r="CO952">
        <v>0</v>
      </c>
      <c r="CP952">
        <f t="shared" ref="CP952:CP977" si="702">(P952+Q952+S952)</f>
        <v>433</v>
      </c>
      <c r="CQ952">
        <f t="shared" ref="CQ952:CQ977" si="703">AC952*BC952</f>
        <v>4.8</v>
      </c>
      <c r="CR952">
        <f t="shared" ref="CR952:CR977" si="704">AD952*BB952</f>
        <v>4144.6000000000004</v>
      </c>
      <c r="CS952">
        <f t="shared" ref="CS952:CS977" si="705">AE952*BS952</f>
        <v>578.4</v>
      </c>
      <c r="CT952">
        <f t="shared" ref="CT952:CT977" si="706">AF952*BA952</f>
        <v>95.8</v>
      </c>
      <c r="CU952">
        <f t="shared" ref="CU952:CU977" si="707">AG952</f>
        <v>0</v>
      </c>
      <c r="CV952">
        <f t="shared" ref="CV952:CV977" si="708">AH952</f>
        <v>15.08</v>
      </c>
      <c r="CW952">
        <f t="shared" ref="CW952:CW977" si="709">AI952</f>
        <v>43.62</v>
      </c>
      <c r="CX952">
        <f t="shared" ref="CX952:CX977" si="710">AJ952</f>
        <v>0</v>
      </c>
      <c r="CY952">
        <f t="shared" ref="CY952:CY977" si="711">(((S952+R952)*AT952)/100)</f>
        <v>65.55</v>
      </c>
      <c r="CZ952">
        <f t="shared" ref="CZ952:CZ977" si="712">(((S952+R952)*AU952)/100)</f>
        <v>29.67</v>
      </c>
      <c r="DC952" t="s">
        <v>3</v>
      </c>
      <c r="DD952" t="s">
        <v>3</v>
      </c>
      <c r="DE952" t="s">
        <v>3</v>
      </c>
      <c r="DF952" t="s">
        <v>3</v>
      </c>
      <c r="DG952" t="s">
        <v>3</v>
      </c>
      <c r="DH952" t="s">
        <v>3</v>
      </c>
      <c r="DI952" t="s">
        <v>3</v>
      </c>
      <c r="DJ952" t="s">
        <v>3</v>
      </c>
      <c r="DK952" t="s">
        <v>3</v>
      </c>
      <c r="DL952" t="s">
        <v>3</v>
      </c>
      <c r="DM952" t="s">
        <v>3</v>
      </c>
      <c r="DN952">
        <v>0</v>
      </c>
      <c r="DO952">
        <v>0</v>
      </c>
      <c r="DP952">
        <v>1</v>
      </c>
      <c r="DQ952">
        <v>1</v>
      </c>
      <c r="DU952">
        <v>1007</v>
      </c>
      <c r="DV952" t="s">
        <v>174</v>
      </c>
      <c r="DW952" t="s">
        <v>174</v>
      </c>
      <c r="DX952">
        <v>1000</v>
      </c>
      <c r="EE952">
        <v>48752189</v>
      </c>
      <c r="EF952">
        <v>2</v>
      </c>
      <c r="EG952" t="s">
        <v>37</v>
      </c>
      <c r="EH952">
        <v>0</v>
      </c>
      <c r="EI952" t="s">
        <v>3</v>
      </c>
      <c r="EJ952">
        <v>1</v>
      </c>
      <c r="EK952">
        <v>1001</v>
      </c>
      <c r="EL952" t="s">
        <v>176</v>
      </c>
      <c r="EM952" t="s">
        <v>39</v>
      </c>
      <c r="EO952" t="s">
        <v>3</v>
      </c>
      <c r="EQ952">
        <v>0</v>
      </c>
      <c r="ER952">
        <v>4245.2299999999996</v>
      </c>
      <c r="ES952">
        <v>4.84</v>
      </c>
      <c r="ET952">
        <v>4144.63</v>
      </c>
      <c r="EU952">
        <v>578.4</v>
      </c>
      <c r="EV952">
        <v>95.76</v>
      </c>
      <c r="EW952">
        <v>15.08</v>
      </c>
      <c r="EX952">
        <v>43.62</v>
      </c>
      <c r="EY952">
        <v>0</v>
      </c>
      <c r="FQ952">
        <v>0</v>
      </c>
      <c r="FR952">
        <f t="shared" ref="FR952:FR977" si="713">ROUND(IF(AND(BH952=3,BI952=3),P952,0),0)</f>
        <v>0</v>
      </c>
      <c r="FS952">
        <v>0</v>
      </c>
      <c r="FU952" t="s">
        <v>40</v>
      </c>
      <c r="FX952">
        <v>95</v>
      </c>
      <c r="FY952">
        <v>42.5</v>
      </c>
      <c r="GA952" t="s">
        <v>3</v>
      </c>
      <c r="GD952">
        <v>1</v>
      </c>
      <c r="GF952">
        <v>-1895246626</v>
      </c>
      <c r="GG952">
        <v>2</v>
      </c>
      <c r="GH952">
        <v>1</v>
      </c>
      <c r="GI952">
        <v>-2</v>
      </c>
      <c r="GJ952">
        <v>0</v>
      </c>
      <c r="GK952">
        <v>0</v>
      </c>
      <c r="GL952">
        <f t="shared" ref="GL952:GL977" si="714">ROUND(IF(AND(BH952=3,BI952=3,FS952&lt;&gt;0),P952,0),0)</f>
        <v>0</v>
      </c>
      <c r="GM952">
        <f t="shared" ref="GM952:GM977" si="715">ROUND(O952+X952+Y952,0)+GX952</f>
        <v>529</v>
      </c>
      <c r="GN952">
        <f t="shared" ref="GN952:GN977" si="716">IF(OR(BI952=0,BI952=1),ROUND(O952+X952+Y952,0),0)</f>
        <v>529</v>
      </c>
      <c r="GO952">
        <f t="shared" ref="GO952:GO977" si="717">IF(BI952=2,ROUND(O952+X952+Y952,0),0)</f>
        <v>0</v>
      </c>
      <c r="GP952">
        <f t="shared" ref="GP952:GP977" si="718">IF(BI952=4,ROUND(O952+X952+Y952,0)+GX952,0)</f>
        <v>0</v>
      </c>
      <c r="GR952">
        <v>0</v>
      </c>
      <c r="GS952">
        <v>3</v>
      </c>
      <c r="GT952">
        <v>0</v>
      </c>
      <c r="GU952" t="s">
        <v>3</v>
      </c>
      <c r="GV952">
        <f t="shared" ref="GV952:GV977" si="719">ROUND((GT952),1)</f>
        <v>0</v>
      </c>
      <c r="GW952">
        <v>1</v>
      </c>
      <c r="GX952">
        <f t="shared" ref="GX952:GX977" si="720">ROUND(HC952*I952,0)</f>
        <v>0</v>
      </c>
      <c r="HA952">
        <v>0</v>
      </c>
      <c r="HB952">
        <v>0</v>
      </c>
      <c r="HC952">
        <f t="shared" ref="HC952:HC977" si="721">GV952*GW952</f>
        <v>0</v>
      </c>
      <c r="IK952">
        <v>0</v>
      </c>
    </row>
    <row r="953" spans="1:245" x14ac:dyDescent="0.2">
      <c r="A953">
        <v>17</v>
      </c>
      <c r="B953">
        <v>1</v>
      </c>
      <c r="E953" t="s">
        <v>702</v>
      </c>
      <c r="F953" t="s">
        <v>105</v>
      </c>
      <c r="G953" t="s">
        <v>106</v>
      </c>
      <c r="H953" t="s">
        <v>61</v>
      </c>
      <c r="I953">
        <f>ROUND(I952*1000*1.5,4)</f>
        <v>153.15</v>
      </c>
      <c r="J953">
        <v>0</v>
      </c>
      <c r="O953">
        <f t="shared" si="685"/>
        <v>1026</v>
      </c>
      <c r="P953">
        <f t="shared" si="686"/>
        <v>0</v>
      </c>
      <c r="Q953">
        <f t="shared" si="687"/>
        <v>1026</v>
      </c>
      <c r="R953">
        <f t="shared" si="688"/>
        <v>0</v>
      </c>
      <c r="S953">
        <f t="shared" si="689"/>
        <v>0</v>
      </c>
      <c r="T953">
        <f t="shared" si="690"/>
        <v>0</v>
      </c>
      <c r="U953">
        <f t="shared" si="691"/>
        <v>0</v>
      </c>
      <c r="V953">
        <f t="shared" si="692"/>
        <v>0</v>
      </c>
      <c r="W953">
        <f t="shared" si="693"/>
        <v>0</v>
      </c>
      <c r="X953">
        <f t="shared" si="694"/>
        <v>0</v>
      </c>
      <c r="Y953">
        <f t="shared" si="695"/>
        <v>0</v>
      </c>
      <c r="AA953">
        <v>50256141</v>
      </c>
      <c r="AB953">
        <f t="shared" si="696"/>
        <v>6.7</v>
      </c>
      <c r="AC953">
        <f t="shared" si="697"/>
        <v>0</v>
      </c>
      <c r="AD953">
        <f>ROUND(((ET953)+ROUND(((EU953)*1.85),2)),1)</f>
        <v>6.7</v>
      </c>
      <c r="AE953">
        <f>ROUND(((EU953)+ROUND(((EU953)*1.85),2)),1)</f>
        <v>0</v>
      </c>
      <c r="AF953">
        <f>ROUND(((EV953)+ROUND(((EV953)*1.85),2)),1)</f>
        <v>0</v>
      </c>
      <c r="AG953">
        <f t="shared" si="698"/>
        <v>0</v>
      </c>
      <c r="AH953">
        <f t="shared" si="699"/>
        <v>0</v>
      </c>
      <c r="AI953">
        <f t="shared" si="700"/>
        <v>0</v>
      </c>
      <c r="AJ953">
        <f t="shared" si="701"/>
        <v>0</v>
      </c>
      <c r="AK953">
        <v>6.65</v>
      </c>
      <c r="AL953">
        <v>0</v>
      </c>
      <c r="AM953">
        <v>6.65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1</v>
      </c>
      <c r="AW953">
        <v>1</v>
      </c>
      <c r="AZ953">
        <v>1</v>
      </c>
      <c r="BA953">
        <v>1</v>
      </c>
      <c r="BB953">
        <v>1</v>
      </c>
      <c r="BC953">
        <v>1</v>
      </c>
      <c r="BD953" t="s">
        <v>3</v>
      </c>
      <c r="BE953" t="s">
        <v>3</v>
      </c>
      <c r="BF953" t="s">
        <v>3</v>
      </c>
      <c r="BG953" t="s">
        <v>3</v>
      </c>
      <c r="BH953">
        <v>0</v>
      </c>
      <c r="BI953">
        <v>1</v>
      </c>
      <c r="BJ953" t="s">
        <v>107</v>
      </c>
      <c r="BM953">
        <v>700001</v>
      </c>
      <c r="BN953">
        <v>0</v>
      </c>
      <c r="BO953" t="s">
        <v>3</v>
      </c>
      <c r="BP953">
        <v>0</v>
      </c>
      <c r="BQ953">
        <v>10</v>
      </c>
      <c r="BR953">
        <v>0</v>
      </c>
      <c r="BS953">
        <v>1</v>
      </c>
      <c r="BT953">
        <v>1</v>
      </c>
      <c r="BU953">
        <v>1</v>
      </c>
      <c r="BV953">
        <v>1</v>
      </c>
      <c r="BW953">
        <v>1</v>
      </c>
      <c r="BX953">
        <v>1</v>
      </c>
      <c r="BY953" t="s">
        <v>3</v>
      </c>
      <c r="BZ953">
        <v>0</v>
      </c>
      <c r="CA953">
        <v>0</v>
      </c>
      <c r="CE953">
        <v>0</v>
      </c>
      <c r="CF953">
        <v>0</v>
      </c>
      <c r="CG953">
        <v>0</v>
      </c>
      <c r="CM953">
        <v>0</v>
      </c>
      <c r="CN953" t="s">
        <v>3</v>
      </c>
      <c r="CO953">
        <v>0</v>
      </c>
      <c r="CP953">
        <f t="shared" si="702"/>
        <v>1026</v>
      </c>
      <c r="CQ953">
        <f t="shared" si="703"/>
        <v>0</v>
      </c>
      <c r="CR953">
        <f t="shared" si="704"/>
        <v>6.7</v>
      </c>
      <c r="CS953">
        <f t="shared" si="705"/>
        <v>0</v>
      </c>
      <c r="CT953">
        <f t="shared" si="706"/>
        <v>0</v>
      </c>
      <c r="CU953">
        <f t="shared" si="707"/>
        <v>0</v>
      </c>
      <c r="CV953">
        <f t="shared" si="708"/>
        <v>0</v>
      </c>
      <c r="CW953">
        <f t="shared" si="709"/>
        <v>0</v>
      </c>
      <c r="CX953">
        <f t="shared" si="710"/>
        <v>0</v>
      </c>
      <c r="CY953">
        <f t="shared" si="711"/>
        <v>0</v>
      </c>
      <c r="CZ953">
        <f t="shared" si="712"/>
        <v>0</v>
      </c>
      <c r="DC953" t="s">
        <v>3</v>
      </c>
      <c r="DD953" t="s">
        <v>3</v>
      </c>
      <c r="DE953" t="s">
        <v>3</v>
      </c>
      <c r="DF953" t="s">
        <v>3</v>
      </c>
      <c r="DG953" t="s">
        <v>3</v>
      </c>
      <c r="DH953" t="s">
        <v>3</v>
      </c>
      <c r="DI953" t="s">
        <v>3</v>
      </c>
      <c r="DJ953" t="s">
        <v>3</v>
      </c>
      <c r="DK953" t="s">
        <v>3</v>
      </c>
      <c r="DL953" t="s">
        <v>3</v>
      </c>
      <c r="DM953" t="s">
        <v>3</v>
      </c>
      <c r="DN953">
        <v>0</v>
      </c>
      <c r="DO953">
        <v>0</v>
      </c>
      <c r="DP953">
        <v>1</v>
      </c>
      <c r="DQ953">
        <v>1</v>
      </c>
      <c r="DU953">
        <v>1013</v>
      </c>
      <c r="DV953" t="s">
        <v>61</v>
      </c>
      <c r="DW953" t="s">
        <v>61</v>
      </c>
      <c r="DX953">
        <v>1</v>
      </c>
      <c r="EE953">
        <v>48752153</v>
      </c>
      <c r="EF953">
        <v>10</v>
      </c>
      <c r="EG953" t="s">
        <v>70</v>
      </c>
      <c r="EH953">
        <v>0</v>
      </c>
      <c r="EI953" t="s">
        <v>3</v>
      </c>
      <c r="EJ953">
        <v>1</v>
      </c>
      <c r="EK953">
        <v>700001</v>
      </c>
      <c r="EL953" t="s">
        <v>71</v>
      </c>
      <c r="EM953" t="s">
        <v>72</v>
      </c>
      <c r="EO953" t="s">
        <v>3</v>
      </c>
      <c r="EQ953">
        <v>0</v>
      </c>
      <c r="ER953">
        <v>6.65</v>
      </c>
      <c r="ES953">
        <v>0</v>
      </c>
      <c r="ET953">
        <v>6.65</v>
      </c>
      <c r="EU953">
        <v>0</v>
      </c>
      <c r="EV953">
        <v>0</v>
      </c>
      <c r="EW953">
        <v>0</v>
      </c>
      <c r="EX953">
        <v>0</v>
      </c>
      <c r="EY953">
        <v>0</v>
      </c>
      <c r="FQ953">
        <v>0</v>
      </c>
      <c r="FR953">
        <f t="shared" si="713"/>
        <v>0</v>
      </c>
      <c r="FS953">
        <v>0</v>
      </c>
      <c r="FX953">
        <v>0</v>
      </c>
      <c r="FY953">
        <v>0</v>
      </c>
      <c r="GA953" t="s">
        <v>3</v>
      </c>
      <c r="GD953">
        <v>1</v>
      </c>
      <c r="GF953">
        <v>-811322024</v>
      </c>
      <c r="GG953">
        <v>2</v>
      </c>
      <c r="GH953">
        <v>1</v>
      </c>
      <c r="GI953">
        <v>-2</v>
      </c>
      <c r="GJ953">
        <v>0</v>
      </c>
      <c r="GK953">
        <v>0</v>
      </c>
      <c r="GL953">
        <f t="shared" si="714"/>
        <v>0</v>
      </c>
      <c r="GM953">
        <f t="shared" si="715"/>
        <v>1026</v>
      </c>
      <c r="GN953">
        <f t="shared" si="716"/>
        <v>1026</v>
      </c>
      <c r="GO953">
        <f t="shared" si="717"/>
        <v>0</v>
      </c>
      <c r="GP953">
        <f t="shared" si="718"/>
        <v>0</v>
      </c>
      <c r="GR953">
        <v>0</v>
      </c>
      <c r="GS953">
        <v>3</v>
      </c>
      <c r="GT953">
        <v>0</v>
      </c>
      <c r="GU953" t="s">
        <v>3</v>
      </c>
      <c r="GV953">
        <f t="shared" si="719"/>
        <v>0</v>
      </c>
      <c r="GW953">
        <v>1</v>
      </c>
      <c r="GX953">
        <f t="shared" si="720"/>
        <v>0</v>
      </c>
      <c r="HA953">
        <v>0</v>
      </c>
      <c r="HB953">
        <v>0</v>
      </c>
      <c r="HC953">
        <f t="shared" si="721"/>
        <v>0</v>
      </c>
      <c r="HD953">
        <f>GM953</f>
        <v>1026</v>
      </c>
      <c r="IK953">
        <v>0</v>
      </c>
    </row>
    <row r="954" spans="1:245" x14ac:dyDescent="0.2">
      <c r="A954">
        <v>17</v>
      </c>
      <c r="B954">
        <v>1</v>
      </c>
      <c r="C954">
        <f>ROW(SmtRes!A760)</f>
        <v>760</v>
      </c>
      <c r="D954">
        <f>ROW(EtalonRes!A735)</f>
        <v>735</v>
      </c>
      <c r="E954" t="s">
        <v>703</v>
      </c>
      <c r="F954" t="s">
        <v>179</v>
      </c>
      <c r="G954" t="s">
        <v>180</v>
      </c>
      <c r="H954" t="s">
        <v>181</v>
      </c>
      <c r="I954">
        <f>ROUND((I957*100*0.09)/100,4)</f>
        <v>8.5500000000000007E-2</v>
      </c>
      <c r="J954">
        <v>0</v>
      </c>
      <c r="O954">
        <f t="shared" si="685"/>
        <v>84</v>
      </c>
      <c r="P954">
        <f t="shared" si="686"/>
        <v>0</v>
      </c>
      <c r="Q954">
        <f t="shared" si="687"/>
        <v>0</v>
      </c>
      <c r="R954">
        <f t="shared" si="688"/>
        <v>0</v>
      </c>
      <c r="S954">
        <f t="shared" si="689"/>
        <v>84</v>
      </c>
      <c r="T954">
        <f t="shared" si="690"/>
        <v>0</v>
      </c>
      <c r="U954">
        <f t="shared" si="691"/>
        <v>13.167000000000002</v>
      </c>
      <c r="V954">
        <f t="shared" si="692"/>
        <v>0</v>
      </c>
      <c r="W954">
        <f t="shared" si="693"/>
        <v>0</v>
      </c>
      <c r="X954">
        <f t="shared" si="694"/>
        <v>67</v>
      </c>
      <c r="Y954">
        <f t="shared" si="695"/>
        <v>32</v>
      </c>
      <c r="AA954">
        <v>50256141</v>
      </c>
      <c r="AB954">
        <f t="shared" si="696"/>
        <v>977.9</v>
      </c>
      <c r="AC954">
        <f t="shared" si="697"/>
        <v>0</v>
      </c>
      <c r="AD954">
        <f t="shared" ref="AD954:AD963" si="722">ROUND((((ET954)-(EU954))+AE954),1)</f>
        <v>0</v>
      </c>
      <c r="AE954">
        <f t="shared" ref="AE954:AE963" si="723">ROUND((EU954),1)</f>
        <v>0</v>
      </c>
      <c r="AF954">
        <f t="shared" ref="AF954:AF963" si="724">ROUND((EV954),1)</f>
        <v>977.9</v>
      </c>
      <c r="AG954">
        <f t="shared" si="698"/>
        <v>0</v>
      </c>
      <c r="AH954">
        <f t="shared" si="699"/>
        <v>154</v>
      </c>
      <c r="AI954">
        <f t="shared" si="700"/>
        <v>0</v>
      </c>
      <c r="AJ954">
        <f t="shared" si="701"/>
        <v>0</v>
      </c>
      <c r="AK954">
        <v>977.9</v>
      </c>
      <c r="AL954">
        <v>0</v>
      </c>
      <c r="AM954">
        <v>0</v>
      </c>
      <c r="AN954">
        <v>0</v>
      </c>
      <c r="AO954">
        <v>977.9</v>
      </c>
      <c r="AP954">
        <v>0</v>
      </c>
      <c r="AQ954">
        <v>154</v>
      </c>
      <c r="AR954">
        <v>0</v>
      </c>
      <c r="AS954">
        <v>0</v>
      </c>
      <c r="AT954">
        <v>80</v>
      </c>
      <c r="AU954">
        <v>38</v>
      </c>
      <c r="AV954">
        <v>1</v>
      </c>
      <c r="AW954">
        <v>1</v>
      </c>
      <c r="AZ954">
        <v>1</v>
      </c>
      <c r="BA954">
        <v>1</v>
      </c>
      <c r="BB954">
        <v>1</v>
      </c>
      <c r="BC954">
        <v>1</v>
      </c>
      <c r="BD954" t="s">
        <v>3</v>
      </c>
      <c r="BE954" t="s">
        <v>3</v>
      </c>
      <c r="BF954" t="s">
        <v>3</v>
      </c>
      <c r="BG954" t="s">
        <v>3</v>
      </c>
      <c r="BH954">
        <v>0</v>
      </c>
      <c r="BI954">
        <v>1</v>
      </c>
      <c r="BJ954" t="s">
        <v>182</v>
      </c>
      <c r="BM954">
        <v>1003</v>
      </c>
      <c r="BN954">
        <v>0</v>
      </c>
      <c r="BO954" t="s">
        <v>3</v>
      </c>
      <c r="BP954">
        <v>0</v>
      </c>
      <c r="BQ954">
        <v>2</v>
      </c>
      <c r="BR954">
        <v>0</v>
      </c>
      <c r="BS954">
        <v>1</v>
      </c>
      <c r="BT954">
        <v>1</v>
      </c>
      <c r="BU954">
        <v>1</v>
      </c>
      <c r="BV954">
        <v>1</v>
      </c>
      <c r="BW954">
        <v>1</v>
      </c>
      <c r="BX954">
        <v>1</v>
      </c>
      <c r="BY954" t="s">
        <v>3</v>
      </c>
      <c r="BZ954">
        <v>80</v>
      </c>
      <c r="CA954">
        <v>45</v>
      </c>
      <c r="CE954">
        <v>0</v>
      </c>
      <c r="CF954">
        <v>0</v>
      </c>
      <c r="CG954">
        <v>0</v>
      </c>
      <c r="CM954">
        <v>0</v>
      </c>
      <c r="CN954" t="s">
        <v>3</v>
      </c>
      <c r="CO954">
        <v>0</v>
      </c>
      <c r="CP954">
        <f t="shared" si="702"/>
        <v>84</v>
      </c>
      <c r="CQ954">
        <f t="shared" si="703"/>
        <v>0</v>
      </c>
      <c r="CR954">
        <f t="shared" si="704"/>
        <v>0</v>
      </c>
      <c r="CS954">
        <f t="shared" si="705"/>
        <v>0</v>
      </c>
      <c r="CT954">
        <f t="shared" si="706"/>
        <v>977.9</v>
      </c>
      <c r="CU954">
        <f t="shared" si="707"/>
        <v>0</v>
      </c>
      <c r="CV954">
        <f t="shared" si="708"/>
        <v>154</v>
      </c>
      <c r="CW954">
        <f t="shared" si="709"/>
        <v>0</v>
      </c>
      <c r="CX954">
        <f t="shared" si="710"/>
        <v>0</v>
      </c>
      <c r="CY954">
        <f t="shared" si="711"/>
        <v>67.2</v>
      </c>
      <c r="CZ954">
        <f t="shared" si="712"/>
        <v>31.92</v>
      </c>
      <c r="DC954" t="s">
        <v>3</v>
      </c>
      <c r="DD954" t="s">
        <v>3</v>
      </c>
      <c r="DE954" t="s">
        <v>3</v>
      </c>
      <c r="DF954" t="s">
        <v>3</v>
      </c>
      <c r="DG954" t="s">
        <v>3</v>
      </c>
      <c r="DH954" t="s">
        <v>3</v>
      </c>
      <c r="DI954" t="s">
        <v>3</v>
      </c>
      <c r="DJ954" t="s">
        <v>3</v>
      </c>
      <c r="DK954" t="s">
        <v>3</v>
      </c>
      <c r="DL954" t="s">
        <v>3</v>
      </c>
      <c r="DM954" t="s">
        <v>3</v>
      </c>
      <c r="DN954">
        <v>0</v>
      </c>
      <c r="DO954">
        <v>0</v>
      </c>
      <c r="DP954">
        <v>1</v>
      </c>
      <c r="DQ954">
        <v>1</v>
      </c>
      <c r="DU954">
        <v>1013</v>
      </c>
      <c r="DV954" t="s">
        <v>181</v>
      </c>
      <c r="DW954" t="s">
        <v>181</v>
      </c>
      <c r="DX954">
        <v>1</v>
      </c>
      <c r="EE954">
        <v>48752191</v>
      </c>
      <c r="EF954">
        <v>2</v>
      </c>
      <c r="EG954" t="s">
        <v>37</v>
      </c>
      <c r="EH954">
        <v>0</v>
      </c>
      <c r="EI954" t="s">
        <v>3</v>
      </c>
      <c r="EJ954">
        <v>1</v>
      </c>
      <c r="EK954">
        <v>1003</v>
      </c>
      <c r="EL954" t="s">
        <v>183</v>
      </c>
      <c r="EM954" t="s">
        <v>39</v>
      </c>
      <c r="EO954" t="s">
        <v>3</v>
      </c>
      <c r="EQ954">
        <v>0</v>
      </c>
      <c r="ER954">
        <v>977.9</v>
      </c>
      <c r="ES954">
        <v>0</v>
      </c>
      <c r="ET954">
        <v>0</v>
      </c>
      <c r="EU954">
        <v>0</v>
      </c>
      <c r="EV954">
        <v>977.9</v>
      </c>
      <c r="EW954">
        <v>154</v>
      </c>
      <c r="EX954">
        <v>0</v>
      </c>
      <c r="EY954">
        <v>0</v>
      </c>
      <c r="FQ954">
        <v>0</v>
      </c>
      <c r="FR954">
        <f t="shared" si="713"/>
        <v>0</v>
      </c>
      <c r="FS954">
        <v>0</v>
      </c>
      <c r="FU954" t="s">
        <v>40</v>
      </c>
      <c r="FX954">
        <v>80</v>
      </c>
      <c r="FY954">
        <v>38.25</v>
      </c>
      <c r="GA954" t="s">
        <v>3</v>
      </c>
      <c r="GD954">
        <v>1</v>
      </c>
      <c r="GF954">
        <v>-584945989</v>
      </c>
      <c r="GG954">
        <v>2</v>
      </c>
      <c r="GH954">
        <v>1</v>
      </c>
      <c r="GI954">
        <v>-2</v>
      </c>
      <c r="GJ954">
        <v>0</v>
      </c>
      <c r="GK954">
        <v>0</v>
      </c>
      <c r="GL954">
        <f t="shared" si="714"/>
        <v>0</v>
      </c>
      <c r="GM954">
        <f t="shared" si="715"/>
        <v>183</v>
      </c>
      <c r="GN954">
        <f t="shared" si="716"/>
        <v>183</v>
      </c>
      <c r="GO954">
        <f t="shared" si="717"/>
        <v>0</v>
      </c>
      <c r="GP954">
        <f t="shared" si="718"/>
        <v>0</v>
      </c>
      <c r="GR954">
        <v>0</v>
      </c>
      <c r="GS954">
        <v>3</v>
      </c>
      <c r="GT954">
        <v>0</v>
      </c>
      <c r="GU954" t="s">
        <v>3</v>
      </c>
      <c r="GV954">
        <f t="shared" si="719"/>
        <v>0</v>
      </c>
      <c r="GW954">
        <v>1</v>
      </c>
      <c r="GX954">
        <f t="shared" si="720"/>
        <v>0</v>
      </c>
      <c r="HA954">
        <v>0</v>
      </c>
      <c r="HB954">
        <v>0</v>
      </c>
      <c r="HC954">
        <f t="shared" si="721"/>
        <v>0</v>
      </c>
      <c r="IK954">
        <v>0</v>
      </c>
    </row>
    <row r="955" spans="1:245" x14ac:dyDescent="0.2">
      <c r="A955">
        <v>17</v>
      </c>
      <c r="B955">
        <v>1</v>
      </c>
      <c r="C955">
        <f>ROW(SmtRes!A769)</f>
        <v>769</v>
      </c>
      <c r="D955">
        <f>ROW(EtalonRes!A744)</f>
        <v>744</v>
      </c>
      <c r="E955" t="s">
        <v>704</v>
      </c>
      <c r="F955" t="s">
        <v>185</v>
      </c>
      <c r="G955" t="s">
        <v>186</v>
      </c>
      <c r="H955" t="s">
        <v>187</v>
      </c>
      <c r="I955">
        <f>ROUND((I957*100*0.1*0.15)/100,4)</f>
        <v>1.43E-2</v>
      </c>
      <c r="J955">
        <v>0</v>
      </c>
      <c r="O955">
        <f t="shared" si="685"/>
        <v>50</v>
      </c>
      <c r="P955">
        <f t="shared" si="686"/>
        <v>0</v>
      </c>
      <c r="Q955">
        <f t="shared" si="687"/>
        <v>48</v>
      </c>
      <c r="R955">
        <f t="shared" si="688"/>
        <v>4</v>
      </c>
      <c r="S955">
        <f t="shared" si="689"/>
        <v>2</v>
      </c>
      <c r="T955">
        <f t="shared" si="690"/>
        <v>0</v>
      </c>
      <c r="U955">
        <f t="shared" si="691"/>
        <v>0.34591700000000003</v>
      </c>
      <c r="V955">
        <f t="shared" si="692"/>
        <v>0.29458000000000001</v>
      </c>
      <c r="W955">
        <f t="shared" si="693"/>
        <v>0</v>
      </c>
      <c r="X955">
        <f t="shared" si="694"/>
        <v>9</v>
      </c>
      <c r="Y955">
        <f t="shared" si="695"/>
        <v>5</v>
      </c>
      <c r="AA955">
        <v>50256141</v>
      </c>
      <c r="AB955">
        <f t="shared" si="696"/>
        <v>3511.5</v>
      </c>
      <c r="AC955">
        <f t="shared" si="697"/>
        <v>15.8</v>
      </c>
      <c r="AD955">
        <f t="shared" si="722"/>
        <v>3336.5</v>
      </c>
      <c r="AE955">
        <f t="shared" si="723"/>
        <v>273.60000000000002</v>
      </c>
      <c r="AF955">
        <f t="shared" si="724"/>
        <v>159.19999999999999</v>
      </c>
      <c r="AG955">
        <f t="shared" si="698"/>
        <v>0</v>
      </c>
      <c r="AH955">
        <f t="shared" si="699"/>
        <v>24.19</v>
      </c>
      <c r="AI955">
        <f t="shared" si="700"/>
        <v>20.6</v>
      </c>
      <c r="AJ955">
        <f t="shared" si="701"/>
        <v>0</v>
      </c>
      <c r="AK955">
        <v>3511.43</v>
      </c>
      <c r="AL955">
        <v>15.82</v>
      </c>
      <c r="AM955">
        <v>3336.44</v>
      </c>
      <c r="AN955">
        <v>273.57</v>
      </c>
      <c r="AO955">
        <v>159.16999999999999</v>
      </c>
      <c r="AP955">
        <v>0</v>
      </c>
      <c r="AQ955">
        <v>24.19</v>
      </c>
      <c r="AR955">
        <v>20.6</v>
      </c>
      <c r="AS955">
        <v>0</v>
      </c>
      <c r="AT955">
        <v>142</v>
      </c>
      <c r="AU955">
        <v>81</v>
      </c>
      <c r="AV955">
        <v>1</v>
      </c>
      <c r="AW955">
        <v>1</v>
      </c>
      <c r="AZ955">
        <v>1</v>
      </c>
      <c r="BA955">
        <v>1</v>
      </c>
      <c r="BB955">
        <v>1</v>
      </c>
      <c r="BC955">
        <v>1</v>
      </c>
      <c r="BD955" t="s">
        <v>3</v>
      </c>
      <c r="BE955" t="s">
        <v>3</v>
      </c>
      <c r="BF955" t="s">
        <v>3</v>
      </c>
      <c r="BG955" t="s">
        <v>3</v>
      </c>
      <c r="BH955">
        <v>0</v>
      </c>
      <c r="BI955">
        <v>1</v>
      </c>
      <c r="BJ955" t="s">
        <v>188</v>
      </c>
      <c r="BM955">
        <v>27001</v>
      </c>
      <c r="BN955">
        <v>0</v>
      </c>
      <c r="BO955" t="s">
        <v>3</v>
      </c>
      <c r="BP955">
        <v>0</v>
      </c>
      <c r="BQ955">
        <v>2</v>
      </c>
      <c r="BR955">
        <v>0</v>
      </c>
      <c r="BS955">
        <v>1</v>
      </c>
      <c r="BT955">
        <v>1</v>
      </c>
      <c r="BU955">
        <v>1</v>
      </c>
      <c r="BV955">
        <v>1</v>
      </c>
      <c r="BW955">
        <v>1</v>
      </c>
      <c r="BX955">
        <v>1</v>
      </c>
      <c r="BY955" t="s">
        <v>3</v>
      </c>
      <c r="BZ955">
        <v>142</v>
      </c>
      <c r="CA955">
        <v>95</v>
      </c>
      <c r="CE955">
        <v>0</v>
      </c>
      <c r="CF955">
        <v>0</v>
      </c>
      <c r="CG955">
        <v>0</v>
      </c>
      <c r="CM955">
        <v>0</v>
      </c>
      <c r="CN955" t="s">
        <v>3</v>
      </c>
      <c r="CO955">
        <v>0</v>
      </c>
      <c r="CP955">
        <f t="shared" si="702"/>
        <v>50</v>
      </c>
      <c r="CQ955">
        <f t="shared" si="703"/>
        <v>15.8</v>
      </c>
      <c r="CR955">
        <f t="shared" si="704"/>
        <v>3336.5</v>
      </c>
      <c r="CS955">
        <f t="shared" si="705"/>
        <v>273.60000000000002</v>
      </c>
      <c r="CT955">
        <f t="shared" si="706"/>
        <v>159.19999999999999</v>
      </c>
      <c r="CU955">
        <f t="shared" si="707"/>
        <v>0</v>
      </c>
      <c r="CV955">
        <f t="shared" si="708"/>
        <v>24.19</v>
      </c>
      <c r="CW955">
        <f t="shared" si="709"/>
        <v>20.6</v>
      </c>
      <c r="CX955">
        <f t="shared" si="710"/>
        <v>0</v>
      </c>
      <c r="CY955">
        <f t="shared" si="711"/>
        <v>8.52</v>
      </c>
      <c r="CZ955">
        <f t="shared" si="712"/>
        <v>4.8600000000000003</v>
      </c>
      <c r="DC955" t="s">
        <v>3</v>
      </c>
      <c r="DD955" t="s">
        <v>3</v>
      </c>
      <c r="DE955" t="s">
        <v>3</v>
      </c>
      <c r="DF955" t="s">
        <v>3</v>
      </c>
      <c r="DG955" t="s">
        <v>3</v>
      </c>
      <c r="DH955" t="s">
        <v>3</v>
      </c>
      <c r="DI955" t="s">
        <v>3</v>
      </c>
      <c r="DJ955" t="s">
        <v>3</v>
      </c>
      <c r="DK955" t="s">
        <v>3</v>
      </c>
      <c r="DL955" t="s">
        <v>3</v>
      </c>
      <c r="DM955" t="s">
        <v>3</v>
      </c>
      <c r="DN955">
        <v>0</v>
      </c>
      <c r="DO955">
        <v>0</v>
      </c>
      <c r="DP955">
        <v>1</v>
      </c>
      <c r="DQ955">
        <v>1</v>
      </c>
      <c r="DU955">
        <v>1013</v>
      </c>
      <c r="DV955" t="s">
        <v>187</v>
      </c>
      <c r="DW955" t="s">
        <v>187</v>
      </c>
      <c r="DX955">
        <v>1</v>
      </c>
      <c r="EE955">
        <v>48752256</v>
      </c>
      <c r="EF955">
        <v>2</v>
      </c>
      <c r="EG955" t="s">
        <v>37</v>
      </c>
      <c r="EH955">
        <v>0</v>
      </c>
      <c r="EI955" t="s">
        <v>3</v>
      </c>
      <c r="EJ955">
        <v>1</v>
      </c>
      <c r="EK955">
        <v>27001</v>
      </c>
      <c r="EL955" t="s">
        <v>87</v>
      </c>
      <c r="EM955" t="s">
        <v>88</v>
      </c>
      <c r="EO955" t="s">
        <v>3</v>
      </c>
      <c r="EQ955">
        <v>0</v>
      </c>
      <c r="ER955">
        <v>3511.43</v>
      </c>
      <c r="ES955">
        <v>15.82</v>
      </c>
      <c r="ET955">
        <v>3336.44</v>
      </c>
      <c r="EU955">
        <v>273.57</v>
      </c>
      <c r="EV955">
        <v>159.16999999999999</v>
      </c>
      <c r="EW955">
        <v>24.19</v>
      </c>
      <c r="EX955">
        <v>20.6</v>
      </c>
      <c r="EY955">
        <v>0</v>
      </c>
      <c r="FQ955">
        <v>0</v>
      </c>
      <c r="FR955">
        <f t="shared" si="713"/>
        <v>0</v>
      </c>
      <c r="FS955">
        <v>0</v>
      </c>
      <c r="FU955" t="s">
        <v>40</v>
      </c>
      <c r="FX955">
        <v>142</v>
      </c>
      <c r="FY955">
        <v>80.75</v>
      </c>
      <c r="GA955" t="s">
        <v>3</v>
      </c>
      <c r="GD955">
        <v>1</v>
      </c>
      <c r="GF955">
        <v>-2049045877</v>
      </c>
      <c r="GG955">
        <v>2</v>
      </c>
      <c r="GH955">
        <v>1</v>
      </c>
      <c r="GI955">
        <v>-2</v>
      </c>
      <c r="GJ955">
        <v>0</v>
      </c>
      <c r="GK955">
        <v>0</v>
      </c>
      <c r="GL955">
        <f t="shared" si="714"/>
        <v>0</v>
      </c>
      <c r="GM955">
        <f t="shared" si="715"/>
        <v>64</v>
      </c>
      <c r="GN955">
        <f t="shared" si="716"/>
        <v>64</v>
      </c>
      <c r="GO955">
        <f t="shared" si="717"/>
        <v>0</v>
      </c>
      <c r="GP955">
        <f t="shared" si="718"/>
        <v>0</v>
      </c>
      <c r="GR955">
        <v>0</v>
      </c>
      <c r="GS955">
        <v>3</v>
      </c>
      <c r="GT955">
        <v>0</v>
      </c>
      <c r="GU955" t="s">
        <v>3</v>
      </c>
      <c r="GV955">
        <f t="shared" si="719"/>
        <v>0</v>
      </c>
      <c r="GW955">
        <v>1</v>
      </c>
      <c r="GX955">
        <f t="shared" si="720"/>
        <v>0</v>
      </c>
      <c r="HA955">
        <v>0</v>
      </c>
      <c r="HB955">
        <v>0</v>
      </c>
      <c r="HC955">
        <f t="shared" si="721"/>
        <v>0</v>
      </c>
      <c r="IK955">
        <v>0</v>
      </c>
    </row>
    <row r="956" spans="1:245" x14ac:dyDescent="0.2">
      <c r="A956">
        <v>18</v>
      </c>
      <c r="B956">
        <v>1</v>
      </c>
      <c r="C956">
        <v>768</v>
      </c>
      <c r="E956" t="s">
        <v>705</v>
      </c>
      <c r="F956" t="s">
        <v>190</v>
      </c>
      <c r="G956" t="s">
        <v>191</v>
      </c>
      <c r="H956" t="s">
        <v>192</v>
      </c>
      <c r="I956">
        <f>I955*J956</f>
        <v>1.8018000000000001</v>
      </c>
      <c r="J956">
        <v>126</v>
      </c>
      <c r="O956">
        <f t="shared" si="685"/>
        <v>229</v>
      </c>
      <c r="P956">
        <f t="shared" si="686"/>
        <v>229</v>
      </c>
      <c r="Q956">
        <f t="shared" si="687"/>
        <v>0</v>
      </c>
      <c r="R956">
        <f t="shared" si="688"/>
        <v>0</v>
      </c>
      <c r="S956">
        <f t="shared" si="689"/>
        <v>0</v>
      </c>
      <c r="T956">
        <f t="shared" si="690"/>
        <v>0</v>
      </c>
      <c r="U956">
        <f t="shared" si="691"/>
        <v>0</v>
      </c>
      <c r="V956">
        <f t="shared" si="692"/>
        <v>0</v>
      </c>
      <c r="W956">
        <f t="shared" si="693"/>
        <v>0</v>
      </c>
      <c r="X956">
        <f t="shared" si="694"/>
        <v>0</v>
      </c>
      <c r="Y956">
        <f t="shared" si="695"/>
        <v>0</v>
      </c>
      <c r="AA956">
        <v>50256141</v>
      </c>
      <c r="AB956">
        <f t="shared" si="696"/>
        <v>127.2</v>
      </c>
      <c r="AC956">
        <f t="shared" si="697"/>
        <v>127.2</v>
      </c>
      <c r="AD956">
        <f t="shared" si="722"/>
        <v>0</v>
      </c>
      <c r="AE956">
        <f t="shared" si="723"/>
        <v>0</v>
      </c>
      <c r="AF956">
        <f t="shared" si="724"/>
        <v>0</v>
      </c>
      <c r="AG956">
        <f t="shared" si="698"/>
        <v>0</v>
      </c>
      <c r="AH956">
        <f t="shared" si="699"/>
        <v>0</v>
      </c>
      <c r="AI956">
        <f t="shared" si="700"/>
        <v>0</v>
      </c>
      <c r="AJ956">
        <f t="shared" si="701"/>
        <v>0</v>
      </c>
      <c r="AK956">
        <v>127.2</v>
      </c>
      <c r="AL956">
        <v>127.2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142</v>
      </c>
      <c r="AU956">
        <v>81</v>
      </c>
      <c r="AV956">
        <v>1</v>
      </c>
      <c r="AW956">
        <v>1</v>
      </c>
      <c r="AZ956">
        <v>1</v>
      </c>
      <c r="BA956">
        <v>1</v>
      </c>
      <c r="BB956">
        <v>1</v>
      </c>
      <c r="BC956">
        <v>1</v>
      </c>
      <c r="BD956" t="s">
        <v>3</v>
      </c>
      <c r="BE956" t="s">
        <v>3</v>
      </c>
      <c r="BF956" t="s">
        <v>3</v>
      </c>
      <c r="BG956" t="s">
        <v>3</v>
      </c>
      <c r="BH956">
        <v>3</v>
      </c>
      <c r="BI956">
        <v>1</v>
      </c>
      <c r="BJ956" t="s">
        <v>193</v>
      </c>
      <c r="BM956">
        <v>27001</v>
      </c>
      <c r="BN956">
        <v>0</v>
      </c>
      <c r="BO956" t="s">
        <v>3</v>
      </c>
      <c r="BP956">
        <v>0</v>
      </c>
      <c r="BQ956">
        <v>2</v>
      </c>
      <c r="BR956">
        <v>0</v>
      </c>
      <c r="BS956">
        <v>1</v>
      </c>
      <c r="BT956">
        <v>1</v>
      </c>
      <c r="BU956">
        <v>1</v>
      </c>
      <c r="BV956">
        <v>1</v>
      </c>
      <c r="BW956">
        <v>1</v>
      </c>
      <c r="BX956">
        <v>1</v>
      </c>
      <c r="BY956" t="s">
        <v>3</v>
      </c>
      <c r="BZ956">
        <v>142</v>
      </c>
      <c r="CA956">
        <v>95</v>
      </c>
      <c r="CE956">
        <v>0</v>
      </c>
      <c r="CF956">
        <v>0</v>
      </c>
      <c r="CG956">
        <v>0</v>
      </c>
      <c r="CM956">
        <v>0</v>
      </c>
      <c r="CN956" t="s">
        <v>3</v>
      </c>
      <c r="CO956">
        <v>0</v>
      </c>
      <c r="CP956">
        <f t="shared" si="702"/>
        <v>229</v>
      </c>
      <c r="CQ956">
        <f t="shared" si="703"/>
        <v>127.2</v>
      </c>
      <c r="CR956">
        <f t="shared" si="704"/>
        <v>0</v>
      </c>
      <c r="CS956">
        <f t="shared" si="705"/>
        <v>0</v>
      </c>
      <c r="CT956">
        <f t="shared" si="706"/>
        <v>0</v>
      </c>
      <c r="CU956">
        <f t="shared" si="707"/>
        <v>0</v>
      </c>
      <c r="CV956">
        <f t="shared" si="708"/>
        <v>0</v>
      </c>
      <c r="CW956">
        <f t="shared" si="709"/>
        <v>0</v>
      </c>
      <c r="CX956">
        <f t="shared" si="710"/>
        <v>0</v>
      </c>
      <c r="CY956">
        <f t="shared" si="711"/>
        <v>0</v>
      </c>
      <c r="CZ956">
        <f t="shared" si="712"/>
        <v>0</v>
      </c>
      <c r="DC956" t="s">
        <v>3</v>
      </c>
      <c r="DD956" t="s">
        <v>3</v>
      </c>
      <c r="DE956" t="s">
        <v>3</v>
      </c>
      <c r="DF956" t="s">
        <v>3</v>
      </c>
      <c r="DG956" t="s">
        <v>3</v>
      </c>
      <c r="DH956" t="s">
        <v>3</v>
      </c>
      <c r="DI956" t="s">
        <v>3</v>
      </c>
      <c r="DJ956" t="s">
        <v>3</v>
      </c>
      <c r="DK956" t="s">
        <v>3</v>
      </c>
      <c r="DL956" t="s">
        <v>3</v>
      </c>
      <c r="DM956" t="s">
        <v>3</v>
      </c>
      <c r="DN956">
        <v>0</v>
      </c>
      <c r="DO956">
        <v>0</v>
      </c>
      <c r="DP956">
        <v>1</v>
      </c>
      <c r="DQ956">
        <v>1</v>
      </c>
      <c r="DU956">
        <v>1007</v>
      </c>
      <c r="DV956" t="s">
        <v>192</v>
      </c>
      <c r="DW956" t="s">
        <v>192</v>
      </c>
      <c r="DX956">
        <v>1</v>
      </c>
      <c r="EE956">
        <v>48752256</v>
      </c>
      <c r="EF956">
        <v>2</v>
      </c>
      <c r="EG956" t="s">
        <v>37</v>
      </c>
      <c r="EH956">
        <v>0</v>
      </c>
      <c r="EI956" t="s">
        <v>3</v>
      </c>
      <c r="EJ956">
        <v>1</v>
      </c>
      <c r="EK956">
        <v>27001</v>
      </c>
      <c r="EL956" t="s">
        <v>87</v>
      </c>
      <c r="EM956" t="s">
        <v>88</v>
      </c>
      <c r="EO956" t="s">
        <v>3</v>
      </c>
      <c r="EQ956">
        <v>0</v>
      </c>
      <c r="ER956">
        <v>127.2</v>
      </c>
      <c r="ES956">
        <v>127.2</v>
      </c>
      <c r="ET956">
        <v>0</v>
      </c>
      <c r="EU956">
        <v>0</v>
      </c>
      <c r="EV956">
        <v>0</v>
      </c>
      <c r="EW956">
        <v>0</v>
      </c>
      <c r="EX956">
        <v>0</v>
      </c>
      <c r="FQ956">
        <v>0</v>
      </c>
      <c r="FR956">
        <f t="shared" si="713"/>
        <v>0</v>
      </c>
      <c r="FS956">
        <v>0</v>
      </c>
      <c r="FU956" t="s">
        <v>40</v>
      </c>
      <c r="FX956">
        <v>142</v>
      </c>
      <c r="FY956">
        <v>80.75</v>
      </c>
      <c r="GA956" t="s">
        <v>3</v>
      </c>
      <c r="GD956">
        <v>1</v>
      </c>
      <c r="GF956">
        <v>1276216311</v>
      </c>
      <c r="GG956">
        <v>2</v>
      </c>
      <c r="GH956">
        <v>1</v>
      </c>
      <c r="GI956">
        <v>-2</v>
      </c>
      <c r="GJ956">
        <v>0</v>
      </c>
      <c r="GK956">
        <v>0</v>
      </c>
      <c r="GL956">
        <f t="shared" si="714"/>
        <v>0</v>
      </c>
      <c r="GM956">
        <f t="shared" si="715"/>
        <v>229</v>
      </c>
      <c r="GN956">
        <f t="shared" si="716"/>
        <v>229</v>
      </c>
      <c r="GO956">
        <f t="shared" si="717"/>
        <v>0</v>
      </c>
      <c r="GP956">
        <f t="shared" si="718"/>
        <v>0</v>
      </c>
      <c r="GR956">
        <v>0</v>
      </c>
      <c r="GS956">
        <v>3</v>
      </c>
      <c r="GT956">
        <v>0</v>
      </c>
      <c r="GU956" t="s">
        <v>3</v>
      </c>
      <c r="GV956">
        <f t="shared" si="719"/>
        <v>0</v>
      </c>
      <c r="GW956">
        <v>1</v>
      </c>
      <c r="GX956">
        <f t="shared" si="720"/>
        <v>0</v>
      </c>
      <c r="HA956">
        <v>0</v>
      </c>
      <c r="HB956">
        <v>0</v>
      </c>
      <c r="HC956">
        <f t="shared" si="721"/>
        <v>0</v>
      </c>
      <c r="IK956">
        <v>0</v>
      </c>
    </row>
    <row r="957" spans="1:245" x14ac:dyDescent="0.2">
      <c r="A957">
        <v>17</v>
      </c>
      <c r="B957">
        <v>1</v>
      </c>
      <c r="C957">
        <f>ROW(SmtRes!A780)</f>
        <v>780</v>
      </c>
      <c r="D957">
        <f>ROW(EtalonRes!A753)</f>
        <v>753</v>
      </c>
      <c r="E957" t="s">
        <v>706</v>
      </c>
      <c r="F957" t="s">
        <v>195</v>
      </c>
      <c r="G957" t="s">
        <v>196</v>
      </c>
      <c r="H957" t="s">
        <v>197</v>
      </c>
      <c r="I957">
        <f>ROUND(95/100,4)</f>
        <v>0.95</v>
      </c>
      <c r="J957">
        <v>0</v>
      </c>
      <c r="O957">
        <f t="shared" si="685"/>
        <v>3825</v>
      </c>
      <c r="P957">
        <f t="shared" si="686"/>
        <v>3253</v>
      </c>
      <c r="Q957">
        <f t="shared" si="687"/>
        <v>75</v>
      </c>
      <c r="R957">
        <f t="shared" si="688"/>
        <v>9</v>
      </c>
      <c r="S957">
        <f t="shared" si="689"/>
        <v>497</v>
      </c>
      <c r="T957">
        <f t="shared" si="690"/>
        <v>0</v>
      </c>
      <c r="U957">
        <f t="shared" si="691"/>
        <v>72.275999999999996</v>
      </c>
      <c r="V957">
        <f t="shared" si="692"/>
        <v>0.64600000000000002</v>
      </c>
      <c r="W957">
        <f t="shared" si="693"/>
        <v>0</v>
      </c>
      <c r="X957">
        <f t="shared" si="694"/>
        <v>719</v>
      </c>
      <c r="Y957">
        <f t="shared" si="695"/>
        <v>410</v>
      </c>
      <c r="AA957">
        <v>50256141</v>
      </c>
      <c r="AB957">
        <f t="shared" si="696"/>
        <v>4027.2</v>
      </c>
      <c r="AC957">
        <f t="shared" si="697"/>
        <v>3424.4</v>
      </c>
      <c r="AD957">
        <f t="shared" si="722"/>
        <v>79.400000000000006</v>
      </c>
      <c r="AE957">
        <f t="shared" si="723"/>
        <v>9</v>
      </c>
      <c r="AF957">
        <f t="shared" si="724"/>
        <v>523.4</v>
      </c>
      <c r="AG957">
        <f t="shared" si="698"/>
        <v>0</v>
      </c>
      <c r="AH957">
        <f t="shared" si="699"/>
        <v>76.08</v>
      </c>
      <c r="AI957">
        <f t="shared" si="700"/>
        <v>0.68</v>
      </c>
      <c r="AJ957">
        <f t="shared" si="701"/>
        <v>0</v>
      </c>
      <c r="AK957">
        <v>4027.26</v>
      </c>
      <c r="AL957">
        <v>3424.38</v>
      </c>
      <c r="AM957">
        <v>79.45</v>
      </c>
      <c r="AN957">
        <v>9.02</v>
      </c>
      <c r="AO957">
        <v>523.42999999999995</v>
      </c>
      <c r="AP957">
        <v>0</v>
      </c>
      <c r="AQ957">
        <v>76.08</v>
      </c>
      <c r="AR957">
        <v>0.68</v>
      </c>
      <c r="AS957">
        <v>0</v>
      </c>
      <c r="AT957">
        <v>142</v>
      </c>
      <c r="AU957">
        <v>81</v>
      </c>
      <c r="AV957">
        <v>1</v>
      </c>
      <c r="AW957">
        <v>1</v>
      </c>
      <c r="AZ957">
        <v>1</v>
      </c>
      <c r="BA957">
        <v>1</v>
      </c>
      <c r="BB957">
        <v>1</v>
      </c>
      <c r="BC957">
        <v>1</v>
      </c>
      <c r="BD957" t="s">
        <v>3</v>
      </c>
      <c r="BE957" t="s">
        <v>3</v>
      </c>
      <c r="BF957" t="s">
        <v>3</v>
      </c>
      <c r="BG957" t="s">
        <v>3</v>
      </c>
      <c r="BH957">
        <v>0</v>
      </c>
      <c r="BI957">
        <v>1</v>
      </c>
      <c r="BJ957" t="s">
        <v>198</v>
      </c>
      <c r="BM957">
        <v>27001</v>
      </c>
      <c r="BN957">
        <v>0</v>
      </c>
      <c r="BO957" t="s">
        <v>3</v>
      </c>
      <c r="BP957">
        <v>0</v>
      </c>
      <c r="BQ957">
        <v>2</v>
      </c>
      <c r="BR957">
        <v>0</v>
      </c>
      <c r="BS957">
        <v>1</v>
      </c>
      <c r="BT957">
        <v>1</v>
      </c>
      <c r="BU957">
        <v>1</v>
      </c>
      <c r="BV957">
        <v>1</v>
      </c>
      <c r="BW957">
        <v>1</v>
      </c>
      <c r="BX957">
        <v>1</v>
      </c>
      <c r="BY957" t="s">
        <v>3</v>
      </c>
      <c r="BZ957">
        <v>142</v>
      </c>
      <c r="CA957">
        <v>95</v>
      </c>
      <c r="CE957">
        <v>0</v>
      </c>
      <c r="CF957">
        <v>0</v>
      </c>
      <c r="CG957">
        <v>0</v>
      </c>
      <c r="CM957">
        <v>0</v>
      </c>
      <c r="CN957" t="s">
        <v>3</v>
      </c>
      <c r="CO957">
        <v>0</v>
      </c>
      <c r="CP957">
        <f t="shared" si="702"/>
        <v>3825</v>
      </c>
      <c r="CQ957">
        <f t="shared" si="703"/>
        <v>3424.4</v>
      </c>
      <c r="CR957">
        <f t="shared" si="704"/>
        <v>79.400000000000006</v>
      </c>
      <c r="CS957">
        <f t="shared" si="705"/>
        <v>9</v>
      </c>
      <c r="CT957">
        <f t="shared" si="706"/>
        <v>523.4</v>
      </c>
      <c r="CU957">
        <f t="shared" si="707"/>
        <v>0</v>
      </c>
      <c r="CV957">
        <f t="shared" si="708"/>
        <v>76.08</v>
      </c>
      <c r="CW957">
        <f t="shared" si="709"/>
        <v>0.68</v>
      </c>
      <c r="CX957">
        <f t="shared" si="710"/>
        <v>0</v>
      </c>
      <c r="CY957">
        <f t="shared" si="711"/>
        <v>718.52</v>
      </c>
      <c r="CZ957">
        <f t="shared" si="712"/>
        <v>409.86</v>
      </c>
      <c r="DC957" t="s">
        <v>3</v>
      </c>
      <c r="DD957" t="s">
        <v>3</v>
      </c>
      <c r="DE957" t="s">
        <v>3</v>
      </c>
      <c r="DF957" t="s">
        <v>3</v>
      </c>
      <c r="DG957" t="s">
        <v>3</v>
      </c>
      <c r="DH957" t="s">
        <v>3</v>
      </c>
      <c r="DI957" t="s">
        <v>3</v>
      </c>
      <c r="DJ957" t="s">
        <v>3</v>
      </c>
      <c r="DK957" t="s">
        <v>3</v>
      </c>
      <c r="DL957" t="s">
        <v>3</v>
      </c>
      <c r="DM957" t="s">
        <v>3</v>
      </c>
      <c r="DN957">
        <v>0</v>
      </c>
      <c r="DO957">
        <v>0</v>
      </c>
      <c r="DP957">
        <v>1</v>
      </c>
      <c r="DQ957">
        <v>1</v>
      </c>
      <c r="DU957">
        <v>1013</v>
      </c>
      <c r="DV957" t="s">
        <v>197</v>
      </c>
      <c r="DW957" t="s">
        <v>197</v>
      </c>
      <c r="DX957">
        <v>1</v>
      </c>
      <c r="EE957">
        <v>48752256</v>
      </c>
      <c r="EF957">
        <v>2</v>
      </c>
      <c r="EG957" t="s">
        <v>37</v>
      </c>
      <c r="EH957">
        <v>0</v>
      </c>
      <c r="EI957" t="s">
        <v>3</v>
      </c>
      <c r="EJ957">
        <v>1</v>
      </c>
      <c r="EK957">
        <v>27001</v>
      </c>
      <c r="EL957" t="s">
        <v>87</v>
      </c>
      <c r="EM957" t="s">
        <v>88</v>
      </c>
      <c r="EO957" t="s">
        <v>3</v>
      </c>
      <c r="EQ957">
        <v>0</v>
      </c>
      <c r="ER957">
        <v>4027.26</v>
      </c>
      <c r="ES957">
        <v>3424.38</v>
      </c>
      <c r="ET957">
        <v>79.45</v>
      </c>
      <c r="EU957">
        <v>9.02</v>
      </c>
      <c r="EV957">
        <v>523.42999999999995</v>
      </c>
      <c r="EW957">
        <v>76.08</v>
      </c>
      <c r="EX957">
        <v>0.68</v>
      </c>
      <c r="EY957">
        <v>0</v>
      </c>
      <c r="FQ957">
        <v>0</v>
      </c>
      <c r="FR957">
        <f t="shared" si="713"/>
        <v>0</v>
      </c>
      <c r="FS957">
        <v>0</v>
      </c>
      <c r="FU957" t="s">
        <v>40</v>
      </c>
      <c r="FX957">
        <v>142</v>
      </c>
      <c r="FY957">
        <v>80.75</v>
      </c>
      <c r="GA957" t="s">
        <v>3</v>
      </c>
      <c r="GD957">
        <v>1</v>
      </c>
      <c r="GF957">
        <v>625015884</v>
      </c>
      <c r="GG957">
        <v>2</v>
      </c>
      <c r="GH957">
        <v>1</v>
      </c>
      <c r="GI957">
        <v>-2</v>
      </c>
      <c r="GJ957">
        <v>0</v>
      </c>
      <c r="GK957">
        <v>0</v>
      </c>
      <c r="GL957">
        <f t="shared" si="714"/>
        <v>0</v>
      </c>
      <c r="GM957">
        <f t="shared" si="715"/>
        <v>4954</v>
      </c>
      <c r="GN957">
        <f t="shared" si="716"/>
        <v>4954</v>
      </c>
      <c r="GO957">
        <f t="shared" si="717"/>
        <v>0</v>
      </c>
      <c r="GP957">
        <f t="shared" si="718"/>
        <v>0</v>
      </c>
      <c r="GR957">
        <v>0</v>
      </c>
      <c r="GS957">
        <v>3</v>
      </c>
      <c r="GT957">
        <v>0</v>
      </c>
      <c r="GU957" t="s">
        <v>3</v>
      </c>
      <c r="GV957">
        <f t="shared" si="719"/>
        <v>0</v>
      </c>
      <c r="GW957">
        <v>1</v>
      </c>
      <c r="GX957">
        <f t="shared" si="720"/>
        <v>0</v>
      </c>
      <c r="HA957">
        <v>0</v>
      </c>
      <c r="HB957">
        <v>0</v>
      </c>
      <c r="HC957">
        <f t="shared" si="721"/>
        <v>0</v>
      </c>
      <c r="IK957">
        <v>0</v>
      </c>
    </row>
    <row r="958" spans="1:245" x14ac:dyDescent="0.2">
      <c r="A958">
        <v>18</v>
      </c>
      <c r="B958">
        <v>1</v>
      </c>
      <c r="C958">
        <v>780</v>
      </c>
      <c r="E958" t="s">
        <v>707</v>
      </c>
      <c r="F958" t="s">
        <v>200</v>
      </c>
      <c r="G958" t="s">
        <v>201</v>
      </c>
      <c r="H958" t="s">
        <v>202</v>
      </c>
      <c r="I958">
        <f>I957*J958</f>
        <v>95</v>
      </c>
      <c r="J958">
        <v>100</v>
      </c>
      <c r="O958">
        <f t="shared" si="685"/>
        <v>1967</v>
      </c>
      <c r="P958">
        <f t="shared" si="686"/>
        <v>1967</v>
      </c>
      <c r="Q958">
        <f t="shared" si="687"/>
        <v>0</v>
      </c>
      <c r="R958">
        <f t="shared" si="688"/>
        <v>0</v>
      </c>
      <c r="S958">
        <f t="shared" si="689"/>
        <v>0</v>
      </c>
      <c r="T958">
        <f t="shared" si="690"/>
        <v>0</v>
      </c>
      <c r="U958">
        <f t="shared" si="691"/>
        <v>0</v>
      </c>
      <c r="V958">
        <f t="shared" si="692"/>
        <v>0</v>
      </c>
      <c r="W958">
        <f t="shared" si="693"/>
        <v>0</v>
      </c>
      <c r="X958">
        <f t="shared" si="694"/>
        <v>0</v>
      </c>
      <c r="Y958">
        <f t="shared" si="695"/>
        <v>0</v>
      </c>
      <c r="AA958">
        <v>50256141</v>
      </c>
      <c r="AB958">
        <f t="shared" si="696"/>
        <v>20.7</v>
      </c>
      <c r="AC958">
        <f t="shared" si="697"/>
        <v>20.7</v>
      </c>
      <c r="AD958">
        <f t="shared" si="722"/>
        <v>0</v>
      </c>
      <c r="AE958">
        <f t="shared" si="723"/>
        <v>0</v>
      </c>
      <c r="AF958">
        <f t="shared" si="724"/>
        <v>0</v>
      </c>
      <c r="AG958">
        <f t="shared" si="698"/>
        <v>0</v>
      </c>
      <c r="AH958">
        <f t="shared" si="699"/>
        <v>0</v>
      </c>
      <c r="AI958">
        <f t="shared" si="700"/>
        <v>0</v>
      </c>
      <c r="AJ958">
        <f t="shared" si="701"/>
        <v>0</v>
      </c>
      <c r="AK958">
        <v>20.71</v>
      </c>
      <c r="AL958">
        <v>20.71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142</v>
      </c>
      <c r="AU958">
        <v>81</v>
      </c>
      <c r="AV958">
        <v>1</v>
      </c>
      <c r="AW958">
        <v>1</v>
      </c>
      <c r="AZ958">
        <v>1</v>
      </c>
      <c r="BA958">
        <v>1</v>
      </c>
      <c r="BB958">
        <v>1</v>
      </c>
      <c r="BC958">
        <v>1</v>
      </c>
      <c r="BD958" t="s">
        <v>3</v>
      </c>
      <c r="BE958" t="s">
        <v>3</v>
      </c>
      <c r="BF958" t="s">
        <v>3</v>
      </c>
      <c r="BG958" t="s">
        <v>3</v>
      </c>
      <c r="BH958">
        <v>3</v>
      </c>
      <c r="BI958">
        <v>1</v>
      </c>
      <c r="BJ958" t="s">
        <v>203</v>
      </c>
      <c r="BM958">
        <v>27001</v>
      </c>
      <c r="BN958">
        <v>0</v>
      </c>
      <c r="BO958" t="s">
        <v>3</v>
      </c>
      <c r="BP958">
        <v>0</v>
      </c>
      <c r="BQ958">
        <v>2</v>
      </c>
      <c r="BR958">
        <v>0</v>
      </c>
      <c r="BS958">
        <v>1</v>
      </c>
      <c r="BT958">
        <v>1</v>
      </c>
      <c r="BU958">
        <v>1</v>
      </c>
      <c r="BV958">
        <v>1</v>
      </c>
      <c r="BW958">
        <v>1</v>
      </c>
      <c r="BX958">
        <v>1</v>
      </c>
      <c r="BY958" t="s">
        <v>3</v>
      </c>
      <c r="BZ958">
        <v>142</v>
      </c>
      <c r="CA958">
        <v>95</v>
      </c>
      <c r="CE958">
        <v>0</v>
      </c>
      <c r="CF958">
        <v>0</v>
      </c>
      <c r="CG958">
        <v>0</v>
      </c>
      <c r="CM958">
        <v>0</v>
      </c>
      <c r="CN958" t="s">
        <v>3</v>
      </c>
      <c r="CO958">
        <v>0</v>
      </c>
      <c r="CP958">
        <f t="shared" si="702"/>
        <v>1967</v>
      </c>
      <c r="CQ958">
        <f t="shared" si="703"/>
        <v>20.7</v>
      </c>
      <c r="CR958">
        <f t="shared" si="704"/>
        <v>0</v>
      </c>
      <c r="CS958">
        <f t="shared" si="705"/>
        <v>0</v>
      </c>
      <c r="CT958">
        <f t="shared" si="706"/>
        <v>0</v>
      </c>
      <c r="CU958">
        <f t="shared" si="707"/>
        <v>0</v>
      </c>
      <c r="CV958">
        <f t="shared" si="708"/>
        <v>0</v>
      </c>
      <c r="CW958">
        <f t="shared" si="709"/>
        <v>0</v>
      </c>
      <c r="CX958">
        <f t="shared" si="710"/>
        <v>0</v>
      </c>
      <c r="CY958">
        <f t="shared" si="711"/>
        <v>0</v>
      </c>
      <c r="CZ958">
        <f t="shared" si="712"/>
        <v>0</v>
      </c>
      <c r="DC958" t="s">
        <v>3</v>
      </c>
      <c r="DD958" t="s">
        <v>3</v>
      </c>
      <c r="DE958" t="s">
        <v>3</v>
      </c>
      <c r="DF958" t="s">
        <v>3</v>
      </c>
      <c r="DG958" t="s">
        <v>3</v>
      </c>
      <c r="DH958" t="s">
        <v>3</v>
      </c>
      <c r="DI958" t="s">
        <v>3</v>
      </c>
      <c r="DJ958" t="s">
        <v>3</v>
      </c>
      <c r="DK958" t="s">
        <v>3</v>
      </c>
      <c r="DL958" t="s">
        <v>3</v>
      </c>
      <c r="DM958" t="s">
        <v>3</v>
      </c>
      <c r="DN958">
        <v>0</v>
      </c>
      <c r="DO958">
        <v>0</v>
      </c>
      <c r="DP958">
        <v>1</v>
      </c>
      <c r="DQ958">
        <v>1</v>
      </c>
      <c r="DU958">
        <v>1010</v>
      </c>
      <c r="DV958" t="s">
        <v>202</v>
      </c>
      <c r="DW958" t="s">
        <v>202</v>
      </c>
      <c r="DX958">
        <v>1</v>
      </c>
      <c r="EE958">
        <v>48752256</v>
      </c>
      <c r="EF958">
        <v>2</v>
      </c>
      <c r="EG958" t="s">
        <v>37</v>
      </c>
      <c r="EH958">
        <v>0</v>
      </c>
      <c r="EI958" t="s">
        <v>3</v>
      </c>
      <c r="EJ958">
        <v>1</v>
      </c>
      <c r="EK958">
        <v>27001</v>
      </c>
      <c r="EL958" t="s">
        <v>87</v>
      </c>
      <c r="EM958" t="s">
        <v>88</v>
      </c>
      <c r="EO958" t="s">
        <v>3</v>
      </c>
      <c r="EQ958">
        <v>0</v>
      </c>
      <c r="ER958">
        <v>20.71</v>
      </c>
      <c r="ES958">
        <v>20.71</v>
      </c>
      <c r="ET958">
        <v>0</v>
      </c>
      <c r="EU958">
        <v>0</v>
      </c>
      <c r="EV958">
        <v>0</v>
      </c>
      <c r="EW958">
        <v>0</v>
      </c>
      <c r="EX958">
        <v>0</v>
      </c>
      <c r="FQ958">
        <v>0</v>
      </c>
      <c r="FR958">
        <f t="shared" si="713"/>
        <v>0</v>
      </c>
      <c r="FS958">
        <v>0</v>
      </c>
      <c r="FU958" t="s">
        <v>40</v>
      </c>
      <c r="FX958">
        <v>142</v>
      </c>
      <c r="FY958">
        <v>80.75</v>
      </c>
      <c r="GA958" t="s">
        <v>3</v>
      </c>
      <c r="GD958">
        <v>1</v>
      </c>
      <c r="GF958">
        <v>-892694326</v>
      </c>
      <c r="GG958">
        <v>2</v>
      </c>
      <c r="GH958">
        <v>1</v>
      </c>
      <c r="GI958">
        <v>-2</v>
      </c>
      <c r="GJ958">
        <v>0</v>
      </c>
      <c r="GK958">
        <v>0</v>
      </c>
      <c r="GL958">
        <f t="shared" si="714"/>
        <v>0</v>
      </c>
      <c r="GM958">
        <f t="shared" si="715"/>
        <v>1967</v>
      </c>
      <c r="GN958">
        <f t="shared" si="716"/>
        <v>1967</v>
      </c>
      <c r="GO958">
        <f t="shared" si="717"/>
        <v>0</v>
      </c>
      <c r="GP958">
        <f t="shared" si="718"/>
        <v>0</v>
      </c>
      <c r="GR958">
        <v>0</v>
      </c>
      <c r="GS958">
        <v>3</v>
      </c>
      <c r="GT958">
        <v>0</v>
      </c>
      <c r="GU958" t="s">
        <v>3</v>
      </c>
      <c r="GV958">
        <f t="shared" si="719"/>
        <v>0</v>
      </c>
      <c r="GW958">
        <v>1</v>
      </c>
      <c r="GX958">
        <f t="shared" si="720"/>
        <v>0</v>
      </c>
      <c r="HA958">
        <v>0</v>
      </c>
      <c r="HB958">
        <v>0</v>
      </c>
      <c r="HC958">
        <f t="shared" si="721"/>
        <v>0</v>
      </c>
      <c r="IK958">
        <v>0</v>
      </c>
    </row>
    <row r="959" spans="1:245" x14ac:dyDescent="0.2">
      <c r="A959">
        <v>18</v>
      </c>
      <c r="B959">
        <v>1</v>
      </c>
      <c r="C959">
        <v>776</v>
      </c>
      <c r="E959" t="s">
        <v>708</v>
      </c>
      <c r="F959" t="s">
        <v>205</v>
      </c>
      <c r="G959" t="s">
        <v>206</v>
      </c>
      <c r="H959" t="s">
        <v>192</v>
      </c>
      <c r="I959">
        <f>I957*J959</f>
        <v>-5.6050000000000004</v>
      </c>
      <c r="J959">
        <v>-5.9</v>
      </c>
      <c r="O959">
        <f t="shared" si="685"/>
        <v>-3084</v>
      </c>
      <c r="P959">
        <f t="shared" si="686"/>
        <v>-3084</v>
      </c>
      <c r="Q959">
        <f t="shared" si="687"/>
        <v>0</v>
      </c>
      <c r="R959">
        <f t="shared" si="688"/>
        <v>0</v>
      </c>
      <c r="S959">
        <f t="shared" si="689"/>
        <v>0</v>
      </c>
      <c r="T959">
        <f t="shared" si="690"/>
        <v>0</v>
      </c>
      <c r="U959">
        <f t="shared" si="691"/>
        <v>0</v>
      </c>
      <c r="V959">
        <f t="shared" si="692"/>
        <v>0</v>
      </c>
      <c r="W959">
        <f t="shared" si="693"/>
        <v>0</v>
      </c>
      <c r="X959">
        <f t="shared" si="694"/>
        <v>0</v>
      </c>
      <c r="Y959">
        <f t="shared" si="695"/>
        <v>0</v>
      </c>
      <c r="AA959">
        <v>50256141</v>
      </c>
      <c r="AB959">
        <f t="shared" si="696"/>
        <v>550.20000000000005</v>
      </c>
      <c r="AC959">
        <f t="shared" si="697"/>
        <v>550.20000000000005</v>
      </c>
      <c r="AD959">
        <f t="shared" si="722"/>
        <v>0</v>
      </c>
      <c r="AE959">
        <f t="shared" si="723"/>
        <v>0</v>
      </c>
      <c r="AF959">
        <f t="shared" si="724"/>
        <v>0</v>
      </c>
      <c r="AG959">
        <f t="shared" si="698"/>
        <v>0</v>
      </c>
      <c r="AH959">
        <f t="shared" si="699"/>
        <v>0</v>
      </c>
      <c r="AI959">
        <f t="shared" si="700"/>
        <v>0</v>
      </c>
      <c r="AJ959">
        <f t="shared" si="701"/>
        <v>0</v>
      </c>
      <c r="AK959">
        <v>550.19000000000005</v>
      </c>
      <c r="AL959">
        <v>550.19000000000005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142</v>
      </c>
      <c r="AU959">
        <v>81</v>
      </c>
      <c r="AV959">
        <v>1</v>
      </c>
      <c r="AW959">
        <v>1</v>
      </c>
      <c r="AZ959">
        <v>1</v>
      </c>
      <c r="BA959">
        <v>1</v>
      </c>
      <c r="BB959">
        <v>1</v>
      </c>
      <c r="BC959">
        <v>1</v>
      </c>
      <c r="BD959" t="s">
        <v>3</v>
      </c>
      <c r="BE959" t="s">
        <v>3</v>
      </c>
      <c r="BF959" t="s">
        <v>3</v>
      </c>
      <c r="BG959" t="s">
        <v>3</v>
      </c>
      <c r="BH959">
        <v>3</v>
      </c>
      <c r="BI959">
        <v>1</v>
      </c>
      <c r="BJ959" t="s">
        <v>207</v>
      </c>
      <c r="BM959">
        <v>27001</v>
      </c>
      <c r="BN959">
        <v>0</v>
      </c>
      <c r="BO959" t="s">
        <v>3</v>
      </c>
      <c r="BP959">
        <v>0</v>
      </c>
      <c r="BQ959">
        <v>2</v>
      </c>
      <c r="BR959">
        <v>1</v>
      </c>
      <c r="BS959">
        <v>1</v>
      </c>
      <c r="BT959">
        <v>1</v>
      </c>
      <c r="BU959">
        <v>1</v>
      </c>
      <c r="BV959">
        <v>1</v>
      </c>
      <c r="BW959">
        <v>1</v>
      </c>
      <c r="BX959">
        <v>1</v>
      </c>
      <c r="BY959" t="s">
        <v>3</v>
      </c>
      <c r="BZ959">
        <v>142</v>
      </c>
      <c r="CA959">
        <v>95</v>
      </c>
      <c r="CE959">
        <v>0</v>
      </c>
      <c r="CF959">
        <v>0</v>
      </c>
      <c r="CG959">
        <v>0</v>
      </c>
      <c r="CM959">
        <v>0</v>
      </c>
      <c r="CN959" t="s">
        <v>3</v>
      </c>
      <c r="CO959">
        <v>0</v>
      </c>
      <c r="CP959">
        <f t="shared" si="702"/>
        <v>-3084</v>
      </c>
      <c r="CQ959">
        <f t="shared" si="703"/>
        <v>550.20000000000005</v>
      </c>
      <c r="CR959">
        <f t="shared" si="704"/>
        <v>0</v>
      </c>
      <c r="CS959">
        <f t="shared" si="705"/>
        <v>0</v>
      </c>
      <c r="CT959">
        <f t="shared" si="706"/>
        <v>0</v>
      </c>
      <c r="CU959">
        <f t="shared" si="707"/>
        <v>0</v>
      </c>
      <c r="CV959">
        <f t="shared" si="708"/>
        <v>0</v>
      </c>
      <c r="CW959">
        <f t="shared" si="709"/>
        <v>0</v>
      </c>
      <c r="CX959">
        <f t="shared" si="710"/>
        <v>0</v>
      </c>
      <c r="CY959">
        <f t="shared" si="711"/>
        <v>0</v>
      </c>
      <c r="CZ959">
        <f t="shared" si="712"/>
        <v>0</v>
      </c>
      <c r="DC959" t="s">
        <v>3</v>
      </c>
      <c r="DD959" t="s">
        <v>3</v>
      </c>
      <c r="DE959" t="s">
        <v>3</v>
      </c>
      <c r="DF959" t="s">
        <v>3</v>
      </c>
      <c r="DG959" t="s">
        <v>3</v>
      </c>
      <c r="DH959" t="s">
        <v>3</v>
      </c>
      <c r="DI959" t="s">
        <v>3</v>
      </c>
      <c r="DJ959" t="s">
        <v>3</v>
      </c>
      <c r="DK959" t="s">
        <v>3</v>
      </c>
      <c r="DL959" t="s">
        <v>3</v>
      </c>
      <c r="DM959" t="s">
        <v>3</v>
      </c>
      <c r="DN959">
        <v>0</v>
      </c>
      <c r="DO959">
        <v>0</v>
      </c>
      <c r="DP959">
        <v>1</v>
      </c>
      <c r="DQ959">
        <v>1</v>
      </c>
      <c r="DU959">
        <v>1007</v>
      </c>
      <c r="DV959" t="s">
        <v>192</v>
      </c>
      <c r="DW959" t="s">
        <v>192</v>
      </c>
      <c r="DX959">
        <v>1</v>
      </c>
      <c r="EE959">
        <v>48752256</v>
      </c>
      <c r="EF959">
        <v>2</v>
      </c>
      <c r="EG959" t="s">
        <v>37</v>
      </c>
      <c r="EH959">
        <v>0</v>
      </c>
      <c r="EI959" t="s">
        <v>3</v>
      </c>
      <c r="EJ959">
        <v>1</v>
      </c>
      <c r="EK959">
        <v>27001</v>
      </c>
      <c r="EL959" t="s">
        <v>87</v>
      </c>
      <c r="EM959" t="s">
        <v>88</v>
      </c>
      <c r="EO959" t="s">
        <v>3</v>
      </c>
      <c r="EQ959">
        <v>32768</v>
      </c>
      <c r="ER959">
        <v>550.19000000000005</v>
      </c>
      <c r="ES959">
        <v>550.19000000000005</v>
      </c>
      <c r="ET959">
        <v>0</v>
      </c>
      <c r="EU959">
        <v>0</v>
      </c>
      <c r="EV959">
        <v>0</v>
      </c>
      <c r="EW959">
        <v>0</v>
      </c>
      <c r="EX959">
        <v>0</v>
      </c>
      <c r="FQ959">
        <v>0</v>
      </c>
      <c r="FR959">
        <f t="shared" si="713"/>
        <v>0</v>
      </c>
      <c r="FS959">
        <v>0</v>
      </c>
      <c r="FU959" t="s">
        <v>40</v>
      </c>
      <c r="FX959">
        <v>142</v>
      </c>
      <c r="FY959">
        <v>80.75</v>
      </c>
      <c r="GA959" t="s">
        <v>3</v>
      </c>
      <c r="GD959">
        <v>1</v>
      </c>
      <c r="GF959">
        <v>-452102078</v>
      </c>
      <c r="GG959">
        <v>2</v>
      </c>
      <c r="GH959">
        <v>1</v>
      </c>
      <c r="GI959">
        <v>-2</v>
      </c>
      <c r="GJ959">
        <v>0</v>
      </c>
      <c r="GK959">
        <v>0</v>
      </c>
      <c r="GL959">
        <f t="shared" si="714"/>
        <v>0</v>
      </c>
      <c r="GM959">
        <f t="shared" si="715"/>
        <v>-3084</v>
      </c>
      <c r="GN959">
        <f t="shared" si="716"/>
        <v>-3084</v>
      </c>
      <c r="GO959">
        <f t="shared" si="717"/>
        <v>0</v>
      </c>
      <c r="GP959">
        <f t="shared" si="718"/>
        <v>0</v>
      </c>
      <c r="GR959">
        <v>0</v>
      </c>
      <c r="GS959">
        <v>3</v>
      </c>
      <c r="GT959">
        <v>0</v>
      </c>
      <c r="GU959" t="s">
        <v>3</v>
      </c>
      <c r="GV959">
        <f t="shared" si="719"/>
        <v>0</v>
      </c>
      <c r="GW959">
        <v>1</v>
      </c>
      <c r="GX959">
        <f t="shared" si="720"/>
        <v>0</v>
      </c>
      <c r="HA959">
        <v>0</v>
      </c>
      <c r="HB959">
        <v>0</v>
      </c>
      <c r="HC959">
        <f t="shared" si="721"/>
        <v>0</v>
      </c>
      <c r="IK959">
        <v>0</v>
      </c>
    </row>
    <row r="960" spans="1:245" x14ac:dyDescent="0.2">
      <c r="A960">
        <v>18</v>
      </c>
      <c r="B960">
        <v>1</v>
      </c>
      <c r="C960">
        <v>777</v>
      </c>
      <c r="E960" t="s">
        <v>709</v>
      </c>
      <c r="F960" t="s">
        <v>205</v>
      </c>
      <c r="G960" t="s">
        <v>206</v>
      </c>
      <c r="H960" t="s">
        <v>192</v>
      </c>
      <c r="I960">
        <f>I957*J960</f>
        <v>5.6050000000000004</v>
      </c>
      <c r="J960">
        <v>5.9</v>
      </c>
      <c r="O960">
        <f t="shared" si="685"/>
        <v>3084</v>
      </c>
      <c r="P960">
        <f t="shared" si="686"/>
        <v>3084</v>
      </c>
      <c r="Q960">
        <f t="shared" si="687"/>
        <v>0</v>
      </c>
      <c r="R960">
        <f t="shared" si="688"/>
        <v>0</v>
      </c>
      <c r="S960">
        <f t="shared" si="689"/>
        <v>0</v>
      </c>
      <c r="T960">
        <f t="shared" si="690"/>
        <v>0</v>
      </c>
      <c r="U960">
        <f t="shared" si="691"/>
        <v>0</v>
      </c>
      <c r="V960">
        <f t="shared" si="692"/>
        <v>0</v>
      </c>
      <c r="W960">
        <f t="shared" si="693"/>
        <v>0</v>
      </c>
      <c r="X960">
        <f t="shared" si="694"/>
        <v>0</v>
      </c>
      <c r="Y960">
        <f t="shared" si="695"/>
        <v>0</v>
      </c>
      <c r="AA960">
        <v>50256141</v>
      </c>
      <c r="AB960">
        <f t="shared" si="696"/>
        <v>550.20000000000005</v>
      </c>
      <c r="AC960">
        <f t="shared" si="697"/>
        <v>550.20000000000005</v>
      </c>
      <c r="AD960">
        <f t="shared" si="722"/>
        <v>0</v>
      </c>
      <c r="AE960">
        <f t="shared" si="723"/>
        <v>0</v>
      </c>
      <c r="AF960">
        <f t="shared" si="724"/>
        <v>0</v>
      </c>
      <c r="AG960">
        <f t="shared" si="698"/>
        <v>0</v>
      </c>
      <c r="AH960">
        <f t="shared" si="699"/>
        <v>0</v>
      </c>
      <c r="AI960">
        <f t="shared" si="700"/>
        <v>0</v>
      </c>
      <c r="AJ960">
        <f t="shared" si="701"/>
        <v>0</v>
      </c>
      <c r="AK960">
        <v>550.19000000000005</v>
      </c>
      <c r="AL960">
        <v>550.19000000000005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142</v>
      </c>
      <c r="AU960">
        <v>81</v>
      </c>
      <c r="AV960">
        <v>1</v>
      </c>
      <c r="AW960">
        <v>1</v>
      </c>
      <c r="AZ960">
        <v>1</v>
      </c>
      <c r="BA960">
        <v>1</v>
      </c>
      <c r="BB960">
        <v>1</v>
      </c>
      <c r="BC960">
        <v>1</v>
      </c>
      <c r="BD960" t="s">
        <v>3</v>
      </c>
      <c r="BE960" t="s">
        <v>3</v>
      </c>
      <c r="BF960" t="s">
        <v>3</v>
      </c>
      <c r="BG960" t="s">
        <v>3</v>
      </c>
      <c r="BH960">
        <v>3</v>
      </c>
      <c r="BI960">
        <v>1</v>
      </c>
      <c r="BJ960" t="s">
        <v>207</v>
      </c>
      <c r="BM960">
        <v>27001</v>
      </c>
      <c r="BN960">
        <v>0</v>
      </c>
      <c r="BO960" t="s">
        <v>3</v>
      </c>
      <c r="BP960">
        <v>0</v>
      </c>
      <c r="BQ960">
        <v>2</v>
      </c>
      <c r="BR960">
        <v>1</v>
      </c>
      <c r="BS960">
        <v>1</v>
      </c>
      <c r="BT960">
        <v>1</v>
      </c>
      <c r="BU960">
        <v>1</v>
      </c>
      <c r="BV960">
        <v>1</v>
      </c>
      <c r="BW960">
        <v>1</v>
      </c>
      <c r="BX960">
        <v>1</v>
      </c>
      <c r="BY960" t="s">
        <v>3</v>
      </c>
      <c r="BZ960">
        <v>142</v>
      </c>
      <c r="CA960">
        <v>95</v>
      </c>
      <c r="CE960">
        <v>0</v>
      </c>
      <c r="CF960">
        <v>0</v>
      </c>
      <c r="CG960">
        <v>0</v>
      </c>
      <c r="CM960">
        <v>0</v>
      </c>
      <c r="CN960" t="s">
        <v>3</v>
      </c>
      <c r="CO960">
        <v>0</v>
      </c>
      <c r="CP960">
        <f t="shared" si="702"/>
        <v>3084</v>
      </c>
      <c r="CQ960">
        <f t="shared" si="703"/>
        <v>550.20000000000005</v>
      </c>
      <c r="CR960">
        <f t="shared" si="704"/>
        <v>0</v>
      </c>
      <c r="CS960">
        <f t="shared" si="705"/>
        <v>0</v>
      </c>
      <c r="CT960">
        <f t="shared" si="706"/>
        <v>0</v>
      </c>
      <c r="CU960">
        <f t="shared" si="707"/>
        <v>0</v>
      </c>
      <c r="CV960">
        <f t="shared" si="708"/>
        <v>0</v>
      </c>
      <c r="CW960">
        <f t="shared" si="709"/>
        <v>0</v>
      </c>
      <c r="CX960">
        <f t="shared" si="710"/>
        <v>0</v>
      </c>
      <c r="CY960">
        <f t="shared" si="711"/>
        <v>0</v>
      </c>
      <c r="CZ960">
        <f t="shared" si="712"/>
        <v>0</v>
      </c>
      <c r="DC960" t="s">
        <v>3</v>
      </c>
      <c r="DD960" t="s">
        <v>3</v>
      </c>
      <c r="DE960" t="s">
        <v>3</v>
      </c>
      <c r="DF960" t="s">
        <v>3</v>
      </c>
      <c r="DG960" t="s">
        <v>3</v>
      </c>
      <c r="DH960" t="s">
        <v>3</v>
      </c>
      <c r="DI960" t="s">
        <v>3</v>
      </c>
      <c r="DJ960" t="s">
        <v>3</v>
      </c>
      <c r="DK960" t="s">
        <v>3</v>
      </c>
      <c r="DL960" t="s">
        <v>3</v>
      </c>
      <c r="DM960" t="s">
        <v>3</v>
      </c>
      <c r="DN960">
        <v>0</v>
      </c>
      <c r="DO960">
        <v>0</v>
      </c>
      <c r="DP960">
        <v>1</v>
      </c>
      <c r="DQ960">
        <v>1</v>
      </c>
      <c r="DU960">
        <v>1007</v>
      </c>
      <c r="DV960" t="s">
        <v>192</v>
      </c>
      <c r="DW960" t="s">
        <v>192</v>
      </c>
      <c r="DX960">
        <v>1</v>
      </c>
      <c r="EE960">
        <v>48752256</v>
      </c>
      <c r="EF960">
        <v>2</v>
      </c>
      <c r="EG960" t="s">
        <v>37</v>
      </c>
      <c r="EH960">
        <v>0</v>
      </c>
      <c r="EI960" t="s">
        <v>3</v>
      </c>
      <c r="EJ960">
        <v>1</v>
      </c>
      <c r="EK960">
        <v>27001</v>
      </c>
      <c r="EL960" t="s">
        <v>87</v>
      </c>
      <c r="EM960" t="s">
        <v>88</v>
      </c>
      <c r="EO960" t="s">
        <v>3</v>
      </c>
      <c r="EQ960">
        <v>32768</v>
      </c>
      <c r="ER960">
        <v>550.19000000000005</v>
      </c>
      <c r="ES960">
        <v>550.19000000000005</v>
      </c>
      <c r="ET960">
        <v>0</v>
      </c>
      <c r="EU960">
        <v>0</v>
      </c>
      <c r="EV960">
        <v>0</v>
      </c>
      <c r="EW960">
        <v>0</v>
      </c>
      <c r="EX960">
        <v>0</v>
      </c>
      <c r="FQ960">
        <v>0</v>
      </c>
      <c r="FR960">
        <f t="shared" si="713"/>
        <v>0</v>
      </c>
      <c r="FS960">
        <v>0</v>
      </c>
      <c r="FU960" t="s">
        <v>40</v>
      </c>
      <c r="FX960">
        <v>142</v>
      </c>
      <c r="FY960">
        <v>80.75</v>
      </c>
      <c r="GA960" t="s">
        <v>3</v>
      </c>
      <c r="GD960">
        <v>1</v>
      </c>
      <c r="GF960">
        <v>-452102078</v>
      </c>
      <c r="GG960">
        <v>2</v>
      </c>
      <c r="GH960">
        <v>1</v>
      </c>
      <c r="GI960">
        <v>-2</v>
      </c>
      <c r="GJ960">
        <v>0</v>
      </c>
      <c r="GK960">
        <v>0</v>
      </c>
      <c r="GL960">
        <f t="shared" si="714"/>
        <v>0</v>
      </c>
      <c r="GM960">
        <f t="shared" si="715"/>
        <v>3084</v>
      </c>
      <c r="GN960">
        <f t="shared" si="716"/>
        <v>3084</v>
      </c>
      <c r="GO960">
        <f t="shared" si="717"/>
        <v>0</v>
      </c>
      <c r="GP960">
        <f t="shared" si="718"/>
        <v>0</v>
      </c>
      <c r="GR960">
        <v>0</v>
      </c>
      <c r="GS960">
        <v>3</v>
      </c>
      <c r="GT960">
        <v>0</v>
      </c>
      <c r="GU960" t="s">
        <v>3</v>
      </c>
      <c r="GV960">
        <f t="shared" si="719"/>
        <v>0</v>
      </c>
      <c r="GW960">
        <v>1</v>
      </c>
      <c r="GX960">
        <f t="shared" si="720"/>
        <v>0</v>
      </c>
      <c r="HA960">
        <v>0</v>
      </c>
      <c r="HB960">
        <v>0</v>
      </c>
      <c r="HC960">
        <f t="shared" si="721"/>
        <v>0</v>
      </c>
      <c r="IK960">
        <v>0</v>
      </c>
    </row>
    <row r="961" spans="1:245" x14ac:dyDescent="0.2">
      <c r="A961">
        <v>18</v>
      </c>
      <c r="B961">
        <v>1</v>
      </c>
      <c r="C961">
        <v>778</v>
      </c>
      <c r="E961" t="s">
        <v>710</v>
      </c>
      <c r="F961" t="s">
        <v>210</v>
      </c>
      <c r="G961" t="s">
        <v>211</v>
      </c>
      <c r="H961" t="s">
        <v>192</v>
      </c>
      <c r="I961">
        <f>I957*J961</f>
        <v>-5.7000000000000002E-2</v>
      </c>
      <c r="J961">
        <v>-6.0000000000000005E-2</v>
      </c>
      <c r="O961">
        <f t="shared" si="685"/>
        <v>-28</v>
      </c>
      <c r="P961">
        <f t="shared" si="686"/>
        <v>-28</v>
      </c>
      <c r="Q961">
        <f t="shared" si="687"/>
        <v>0</v>
      </c>
      <c r="R961">
        <f t="shared" si="688"/>
        <v>0</v>
      </c>
      <c r="S961">
        <f t="shared" si="689"/>
        <v>0</v>
      </c>
      <c r="T961">
        <f t="shared" si="690"/>
        <v>0</v>
      </c>
      <c r="U961">
        <f t="shared" si="691"/>
        <v>0</v>
      </c>
      <c r="V961">
        <f t="shared" si="692"/>
        <v>0</v>
      </c>
      <c r="W961">
        <f t="shared" si="693"/>
        <v>0</v>
      </c>
      <c r="X961">
        <f t="shared" si="694"/>
        <v>0</v>
      </c>
      <c r="Y961">
        <f t="shared" si="695"/>
        <v>0</v>
      </c>
      <c r="AA961">
        <v>50256141</v>
      </c>
      <c r="AB961">
        <f t="shared" si="696"/>
        <v>484.1</v>
      </c>
      <c r="AC961">
        <f t="shared" si="697"/>
        <v>484.1</v>
      </c>
      <c r="AD961">
        <f t="shared" si="722"/>
        <v>0</v>
      </c>
      <c r="AE961">
        <f t="shared" si="723"/>
        <v>0</v>
      </c>
      <c r="AF961">
        <f t="shared" si="724"/>
        <v>0</v>
      </c>
      <c r="AG961">
        <f t="shared" si="698"/>
        <v>0</v>
      </c>
      <c r="AH961">
        <f t="shared" si="699"/>
        <v>0</v>
      </c>
      <c r="AI961">
        <f t="shared" si="700"/>
        <v>0</v>
      </c>
      <c r="AJ961">
        <f t="shared" si="701"/>
        <v>0</v>
      </c>
      <c r="AK961">
        <v>484.14</v>
      </c>
      <c r="AL961">
        <v>484.14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142</v>
      </c>
      <c r="AU961">
        <v>81</v>
      </c>
      <c r="AV961">
        <v>1</v>
      </c>
      <c r="AW961">
        <v>1</v>
      </c>
      <c r="AZ961">
        <v>1</v>
      </c>
      <c r="BA961">
        <v>1</v>
      </c>
      <c r="BB961">
        <v>1</v>
      </c>
      <c r="BC961">
        <v>1</v>
      </c>
      <c r="BD961" t="s">
        <v>3</v>
      </c>
      <c r="BE961" t="s">
        <v>3</v>
      </c>
      <c r="BF961" t="s">
        <v>3</v>
      </c>
      <c r="BG961" t="s">
        <v>3</v>
      </c>
      <c r="BH961">
        <v>3</v>
      </c>
      <c r="BI961">
        <v>1</v>
      </c>
      <c r="BJ961" t="s">
        <v>212</v>
      </c>
      <c r="BM961">
        <v>27001</v>
      </c>
      <c r="BN961">
        <v>0</v>
      </c>
      <c r="BO961" t="s">
        <v>3</v>
      </c>
      <c r="BP961">
        <v>0</v>
      </c>
      <c r="BQ961">
        <v>2</v>
      </c>
      <c r="BR961">
        <v>1</v>
      </c>
      <c r="BS961">
        <v>1</v>
      </c>
      <c r="BT961">
        <v>1</v>
      </c>
      <c r="BU961">
        <v>1</v>
      </c>
      <c r="BV961">
        <v>1</v>
      </c>
      <c r="BW961">
        <v>1</v>
      </c>
      <c r="BX961">
        <v>1</v>
      </c>
      <c r="BY961" t="s">
        <v>3</v>
      </c>
      <c r="BZ961">
        <v>142</v>
      </c>
      <c r="CA961">
        <v>95</v>
      </c>
      <c r="CE961">
        <v>0</v>
      </c>
      <c r="CF961">
        <v>0</v>
      </c>
      <c r="CG961">
        <v>0</v>
      </c>
      <c r="CM961">
        <v>0</v>
      </c>
      <c r="CN961" t="s">
        <v>3</v>
      </c>
      <c r="CO961">
        <v>0</v>
      </c>
      <c r="CP961">
        <f t="shared" si="702"/>
        <v>-28</v>
      </c>
      <c r="CQ961">
        <f t="shared" si="703"/>
        <v>484.1</v>
      </c>
      <c r="CR961">
        <f t="shared" si="704"/>
        <v>0</v>
      </c>
      <c r="CS961">
        <f t="shared" si="705"/>
        <v>0</v>
      </c>
      <c r="CT961">
        <f t="shared" si="706"/>
        <v>0</v>
      </c>
      <c r="CU961">
        <f t="shared" si="707"/>
        <v>0</v>
      </c>
      <c r="CV961">
        <f t="shared" si="708"/>
        <v>0</v>
      </c>
      <c r="CW961">
        <f t="shared" si="709"/>
        <v>0</v>
      </c>
      <c r="CX961">
        <f t="shared" si="710"/>
        <v>0</v>
      </c>
      <c r="CY961">
        <f t="shared" si="711"/>
        <v>0</v>
      </c>
      <c r="CZ961">
        <f t="shared" si="712"/>
        <v>0</v>
      </c>
      <c r="DC961" t="s">
        <v>3</v>
      </c>
      <c r="DD961" t="s">
        <v>3</v>
      </c>
      <c r="DE961" t="s">
        <v>3</v>
      </c>
      <c r="DF961" t="s">
        <v>3</v>
      </c>
      <c r="DG961" t="s">
        <v>3</v>
      </c>
      <c r="DH961" t="s">
        <v>3</v>
      </c>
      <c r="DI961" t="s">
        <v>3</v>
      </c>
      <c r="DJ961" t="s">
        <v>3</v>
      </c>
      <c r="DK961" t="s">
        <v>3</v>
      </c>
      <c r="DL961" t="s">
        <v>3</v>
      </c>
      <c r="DM961" t="s">
        <v>3</v>
      </c>
      <c r="DN961">
        <v>0</v>
      </c>
      <c r="DO961">
        <v>0</v>
      </c>
      <c r="DP961">
        <v>1</v>
      </c>
      <c r="DQ961">
        <v>1</v>
      </c>
      <c r="DU961">
        <v>1007</v>
      </c>
      <c r="DV961" t="s">
        <v>192</v>
      </c>
      <c r="DW961" t="s">
        <v>192</v>
      </c>
      <c r="DX961">
        <v>1</v>
      </c>
      <c r="EE961">
        <v>48752256</v>
      </c>
      <c r="EF961">
        <v>2</v>
      </c>
      <c r="EG961" t="s">
        <v>37</v>
      </c>
      <c r="EH961">
        <v>0</v>
      </c>
      <c r="EI961" t="s">
        <v>3</v>
      </c>
      <c r="EJ961">
        <v>1</v>
      </c>
      <c r="EK961">
        <v>27001</v>
      </c>
      <c r="EL961" t="s">
        <v>87</v>
      </c>
      <c r="EM961" t="s">
        <v>88</v>
      </c>
      <c r="EO961" t="s">
        <v>3</v>
      </c>
      <c r="EQ961">
        <v>32768</v>
      </c>
      <c r="ER961">
        <v>484.14</v>
      </c>
      <c r="ES961">
        <v>484.14</v>
      </c>
      <c r="ET961">
        <v>0</v>
      </c>
      <c r="EU961">
        <v>0</v>
      </c>
      <c r="EV961">
        <v>0</v>
      </c>
      <c r="EW961">
        <v>0</v>
      </c>
      <c r="EX961">
        <v>0</v>
      </c>
      <c r="FQ961">
        <v>0</v>
      </c>
      <c r="FR961">
        <f t="shared" si="713"/>
        <v>0</v>
      </c>
      <c r="FS961">
        <v>0</v>
      </c>
      <c r="FU961" t="s">
        <v>40</v>
      </c>
      <c r="FX961">
        <v>142</v>
      </c>
      <c r="FY961">
        <v>80.75</v>
      </c>
      <c r="GA961" t="s">
        <v>3</v>
      </c>
      <c r="GD961">
        <v>1</v>
      </c>
      <c r="GF961">
        <v>895118465</v>
      </c>
      <c r="GG961">
        <v>2</v>
      </c>
      <c r="GH961">
        <v>1</v>
      </c>
      <c r="GI961">
        <v>-2</v>
      </c>
      <c r="GJ961">
        <v>0</v>
      </c>
      <c r="GK961">
        <v>0</v>
      </c>
      <c r="GL961">
        <f t="shared" si="714"/>
        <v>0</v>
      </c>
      <c r="GM961">
        <f t="shared" si="715"/>
        <v>-28</v>
      </c>
      <c r="GN961">
        <f t="shared" si="716"/>
        <v>-28</v>
      </c>
      <c r="GO961">
        <f t="shared" si="717"/>
        <v>0</v>
      </c>
      <c r="GP961">
        <f t="shared" si="718"/>
        <v>0</v>
      </c>
      <c r="GR961">
        <v>0</v>
      </c>
      <c r="GS961">
        <v>3</v>
      </c>
      <c r="GT961">
        <v>0</v>
      </c>
      <c r="GU961" t="s">
        <v>3</v>
      </c>
      <c r="GV961">
        <f t="shared" si="719"/>
        <v>0</v>
      </c>
      <c r="GW961">
        <v>1</v>
      </c>
      <c r="GX961">
        <f t="shared" si="720"/>
        <v>0</v>
      </c>
      <c r="HA961">
        <v>0</v>
      </c>
      <c r="HB961">
        <v>0</v>
      </c>
      <c r="HC961">
        <f t="shared" si="721"/>
        <v>0</v>
      </c>
      <c r="IK961">
        <v>0</v>
      </c>
    </row>
    <row r="962" spans="1:245" x14ac:dyDescent="0.2">
      <c r="A962">
        <v>18</v>
      </c>
      <c r="B962">
        <v>1</v>
      </c>
      <c r="C962">
        <v>779</v>
      </c>
      <c r="E962" t="s">
        <v>711</v>
      </c>
      <c r="F962" t="s">
        <v>210</v>
      </c>
      <c r="G962" t="s">
        <v>211</v>
      </c>
      <c r="H962" t="s">
        <v>192</v>
      </c>
      <c r="I962">
        <f>I957*J962</f>
        <v>5.7000000000000002E-2</v>
      </c>
      <c r="J962">
        <v>6.0000000000000005E-2</v>
      </c>
      <c r="O962">
        <f t="shared" si="685"/>
        <v>28</v>
      </c>
      <c r="P962">
        <f t="shared" si="686"/>
        <v>28</v>
      </c>
      <c r="Q962">
        <f t="shared" si="687"/>
        <v>0</v>
      </c>
      <c r="R962">
        <f t="shared" si="688"/>
        <v>0</v>
      </c>
      <c r="S962">
        <f t="shared" si="689"/>
        <v>0</v>
      </c>
      <c r="T962">
        <f t="shared" si="690"/>
        <v>0</v>
      </c>
      <c r="U962">
        <f t="shared" si="691"/>
        <v>0</v>
      </c>
      <c r="V962">
        <f t="shared" si="692"/>
        <v>0</v>
      </c>
      <c r="W962">
        <f t="shared" si="693"/>
        <v>0</v>
      </c>
      <c r="X962">
        <f t="shared" si="694"/>
        <v>0</v>
      </c>
      <c r="Y962">
        <f t="shared" si="695"/>
        <v>0</v>
      </c>
      <c r="AA962">
        <v>50256141</v>
      </c>
      <c r="AB962">
        <f t="shared" si="696"/>
        <v>484.1</v>
      </c>
      <c r="AC962">
        <f t="shared" si="697"/>
        <v>484.1</v>
      </c>
      <c r="AD962">
        <f t="shared" si="722"/>
        <v>0</v>
      </c>
      <c r="AE962">
        <f t="shared" si="723"/>
        <v>0</v>
      </c>
      <c r="AF962">
        <f t="shared" si="724"/>
        <v>0</v>
      </c>
      <c r="AG962">
        <f t="shared" si="698"/>
        <v>0</v>
      </c>
      <c r="AH962">
        <f t="shared" si="699"/>
        <v>0</v>
      </c>
      <c r="AI962">
        <f t="shared" si="700"/>
        <v>0</v>
      </c>
      <c r="AJ962">
        <f t="shared" si="701"/>
        <v>0</v>
      </c>
      <c r="AK962">
        <v>484.14</v>
      </c>
      <c r="AL962">
        <v>484.14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142</v>
      </c>
      <c r="AU962">
        <v>81</v>
      </c>
      <c r="AV962">
        <v>1</v>
      </c>
      <c r="AW962">
        <v>1</v>
      </c>
      <c r="AZ962">
        <v>1</v>
      </c>
      <c r="BA962">
        <v>1</v>
      </c>
      <c r="BB962">
        <v>1</v>
      </c>
      <c r="BC962">
        <v>1</v>
      </c>
      <c r="BD962" t="s">
        <v>3</v>
      </c>
      <c r="BE962" t="s">
        <v>3</v>
      </c>
      <c r="BF962" t="s">
        <v>3</v>
      </c>
      <c r="BG962" t="s">
        <v>3</v>
      </c>
      <c r="BH962">
        <v>3</v>
      </c>
      <c r="BI962">
        <v>1</v>
      </c>
      <c r="BJ962" t="s">
        <v>212</v>
      </c>
      <c r="BM962">
        <v>27001</v>
      </c>
      <c r="BN962">
        <v>0</v>
      </c>
      <c r="BO962" t="s">
        <v>3</v>
      </c>
      <c r="BP962">
        <v>0</v>
      </c>
      <c r="BQ962">
        <v>2</v>
      </c>
      <c r="BR962">
        <v>1</v>
      </c>
      <c r="BS962">
        <v>1</v>
      </c>
      <c r="BT962">
        <v>1</v>
      </c>
      <c r="BU962">
        <v>1</v>
      </c>
      <c r="BV962">
        <v>1</v>
      </c>
      <c r="BW962">
        <v>1</v>
      </c>
      <c r="BX962">
        <v>1</v>
      </c>
      <c r="BY962" t="s">
        <v>3</v>
      </c>
      <c r="BZ962">
        <v>142</v>
      </c>
      <c r="CA962">
        <v>95</v>
      </c>
      <c r="CE962">
        <v>0</v>
      </c>
      <c r="CF962">
        <v>0</v>
      </c>
      <c r="CG962">
        <v>0</v>
      </c>
      <c r="CM962">
        <v>0</v>
      </c>
      <c r="CN962" t="s">
        <v>3</v>
      </c>
      <c r="CO962">
        <v>0</v>
      </c>
      <c r="CP962">
        <f t="shared" si="702"/>
        <v>28</v>
      </c>
      <c r="CQ962">
        <f t="shared" si="703"/>
        <v>484.1</v>
      </c>
      <c r="CR962">
        <f t="shared" si="704"/>
        <v>0</v>
      </c>
      <c r="CS962">
        <f t="shared" si="705"/>
        <v>0</v>
      </c>
      <c r="CT962">
        <f t="shared" si="706"/>
        <v>0</v>
      </c>
      <c r="CU962">
        <f t="shared" si="707"/>
        <v>0</v>
      </c>
      <c r="CV962">
        <f t="shared" si="708"/>
        <v>0</v>
      </c>
      <c r="CW962">
        <f t="shared" si="709"/>
        <v>0</v>
      </c>
      <c r="CX962">
        <f t="shared" si="710"/>
        <v>0</v>
      </c>
      <c r="CY962">
        <f t="shared" si="711"/>
        <v>0</v>
      </c>
      <c r="CZ962">
        <f t="shared" si="712"/>
        <v>0</v>
      </c>
      <c r="DC962" t="s">
        <v>3</v>
      </c>
      <c r="DD962" t="s">
        <v>3</v>
      </c>
      <c r="DE962" t="s">
        <v>3</v>
      </c>
      <c r="DF962" t="s">
        <v>3</v>
      </c>
      <c r="DG962" t="s">
        <v>3</v>
      </c>
      <c r="DH962" t="s">
        <v>3</v>
      </c>
      <c r="DI962" t="s">
        <v>3</v>
      </c>
      <c r="DJ962" t="s">
        <v>3</v>
      </c>
      <c r="DK962" t="s">
        <v>3</v>
      </c>
      <c r="DL962" t="s">
        <v>3</v>
      </c>
      <c r="DM962" t="s">
        <v>3</v>
      </c>
      <c r="DN962">
        <v>0</v>
      </c>
      <c r="DO962">
        <v>0</v>
      </c>
      <c r="DP962">
        <v>1</v>
      </c>
      <c r="DQ962">
        <v>1</v>
      </c>
      <c r="DU962">
        <v>1007</v>
      </c>
      <c r="DV962" t="s">
        <v>192</v>
      </c>
      <c r="DW962" t="s">
        <v>192</v>
      </c>
      <c r="DX962">
        <v>1</v>
      </c>
      <c r="EE962">
        <v>48752256</v>
      </c>
      <c r="EF962">
        <v>2</v>
      </c>
      <c r="EG962" t="s">
        <v>37</v>
      </c>
      <c r="EH962">
        <v>0</v>
      </c>
      <c r="EI962" t="s">
        <v>3</v>
      </c>
      <c r="EJ962">
        <v>1</v>
      </c>
      <c r="EK962">
        <v>27001</v>
      </c>
      <c r="EL962" t="s">
        <v>87</v>
      </c>
      <c r="EM962" t="s">
        <v>88</v>
      </c>
      <c r="EO962" t="s">
        <v>3</v>
      </c>
      <c r="EQ962">
        <v>32768</v>
      </c>
      <c r="ER962">
        <v>484.14</v>
      </c>
      <c r="ES962">
        <v>484.14</v>
      </c>
      <c r="ET962">
        <v>0</v>
      </c>
      <c r="EU962">
        <v>0</v>
      </c>
      <c r="EV962">
        <v>0</v>
      </c>
      <c r="EW962">
        <v>0</v>
      </c>
      <c r="EX962">
        <v>0</v>
      </c>
      <c r="FQ962">
        <v>0</v>
      </c>
      <c r="FR962">
        <f t="shared" si="713"/>
        <v>0</v>
      </c>
      <c r="FS962">
        <v>0</v>
      </c>
      <c r="FU962" t="s">
        <v>40</v>
      </c>
      <c r="FX962">
        <v>142</v>
      </c>
      <c r="FY962">
        <v>80.75</v>
      </c>
      <c r="GA962" t="s">
        <v>3</v>
      </c>
      <c r="GD962">
        <v>1</v>
      </c>
      <c r="GF962">
        <v>895118465</v>
      </c>
      <c r="GG962">
        <v>2</v>
      </c>
      <c r="GH962">
        <v>1</v>
      </c>
      <c r="GI962">
        <v>-2</v>
      </c>
      <c r="GJ962">
        <v>0</v>
      </c>
      <c r="GK962">
        <v>0</v>
      </c>
      <c r="GL962">
        <f t="shared" si="714"/>
        <v>0</v>
      </c>
      <c r="GM962">
        <f t="shared" si="715"/>
        <v>28</v>
      </c>
      <c r="GN962">
        <f t="shared" si="716"/>
        <v>28</v>
      </c>
      <c r="GO962">
        <f t="shared" si="717"/>
        <v>0</v>
      </c>
      <c r="GP962">
        <f t="shared" si="718"/>
        <v>0</v>
      </c>
      <c r="GR962">
        <v>0</v>
      </c>
      <c r="GS962">
        <v>3</v>
      </c>
      <c r="GT962">
        <v>0</v>
      </c>
      <c r="GU962" t="s">
        <v>3</v>
      </c>
      <c r="GV962">
        <f t="shared" si="719"/>
        <v>0</v>
      </c>
      <c r="GW962">
        <v>1</v>
      </c>
      <c r="GX962">
        <f t="shared" si="720"/>
        <v>0</v>
      </c>
      <c r="HA962">
        <v>0</v>
      </c>
      <c r="HB962">
        <v>0</v>
      </c>
      <c r="HC962">
        <f t="shared" si="721"/>
        <v>0</v>
      </c>
      <c r="IK962">
        <v>0</v>
      </c>
    </row>
    <row r="963" spans="1:245" x14ac:dyDescent="0.2">
      <c r="A963">
        <v>17</v>
      </c>
      <c r="B963">
        <v>1</v>
      </c>
      <c r="C963">
        <f>ROW(SmtRes!A781)</f>
        <v>781</v>
      </c>
      <c r="D963">
        <f>ROW(EtalonRes!A754)</f>
        <v>754</v>
      </c>
      <c r="E963" t="s">
        <v>712</v>
      </c>
      <c r="F963" t="s">
        <v>215</v>
      </c>
      <c r="G963" t="s">
        <v>216</v>
      </c>
      <c r="H963" t="s">
        <v>181</v>
      </c>
      <c r="I963">
        <f>ROUND((I955*100)/100,4)</f>
        <v>1.43E-2</v>
      </c>
      <c r="J963">
        <v>0</v>
      </c>
      <c r="O963">
        <f t="shared" si="685"/>
        <v>8</v>
      </c>
      <c r="P963">
        <f t="shared" si="686"/>
        <v>0</v>
      </c>
      <c r="Q963">
        <f t="shared" si="687"/>
        <v>0</v>
      </c>
      <c r="R963">
        <f t="shared" si="688"/>
        <v>0</v>
      </c>
      <c r="S963">
        <f t="shared" si="689"/>
        <v>8</v>
      </c>
      <c r="T963">
        <f t="shared" si="690"/>
        <v>0</v>
      </c>
      <c r="U963">
        <f t="shared" si="691"/>
        <v>1.26555</v>
      </c>
      <c r="V963">
        <f t="shared" si="692"/>
        <v>0</v>
      </c>
      <c r="W963">
        <f t="shared" si="693"/>
        <v>0</v>
      </c>
      <c r="X963">
        <f t="shared" si="694"/>
        <v>6</v>
      </c>
      <c r="Y963">
        <f t="shared" si="695"/>
        <v>3</v>
      </c>
      <c r="AA963">
        <v>50256141</v>
      </c>
      <c r="AB963">
        <f t="shared" si="696"/>
        <v>539.9</v>
      </c>
      <c r="AC963">
        <f t="shared" si="697"/>
        <v>0</v>
      </c>
      <c r="AD963">
        <f t="shared" si="722"/>
        <v>0</v>
      </c>
      <c r="AE963">
        <f t="shared" si="723"/>
        <v>0</v>
      </c>
      <c r="AF963">
        <f t="shared" si="724"/>
        <v>539.9</v>
      </c>
      <c r="AG963">
        <f t="shared" si="698"/>
        <v>0</v>
      </c>
      <c r="AH963">
        <f t="shared" si="699"/>
        <v>88.5</v>
      </c>
      <c r="AI963">
        <f t="shared" si="700"/>
        <v>0</v>
      </c>
      <c r="AJ963">
        <f t="shared" si="701"/>
        <v>0</v>
      </c>
      <c r="AK963">
        <v>539.85</v>
      </c>
      <c r="AL963">
        <v>0</v>
      </c>
      <c r="AM963">
        <v>0</v>
      </c>
      <c r="AN963">
        <v>0</v>
      </c>
      <c r="AO963">
        <v>539.85</v>
      </c>
      <c r="AP963">
        <v>0</v>
      </c>
      <c r="AQ963">
        <v>88.5</v>
      </c>
      <c r="AR963">
        <v>0</v>
      </c>
      <c r="AS963">
        <v>0</v>
      </c>
      <c r="AT963">
        <v>80</v>
      </c>
      <c r="AU963">
        <v>38</v>
      </c>
      <c r="AV963">
        <v>1</v>
      </c>
      <c r="AW963">
        <v>1</v>
      </c>
      <c r="AZ963">
        <v>1</v>
      </c>
      <c r="BA963">
        <v>1</v>
      </c>
      <c r="BB963">
        <v>1</v>
      </c>
      <c r="BC963">
        <v>1</v>
      </c>
      <c r="BD963" t="s">
        <v>3</v>
      </c>
      <c r="BE963" t="s">
        <v>3</v>
      </c>
      <c r="BF963" t="s">
        <v>3</v>
      </c>
      <c r="BG963" t="s">
        <v>3</v>
      </c>
      <c r="BH963">
        <v>0</v>
      </c>
      <c r="BI963">
        <v>1</v>
      </c>
      <c r="BJ963" t="s">
        <v>217</v>
      </c>
      <c r="BM963">
        <v>1003</v>
      </c>
      <c r="BN963">
        <v>0</v>
      </c>
      <c r="BO963" t="s">
        <v>3</v>
      </c>
      <c r="BP963">
        <v>0</v>
      </c>
      <c r="BQ963">
        <v>2</v>
      </c>
      <c r="BR963">
        <v>0</v>
      </c>
      <c r="BS963">
        <v>1</v>
      </c>
      <c r="BT963">
        <v>1</v>
      </c>
      <c r="BU963">
        <v>1</v>
      </c>
      <c r="BV963">
        <v>1</v>
      </c>
      <c r="BW963">
        <v>1</v>
      </c>
      <c r="BX963">
        <v>1</v>
      </c>
      <c r="BY963" t="s">
        <v>3</v>
      </c>
      <c r="BZ963">
        <v>80</v>
      </c>
      <c r="CA963">
        <v>45</v>
      </c>
      <c r="CE963">
        <v>0</v>
      </c>
      <c r="CF963">
        <v>0</v>
      </c>
      <c r="CG963">
        <v>0</v>
      </c>
      <c r="CM963">
        <v>0</v>
      </c>
      <c r="CN963" t="s">
        <v>3</v>
      </c>
      <c r="CO963">
        <v>0</v>
      </c>
      <c r="CP963">
        <f t="shared" si="702"/>
        <v>8</v>
      </c>
      <c r="CQ963">
        <f t="shared" si="703"/>
        <v>0</v>
      </c>
      <c r="CR963">
        <f t="shared" si="704"/>
        <v>0</v>
      </c>
      <c r="CS963">
        <f t="shared" si="705"/>
        <v>0</v>
      </c>
      <c r="CT963">
        <f t="shared" si="706"/>
        <v>539.9</v>
      </c>
      <c r="CU963">
        <f t="shared" si="707"/>
        <v>0</v>
      </c>
      <c r="CV963">
        <f t="shared" si="708"/>
        <v>88.5</v>
      </c>
      <c r="CW963">
        <f t="shared" si="709"/>
        <v>0</v>
      </c>
      <c r="CX963">
        <f t="shared" si="710"/>
        <v>0</v>
      </c>
      <c r="CY963">
        <f t="shared" si="711"/>
        <v>6.4</v>
      </c>
      <c r="CZ963">
        <f t="shared" si="712"/>
        <v>3.04</v>
      </c>
      <c r="DC963" t="s">
        <v>3</v>
      </c>
      <c r="DD963" t="s">
        <v>3</v>
      </c>
      <c r="DE963" t="s">
        <v>3</v>
      </c>
      <c r="DF963" t="s">
        <v>3</v>
      </c>
      <c r="DG963" t="s">
        <v>3</v>
      </c>
      <c r="DH963" t="s">
        <v>3</v>
      </c>
      <c r="DI963" t="s">
        <v>3</v>
      </c>
      <c r="DJ963" t="s">
        <v>3</v>
      </c>
      <c r="DK963" t="s">
        <v>3</v>
      </c>
      <c r="DL963" t="s">
        <v>3</v>
      </c>
      <c r="DM963" t="s">
        <v>3</v>
      </c>
      <c r="DN963">
        <v>0</v>
      </c>
      <c r="DO963">
        <v>0</v>
      </c>
      <c r="DP963">
        <v>1</v>
      </c>
      <c r="DQ963">
        <v>1</v>
      </c>
      <c r="DU963">
        <v>1013</v>
      </c>
      <c r="DV963" t="s">
        <v>181</v>
      </c>
      <c r="DW963" t="s">
        <v>181</v>
      </c>
      <c r="DX963">
        <v>1</v>
      </c>
      <c r="EE963">
        <v>48752191</v>
      </c>
      <c r="EF963">
        <v>2</v>
      </c>
      <c r="EG963" t="s">
        <v>37</v>
      </c>
      <c r="EH963">
        <v>0</v>
      </c>
      <c r="EI963" t="s">
        <v>3</v>
      </c>
      <c r="EJ963">
        <v>1</v>
      </c>
      <c r="EK963">
        <v>1003</v>
      </c>
      <c r="EL963" t="s">
        <v>183</v>
      </c>
      <c r="EM963" t="s">
        <v>39</v>
      </c>
      <c r="EO963" t="s">
        <v>3</v>
      </c>
      <c r="EQ963">
        <v>0</v>
      </c>
      <c r="ER963">
        <v>539.85</v>
      </c>
      <c r="ES963">
        <v>0</v>
      </c>
      <c r="ET963">
        <v>0</v>
      </c>
      <c r="EU963">
        <v>0</v>
      </c>
      <c r="EV963">
        <v>539.85</v>
      </c>
      <c r="EW963">
        <v>88.5</v>
      </c>
      <c r="EX963">
        <v>0</v>
      </c>
      <c r="EY963">
        <v>0</v>
      </c>
      <c r="FQ963">
        <v>0</v>
      </c>
      <c r="FR963">
        <f t="shared" si="713"/>
        <v>0</v>
      </c>
      <c r="FS963">
        <v>0</v>
      </c>
      <c r="FU963" t="s">
        <v>40</v>
      </c>
      <c r="FX963">
        <v>80</v>
      </c>
      <c r="FY963">
        <v>38.25</v>
      </c>
      <c r="GA963" t="s">
        <v>3</v>
      </c>
      <c r="GD963">
        <v>1</v>
      </c>
      <c r="GF963">
        <v>1608293465</v>
      </c>
      <c r="GG963">
        <v>2</v>
      </c>
      <c r="GH963">
        <v>1</v>
      </c>
      <c r="GI963">
        <v>-2</v>
      </c>
      <c r="GJ963">
        <v>0</v>
      </c>
      <c r="GK963">
        <v>0</v>
      </c>
      <c r="GL963">
        <f t="shared" si="714"/>
        <v>0</v>
      </c>
      <c r="GM963">
        <f t="shared" si="715"/>
        <v>17</v>
      </c>
      <c r="GN963">
        <f t="shared" si="716"/>
        <v>17</v>
      </c>
      <c r="GO963">
        <f t="shared" si="717"/>
        <v>0</v>
      </c>
      <c r="GP963">
        <f t="shared" si="718"/>
        <v>0</v>
      </c>
      <c r="GR963">
        <v>0</v>
      </c>
      <c r="GS963">
        <v>3</v>
      </c>
      <c r="GT963">
        <v>0</v>
      </c>
      <c r="GU963" t="s">
        <v>3</v>
      </c>
      <c r="GV963">
        <f t="shared" si="719"/>
        <v>0</v>
      </c>
      <c r="GW963">
        <v>1</v>
      </c>
      <c r="GX963">
        <f t="shared" si="720"/>
        <v>0</v>
      </c>
      <c r="HA963">
        <v>0</v>
      </c>
      <c r="HB963">
        <v>0</v>
      </c>
      <c r="HC963">
        <f t="shared" si="721"/>
        <v>0</v>
      </c>
      <c r="IK963">
        <v>0</v>
      </c>
    </row>
    <row r="964" spans="1:245" x14ac:dyDescent="0.2">
      <c r="A964">
        <v>17</v>
      </c>
      <c r="B964">
        <v>1</v>
      </c>
      <c r="E964" t="s">
        <v>713</v>
      </c>
      <c r="F964" t="s">
        <v>219</v>
      </c>
      <c r="G964" t="s">
        <v>220</v>
      </c>
      <c r="H964" t="s">
        <v>61</v>
      </c>
      <c r="I964">
        <f>ROUND(I954*100*1.5-I963*100*1.5,4)</f>
        <v>10.68</v>
      </c>
      <c r="J964">
        <v>0</v>
      </c>
      <c r="O964">
        <f t="shared" si="685"/>
        <v>46</v>
      </c>
      <c r="P964">
        <f t="shared" si="686"/>
        <v>0</v>
      </c>
      <c r="Q964">
        <f t="shared" si="687"/>
        <v>46</v>
      </c>
      <c r="R964">
        <f t="shared" si="688"/>
        <v>0</v>
      </c>
      <c r="S964">
        <f t="shared" si="689"/>
        <v>0</v>
      </c>
      <c r="T964">
        <f t="shared" si="690"/>
        <v>0</v>
      </c>
      <c r="U964">
        <f t="shared" si="691"/>
        <v>0</v>
      </c>
      <c r="V964">
        <f t="shared" si="692"/>
        <v>0</v>
      </c>
      <c r="W964">
        <f t="shared" si="693"/>
        <v>0</v>
      </c>
      <c r="X964">
        <f t="shared" si="694"/>
        <v>0</v>
      </c>
      <c r="Y964">
        <f t="shared" si="695"/>
        <v>0</v>
      </c>
      <c r="AA964">
        <v>50256141</v>
      </c>
      <c r="AB964">
        <f t="shared" si="696"/>
        <v>4.3</v>
      </c>
      <c r="AC964">
        <f t="shared" si="697"/>
        <v>0</v>
      </c>
      <c r="AD964">
        <f>ROUND(((ET964)+ROUND(((EU964)*1.6),2)),1)</f>
        <v>4.3</v>
      </c>
      <c r="AE964">
        <f>ROUND(((EU964)+ROUND(((EU964)*1.6),2)),1)</f>
        <v>0</v>
      </c>
      <c r="AF964">
        <f>ROUND(((EV964)+ROUND(((EV964)*1.6),2)),1)</f>
        <v>0</v>
      </c>
      <c r="AG964">
        <f t="shared" si="698"/>
        <v>0</v>
      </c>
      <c r="AH964">
        <f t="shared" si="699"/>
        <v>0</v>
      </c>
      <c r="AI964">
        <f t="shared" si="700"/>
        <v>0</v>
      </c>
      <c r="AJ964">
        <f t="shared" si="701"/>
        <v>0</v>
      </c>
      <c r="AK964">
        <v>4.25</v>
      </c>
      <c r="AL964">
        <v>0</v>
      </c>
      <c r="AM964">
        <v>4.25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1</v>
      </c>
      <c r="AW964">
        <v>1</v>
      </c>
      <c r="AZ964">
        <v>1</v>
      </c>
      <c r="BA964">
        <v>1</v>
      </c>
      <c r="BB964">
        <v>1</v>
      </c>
      <c r="BC964">
        <v>1</v>
      </c>
      <c r="BD964" t="s">
        <v>3</v>
      </c>
      <c r="BE964" t="s">
        <v>3</v>
      </c>
      <c r="BF964" t="s">
        <v>3</v>
      </c>
      <c r="BG964" t="s">
        <v>3</v>
      </c>
      <c r="BH964">
        <v>0</v>
      </c>
      <c r="BI964">
        <v>1</v>
      </c>
      <c r="BJ964" t="s">
        <v>221</v>
      </c>
      <c r="BM964">
        <v>700004</v>
      </c>
      <c r="BN964">
        <v>0</v>
      </c>
      <c r="BO964" t="s">
        <v>3</v>
      </c>
      <c r="BP964">
        <v>0</v>
      </c>
      <c r="BQ964">
        <v>19</v>
      </c>
      <c r="BR964">
        <v>0</v>
      </c>
      <c r="BS964">
        <v>1</v>
      </c>
      <c r="BT964">
        <v>1</v>
      </c>
      <c r="BU964">
        <v>1</v>
      </c>
      <c r="BV964">
        <v>1</v>
      </c>
      <c r="BW964">
        <v>1</v>
      </c>
      <c r="BX964">
        <v>1</v>
      </c>
      <c r="BY964" t="s">
        <v>3</v>
      </c>
      <c r="BZ964">
        <v>0</v>
      </c>
      <c r="CA964">
        <v>0</v>
      </c>
      <c r="CE964">
        <v>0</v>
      </c>
      <c r="CF964">
        <v>0</v>
      </c>
      <c r="CG964">
        <v>0</v>
      </c>
      <c r="CM964">
        <v>0</v>
      </c>
      <c r="CN964" t="s">
        <v>3</v>
      </c>
      <c r="CO964">
        <v>0</v>
      </c>
      <c r="CP964">
        <f t="shared" si="702"/>
        <v>46</v>
      </c>
      <c r="CQ964">
        <f t="shared" si="703"/>
        <v>0</v>
      </c>
      <c r="CR964">
        <f t="shared" si="704"/>
        <v>4.3</v>
      </c>
      <c r="CS964">
        <f t="shared" si="705"/>
        <v>0</v>
      </c>
      <c r="CT964">
        <f t="shared" si="706"/>
        <v>0</v>
      </c>
      <c r="CU964">
        <f t="shared" si="707"/>
        <v>0</v>
      </c>
      <c r="CV964">
        <f t="shared" si="708"/>
        <v>0</v>
      </c>
      <c r="CW964">
        <f t="shared" si="709"/>
        <v>0</v>
      </c>
      <c r="CX964">
        <f t="shared" si="710"/>
        <v>0</v>
      </c>
      <c r="CY964">
        <f t="shared" si="711"/>
        <v>0</v>
      </c>
      <c r="CZ964">
        <f t="shared" si="712"/>
        <v>0</v>
      </c>
      <c r="DC964" t="s">
        <v>3</v>
      </c>
      <c r="DD964" t="s">
        <v>3</v>
      </c>
      <c r="DE964" t="s">
        <v>3</v>
      </c>
      <c r="DF964" t="s">
        <v>3</v>
      </c>
      <c r="DG964" t="s">
        <v>3</v>
      </c>
      <c r="DH964" t="s">
        <v>3</v>
      </c>
      <c r="DI964" t="s">
        <v>3</v>
      </c>
      <c r="DJ964" t="s">
        <v>3</v>
      </c>
      <c r="DK964" t="s">
        <v>3</v>
      </c>
      <c r="DL964" t="s">
        <v>3</v>
      </c>
      <c r="DM964" t="s">
        <v>3</v>
      </c>
      <c r="DN964">
        <v>0</v>
      </c>
      <c r="DO964">
        <v>0</v>
      </c>
      <c r="DP964">
        <v>1</v>
      </c>
      <c r="DQ964">
        <v>1</v>
      </c>
      <c r="DU964">
        <v>1013</v>
      </c>
      <c r="DV964" t="s">
        <v>61</v>
      </c>
      <c r="DW964" t="s">
        <v>61</v>
      </c>
      <c r="DX964">
        <v>1</v>
      </c>
      <c r="EE964">
        <v>48752403</v>
      </c>
      <c r="EF964">
        <v>19</v>
      </c>
      <c r="EG964" t="s">
        <v>63</v>
      </c>
      <c r="EH964">
        <v>0</v>
      </c>
      <c r="EI964" t="s">
        <v>3</v>
      </c>
      <c r="EJ964">
        <v>1</v>
      </c>
      <c r="EK964">
        <v>700004</v>
      </c>
      <c r="EL964" t="s">
        <v>64</v>
      </c>
      <c r="EM964" t="s">
        <v>65</v>
      </c>
      <c r="EO964" t="s">
        <v>3</v>
      </c>
      <c r="EQ964">
        <v>0</v>
      </c>
      <c r="ER964">
        <v>4.25</v>
      </c>
      <c r="ES964">
        <v>0</v>
      </c>
      <c r="ET964">
        <v>4.25</v>
      </c>
      <c r="EU964">
        <v>0</v>
      </c>
      <c r="EV964">
        <v>0</v>
      </c>
      <c r="EW964">
        <v>0</v>
      </c>
      <c r="EX964">
        <v>0</v>
      </c>
      <c r="EY964">
        <v>0</v>
      </c>
      <c r="FQ964">
        <v>0</v>
      </c>
      <c r="FR964">
        <f t="shared" si="713"/>
        <v>0</v>
      </c>
      <c r="FS964">
        <v>0</v>
      </c>
      <c r="FX964">
        <v>0</v>
      </c>
      <c r="FY964">
        <v>0</v>
      </c>
      <c r="GA964" t="s">
        <v>3</v>
      </c>
      <c r="GD964">
        <v>1</v>
      </c>
      <c r="GF964">
        <v>1644020898</v>
      </c>
      <c r="GG964">
        <v>2</v>
      </c>
      <c r="GH964">
        <v>1</v>
      </c>
      <c r="GI964">
        <v>-2</v>
      </c>
      <c r="GJ964">
        <v>0</v>
      </c>
      <c r="GK964">
        <v>0</v>
      </c>
      <c r="GL964">
        <f t="shared" si="714"/>
        <v>0</v>
      </c>
      <c r="GM964">
        <f t="shared" si="715"/>
        <v>46</v>
      </c>
      <c r="GN964">
        <f t="shared" si="716"/>
        <v>46</v>
      </c>
      <c r="GO964">
        <f t="shared" si="717"/>
        <v>0</v>
      </c>
      <c r="GP964">
        <f t="shared" si="718"/>
        <v>0</v>
      </c>
      <c r="GR964">
        <v>0</v>
      </c>
      <c r="GS964">
        <v>3</v>
      </c>
      <c r="GT964">
        <v>0</v>
      </c>
      <c r="GU964" t="s">
        <v>3</v>
      </c>
      <c r="GV964">
        <f t="shared" si="719"/>
        <v>0</v>
      </c>
      <c r="GW964">
        <v>1</v>
      </c>
      <c r="GX964">
        <f t="shared" si="720"/>
        <v>0</v>
      </c>
      <c r="HA964">
        <v>0</v>
      </c>
      <c r="HB964">
        <v>0</v>
      </c>
      <c r="HC964">
        <f t="shared" si="721"/>
        <v>0</v>
      </c>
      <c r="HD964">
        <f>GM964</f>
        <v>46</v>
      </c>
      <c r="IK964">
        <v>0</v>
      </c>
    </row>
    <row r="965" spans="1:245" x14ac:dyDescent="0.2">
      <c r="A965">
        <v>17</v>
      </c>
      <c r="B965">
        <v>1</v>
      </c>
      <c r="E965" t="s">
        <v>714</v>
      </c>
      <c r="F965" t="s">
        <v>105</v>
      </c>
      <c r="G965" t="s">
        <v>106</v>
      </c>
      <c r="H965" t="s">
        <v>61</v>
      </c>
      <c r="I965">
        <f>ROUND(I964,4)</f>
        <v>10.68</v>
      </c>
      <c r="J965">
        <v>0</v>
      </c>
      <c r="O965">
        <f t="shared" si="685"/>
        <v>72</v>
      </c>
      <c r="P965">
        <f t="shared" si="686"/>
        <v>0</v>
      </c>
      <c r="Q965">
        <f t="shared" si="687"/>
        <v>72</v>
      </c>
      <c r="R965">
        <f t="shared" si="688"/>
        <v>0</v>
      </c>
      <c r="S965">
        <f t="shared" si="689"/>
        <v>0</v>
      </c>
      <c r="T965">
        <f t="shared" si="690"/>
        <v>0</v>
      </c>
      <c r="U965">
        <f t="shared" si="691"/>
        <v>0</v>
      </c>
      <c r="V965">
        <f t="shared" si="692"/>
        <v>0</v>
      </c>
      <c r="W965">
        <f t="shared" si="693"/>
        <v>0</v>
      </c>
      <c r="X965">
        <f t="shared" si="694"/>
        <v>0</v>
      </c>
      <c r="Y965">
        <f t="shared" si="695"/>
        <v>0</v>
      </c>
      <c r="AA965">
        <v>50256141</v>
      </c>
      <c r="AB965">
        <f t="shared" si="696"/>
        <v>6.7</v>
      </c>
      <c r="AC965">
        <f t="shared" si="697"/>
        <v>0</v>
      </c>
      <c r="AD965">
        <f>ROUND(((ET965)+ROUND(((EU965)*1.85),2)),1)</f>
        <v>6.7</v>
      </c>
      <c r="AE965">
        <f>ROUND(((EU965)+ROUND(((EU965)*1.85),2)),1)</f>
        <v>0</v>
      </c>
      <c r="AF965">
        <f>ROUND(((EV965)+ROUND(((EV965)*1.85),2)),1)</f>
        <v>0</v>
      </c>
      <c r="AG965">
        <f t="shared" si="698"/>
        <v>0</v>
      </c>
      <c r="AH965">
        <f t="shared" si="699"/>
        <v>0</v>
      </c>
      <c r="AI965">
        <f t="shared" si="700"/>
        <v>0</v>
      </c>
      <c r="AJ965">
        <f t="shared" si="701"/>
        <v>0</v>
      </c>
      <c r="AK965">
        <v>6.65</v>
      </c>
      <c r="AL965">
        <v>0</v>
      </c>
      <c r="AM965">
        <v>6.65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1</v>
      </c>
      <c r="AW965">
        <v>1</v>
      </c>
      <c r="AZ965">
        <v>1</v>
      </c>
      <c r="BA965">
        <v>1</v>
      </c>
      <c r="BB965">
        <v>1</v>
      </c>
      <c r="BC965">
        <v>1</v>
      </c>
      <c r="BD965" t="s">
        <v>3</v>
      </c>
      <c r="BE965" t="s">
        <v>3</v>
      </c>
      <c r="BF965" t="s">
        <v>3</v>
      </c>
      <c r="BG965" t="s">
        <v>3</v>
      </c>
      <c r="BH965">
        <v>0</v>
      </c>
      <c r="BI965">
        <v>1</v>
      </c>
      <c r="BJ965" t="s">
        <v>107</v>
      </c>
      <c r="BM965">
        <v>700001</v>
      </c>
      <c r="BN965">
        <v>0</v>
      </c>
      <c r="BO965" t="s">
        <v>3</v>
      </c>
      <c r="BP965">
        <v>0</v>
      </c>
      <c r="BQ965">
        <v>10</v>
      </c>
      <c r="BR965">
        <v>0</v>
      </c>
      <c r="BS965">
        <v>1</v>
      </c>
      <c r="BT965">
        <v>1</v>
      </c>
      <c r="BU965">
        <v>1</v>
      </c>
      <c r="BV965">
        <v>1</v>
      </c>
      <c r="BW965">
        <v>1</v>
      </c>
      <c r="BX965">
        <v>1</v>
      </c>
      <c r="BY965" t="s">
        <v>3</v>
      </c>
      <c r="BZ965">
        <v>0</v>
      </c>
      <c r="CA965">
        <v>0</v>
      </c>
      <c r="CE965">
        <v>0</v>
      </c>
      <c r="CF965">
        <v>0</v>
      </c>
      <c r="CG965">
        <v>0</v>
      </c>
      <c r="CM965">
        <v>0</v>
      </c>
      <c r="CN965" t="s">
        <v>3</v>
      </c>
      <c r="CO965">
        <v>0</v>
      </c>
      <c r="CP965">
        <f t="shared" si="702"/>
        <v>72</v>
      </c>
      <c r="CQ965">
        <f t="shared" si="703"/>
        <v>0</v>
      </c>
      <c r="CR965">
        <f t="shared" si="704"/>
        <v>6.7</v>
      </c>
      <c r="CS965">
        <f t="shared" si="705"/>
        <v>0</v>
      </c>
      <c r="CT965">
        <f t="shared" si="706"/>
        <v>0</v>
      </c>
      <c r="CU965">
        <f t="shared" si="707"/>
        <v>0</v>
      </c>
      <c r="CV965">
        <f t="shared" si="708"/>
        <v>0</v>
      </c>
      <c r="CW965">
        <f t="shared" si="709"/>
        <v>0</v>
      </c>
      <c r="CX965">
        <f t="shared" si="710"/>
        <v>0</v>
      </c>
      <c r="CY965">
        <f t="shared" si="711"/>
        <v>0</v>
      </c>
      <c r="CZ965">
        <f t="shared" si="712"/>
        <v>0</v>
      </c>
      <c r="DC965" t="s">
        <v>3</v>
      </c>
      <c r="DD965" t="s">
        <v>3</v>
      </c>
      <c r="DE965" t="s">
        <v>3</v>
      </c>
      <c r="DF965" t="s">
        <v>3</v>
      </c>
      <c r="DG965" t="s">
        <v>3</v>
      </c>
      <c r="DH965" t="s">
        <v>3</v>
      </c>
      <c r="DI965" t="s">
        <v>3</v>
      </c>
      <c r="DJ965" t="s">
        <v>3</v>
      </c>
      <c r="DK965" t="s">
        <v>3</v>
      </c>
      <c r="DL965" t="s">
        <v>3</v>
      </c>
      <c r="DM965" t="s">
        <v>3</v>
      </c>
      <c r="DN965">
        <v>0</v>
      </c>
      <c r="DO965">
        <v>0</v>
      </c>
      <c r="DP965">
        <v>1</v>
      </c>
      <c r="DQ965">
        <v>1</v>
      </c>
      <c r="DU965">
        <v>1013</v>
      </c>
      <c r="DV965" t="s">
        <v>61</v>
      </c>
      <c r="DW965" t="s">
        <v>61</v>
      </c>
      <c r="DX965">
        <v>1</v>
      </c>
      <c r="EE965">
        <v>48752153</v>
      </c>
      <c r="EF965">
        <v>10</v>
      </c>
      <c r="EG965" t="s">
        <v>70</v>
      </c>
      <c r="EH965">
        <v>0</v>
      </c>
      <c r="EI965" t="s">
        <v>3</v>
      </c>
      <c r="EJ965">
        <v>1</v>
      </c>
      <c r="EK965">
        <v>700001</v>
      </c>
      <c r="EL965" t="s">
        <v>71</v>
      </c>
      <c r="EM965" t="s">
        <v>72</v>
      </c>
      <c r="EO965" t="s">
        <v>3</v>
      </c>
      <c r="EQ965">
        <v>0</v>
      </c>
      <c r="ER965">
        <v>6.65</v>
      </c>
      <c r="ES965">
        <v>0</v>
      </c>
      <c r="ET965">
        <v>6.65</v>
      </c>
      <c r="EU965">
        <v>0</v>
      </c>
      <c r="EV965">
        <v>0</v>
      </c>
      <c r="EW965">
        <v>0</v>
      </c>
      <c r="EX965">
        <v>0</v>
      </c>
      <c r="EY965">
        <v>0</v>
      </c>
      <c r="FQ965">
        <v>0</v>
      </c>
      <c r="FR965">
        <f t="shared" si="713"/>
        <v>0</v>
      </c>
      <c r="FS965">
        <v>0</v>
      </c>
      <c r="FX965">
        <v>0</v>
      </c>
      <c r="FY965">
        <v>0</v>
      </c>
      <c r="GA965" t="s">
        <v>3</v>
      </c>
      <c r="GD965">
        <v>1</v>
      </c>
      <c r="GF965">
        <v>-811322024</v>
      </c>
      <c r="GG965">
        <v>2</v>
      </c>
      <c r="GH965">
        <v>1</v>
      </c>
      <c r="GI965">
        <v>-2</v>
      </c>
      <c r="GJ965">
        <v>0</v>
      </c>
      <c r="GK965">
        <v>0</v>
      </c>
      <c r="GL965">
        <f t="shared" si="714"/>
        <v>0</v>
      </c>
      <c r="GM965">
        <f t="shared" si="715"/>
        <v>72</v>
      </c>
      <c r="GN965">
        <f t="shared" si="716"/>
        <v>72</v>
      </c>
      <c r="GO965">
        <f t="shared" si="717"/>
        <v>0</v>
      </c>
      <c r="GP965">
        <f t="shared" si="718"/>
        <v>0</v>
      </c>
      <c r="GR965">
        <v>0</v>
      </c>
      <c r="GS965">
        <v>3</v>
      </c>
      <c r="GT965">
        <v>0</v>
      </c>
      <c r="GU965" t="s">
        <v>3</v>
      </c>
      <c r="GV965">
        <f t="shared" si="719"/>
        <v>0</v>
      </c>
      <c r="GW965">
        <v>1</v>
      </c>
      <c r="GX965">
        <f t="shared" si="720"/>
        <v>0</v>
      </c>
      <c r="HA965">
        <v>0</v>
      </c>
      <c r="HB965">
        <v>0</v>
      </c>
      <c r="HC965">
        <f t="shared" si="721"/>
        <v>0</v>
      </c>
      <c r="HD965">
        <f>GM965</f>
        <v>72</v>
      </c>
      <c r="IK965">
        <v>0</v>
      </c>
    </row>
    <row r="966" spans="1:245" x14ac:dyDescent="0.2">
      <c r="A966">
        <v>17</v>
      </c>
      <c r="B966">
        <v>1</v>
      </c>
      <c r="C966">
        <f>ROW(SmtRes!A789)</f>
        <v>789</v>
      </c>
      <c r="D966">
        <f>ROW(EtalonRes!A762)</f>
        <v>762</v>
      </c>
      <c r="E966" t="s">
        <v>715</v>
      </c>
      <c r="F966" t="s">
        <v>224</v>
      </c>
      <c r="G966" t="s">
        <v>225</v>
      </c>
      <c r="H966" t="s">
        <v>187</v>
      </c>
      <c r="I966">
        <f>ROUND((I972*1000*0.18)/100,4)</f>
        <v>0.57420000000000004</v>
      </c>
      <c r="J966">
        <v>0</v>
      </c>
      <c r="O966">
        <f t="shared" si="685"/>
        <v>1294</v>
      </c>
      <c r="P966">
        <f t="shared" si="686"/>
        <v>6</v>
      </c>
      <c r="Q966">
        <f t="shared" si="687"/>
        <v>1229</v>
      </c>
      <c r="R966">
        <f t="shared" si="688"/>
        <v>100</v>
      </c>
      <c r="S966">
        <f t="shared" si="689"/>
        <v>59</v>
      </c>
      <c r="T966">
        <f t="shared" si="690"/>
        <v>0</v>
      </c>
      <c r="U966">
        <f t="shared" si="691"/>
        <v>9.0264240000000004</v>
      </c>
      <c r="V966">
        <f t="shared" si="692"/>
        <v>7.9698960000000012</v>
      </c>
      <c r="W966">
        <f t="shared" si="693"/>
        <v>0</v>
      </c>
      <c r="X966">
        <f t="shared" si="694"/>
        <v>226</v>
      </c>
      <c r="Y966">
        <f t="shared" si="695"/>
        <v>129</v>
      </c>
      <c r="AA966">
        <v>50256141</v>
      </c>
      <c r="AB966">
        <f t="shared" si="696"/>
        <v>2254.5</v>
      </c>
      <c r="AC966">
        <f t="shared" si="697"/>
        <v>11.3</v>
      </c>
      <c r="AD966">
        <f>ROUND((((ET966)-(EU966))+AE966),1)</f>
        <v>2140.6999999999998</v>
      </c>
      <c r="AE966">
        <f>ROUND((EU966),1)</f>
        <v>174.3</v>
      </c>
      <c r="AF966">
        <f>ROUND((EV966),1)</f>
        <v>102.5</v>
      </c>
      <c r="AG966">
        <f t="shared" si="698"/>
        <v>0</v>
      </c>
      <c r="AH966">
        <f t="shared" si="699"/>
        <v>15.72</v>
      </c>
      <c r="AI966">
        <f t="shared" si="700"/>
        <v>13.88</v>
      </c>
      <c r="AJ966">
        <f t="shared" si="701"/>
        <v>0</v>
      </c>
      <c r="AK966">
        <v>2254.4699999999998</v>
      </c>
      <c r="AL966">
        <v>11.3</v>
      </c>
      <c r="AM966">
        <v>2140.6799999999998</v>
      </c>
      <c r="AN966">
        <v>174.33</v>
      </c>
      <c r="AO966">
        <v>102.49</v>
      </c>
      <c r="AP966">
        <v>0</v>
      </c>
      <c r="AQ966">
        <v>15.72</v>
      </c>
      <c r="AR966">
        <v>13.88</v>
      </c>
      <c r="AS966">
        <v>0</v>
      </c>
      <c r="AT966">
        <v>142</v>
      </c>
      <c r="AU966">
        <v>81</v>
      </c>
      <c r="AV966">
        <v>1</v>
      </c>
      <c r="AW966">
        <v>1</v>
      </c>
      <c r="AZ966">
        <v>1</v>
      </c>
      <c r="BA966">
        <v>1</v>
      </c>
      <c r="BB966">
        <v>1</v>
      </c>
      <c r="BC966">
        <v>1</v>
      </c>
      <c r="BD966" t="s">
        <v>3</v>
      </c>
      <c r="BE966" t="s">
        <v>3</v>
      </c>
      <c r="BF966" t="s">
        <v>3</v>
      </c>
      <c r="BG966" t="s">
        <v>3</v>
      </c>
      <c r="BH966">
        <v>0</v>
      </c>
      <c r="BI966">
        <v>1</v>
      </c>
      <c r="BJ966" t="s">
        <v>226</v>
      </c>
      <c r="BM966">
        <v>27001</v>
      </c>
      <c r="BN966">
        <v>0</v>
      </c>
      <c r="BO966" t="s">
        <v>3</v>
      </c>
      <c r="BP966">
        <v>0</v>
      </c>
      <c r="BQ966">
        <v>2</v>
      </c>
      <c r="BR966">
        <v>0</v>
      </c>
      <c r="BS966">
        <v>1</v>
      </c>
      <c r="BT966">
        <v>1</v>
      </c>
      <c r="BU966">
        <v>1</v>
      </c>
      <c r="BV966">
        <v>1</v>
      </c>
      <c r="BW966">
        <v>1</v>
      </c>
      <c r="BX966">
        <v>1</v>
      </c>
      <c r="BY966" t="s">
        <v>3</v>
      </c>
      <c r="BZ966">
        <v>142</v>
      </c>
      <c r="CA966">
        <v>95</v>
      </c>
      <c r="CE966">
        <v>0</v>
      </c>
      <c r="CF966">
        <v>0</v>
      </c>
      <c r="CG966">
        <v>0</v>
      </c>
      <c r="CM966">
        <v>0</v>
      </c>
      <c r="CN966" t="s">
        <v>3</v>
      </c>
      <c r="CO966">
        <v>0</v>
      </c>
      <c r="CP966">
        <f t="shared" si="702"/>
        <v>1294</v>
      </c>
      <c r="CQ966">
        <f t="shared" si="703"/>
        <v>11.3</v>
      </c>
      <c r="CR966">
        <f t="shared" si="704"/>
        <v>2140.6999999999998</v>
      </c>
      <c r="CS966">
        <f t="shared" si="705"/>
        <v>174.3</v>
      </c>
      <c r="CT966">
        <f t="shared" si="706"/>
        <v>102.5</v>
      </c>
      <c r="CU966">
        <f t="shared" si="707"/>
        <v>0</v>
      </c>
      <c r="CV966">
        <f t="shared" si="708"/>
        <v>15.72</v>
      </c>
      <c r="CW966">
        <f t="shared" si="709"/>
        <v>13.88</v>
      </c>
      <c r="CX966">
        <f t="shared" si="710"/>
        <v>0</v>
      </c>
      <c r="CY966">
        <f t="shared" si="711"/>
        <v>225.78</v>
      </c>
      <c r="CZ966">
        <f t="shared" si="712"/>
        <v>128.79</v>
      </c>
      <c r="DC966" t="s">
        <v>3</v>
      </c>
      <c r="DD966" t="s">
        <v>3</v>
      </c>
      <c r="DE966" t="s">
        <v>3</v>
      </c>
      <c r="DF966" t="s">
        <v>3</v>
      </c>
      <c r="DG966" t="s">
        <v>3</v>
      </c>
      <c r="DH966" t="s">
        <v>3</v>
      </c>
      <c r="DI966" t="s">
        <v>3</v>
      </c>
      <c r="DJ966" t="s">
        <v>3</v>
      </c>
      <c r="DK966" t="s">
        <v>3</v>
      </c>
      <c r="DL966" t="s">
        <v>3</v>
      </c>
      <c r="DM966" t="s">
        <v>3</v>
      </c>
      <c r="DN966">
        <v>0</v>
      </c>
      <c r="DO966">
        <v>0</v>
      </c>
      <c r="DP966">
        <v>1</v>
      </c>
      <c r="DQ966">
        <v>1</v>
      </c>
      <c r="DU966">
        <v>1013</v>
      </c>
      <c r="DV966" t="s">
        <v>187</v>
      </c>
      <c r="DW966" t="s">
        <v>187</v>
      </c>
      <c r="DX966">
        <v>1</v>
      </c>
      <c r="EE966">
        <v>48752256</v>
      </c>
      <c r="EF966">
        <v>2</v>
      </c>
      <c r="EG966" t="s">
        <v>37</v>
      </c>
      <c r="EH966">
        <v>0</v>
      </c>
      <c r="EI966" t="s">
        <v>3</v>
      </c>
      <c r="EJ966">
        <v>1</v>
      </c>
      <c r="EK966">
        <v>27001</v>
      </c>
      <c r="EL966" t="s">
        <v>87</v>
      </c>
      <c r="EM966" t="s">
        <v>88</v>
      </c>
      <c r="EO966" t="s">
        <v>3</v>
      </c>
      <c r="EQ966">
        <v>0</v>
      </c>
      <c r="ER966">
        <v>2254.4699999999998</v>
      </c>
      <c r="ES966">
        <v>11.3</v>
      </c>
      <c r="ET966">
        <v>2140.6799999999998</v>
      </c>
      <c r="EU966">
        <v>174.33</v>
      </c>
      <c r="EV966">
        <v>102.49</v>
      </c>
      <c r="EW966">
        <v>15.72</v>
      </c>
      <c r="EX966">
        <v>13.88</v>
      </c>
      <c r="EY966">
        <v>0</v>
      </c>
      <c r="FQ966">
        <v>0</v>
      </c>
      <c r="FR966">
        <f t="shared" si="713"/>
        <v>0</v>
      </c>
      <c r="FS966">
        <v>0</v>
      </c>
      <c r="FU966" t="s">
        <v>40</v>
      </c>
      <c r="FX966">
        <v>142</v>
      </c>
      <c r="FY966">
        <v>80.75</v>
      </c>
      <c r="GA966" t="s">
        <v>3</v>
      </c>
      <c r="GD966">
        <v>1</v>
      </c>
      <c r="GF966">
        <v>2010671087</v>
      </c>
      <c r="GG966">
        <v>2</v>
      </c>
      <c r="GH966">
        <v>1</v>
      </c>
      <c r="GI966">
        <v>-2</v>
      </c>
      <c r="GJ966">
        <v>0</v>
      </c>
      <c r="GK966">
        <v>0</v>
      </c>
      <c r="GL966">
        <f t="shared" si="714"/>
        <v>0</v>
      </c>
      <c r="GM966">
        <f t="shared" si="715"/>
        <v>1649</v>
      </c>
      <c r="GN966">
        <f t="shared" si="716"/>
        <v>1649</v>
      </c>
      <c r="GO966">
        <f t="shared" si="717"/>
        <v>0</v>
      </c>
      <c r="GP966">
        <f t="shared" si="718"/>
        <v>0</v>
      </c>
      <c r="GR966">
        <v>0</v>
      </c>
      <c r="GS966">
        <v>3</v>
      </c>
      <c r="GT966">
        <v>0</v>
      </c>
      <c r="GU966" t="s">
        <v>3</v>
      </c>
      <c r="GV966">
        <f t="shared" si="719"/>
        <v>0</v>
      </c>
      <c r="GW966">
        <v>1</v>
      </c>
      <c r="GX966">
        <f t="shared" si="720"/>
        <v>0</v>
      </c>
      <c r="HA966">
        <v>0</v>
      </c>
      <c r="HB966">
        <v>0</v>
      </c>
      <c r="HC966">
        <f t="shared" si="721"/>
        <v>0</v>
      </c>
      <c r="IK966">
        <v>0</v>
      </c>
    </row>
    <row r="967" spans="1:245" x14ac:dyDescent="0.2">
      <c r="A967">
        <v>18</v>
      </c>
      <c r="B967">
        <v>1</v>
      </c>
      <c r="C967">
        <v>788</v>
      </c>
      <c r="E967" t="s">
        <v>716</v>
      </c>
      <c r="F967" t="s">
        <v>228</v>
      </c>
      <c r="G967" t="s">
        <v>229</v>
      </c>
      <c r="H967" t="s">
        <v>192</v>
      </c>
      <c r="I967">
        <f>I966*J967</f>
        <v>63.161999999999999</v>
      </c>
      <c r="J967">
        <v>109.99999999999999</v>
      </c>
      <c r="O967">
        <f t="shared" si="685"/>
        <v>3234</v>
      </c>
      <c r="P967">
        <f t="shared" si="686"/>
        <v>3234</v>
      </c>
      <c r="Q967">
        <f t="shared" si="687"/>
        <v>0</v>
      </c>
      <c r="R967">
        <f t="shared" si="688"/>
        <v>0</v>
      </c>
      <c r="S967">
        <f t="shared" si="689"/>
        <v>0</v>
      </c>
      <c r="T967">
        <f t="shared" si="690"/>
        <v>0</v>
      </c>
      <c r="U967">
        <f t="shared" si="691"/>
        <v>0</v>
      </c>
      <c r="V967">
        <f t="shared" si="692"/>
        <v>0</v>
      </c>
      <c r="W967">
        <f t="shared" si="693"/>
        <v>0</v>
      </c>
      <c r="X967">
        <f t="shared" si="694"/>
        <v>0</v>
      </c>
      <c r="Y967">
        <f t="shared" si="695"/>
        <v>0</v>
      </c>
      <c r="AA967">
        <v>50256141</v>
      </c>
      <c r="AB967">
        <f t="shared" si="696"/>
        <v>51.2</v>
      </c>
      <c r="AC967">
        <f t="shared" si="697"/>
        <v>51.2</v>
      </c>
      <c r="AD967">
        <f>ROUND((((ET967)-(EU967))+AE967),1)</f>
        <v>0</v>
      </c>
      <c r="AE967">
        <f>ROUND((EU967),1)</f>
        <v>0</v>
      </c>
      <c r="AF967">
        <f>ROUND((EV967),1)</f>
        <v>0</v>
      </c>
      <c r="AG967">
        <f t="shared" si="698"/>
        <v>0</v>
      </c>
      <c r="AH967">
        <f t="shared" si="699"/>
        <v>0</v>
      </c>
      <c r="AI967">
        <f t="shared" si="700"/>
        <v>0</v>
      </c>
      <c r="AJ967">
        <f t="shared" si="701"/>
        <v>0</v>
      </c>
      <c r="AK967">
        <v>51.17</v>
      </c>
      <c r="AL967">
        <v>51.17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142</v>
      </c>
      <c r="AU967">
        <v>81</v>
      </c>
      <c r="AV967">
        <v>1</v>
      </c>
      <c r="AW967">
        <v>1</v>
      </c>
      <c r="AZ967">
        <v>1</v>
      </c>
      <c r="BA967">
        <v>1</v>
      </c>
      <c r="BB967">
        <v>1</v>
      </c>
      <c r="BC967">
        <v>1</v>
      </c>
      <c r="BD967" t="s">
        <v>3</v>
      </c>
      <c r="BE967" t="s">
        <v>3</v>
      </c>
      <c r="BF967" t="s">
        <v>3</v>
      </c>
      <c r="BG967" t="s">
        <v>3</v>
      </c>
      <c r="BH967">
        <v>3</v>
      </c>
      <c r="BI967">
        <v>1</v>
      </c>
      <c r="BJ967" t="s">
        <v>230</v>
      </c>
      <c r="BM967">
        <v>27001</v>
      </c>
      <c r="BN967">
        <v>0</v>
      </c>
      <c r="BO967" t="s">
        <v>3</v>
      </c>
      <c r="BP967">
        <v>0</v>
      </c>
      <c r="BQ967">
        <v>2</v>
      </c>
      <c r="BR967">
        <v>0</v>
      </c>
      <c r="BS967">
        <v>1</v>
      </c>
      <c r="BT967">
        <v>1</v>
      </c>
      <c r="BU967">
        <v>1</v>
      </c>
      <c r="BV967">
        <v>1</v>
      </c>
      <c r="BW967">
        <v>1</v>
      </c>
      <c r="BX967">
        <v>1</v>
      </c>
      <c r="BY967" t="s">
        <v>3</v>
      </c>
      <c r="BZ967">
        <v>142</v>
      </c>
      <c r="CA967">
        <v>95</v>
      </c>
      <c r="CE967">
        <v>0</v>
      </c>
      <c r="CF967">
        <v>0</v>
      </c>
      <c r="CG967">
        <v>0</v>
      </c>
      <c r="CM967">
        <v>0</v>
      </c>
      <c r="CN967" t="s">
        <v>3</v>
      </c>
      <c r="CO967">
        <v>0</v>
      </c>
      <c r="CP967">
        <f t="shared" si="702"/>
        <v>3234</v>
      </c>
      <c r="CQ967">
        <f t="shared" si="703"/>
        <v>51.2</v>
      </c>
      <c r="CR967">
        <f t="shared" si="704"/>
        <v>0</v>
      </c>
      <c r="CS967">
        <f t="shared" si="705"/>
        <v>0</v>
      </c>
      <c r="CT967">
        <f t="shared" si="706"/>
        <v>0</v>
      </c>
      <c r="CU967">
        <f t="shared" si="707"/>
        <v>0</v>
      </c>
      <c r="CV967">
        <f t="shared" si="708"/>
        <v>0</v>
      </c>
      <c r="CW967">
        <f t="shared" si="709"/>
        <v>0</v>
      </c>
      <c r="CX967">
        <f t="shared" si="710"/>
        <v>0</v>
      </c>
      <c r="CY967">
        <f t="shared" si="711"/>
        <v>0</v>
      </c>
      <c r="CZ967">
        <f t="shared" si="712"/>
        <v>0</v>
      </c>
      <c r="DC967" t="s">
        <v>3</v>
      </c>
      <c r="DD967" t="s">
        <v>3</v>
      </c>
      <c r="DE967" t="s">
        <v>3</v>
      </c>
      <c r="DF967" t="s">
        <v>3</v>
      </c>
      <c r="DG967" t="s">
        <v>3</v>
      </c>
      <c r="DH967" t="s">
        <v>3</v>
      </c>
      <c r="DI967" t="s">
        <v>3</v>
      </c>
      <c r="DJ967" t="s">
        <v>3</v>
      </c>
      <c r="DK967" t="s">
        <v>3</v>
      </c>
      <c r="DL967" t="s">
        <v>3</v>
      </c>
      <c r="DM967" t="s">
        <v>3</v>
      </c>
      <c r="DN967">
        <v>0</v>
      </c>
      <c r="DO967">
        <v>0</v>
      </c>
      <c r="DP967">
        <v>1</v>
      </c>
      <c r="DQ967">
        <v>1</v>
      </c>
      <c r="DU967">
        <v>1007</v>
      </c>
      <c r="DV967" t="s">
        <v>192</v>
      </c>
      <c r="DW967" t="s">
        <v>192</v>
      </c>
      <c r="DX967">
        <v>1</v>
      </c>
      <c r="EE967">
        <v>48752256</v>
      </c>
      <c r="EF967">
        <v>2</v>
      </c>
      <c r="EG967" t="s">
        <v>37</v>
      </c>
      <c r="EH967">
        <v>0</v>
      </c>
      <c r="EI967" t="s">
        <v>3</v>
      </c>
      <c r="EJ967">
        <v>1</v>
      </c>
      <c r="EK967">
        <v>27001</v>
      </c>
      <c r="EL967" t="s">
        <v>87</v>
      </c>
      <c r="EM967" t="s">
        <v>88</v>
      </c>
      <c r="EO967" t="s">
        <v>3</v>
      </c>
      <c r="EQ967">
        <v>0</v>
      </c>
      <c r="ER967">
        <v>51.17</v>
      </c>
      <c r="ES967">
        <v>51.17</v>
      </c>
      <c r="ET967">
        <v>0</v>
      </c>
      <c r="EU967">
        <v>0</v>
      </c>
      <c r="EV967">
        <v>0</v>
      </c>
      <c r="EW967">
        <v>0</v>
      </c>
      <c r="EX967">
        <v>0</v>
      </c>
      <c r="FQ967">
        <v>0</v>
      </c>
      <c r="FR967">
        <f t="shared" si="713"/>
        <v>0</v>
      </c>
      <c r="FS967">
        <v>0</v>
      </c>
      <c r="FU967" t="s">
        <v>40</v>
      </c>
      <c r="FX967">
        <v>142</v>
      </c>
      <c r="FY967">
        <v>80.75</v>
      </c>
      <c r="GA967" t="s">
        <v>3</v>
      </c>
      <c r="GD967">
        <v>1</v>
      </c>
      <c r="GF967">
        <v>-215471597</v>
      </c>
      <c r="GG967">
        <v>2</v>
      </c>
      <c r="GH967">
        <v>1</v>
      </c>
      <c r="GI967">
        <v>-2</v>
      </c>
      <c r="GJ967">
        <v>0</v>
      </c>
      <c r="GK967">
        <v>0</v>
      </c>
      <c r="GL967">
        <f t="shared" si="714"/>
        <v>0</v>
      </c>
      <c r="GM967">
        <f t="shared" si="715"/>
        <v>3234</v>
      </c>
      <c r="GN967">
        <f t="shared" si="716"/>
        <v>3234</v>
      </c>
      <c r="GO967">
        <f t="shared" si="717"/>
        <v>0</v>
      </c>
      <c r="GP967">
        <f t="shared" si="718"/>
        <v>0</v>
      </c>
      <c r="GR967">
        <v>0</v>
      </c>
      <c r="GS967">
        <v>3</v>
      </c>
      <c r="GT967">
        <v>0</v>
      </c>
      <c r="GU967" t="s">
        <v>3</v>
      </c>
      <c r="GV967">
        <f t="shared" si="719"/>
        <v>0</v>
      </c>
      <c r="GW967">
        <v>1</v>
      </c>
      <c r="GX967">
        <f t="shared" si="720"/>
        <v>0</v>
      </c>
      <c r="HA967">
        <v>0</v>
      </c>
      <c r="HB967">
        <v>0</v>
      </c>
      <c r="HC967">
        <f t="shared" si="721"/>
        <v>0</v>
      </c>
      <c r="IK967">
        <v>0</v>
      </c>
    </row>
    <row r="968" spans="1:245" x14ac:dyDescent="0.2">
      <c r="A968">
        <v>17</v>
      </c>
      <c r="B968">
        <v>1</v>
      </c>
      <c r="C968">
        <f>ROW(SmtRes!A799)</f>
        <v>799</v>
      </c>
      <c r="D968">
        <f>ROW(EtalonRes!A771)</f>
        <v>771</v>
      </c>
      <c r="E968" t="s">
        <v>717</v>
      </c>
      <c r="F968" t="s">
        <v>185</v>
      </c>
      <c r="G968" t="s">
        <v>186</v>
      </c>
      <c r="H968" t="s">
        <v>187</v>
      </c>
      <c r="I968">
        <f>ROUND((I972*1000*0.09)/100,4)</f>
        <v>0.28710000000000002</v>
      </c>
      <c r="J968">
        <v>0</v>
      </c>
      <c r="O968">
        <f t="shared" si="685"/>
        <v>1255</v>
      </c>
      <c r="P968">
        <f t="shared" si="686"/>
        <v>5</v>
      </c>
      <c r="Q968">
        <f t="shared" si="687"/>
        <v>1197</v>
      </c>
      <c r="R968">
        <f t="shared" si="688"/>
        <v>98</v>
      </c>
      <c r="S968">
        <f t="shared" si="689"/>
        <v>53</v>
      </c>
      <c r="T968">
        <f t="shared" si="690"/>
        <v>0</v>
      </c>
      <c r="U968">
        <f t="shared" si="691"/>
        <v>7.986691350000001</v>
      </c>
      <c r="V968">
        <f t="shared" si="692"/>
        <v>7.3928250000000002</v>
      </c>
      <c r="W968">
        <f t="shared" si="693"/>
        <v>0</v>
      </c>
      <c r="X968">
        <f t="shared" si="694"/>
        <v>214</v>
      </c>
      <c r="Y968">
        <f t="shared" si="695"/>
        <v>122</v>
      </c>
      <c r="AA968">
        <v>50256141</v>
      </c>
      <c r="AB968">
        <f t="shared" si="696"/>
        <v>4369.3999999999996</v>
      </c>
      <c r="AC968">
        <f t="shared" si="697"/>
        <v>15.8</v>
      </c>
      <c r="AD968">
        <f>ROUND(((((ET968*1.25))-((EU968*1.25)))+AE968),1)</f>
        <v>4170.6000000000004</v>
      </c>
      <c r="AE968">
        <f>ROUND(((EU968*1.25)),1)</f>
        <v>342</v>
      </c>
      <c r="AF968">
        <f>ROUND(((EV968*1.15)),1)</f>
        <v>183</v>
      </c>
      <c r="AG968">
        <f t="shared" si="698"/>
        <v>0</v>
      </c>
      <c r="AH968">
        <f>((EW968*1.15))</f>
        <v>27.8185</v>
      </c>
      <c r="AI968">
        <f>((EX968*1.25))</f>
        <v>25.75</v>
      </c>
      <c r="AJ968">
        <f t="shared" si="701"/>
        <v>0</v>
      </c>
      <c r="AK968">
        <v>3511.43</v>
      </c>
      <c r="AL968">
        <v>15.82</v>
      </c>
      <c r="AM968">
        <v>3336.44</v>
      </c>
      <c r="AN968">
        <v>273.57</v>
      </c>
      <c r="AO968">
        <v>159.16999999999999</v>
      </c>
      <c r="AP968">
        <v>0</v>
      </c>
      <c r="AQ968">
        <v>24.19</v>
      </c>
      <c r="AR968">
        <v>20.6</v>
      </c>
      <c r="AS968">
        <v>0</v>
      </c>
      <c r="AT968">
        <v>142</v>
      </c>
      <c r="AU968">
        <v>81</v>
      </c>
      <c r="AV968">
        <v>1</v>
      </c>
      <c r="AW968">
        <v>1</v>
      </c>
      <c r="AZ968">
        <v>1</v>
      </c>
      <c r="BA968">
        <v>1</v>
      </c>
      <c r="BB968">
        <v>1</v>
      </c>
      <c r="BC968">
        <v>1</v>
      </c>
      <c r="BD968" t="s">
        <v>3</v>
      </c>
      <c r="BE968" t="s">
        <v>3</v>
      </c>
      <c r="BF968" t="s">
        <v>3</v>
      </c>
      <c r="BG968" t="s">
        <v>3</v>
      </c>
      <c r="BH968">
        <v>0</v>
      </c>
      <c r="BI968">
        <v>1</v>
      </c>
      <c r="BJ968" t="s">
        <v>188</v>
      </c>
      <c r="BM968">
        <v>27001</v>
      </c>
      <c r="BN968">
        <v>0</v>
      </c>
      <c r="BO968" t="s">
        <v>3</v>
      </c>
      <c r="BP968">
        <v>0</v>
      </c>
      <c r="BQ968">
        <v>2</v>
      </c>
      <c r="BR968">
        <v>0</v>
      </c>
      <c r="BS968">
        <v>1</v>
      </c>
      <c r="BT968">
        <v>1</v>
      </c>
      <c r="BU968">
        <v>1</v>
      </c>
      <c r="BV968">
        <v>1</v>
      </c>
      <c r="BW968">
        <v>1</v>
      </c>
      <c r="BX968">
        <v>1</v>
      </c>
      <c r="BY968" t="s">
        <v>3</v>
      </c>
      <c r="BZ968">
        <v>142</v>
      </c>
      <c r="CA968">
        <v>95</v>
      </c>
      <c r="CE968">
        <v>0</v>
      </c>
      <c r="CF968">
        <v>0</v>
      </c>
      <c r="CG968">
        <v>0</v>
      </c>
      <c r="CM968">
        <v>0</v>
      </c>
      <c r="CN968" t="s">
        <v>3</v>
      </c>
      <c r="CO968">
        <v>0</v>
      </c>
      <c r="CP968">
        <f t="shared" si="702"/>
        <v>1255</v>
      </c>
      <c r="CQ968">
        <f t="shared" si="703"/>
        <v>15.8</v>
      </c>
      <c r="CR968">
        <f t="shared" si="704"/>
        <v>4170.6000000000004</v>
      </c>
      <c r="CS968">
        <f t="shared" si="705"/>
        <v>342</v>
      </c>
      <c r="CT968">
        <f t="shared" si="706"/>
        <v>183</v>
      </c>
      <c r="CU968">
        <f t="shared" si="707"/>
        <v>0</v>
      </c>
      <c r="CV968">
        <f t="shared" si="708"/>
        <v>27.8185</v>
      </c>
      <c r="CW968">
        <f t="shared" si="709"/>
        <v>25.75</v>
      </c>
      <c r="CX968">
        <f t="shared" si="710"/>
        <v>0</v>
      </c>
      <c r="CY968">
        <f t="shared" si="711"/>
        <v>214.42</v>
      </c>
      <c r="CZ968">
        <f t="shared" si="712"/>
        <v>122.31</v>
      </c>
      <c r="DC968" t="s">
        <v>3</v>
      </c>
      <c r="DD968" t="s">
        <v>3</v>
      </c>
      <c r="DE968" t="s">
        <v>12</v>
      </c>
      <c r="DF968" t="s">
        <v>12</v>
      </c>
      <c r="DG968" t="s">
        <v>13</v>
      </c>
      <c r="DH968" t="s">
        <v>3</v>
      </c>
      <c r="DI968" t="s">
        <v>13</v>
      </c>
      <c r="DJ968" t="s">
        <v>12</v>
      </c>
      <c r="DK968" t="s">
        <v>3</v>
      </c>
      <c r="DL968" t="s">
        <v>3</v>
      </c>
      <c r="DM968" t="s">
        <v>3</v>
      </c>
      <c r="DN968">
        <v>0</v>
      </c>
      <c r="DO968">
        <v>0</v>
      </c>
      <c r="DP968">
        <v>1</v>
      </c>
      <c r="DQ968">
        <v>1</v>
      </c>
      <c r="DU968">
        <v>1013</v>
      </c>
      <c r="DV968" t="s">
        <v>187</v>
      </c>
      <c r="DW968" t="s">
        <v>187</v>
      </c>
      <c r="DX968">
        <v>1</v>
      </c>
      <c r="EE968">
        <v>48752256</v>
      </c>
      <c r="EF968">
        <v>2</v>
      </c>
      <c r="EG968" t="s">
        <v>37</v>
      </c>
      <c r="EH968">
        <v>0</v>
      </c>
      <c r="EI968" t="s">
        <v>3</v>
      </c>
      <c r="EJ968">
        <v>1</v>
      </c>
      <c r="EK968">
        <v>27001</v>
      </c>
      <c r="EL968" t="s">
        <v>87</v>
      </c>
      <c r="EM968" t="s">
        <v>88</v>
      </c>
      <c r="EO968" t="s">
        <v>3</v>
      </c>
      <c r="EQ968">
        <v>0</v>
      </c>
      <c r="ER968">
        <v>3511.43</v>
      </c>
      <c r="ES968">
        <v>15.82</v>
      </c>
      <c r="ET968">
        <v>3336.44</v>
      </c>
      <c r="EU968">
        <v>273.57</v>
      </c>
      <c r="EV968">
        <v>159.16999999999999</v>
      </c>
      <c r="EW968">
        <v>24.19</v>
      </c>
      <c r="EX968">
        <v>20.6</v>
      </c>
      <c r="EY968">
        <v>0</v>
      </c>
      <c r="FQ968">
        <v>0</v>
      </c>
      <c r="FR968">
        <f t="shared" si="713"/>
        <v>0</v>
      </c>
      <c r="FS968">
        <v>0</v>
      </c>
      <c r="FU968" t="s">
        <v>40</v>
      </c>
      <c r="FX968">
        <v>142</v>
      </c>
      <c r="FY968">
        <v>80.75</v>
      </c>
      <c r="GA968" t="s">
        <v>3</v>
      </c>
      <c r="GD968">
        <v>1</v>
      </c>
      <c r="GF968">
        <v>-2049045877</v>
      </c>
      <c r="GG968">
        <v>2</v>
      </c>
      <c r="GH968">
        <v>1</v>
      </c>
      <c r="GI968">
        <v>-2</v>
      </c>
      <c r="GJ968">
        <v>0</v>
      </c>
      <c r="GK968">
        <v>0</v>
      </c>
      <c r="GL968">
        <f t="shared" si="714"/>
        <v>0</v>
      </c>
      <c r="GM968">
        <f t="shared" si="715"/>
        <v>1591</v>
      </c>
      <c r="GN968">
        <f t="shared" si="716"/>
        <v>1591</v>
      </c>
      <c r="GO968">
        <f t="shared" si="717"/>
        <v>0</v>
      </c>
      <c r="GP968">
        <f t="shared" si="718"/>
        <v>0</v>
      </c>
      <c r="GR968">
        <v>0</v>
      </c>
      <c r="GS968">
        <v>3</v>
      </c>
      <c r="GT968">
        <v>0</v>
      </c>
      <c r="GU968" t="s">
        <v>3</v>
      </c>
      <c r="GV968">
        <f t="shared" si="719"/>
        <v>0</v>
      </c>
      <c r="GW968">
        <v>1</v>
      </c>
      <c r="GX968">
        <f t="shared" si="720"/>
        <v>0</v>
      </c>
      <c r="HA968">
        <v>0</v>
      </c>
      <c r="HB968">
        <v>0</v>
      </c>
      <c r="HC968">
        <f t="shared" si="721"/>
        <v>0</v>
      </c>
      <c r="IK968">
        <v>0</v>
      </c>
    </row>
    <row r="969" spans="1:245" x14ac:dyDescent="0.2">
      <c r="A969">
        <v>18</v>
      </c>
      <c r="B969">
        <v>1</v>
      </c>
      <c r="C969">
        <v>798</v>
      </c>
      <c r="E969" t="s">
        <v>718</v>
      </c>
      <c r="F969" t="s">
        <v>589</v>
      </c>
      <c r="G969" t="s">
        <v>590</v>
      </c>
      <c r="H969" t="s">
        <v>192</v>
      </c>
      <c r="I969">
        <f>I968*J969</f>
        <v>20.093789000000001</v>
      </c>
      <c r="J969">
        <v>69.988815743643329</v>
      </c>
      <c r="O969">
        <f t="shared" si="685"/>
        <v>1937</v>
      </c>
      <c r="P969">
        <f t="shared" si="686"/>
        <v>1937</v>
      </c>
      <c r="Q969">
        <f t="shared" si="687"/>
        <v>0</v>
      </c>
      <c r="R969">
        <f t="shared" si="688"/>
        <v>0</v>
      </c>
      <c r="S969">
        <f t="shared" si="689"/>
        <v>0</v>
      </c>
      <c r="T969">
        <f t="shared" si="690"/>
        <v>0</v>
      </c>
      <c r="U969">
        <f t="shared" si="691"/>
        <v>0</v>
      </c>
      <c r="V969">
        <f t="shared" si="692"/>
        <v>0</v>
      </c>
      <c r="W969">
        <f t="shared" si="693"/>
        <v>0</v>
      </c>
      <c r="X969">
        <f t="shared" si="694"/>
        <v>0</v>
      </c>
      <c r="Y969">
        <f t="shared" si="695"/>
        <v>0</v>
      </c>
      <c r="AA969">
        <v>50256141</v>
      </c>
      <c r="AB969">
        <f t="shared" si="696"/>
        <v>96.4</v>
      </c>
      <c r="AC969">
        <f t="shared" si="697"/>
        <v>96.4</v>
      </c>
      <c r="AD969">
        <f t="shared" ref="AD969:AD974" si="725">ROUND((((ET969)-(EU969))+AE969),1)</f>
        <v>0</v>
      </c>
      <c r="AE969">
        <f t="shared" ref="AE969:AF974" si="726">ROUND((EU969),1)</f>
        <v>0</v>
      </c>
      <c r="AF969">
        <f t="shared" si="726"/>
        <v>0</v>
      </c>
      <c r="AG969">
        <f t="shared" si="698"/>
        <v>0</v>
      </c>
      <c r="AH969">
        <f t="shared" ref="AH969:AI974" si="727">(EW969)</f>
        <v>0</v>
      </c>
      <c r="AI969">
        <f t="shared" si="727"/>
        <v>0</v>
      </c>
      <c r="AJ969">
        <f t="shared" si="701"/>
        <v>0</v>
      </c>
      <c r="AK969">
        <v>96.4</v>
      </c>
      <c r="AL969">
        <v>96.4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142</v>
      </c>
      <c r="AU969">
        <v>81</v>
      </c>
      <c r="AV969">
        <v>1</v>
      </c>
      <c r="AW969">
        <v>1</v>
      </c>
      <c r="AZ969">
        <v>1</v>
      </c>
      <c r="BA969">
        <v>1</v>
      </c>
      <c r="BB969">
        <v>1</v>
      </c>
      <c r="BC969">
        <v>1</v>
      </c>
      <c r="BD969" t="s">
        <v>3</v>
      </c>
      <c r="BE969" t="s">
        <v>3</v>
      </c>
      <c r="BF969" t="s">
        <v>3</v>
      </c>
      <c r="BG969" t="s">
        <v>3</v>
      </c>
      <c r="BH969">
        <v>3</v>
      </c>
      <c r="BI969">
        <v>1</v>
      </c>
      <c r="BJ969" t="s">
        <v>591</v>
      </c>
      <c r="BM969">
        <v>27001</v>
      </c>
      <c r="BN969">
        <v>0</v>
      </c>
      <c r="BO969" t="s">
        <v>3</v>
      </c>
      <c r="BP969">
        <v>0</v>
      </c>
      <c r="BQ969">
        <v>2</v>
      </c>
      <c r="BR969">
        <v>0</v>
      </c>
      <c r="BS969">
        <v>1</v>
      </c>
      <c r="BT969">
        <v>1</v>
      </c>
      <c r="BU969">
        <v>1</v>
      </c>
      <c r="BV969">
        <v>1</v>
      </c>
      <c r="BW969">
        <v>1</v>
      </c>
      <c r="BX969">
        <v>1</v>
      </c>
      <c r="BY969" t="s">
        <v>3</v>
      </c>
      <c r="BZ969">
        <v>142</v>
      </c>
      <c r="CA969">
        <v>95</v>
      </c>
      <c r="CE969">
        <v>0</v>
      </c>
      <c r="CF969">
        <v>0</v>
      </c>
      <c r="CG969">
        <v>0</v>
      </c>
      <c r="CM969">
        <v>0</v>
      </c>
      <c r="CN969" t="s">
        <v>3</v>
      </c>
      <c r="CO969">
        <v>0</v>
      </c>
      <c r="CP969">
        <f t="shared" si="702"/>
        <v>1937</v>
      </c>
      <c r="CQ969">
        <f t="shared" si="703"/>
        <v>96.4</v>
      </c>
      <c r="CR969">
        <f t="shared" si="704"/>
        <v>0</v>
      </c>
      <c r="CS969">
        <f t="shared" si="705"/>
        <v>0</v>
      </c>
      <c r="CT969">
        <f t="shared" si="706"/>
        <v>0</v>
      </c>
      <c r="CU969">
        <f t="shared" si="707"/>
        <v>0</v>
      </c>
      <c r="CV969">
        <f t="shared" si="708"/>
        <v>0</v>
      </c>
      <c r="CW969">
        <f t="shared" si="709"/>
        <v>0</v>
      </c>
      <c r="CX969">
        <f t="shared" si="710"/>
        <v>0</v>
      </c>
      <c r="CY969">
        <f t="shared" si="711"/>
        <v>0</v>
      </c>
      <c r="CZ969">
        <f t="shared" si="712"/>
        <v>0</v>
      </c>
      <c r="DC969" t="s">
        <v>3</v>
      </c>
      <c r="DD969" t="s">
        <v>3</v>
      </c>
      <c r="DE969" t="s">
        <v>3</v>
      </c>
      <c r="DF969" t="s">
        <v>3</v>
      </c>
      <c r="DG969" t="s">
        <v>3</v>
      </c>
      <c r="DH969" t="s">
        <v>3</v>
      </c>
      <c r="DI969" t="s">
        <v>3</v>
      </c>
      <c r="DJ969" t="s">
        <v>3</v>
      </c>
      <c r="DK969" t="s">
        <v>3</v>
      </c>
      <c r="DL969" t="s">
        <v>3</v>
      </c>
      <c r="DM969" t="s">
        <v>3</v>
      </c>
      <c r="DN969">
        <v>0</v>
      </c>
      <c r="DO969">
        <v>0</v>
      </c>
      <c r="DP969">
        <v>1</v>
      </c>
      <c r="DQ969">
        <v>1</v>
      </c>
      <c r="DU969">
        <v>1007</v>
      </c>
      <c r="DV969" t="s">
        <v>192</v>
      </c>
      <c r="DW969" t="s">
        <v>192</v>
      </c>
      <c r="DX969">
        <v>1</v>
      </c>
      <c r="EE969">
        <v>48752256</v>
      </c>
      <c r="EF969">
        <v>2</v>
      </c>
      <c r="EG969" t="s">
        <v>37</v>
      </c>
      <c r="EH969">
        <v>0</v>
      </c>
      <c r="EI969" t="s">
        <v>3</v>
      </c>
      <c r="EJ969">
        <v>1</v>
      </c>
      <c r="EK969">
        <v>27001</v>
      </c>
      <c r="EL969" t="s">
        <v>87</v>
      </c>
      <c r="EM969" t="s">
        <v>88</v>
      </c>
      <c r="EO969" t="s">
        <v>3</v>
      </c>
      <c r="EQ969">
        <v>0</v>
      </c>
      <c r="ER969">
        <v>96.4</v>
      </c>
      <c r="ES969">
        <v>96.4</v>
      </c>
      <c r="ET969">
        <v>0</v>
      </c>
      <c r="EU969">
        <v>0</v>
      </c>
      <c r="EV969">
        <v>0</v>
      </c>
      <c r="EW969">
        <v>0</v>
      </c>
      <c r="EX969">
        <v>0</v>
      </c>
      <c r="FQ969">
        <v>0</v>
      </c>
      <c r="FR969">
        <f t="shared" si="713"/>
        <v>0</v>
      </c>
      <c r="FS969">
        <v>0</v>
      </c>
      <c r="FU969" t="s">
        <v>40</v>
      </c>
      <c r="FX969">
        <v>142</v>
      </c>
      <c r="FY969">
        <v>80.75</v>
      </c>
      <c r="GA969" t="s">
        <v>3</v>
      </c>
      <c r="GD969">
        <v>1</v>
      </c>
      <c r="GF969">
        <v>-1328058170</v>
      </c>
      <c r="GG969">
        <v>2</v>
      </c>
      <c r="GH969">
        <v>1</v>
      </c>
      <c r="GI969">
        <v>-2</v>
      </c>
      <c r="GJ969">
        <v>0</v>
      </c>
      <c r="GK969">
        <v>0</v>
      </c>
      <c r="GL969">
        <f t="shared" si="714"/>
        <v>0</v>
      </c>
      <c r="GM969">
        <f t="shared" si="715"/>
        <v>1937</v>
      </c>
      <c r="GN969">
        <f t="shared" si="716"/>
        <v>1937</v>
      </c>
      <c r="GO969">
        <f t="shared" si="717"/>
        <v>0</v>
      </c>
      <c r="GP969">
        <f t="shared" si="718"/>
        <v>0</v>
      </c>
      <c r="GR969">
        <v>0</v>
      </c>
      <c r="GS969">
        <v>3</v>
      </c>
      <c r="GT969">
        <v>0</v>
      </c>
      <c r="GU969" t="s">
        <v>3</v>
      </c>
      <c r="GV969">
        <f t="shared" si="719"/>
        <v>0</v>
      </c>
      <c r="GW969">
        <v>1</v>
      </c>
      <c r="GX969">
        <f t="shared" si="720"/>
        <v>0</v>
      </c>
      <c r="HA969">
        <v>0</v>
      </c>
      <c r="HB969">
        <v>0</v>
      </c>
      <c r="HC969">
        <f t="shared" si="721"/>
        <v>0</v>
      </c>
      <c r="IK969">
        <v>0</v>
      </c>
    </row>
    <row r="970" spans="1:245" x14ac:dyDescent="0.2">
      <c r="A970">
        <v>18</v>
      </c>
      <c r="B970">
        <v>1</v>
      </c>
      <c r="C970">
        <v>797</v>
      </c>
      <c r="E970" t="s">
        <v>719</v>
      </c>
      <c r="F970" t="s">
        <v>593</v>
      </c>
      <c r="G970" t="s">
        <v>594</v>
      </c>
      <c r="H970" t="s">
        <v>192</v>
      </c>
      <c r="I970">
        <f>I968*J970</f>
        <v>16.080811000000001</v>
      </c>
      <c r="J970">
        <v>56.011184256356671</v>
      </c>
      <c r="O970">
        <f t="shared" si="685"/>
        <v>2364</v>
      </c>
      <c r="P970">
        <f t="shared" si="686"/>
        <v>2364</v>
      </c>
      <c r="Q970">
        <f t="shared" si="687"/>
        <v>0</v>
      </c>
      <c r="R970">
        <f t="shared" si="688"/>
        <v>0</v>
      </c>
      <c r="S970">
        <f t="shared" si="689"/>
        <v>0</v>
      </c>
      <c r="T970">
        <f t="shared" si="690"/>
        <v>0</v>
      </c>
      <c r="U970">
        <f t="shared" si="691"/>
        <v>0</v>
      </c>
      <c r="V970">
        <f t="shared" si="692"/>
        <v>0</v>
      </c>
      <c r="W970">
        <f t="shared" si="693"/>
        <v>0</v>
      </c>
      <c r="X970">
        <f t="shared" si="694"/>
        <v>0</v>
      </c>
      <c r="Y970">
        <f t="shared" si="695"/>
        <v>0</v>
      </c>
      <c r="AA970">
        <v>50256141</v>
      </c>
      <c r="AB970">
        <f t="shared" si="696"/>
        <v>147</v>
      </c>
      <c r="AC970">
        <f t="shared" si="697"/>
        <v>147</v>
      </c>
      <c r="AD970">
        <f t="shared" si="725"/>
        <v>0</v>
      </c>
      <c r="AE970">
        <f t="shared" si="726"/>
        <v>0</v>
      </c>
      <c r="AF970">
        <f t="shared" si="726"/>
        <v>0</v>
      </c>
      <c r="AG970">
        <f t="shared" si="698"/>
        <v>0</v>
      </c>
      <c r="AH970">
        <f t="shared" si="727"/>
        <v>0</v>
      </c>
      <c r="AI970">
        <f t="shared" si="727"/>
        <v>0</v>
      </c>
      <c r="AJ970">
        <f t="shared" si="701"/>
        <v>0</v>
      </c>
      <c r="AK970">
        <v>147.02000000000001</v>
      </c>
      <c r="AL970">
        <v>147.02000000000001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142</v>
      </c>
      <c r="AU970">
        <v>81</v>
      </c>
      <c r="AV970">
        <v>1</v>
      </c>
      <c r="AW970">
        <v>1</v>
      </c>
      <c r="AZ970">
        <v>1</v>
      </c>
      <c r="BA970">
        <v>1</v>
      </c>
      <c r="BB970">
        <v>1</v>
      </c>
      <c r="BC970">
        <v>1</v>
      </c>
      <c r="BD970" t="s">
        <v>3</v>
      </c>
      <c r="BE970" t="s">
        <v>3</v>
      </c>
      <c r="BF970" t="s">
        <v>3</v>
      </c>
      <c r="BG970" t="s">
        <v>3</v>
      </c>
      <c r="BH970">
        <v>3</v>
      </c>
      <c r="BI970">
        <v>1</v>
      </c>
      <c r="BJ970" t="s">
        <v>595</v>
      </c>
      <c r="BM970">
        <v>27001</v>
      </c>
      <c r="BN970">
        <v>0</v>
      </c>
      <c r="BO970" t="s">
        <v>3</v>
      </c>
      <c r="BP970">
        <v>0</v>
      </c>
      <c r="BQ970">
        <v>2</v>
      </c>
      <c r="BR970">
        <v>0</v>
      </c>
      <c r="BS970">
        <v>1</v>
      </c>
      <c r="BT970">
        <v>1</v>
      </c>
      <c r="BU970">
        <v>1</v>
      </c>
      <c r="BV970">
        <v>1</v>
      </c>
      <c r="BW970">
        <v>1</v>
      </c>
      <c r="BX970">
        <v>1</v>
      </c>
      <c r="BY970" t="s">
        <v>3</v>
      </c>
      <c r="BZ970">
        <v>142</v>
      </c>
      <c r="CA970">
        <v>95</v>
      </c>
      <c r="CE970">
        <v>0</v>
      </c>
      <c r="CF970">
        <v>0</v>
      </c>
      <c r="CG970">
        <v>0</v>
      </c>
      <c r="CM970">
        <v>0</v>
      </c>
      <c r="CN970" t="s">
        <v>3</v>
      </c>
      <c r="CO970">
        <v>0</v>
      </c>
      <c r="CP970">
        <f t="shared" si="702"/>
        <v>2364</v>
      </c>
      <c r="CQ970">
        <f t="shared" si="703"/>
        <v>147</v>
      </c>
      <c r="CR970">
        <f t="shared" si="704"/>
        <v>0</v>
      </c>
      <c r="CS970">
        <f t="shared" si="705"/>
        <v>0</v>
      </c>
      <c r="CT970">
        <f t="shared" si="706"/>
        <v>0</v>
      </c>
      <c r="CU970">
        <f t="shared" si="707"/>
        <v>0</v>
      </c>
      <c r="CV970">
        <f t="shared" si="708"/>
        <v>0</v>
      </c>
      <c r="CW970">
        <f t="shared" si="709"/>
        <v>0</v>
      </c>
      <c r="CX970">
        <f t="shared" si="710"/>
        <v>0</v>
      </c>
      <c r="CY970">
        <f t="shared" si="711"/>
        <v>0</v>
      </c>
      <c r="CZ970">
        <f t="shared" si="712"/>
        <v>0</v>
      </c>
      <c r="DC970" t="s">
        <v>3</v>
      </c>
      <c r="DD970" t="s">
        <v>3</v>
      </c>
      <c r="DE970" t="s">
        <v>3</v>
      </c>
      <c r="DF970" t="s">
        <v>3</v>
      </c>
      <c r="DG970" t="s">
        <v>3</v>
      </c>
      <c r="DH970" t="s">
        <v>3</v>
      </c>
      <c r="DI970" t="s">
        <v>3</v>
      </c>
      <c r="DJ970" t="s">
        <v>3</v>
      </c>
      <c r="DK970" t="s">
        <v>3</v>
      </c>
      <c r="DL970" t="s">
        <v>3</v>
      </c>
      <c r="DM970" t="s">
        <v>3</v>
      </c>
      <c r="DN970">
        <v>0</v>
      </c>
      <c r="DO970">
        <v>0</v>
      </c>
      <c r="DP970">
        <v>1</v>
      </c>
      <c r="DQ970">
        <v>1</v>
      </c>
      <c r="DU970">
        <v>1007</v>
      </c>
      <c r="DV970" t="s">
        <v>192</v>
      </c>
      <c r="DW970" t="s">
        <v>192</v>
      </c>
      <c r="DX970">
        <v>1</v>
      </c>
      <c r="EE970">
        <v>48752256</v>
      </c>
      <c r="EF970">
        <v>2</v>
      </c>
      <c r="EG970" t="s">
        <v>37</v>
      </c>
      <c r="EH970">
        <v>0</v>
      </c>
      <c r="EI970" t="s">
        <v>3</v>
      </c>
      <c r="EJ970">
        <v>1</v>
      </c>
      <c r="EK970">
        <v>27001</v>
      </c>
      <c r="EL970" t="s">
        <v>87</v>
      </c>
      <c r="EM970" t="s">
        <v>88</v>
      </c>
      <c r="EO970" t="s">
        <v>3</v>
      </c>
      <c r="EQ970">
        <v>0</v>
      </c>
      <c r="ER970">
        <v>147.02000000000001</v>
      </c>
      <c r="ES970">
        <v>147.02000000000001</v>
      </c>
      <c r="ET970">
        <v>0</v>
      </c>
      <c r="EU970">
        <v>0</v>
      </c>
      <c r="EV970">
        <v>0</v>
      </c>
      <c r="EW970">
        <v>0</v>
      </c>
      <c r="EX970">
        <v>0</v>
      </c>
      <c r="FQ970">
        <v>0</v>
      </c>
      <c r="FR970">
        <f t="shared" si="713"/>
        <v>0</v>
      </c>
      <c r="FS970">
        <v>0</v>
      </c>
      <c r="FU970" t="s">
        <v>40</v>
      </c>
      <c r="FX970">
        <v>142</v>
      </c>
      <c r="FY970">
        <v>80.75</v>
      </c>
      <c r="GA970" t="s">
        <v>3</v>
      </c>
      <c r="GD970">
        <v>1</v>
      </c>
      <c r="GF970">
        <v>-1730682676</v>
      </c>
      <c r="GG970">
        <v>2</v>
      </c>
      <c r="GH970">
        <v>1</v>
      </c>
      <c r="GI970">
        <v>-2</v>
      </c>
      <c r="GJ970">
        <v>0</v>
      </c>
      <c r="GK970">
        <v>0</v>
      </c>
      <c r="GL970">
        <f t="shared" si="714"/>
        <v>0</v>
      </c>
      <c r="GM970">
        <f t="shared" si="715"/>
        <v>2364</v>
      </c>
      <c r="GN970">
        <f t="shared" si="716"/>
        <v>2364</v>
      </c>
      <c r="GO970">
        <f t="shared" si="717"/>
        <v>0</v>
      </c>
      <c r="GP970">
        <f t="shared" si="718"/>
        <v>0</v>
      </c>
      <c r="GR970">
        <v>0</v>
      </c>
      <c r="GS970">
        <v>3</v>
      </c>
      <c r="GT970">
        <v>0</v>
      </c>
      <c r="GU970" t="s">
        <v>3</v>
      </c>
      <c r="GV970">
        <f t="shared" si="719"/>
        <v>0</v>
      </c>
      <c r="GW970">
        <v>1</v>
      </c>
      <c r="GX970">
        <f t="shared" si="720"/>
        <v>0</v>
      </c>
      <c r="HA970">
        <v>0</v>
      </c>
      <c r="HB970">
        <v>0</v>
      </c>
      <c r="HC970">
        <f t="shared" si="721"/>
        <v>0</v>
      </c>
      <c r="IK970">
        <v>0</v>
      </c>
    </row>
    <row r="971" spans="1:245" x14ac:dyDescent="0.2">
      <c r="A971">
        <v>17</v>
      </c>
      <c r="B971">
        <v>1</v>
      </c>
      <c r="C971">
        <f>ROW(SmtRes!A802)</f>
        <v>802</v>
      </c>
      <c r="D971">
        <f>ROW(EtalonRes!A774)</f>
        <v>774</v>
      </c>
      <c r="E971" t="s">
        <v>720</v>
      </c>
      <c r="F971" t="s">
        <v>267</v>
      </c>
      <c r="G971" t="s">
        <v>268</v>
      </c>
      <c r="H971" t="s">
        <v>269</v>
      </c>
      <c r="I971">
        <f>ROUND(I972*1000*0.0006,4)</f>
        <v>0.19139999999999999</v>
      </c>
      <c r="J971">
        <v>0</v>
      </c>
      <c r="O971">
        <f t="shared" si="685"/>
        <v>289</v>
      </c>
      <c r="P971">
        <f t="shared" si="686"/>
        <v>281</v>
      </c>
      <c r="Q971">
        <f t="shared" si="687"/>
        <v>8</v>
      </c>
      <c r="R971">
        <f t="shared" si="688"/>
        <v>1</v>
      </c>
      <c r="S971">
        <f t="shared" si="689"/>
        <v>0</v>
      </c>
      <c r="T971">
        <f t="shared" si="690"/>
        <v>0</v>
      </c>
      <c r="U971">
        <f t="shared" si="691"/>
        <v>0</v>
      </c>
      <c r="V971">
        <f t="shared" si="692"/>
        <v>0.12632399999999999</v>
      </c>
      <c r="W971">
        <f t="shared" si="693"/>
        <v>0</v>
      </c>
      <c r="X971">
        <f t="shared" si="694"/>
        <v>1</v>
      </c>
      <c r="Y971">
        <f t="shared" si="695"/>
        <v>1</v>
      </c>
      <c r="AA971">
        <v>50256141</v>
      </c>
      <c r="AB971">
        <f t="shared" si="696"/>
        <v>1506.5</v>
      </c>
      <c r="AC971">
        <f t="shared" si="697"/>
        <v>1467.1</v>
      </c>
      <c r="AD971">
        <f t="shared" si="725"/>
        <v>39.4</v>
      </c>
      <c r="AE971">
        <f t="shared" si="726"/>
        <v>7</v>
      </c>
      <c r="AF971">
        <f t="shared" si="726"/>
        <v>0</v>
      </c>
      <c r="AG971">
        <f t="shared" si="698"/>
        <v>0</v>
      </c>
      <c r="AH971">
        <f t="shared" si="727"/>
        <v>0</v>
      </c>
      <c r="AI971">
        <f t="shared" si="727"/>
        <v>0.66</v>
      </c>
      <c r="AJ971">
        <f t="shared" si="701"/>
        <v>0</v>
      </c>
      <c r="AK971">
        <v>1506.54</v>
      </c>
      <c r="AL971">
        <v>1467.08</v>
      </c>
      <c r="AM971">
        <v>39.46</v>
      </c>
      <c r="AN971">
        <v>7.02</v>
      </c>
      <c r="AO971">
        <v>0</v>
      </c>
      <c r="AP971">
        <v>0</v>
      </c>
      <c r="AQ971">
        <v>0</v>
      </c>
      <c r="AR971">
        <v>0.66</v>
      </c>
      <c r="AS971">
        <v>0</v>
      </c>
      <c r="AT971">
        <v>142</v>
      </c>
      <c r="AU971">
        <v>81</v>
      </c>
      <c r="AV971">
        <v>1</v>
      </c>
      <c r="AW971">
        <v>1</v>
      </c>
      <c r="AZ971">
        <v>1</v>
      </c>
      <c r="BA971">
        <v>1</v>
      </c>
      <c r="BB971">
        <v>1</v>
      </c>
      <c r="BC971">
        <v>1</v>
      </c>
      <c r="BD971" t="s">
        <v>3</v>
      </c>
      <c r="BE971" t="s">
        <v>3</v>
      </c>
      <c r="BF971" t="s">
        <v>3</v>
      </c>
      <c r="BG971" t="s">
        <v>3</v>
      </c>
      <c r="BH971">
        <v>0</v>
      </c>
      <c r="BI971">
        <v>1</v>
      </c>
      <c r="BJ971" t="s">
        <v>270</v>
      </c>
      <c r="BM971">
        <v>27001</v>
      </c>
      <c r="BN971">
        <v>0</v>
      </c>
      <c r="BO971" t="s">
        <v>3</v>
      </c>
      <c r="BP971">
        <v>0</v>
      </c>
      <c r="BQ971">
        <v>2</v>
      </c>
      <c r="BR971">
        <v>0</v>
      </c>
      <c r="BS971">
        <v>1</v>
      </c>
      <c r="BT971">
        <v>1</v>
      </c>
      <c r="BU971">
        <v>1</v>
      </c>
      <c r="BV971">
        <v>1</v>
      </c>
      <c r="BW971">
        <v>1</v>
      </c>
      <c r="BX971">
        <v>1</v>
      </c>
      <c r="BY971" t="s">
        <v>3</v>
      </c>
      <c r="BZ971">
        <v>142</v>
      </c>
      <c r="CA971">
        <v>95</v>
      </c>
      <c r="CE971">
        <v>0</v>
      </c>
      <c r="CF971">
        <v>0</v>
      </c>
      <c r="CG971">
        <v>0</v>
      </c>
      <c r="CM971">
        <v>0</v>
      </c>
      <c r="CN971" t="s">
        <v>3</v>
      </c>
      <c r="CO971">
        <v>0</v>
      </c>
      <c r="CP971">
        <f t="shared" si="702"/>
        <v>289</v>
      </c>
      <c r="CQ971">
        <f t="shared" si="703"/>
        <v>1467.1</v>
      </c>
      <c r="CR971">
        <f t="shared" si="704"/>
        <v>39.4</v>
      </c>
      <c r="CS971">
        <f t="shared" si="705"/>
        <v>7</v>
      </c>
      <c r="CT971">
        <f t="shared" si="706"/>
        <v>0</v>
      </c>
      <c r="CU971">
        <f t="shared" si="707"/>
        <v>0</v>
      </c>
      <c r="CV971">
        <f t="shared" si="708"/>
        <v>0</v>
      </c>
      <c r="CW971">
        <f t="shared" si="709"/>
        <v>0.66</v>
      </c>
      <c r="CX971">
        <f t="shared" si="710"/>
        <v>0</v>
      </c>
      <c r="CY971">
        <f t="shared" si="711"/>
        <v>1.42</v>
      </c>
      <c r="CZ971">
        <f t="shared" si="712"/>
        <v>0.81</v>
      </c>
      <c r="DC971" t="s">
        <v>3</v>
      </c>
      <c r="DD971" t="s">
        <v>3</v>
      </c>
      <c r="DE971" t="s">
        <v>3</v>
      </c>
      <c r="DF971" t="s">
        <v>3</v>
      </c>
      <c r="DG971" t="s">
        <v>3</v>
      </c>
      <c r="DH971" t="s">
        <v>3</v>
      </c>
      <c r="DI971" t="s">
        <v>3</v>
      </c>
      <c r="DJ971" t="s">
        <v>3</v>
      </c>
      <c r="DK971" t="s">
        <v>3</v>
      </c>
      <c r="DL971" t="s">
        <v>3</v>
      </c>
      <c r="DM971" t="s">
        <v>3</v>
      </c>
      <c r="DN971">
        <v>0</v>
      </c>
      <c r="DO971">
        <v>0</v>
      </c>
      <c r="DP971">
        <v>1</v>
      </c>
      <c r="DQ971">
        <v>1</v>
      </c>
      <c r="DU971">
        <v>1013</v>
      </c>
      <c r="DV971" t="s">
        <v>269</v>
      </c>
      <c r="DW971" t="s">
        <v>269</v>
      </c>
      <c r="DX971">
        <v>1</v>
      </c>
      <c r="EE971">
        <v>48752256</v>
      </c>
      <c r="EF971">
        <v>2</v>
      </c>
      <c r="EG971" t="s">
        <v>37</v>
      </c>
      <c r="EH971">
        <v>0</v>
      </c>
      <c r="EI971" t="s">
        <v>3</v>
      </c>
      <c r="EJ971">
        <v>1</v>
      </c>
      <c r="EK971">
        <v>27001</v>
      </c>
      <c r="EL971" t="s">
        <v>87</v>
      </c>
      <c r="EM971" t="s">
        <v>88</v>
      </c>
      <c r="EO971" t="s">
        <v>3</v>
      </c>
      <c r="EQ971">
        <v>0</v>
      </c>
      <c r="ER971">
        <v>1506.54</v>
      </c>
      <c r="ES971">
        <v>1467.08</v>
      </c>
      <c r="ET971">
        <v>39.46</v>
      </c>
      <c r="EU971">
        <v>7.02</v>
      </c>
      <c r="EV971">
        <v>0</v>
      </c>
      <c r="EW971">
        <v>0</v>
      </c>
      <c r="EX971">
        <v>0.66</v>
      </c>
      <c r="EY971">
        <v>0</v>
      </c>
      <c r="FQ971">
        <v>0</v>
      </c>
      <c r="FR971">
        <f t="shared" si="713"/>
        <v>0</v>
      </c>
      <c r="FS971">
        <v>0</v>
      </c>
      <c r="FU971" t="s">
        <v>40</v>
      </c>
      <c r="FX971">
        <v>142</v>
      </c>
      <c r="FY971">
        <v>80.75</v>
      </c>
      <c r="GA971" t="s">
        <v>3</v>
      </c>
      <c r="GD971">
        <v>1</v>
      </c>
      <c r="GF971">
        <v>1039940287</v>
      </c>
      <c r="GG971">
        <v>2</v>
      </c>
      <c r="GH971">
        <v>1</v>
      </c>
      <c r="GI971">
        <v>-2</v>
      </c>
      <c r="GJ971">
        <v>0</v>
      </c>
      <c r="GK971">
        <v>0</v>
      </c>
      <c r="GL971">
        <f t="shared" si="714"/>
        <v>0</v>
      </c>
      <c r="GM971">
        <f t="shared" si="715"/>
        <v>291</v>
      </c>
      <c r="GN971">
        <f t="shared" si="716"/>
        <v>291</v>
      </c>
      <c r="GO971">
        <f t="shared" si="717"/>
        <v>0</v>
      </c>
      <c r="GP971">
        <f t="shared" si="718"/>
        <v>0</v>
      </c>
      <c r="GR971">
        <v>0</v>
      </c>
      <c r="GS971">
        <v>3</v>
      </c>
      <c r="GT971">
        <v>0</v>
      </c>
      <c r="GU971" t="s">
        <v>3</v>
      </c>
      <c r="GV971">
        <f t="shared" si="719"/>
        <v>0</v>
      </c>
      <c r="GW971">
        <v>1</v>
      </c>
      <c r="GX971">
        <f t="shared" si="720"/>
        <v>0</v>
      </c>
      <c r="HA971">
        <v>0</v>
      </c>
      <c r="HB971">
        <v>0</v>
      </c>
      <c r="HC971">
        <f t="shared" si="721"/>
        <v>0</v>
      </c>
      <c r="IK971">
        <v>0</v>
      </c>
    </row>
    <row r="972" spans="1:245" x14ac:dyDescent="0.2">
      <c r="A972">
        <v>17</v>
      </c>
      <c r="B972">
        <v>1</v>
      </c>
      <c r="C972">
        <f>ROW(SmtRes!A816)</f>
        <v>816</v>
      </c>
      <c r="D972">
        <f>ROW(EtalonRes!A787)</f>
        <v>787</v>
      </c>
      <c r="E972" t="s">
        <v>721</v>
      </c>
      <c r="F972" t="s">
        <v>272</v>
      </c>
      <c r="G972" t="s">
        <v>598</v>
      </c>
      <c r="H972" t="s">
        <v>246</v>
      </c>
      <c r="I972">
        <f>ROUND(319/1000,4)</f>
        <v>0.31900000000000001</v>
      </c>
      <c r="J972">
        <v>0</v>
      </c>
      <c r="O972">
        <f t="shared" si="685"/>
        <v>13939</v>
      </c>
      <c r="P972">
        <f t="shared" si="686"/>
        <v>13083</v>
      </c>
      <c r="Q972">
        <f t="shared" si="687"/>
        <v>760</v>
      </c>
      <c r="R972">
        <f t="shared" si="688"/>
        <v>82</v>
      </c>
      <c r="S972">
        <f t="shared" si="689"/>
        <v>96</v>
      </c>
      <c r="T972">
        <f t="shared" si="690"/>
        <v>0</v>
      </c>
      <c r="U972">
        <f t="shared" si="691"/>
        <v>12.217699999999999</v>
      </c>
      <c r="V972">
        <f t="shared" si="692"/>
        <v>6.0865199999999993</v>
      </c>
      <c r="W972">
        <f t="shared" si="693"/>
        <v>0</v>
      </c>
      <c r="X972">
        <f t="shared" si="694"/>
        <v>253</v>
      </c>
      <c r="Y972">
        <f t="shared" si="695"/>
        <v>144</v>
      </c>
      <c r="AA972">
        <v>50256141</v>
      </c>
      <c r="AB972">
        <f t="shared" si="696"/>
        <v>43692.7</v>
      </c>
      <c r="AC972">
        <f t="shared" si="697"/>
        <v>41011.300000000003</v>
      </c>
      <c r="AD972">
        <f t="shared" si="725"/>
        <v>2381.5</v>
      </c>
      <c r="AE972">
        <f t="shared" si="726"/>
        <v>257.8</v>
      </c>
      <c r="AF972">
        <f t="shared" si="726"/>
        <v>299.89999999999998</v>
      </c>
      <c r="AG972">
        <f t="shared" si="698"/>
        <v>0</v>
      </c>
      <c r="AH972">
        <f t="shared" si="727"/>
        <v>38.299999999999997</v>
      </c>
      <c r="AI972">
        <f t="shared" si="727"/>
        <v>19.079999999999998</v>
      </c>
      <c r="AJ972">
        <f t="shared" si="701"/>
        <v>0</v>
      </c>
      <c r="AK972">
        <v>43692.65</v>
      </c>
      <c r="AL972">
        <v>41011.26</v>
      </c>
      <c r="AM972">
        <v>2381.5</v>
      </c>
      <c r="AN972">
        <v>257.77</v>
      </c>
      <c r="AO972">
        <v>299.89</v>
      </c>
      <c r="AP972">
        <v>0</v>
      </c>
      <c r="AQ972">
        <v>38.299999999999997</v>
      </c>
      <c r="AR972">
        <v>19.079999999999998</v>
      </c>
      <c r="AS972">
        <v>0</v>
      </c>
      <c r="AT972">
        <v>142</v>
      </c>
      <c r="AU972">
        <v>81</v>
      </c>
      <c r="AV972">
        <v>1</v>
      </c>
      <c r="AW972">
        <v>1</v>
      </c>
      <c r="AZ972">
        <v>1</v>
      </c>
      <c r="BA972">
        <v>1</v>
      </c>
      <c r="BB972">
        <v>1</v>
      </c>
      <c r="BC972">
        <v>1</v>
      </c>
      <c r="BD972" t="s">
        <v>3</v>
      </c>
      <c r="BE972" t="s">
        <v>3</v>
      </c>
      <c r="BF972" t="s">
        <v>3</v>
      </c>
      <c r="BG972" t="s">
        <v>3</v>
      </c>
      <c r="BH972">
        <v>0</v>
      </c>
      <c r="BI972">
        <v>1</v>
      </c>
      <c r="BJ972" t="s">
        <v>274</v>
      </c>
      <c r="BM972">
        <v>27001</v>
      </c>
      <c r="BN972">
        <v>0</v>
      </c>
      <c r="BO972" t="s">
        <v>3</v>
      </c>
      <c r="BP972">
        <v>0</v>
      </c>
      <c r="BQ972">
        <v>2</v>
      </c>
      <c r="BR972">
        <v>0</v>
      </c>
      <c r="BS972">
        <v>1</v>
      </c>
      <c r="BT972">
        <v>1</v>
      </c>
      <c r="BU972">
        <v>1</v>
      </c>
      <c r="BV972">
        <v>1</v>
      </c>
      <c r="BW972">
        <v>1</v>
      </c>
      <c r="BX972">
        <v>1</v>
      </c>
      <c r="BY972" t="s">
        <v>3</v>
      </c>
      <c r="BZ972">
        <v>142</v>
      </c>
      <c r="CA972">
        <v>95</v>
      </c>
      <c r="CE972">
        <v>0</v>
      </c>
      <c r="CF972">
        <v>0</v>
      </c>
      <c r="CG972">
        <v>0</v>
      </c>
      <c r="CM972">
        <v>0</v>
      </c>
      <c r="CN972" t="s">
        <v>3</v>
      </c>
      <c r="CO972">
        <v>0</v>
      </c>
      <c r="CP972">
        <f t="shared" si="702"/>
        <v>13939</v>
      </c>
      <c r="CQ972">
        <f t="shared" si="703"/>
        <v>41011.300000000003</v>
      </c>
      <c r="CR972">
        <f t="shared" si="704"/>
        <v>2381.5</v>
      </c>
      <c r="CS972">
        <f t="shared" si="705"/>
        <v>257.8</v>
      </c>
      <c r="CT972">
        <f t="shared" si="706"/>
        <v>299.89999999999998</v>
      </c>
      <c r="CU972">
        <f t="shared" si="707"/>
        <v>0</v>
      </c>
      <c r="CV972">
        <f t="shared" si="708"/>
        <v>38.299999999999997</v>
      </c>
      <c r="CW972">
        <f t="shared" si="709"/>
        <v>19.079999999999998</v>
      </c>
      <c r="CX972">
        <f t="shared" si="710"/>
        <v>0</v>
      </c>
      <c r="CY972">
        <f t="shared" si="711"/>
        <v>252.76</v>
      </c>
      <c r="CZ972">
        <f t="shared" si="712"/>
        <v>144.18</v>
      </c>
      <c r="DC972" t="s">
        <v>3</v>
      </c>
      <c r="DD972" t="s">
        <v>3</v>
      </c>
      <c r="DE972" t="s">
        <v>3</v>
      </c>
      <c r="DF972" t="s">
        <v>3</v>
      </c>
      <c r="DG972" t="s">
        <v>3</v>
      </c>
      <c r="DH972" t="s">
        <v>3</v>
      </c>
      <c r="DI972" t="s">
        <v>3</v>
      </c>
      <c r="DJ972" t="s">
        <v>3</v>
      </c>
      <c r="DK972" t="s">
        <v>3</v>
      </c>
      <c r="DL972" t="s">
        <v>3</v>
      </c>
      <c r="DM972" t="s">
        <v>3</v>
      </c>
      <c r="DN972">
        <v>0</v>
      </c>
      <c r="DO972">
        <v>0</v>
      </c>
      <c r="DP972">
        <v>1</v>
      </c>
      <c r="DQ972">
        <v>1</v>
      </c>
      <c r="DU972">
        <v>1013</v>
      </c>
      <c r="DV972" t="s">
        <v>246</v>
      </c>
      <c r="DW972" t="s">
        <v>246</v>
      </c>
      <c r="DX972">
        <v>1</v>
      </c>
      <c r="EE972">
        <v>48752256</v>
      </c>
      <c r="EF972">
        <v>2</v>
      </c>
      <c r="EG972" t="s">
        <v>37</v>
      </c>
      <c r="EH972">
        <v>0</v>
      </c>
      <c r="EI972" t="s">
        <v>3</v>
      </c>
      <c r="EJ972">
        <v>1</v>
      </c>
      <c r="EK972">
        <v>27001</v>
      </c>
      <c r="EL972" t="s">
        <v>87</v>
      </c>
      <c r="EM972" t="s">
        <v>88</v>
      </c>
      <c r="EO972" t="s">
        <v>3</v>
      </c>
      <c r="EQ972">
        <v>0</v>
      </c>
      <c r="ER972">
        <v>43692.65</v>
      </c>
      <c r="ES972">
        <v>41011.26</v>
      </c>
      <c r="ET972">
        <v>2381.5</v>
      </c>
      <c r="EU972">
        <v>257.77</v>
      </c>
      <c r="EV972">
        <v>299.89</v>
      </c>
      <c r="EW972">
        <v>38.299999999999997</v>
      </c>
      <c r="EX972">
        <v>19.079999999999998</v>
      </c>
      <c r="EY972">
        <v>0</v>
      </c>
      <c r="FQ972">
        <v>0</v>
      </c>
      <c r="FR972">
        <f t="shared" si="713"/>
        <v>0</v>
      </c>
      <c r="FS972">
        <v>0</v>
      </c>
      <c r="FU972" t="s">
        <v>40</v>
      </c>
      <c r="FX972">
        <v>142</v>
      </c>
      <c r="FY972">
        <v>80.75</v>
      </c>
      <c r="GA972" t="s">
        <v>3</v>
      </c>
      <c r="GD972">
        <v>1</v>
      </c>
      <c r="GF972">
        <v>1941580186</v>
      </c>
      <c r="GG972">
        <v>2</v>
      </c>
      <c r="GH972">
        <v>1</v>
      </c>
      <c r="GI972">
        <v>-2</v>
      </c>
      <c r="GJ972">
        <v>0</v>
      </c>
      <c r="GK972">
        <v>0</v>
      </c>
      <c r="GL972">
        <f t="shared" si="714"/>
        <v>0</v>
      </c>
      <c r="GM972">
        <f t="shared" si="715"/>
        <v>14336</v>
      </c>
      <c r="GN972">
        <f t="shared" si="716"/>
        <v>14336</v>
      </c>
      <c r="GO972">
        <f t="shared" si="717"/>
        <v>0</v>
      </c>
      <c r="GP972">
        <f t="shared" si="718"/>
        <v>0</v>
      </c>
      <c r="GR972">
        <v>0</v>
      </c>
      <c r="GS972">
        <v>3</v>
      </c>
      <c r="GT972">
        <v>0</v>
      </c>
      <c r="GU972" t="s">
        <v>3</v>
      </c>
      <c r="GV972">
        <f t="shared" si="719"/>
        <v>0</v>
      </c>
      <c r="GW972">
        <v>1</v>
      </c>
      <c r="GX972">
        <f t="shared" si="720"/>
        <v>0</v>
      </c>
      <c r="HA972">
        <v>0</v>
      </c>
      <c r="HB972">
        <v>0</v>
      </c>
      <c r="HC972">
        <f t="shared" si="721"/>
        <v>0</v>
      </c>
      <c r="IK972">
        <v>0</v>
      </c>
    </row>
    <row r="973" spans="1:245" x14ac:dyDescent="0.2">
      <c r="A973">
        <v>18</v>
      </c>
      <c r="B973">
        <v>1</v>
      </c>
      <c r="C973">
        <v>815</v>
      </c>
      <c r="E973" t="s">
        <v>722</v>
      </c>
      <c r="F973" t="s">
        <v>276</v>
      </c>
      <c r="G973" t="s">
        <v>277</v>
      </c>
      <c r="H973" t="s">
        <v>278</v>
      </c>
      <c r="I973">
        <f>I972*J973</f>
        <v>-30.8154</v>
      </c>
      <c r="J973">
        <v>-96.6</v>
      </c>
      <c r="O973">
        <f t="shared" si="685"/>
        <v>-13010</v>
      </c>
      <c r="P973">
        <f t="shared" si="686"/>
        <v>-13010</v>
      </c>
      <c r="Q973">
        <f t="shared" si="687"/>
        <v>0</v>
      </c>
      <c r="R973">
        <f t="shared" si="688"/>
        <v>0</v>
      </c>
      <c r="S973">
        <f t="shared" si="689"/>
        <v>0</v>
      </c>
      <c r="T973">
        <f t="shared" si="690"/>
        <v>0</v>
      </c>
      <c r="U973">
        <f t="shared" si="691"/>
        <v>0</v>
      </c>
      <c r="V973">
        <f t="shared" si="692"/>
        <v>0</v>
      </c>
      <c r="W973">
        <f t="shared" si="693"/>
        <v>0</v>
      </c>
      <c r="X973">
        <f t="shared" si="694"/>
        <v>0</v>
      </c>
      <c r="Y973">
        <f t="shared" si="695"/>
        <v>0</v>
      </c>
      <c r="AA973">
        <v>50256141</v>
      </c>
      <c r="AB973">
        <f t="shared" si="696"/>
        <v>422.2</v>
      </c>
      <c r="AC973">
        <f t="shared" si="697"/>
        <v>422.2</v>
      </c>
      <c r="AD973">
        <f t="shared" si="725"/>
        <v>0</v>
      </c>
      <c r="AE973">
        <f t="shared" si="726"/>
        <v>0</v>
      </c>
      <c r="AF973">
        <f t="shared" si="726"/>
        <v>0</v>
      </c>
      <c r="AG973">
        <f t="shared" si="698"/>
        <v>0</v>
      </c>
      <c r="AH973">
        <f t="shared" si="727"/>
        <v>0</v>
      </c>
      <c r="AI973">
        <f t="shared" si="727"/>
        <v>0</v>
      </c>
      <c r="AJ973">
        <f t="shared" si="701"/>
        <v>0</v>
      </c>
      <c r="AK973">
        <v>422.2</v>
      </c>
      <c r="AL973">
        <v>422.2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142</v>
      </c>
      <c r="AU973">
        <v>81</v>
      </c>
      <c r="AV973">
        <v>1</v>
      </c>
      <c r="AW973">
        <v>1</v>
      </c>
      <c r="AZ973">
        <v>1</v>
      </c>
      <c r="BA973">
        <v>1</v>
      </c>
      <c r="BB973">
        <v>1</v>
      </c>
      <c r="BC973">
        <v>1</v>
      </c>
      <c r="BD973" t="s">
        <v>3</v>
      </c>
      <c r="BE973" t="s">
        <v>3</v>
      </c>
      <c r="BF973" t="s">
        <v>3</v>
      </c>
      <c r="BG973" t="s">
        <v>3</v>
      </c>
      <c r="BH973">
        <v>3</v>
      </c>
      <c r="BI973">
        <v>1</v>
      </c>
      <c r="BJ973" t="s">
        <v>279</v>
      </c>
      <c r="BM973">
        <v>27001</v>
      </c>
      <c r="BN973">
        <v>0</v>
      </c>
      <c r="BO973" t="s">
        <v>3</v>
      </c>
      <c r="BP973">
        <v>0</v>
      </c>
      <c r="BQ973">
        <v>2</v>
      </c>
      <c r="BR973">
        <v>1</v>
      </c>
      <c r="BS973">
        <v>1</v>
      </c>
      <c r="BT973">
        <v>1</v>
      </c>
      <c r="BU973">
        <v>1</v>
      </c>
      <c r="BV973">
        <v>1</v>
      </c>
      <c r="BW973">
        <v>1</v>
      </c>
      <c r="BX973">
        <v>1</v>
      </c>
      <c r="BY973" t="s">
        <v>3</v>
      </c>
      <c r="BZ973">
        <v>142</v>
      </c>
      <c r="CA973">
        <v>95</v>
      </c>
      <c r="CE973">
        <v>0</v>
      </c>
      <c r="CF973">
        <v>0</v>
      </c>
      <c r="CG973">
        <v>0</v>
      </c>
      <c r="CM973">
        <v>0</v>
      </c>
      <c r="CN973" t="s">
        <v>3</v>
      </c>
      <c r="CO973">
        <v>0</v>
      </c>
      <c r="CP973">
        <f t="shared" si="702"/>
        <v>-13010</v>
      </c>
      <c r="CQ973">
        <f t="shared" si="703"/>
        <v>422.2</v>
      </c>
      <c r="CR973">
        <f t="shared" si="704"/>
        <v>0</v>
      </c>
      <c r="CS973">
        <f t="shared" si="705"/>
        <v>0</v>
      </c>
      <c r="CT973">
        <f t="shared" si="706"/>
        <v>0</v>
      </c>
      <c r="CU973">
        <f t="shared" si="707"/>
        <v>0</v>
      </c>
      <c r="CV973">
        <f t="shared" si="708"/>
        <v>0</v>
      </c>
      <c r="CW973">
        <f t="shared" si="709"/>
        <v>0</v>
      </c>
      <c r="CX973">
        <f t="shared" si="710"/>
        <v>0</v>
      </c>
      <c r="CY973">
        <f t="shared" si="711"/>
        <v>0</v>
      </c>
      <c r="CZ973">
        <f t="shared" si="712"/>
        <v>0</v>
      </c>
      <c r="DC973" t="s">
        <v>3</v>
      </c>
      <c r="DD973" t="s">
        <v>3</v>
      </c>
      <c r="DE973" t="s">
        <v>3</v>
      </c>
      <c r="DF973" t="s">
        <v>3</v>
      </c>
      <c r="DG973" t="s">
        <v>3</v>
      </c>
      <c r="DH973" t="s">
        <v>3</v>
      </c>
      <c r="DI973" t="s">
        <v>3</v>
      </c>
      <c r="DJ973" t="s">
        <v>3</v>
      </c>
      <c r="DK973" t="s">
        <v>3</v>
      </c>
      <c r="DL973" t="s">
        <v>3</v>
      </c>
      <c r="DM973" t="s">
        <v>3</v>
      </c>
      <c r="DN973">
        <v>0</v>
      </c>
      <c r="DO973">
        <v>0</v>
      </c>
      <c r="DP973">
        <v>1</v>
      </c>
      <c r="DQ973">
        <v>1</v>
      </c>
      <c r="DU973">
        <v>1009</v>
      </c>
      <c r="DV973" t="s">
        <v>278</v>
      </c>
      <c r="DW973" t="s">
        <v>278</v>
      </c>
      <c r="DX973">
        <v>1000</v>
      </c>
      <c r="EE973">
        <v>48752256</v>
      </c>
      <c r="EF973">
        <v>2</v>
      </c>
      <c r="EG973" t="s">
        <v>37</v>
      </c>
      <c r="EH973">
        <v>0</v>
      </c>
      <c r="EI973" t="s">
        <v>3</v>
      </c>
      <c r="EJ973">
        <v>1</v>
      </c>
      <c r="EK973">
        <v>27001</v>
      </c>
      <c r="EL973" t="s">
        <v>87</v>
      </c>
      <c r="EM973" t="s">
        <v>88</v>
      </c>
      <c r="EO973" t="s">
        <v>3</v>
      </c>
      <c r="EQ973">
        <v>32768</v>
      </c>
      <c r="ER973">
        <v>422.2</v>
      </c>
      <c r="ES973">
        <v>422.2</v>
      </c>
      <c r="ET973">
        <v>0</v>
      </c>
      <c r="EU973">
        <v>0</v>
      </c>
      <c r="EV973">
        <v>0</v>
      </c>
      <c r="EW973">
        <v>0</v>
      </c>
      <c r="EX973">
        <v>0</v>
      </c>
      <c r="FQ973">
        <v>0</v>
      </c>
      <c r="FR973">
        <f t="shared" si="713"/>
        <v>0</v>
      </c>
      <c r="FS973">
        <v>0</v>
      </c>
      <c r="FU973" t="s">
        <v>40</v>
      </c>
      <c r="FX973">
        <v>142</v>
      </c>
      <c r="FY973">
        <v>80.75</v>
      </c>
      <c r="GA973" t="s">
        <v>3</v>
      </c>
      <c r="GD973">
        <v>1</v>
      </c>
      <c r="GF973">
        <v>256039489</v>
      </c>
      <c r="GG973">
        <v>2</v>
      </c>
      <c r="GH973">
        <v>1</v>
      </c>
      <c r="GI973">
        <v>-2</v>
      </c>
      <c r="GJ973">
        <v>0</v>
      </c>
      <c r="GK973">
        <v>0</v>
      </c>
      <c r="GL973">
        <f t="shared" si="714"/>
        <v>0</v>
      </c>
      <c r="GM973">
        <f t="shared" si="715"/>
        <v>-13010</v>
      </c>
      <c r="GN973">
        <f t="shared" si="716"/>
        <v>-13010</v>
      </c>
      <c r="GO973">
        <f t="shared" si="717"/>
        <v>0</v>
      </c>
      <c r="GP973">
        <f t="shared" si="718"/>
        <v>0</v>
      </c>
      <c r="GR973">
        <v>0</v>
      </c>
      <c r="GS973">
        <v>3</v>
      </c>
      <c r="GT973">
        <v>0</v>
      </c>
      <c r="GU973" t="s">
        <v>3</v>
      </c>
      <c r="GV973">
        <f t="shared" si="719"/>
        <v>0</v>
      </c>
      <c r="GW973">
        <v>1</v>
      </c>
      <c r="GX973">
        <f t="shared" si="720"/>
        <v>0</v>
      </c>
      <c r="HA973">
        <v>0</v>
      </c>
      <c r="HB973">
        <v>0</v>
      </c>
      <c r="HC973">
        <f t="shared" si="721"/>
        <v>0</v>
      </c>
      <c r="IK973">
        <v>0</v>
      </c>
    </row>
    <row r="974" spans="1:245" x14ac:dyDescent="0.2">
      <c r="A974">
        <v>18</v>
      </c>
      <c r="B974">
        <v>1</v>
      </c>
      <c r="C974">
        <v>816</v>
      </c>
      <c r="E974" t="s">
        <v>723</v>
      </c>
      <c r="F974" t="s">
        <v>724</v>
      </c>
      <c r="G974" t="s">
        <v>725</v>
      </c>
      <c r="H974" t="s">
        <v>278</v>
      </c>
      <c r="I974">
        <f>I972*J974</f>
        <v>30.8154</v>
      </c>
      <c r="J974">
        <v>96.6</v>
      </c>
      <c r="O974">
        <f t="shared" si="685"/>
        <v>8255</v>
      </c>
      <c r="P974">
        <f t="shared" si="686"/>
        <v>8255</v>
      </c>
      <c r="Q974">
        <f t="shared" si="687"/>
        <v>0</v>
      </c>
      <c r="R974">
        <f t="shared" si="688"/>
        <v>0</v>
      </c>
      <c r="S974">
        <f t="shared" si="689"/>
        <v>0</v>
      </c>
      <c r="T974">
        <f t="shared" si="690"/>
        <v>0</v>
      </c>
      <c r="U974">
        <f t="shared" si="691"/>
        <v>0</v>
      </c>
      <c r="V974">
        <f t="shared" si="692"/>
        <v>0</v>
      </c>
      <c r="W974">
        <f t="shared" si="693"/>
        <v>0</v>
      </c>
      <c r="X974">
        <f t="shared" si="694"/>
        <v>0</v>
      </c>
      <c r="Y974">
        <f t="shared" si="695"/>
        <v>0</v>
      </c>
      <c r="AA974">
        <v>50256141</v>
      </c>
      <c r="AB974">
        <f t="shared" si="696"/>
        <v>267.89999999999998</v>
      </c>
      <c r="AC974">
        <f t="shared" si="697"/>
        <v>267.89999999999998</v>
      </c>
      <c r="AD974">
        <f t="shared" si="725"/>
        <v>0</v>
      </c>
      <c r="AE974">
        <f t="shared" si="726"/>
        <v>0</v>
      </c>
      <c r="AF974">
        <f t="shared" si="726"/>
        <v>0</v>
      </c>
      <c r="AG974">
        <f t="shared" si="698"/>
        <v>0</v>
      </c>
      <c r="AH974">
        <f t="shared" si="727"/>
        <v>0</v>
      </c>
      <c r="AI974">
        <f t="shared" si="727"/>
        <v>0</v>
      </c>
      <c r="AJ974">
        <f t="shared" si="701"/>
        <v>0</v>
      </c>
      <c r="AK974">
        <v>267.85000000000002</v>
      </c>
      <c r="AL974">
        <v>267.85000000000002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142</v>
      </c>
      <c r="AU974">
        <v>81</v>
      </c>
      <c r="AV974">
        <v>1</v>
      </c>
      <c r="AW974">
        <v>1</v>
      </c>
      <c r="AZ974">
        <v>1</v>
      </c>
      <c r="BA974">
        <v>1</v>
      </c>
      <c r="BB974">
        <v>1</v>
      </c>
      <c r="BC974">
        <v>1</v>
      </c>
      <c r="BD974" t="s">
        <v>3</v>
      </c>
      <c r="BE974" t="s">
        <v>3</v>
      </c>
      <c r="BF974" t="s">
        <v>3</v>
      </c>
      <c r="BG974" t="s">
        <v>3</v>
      </c>
      <c r="BH974">
        <v>3</v>
      </c>
      <c r="BI974">
        <v>1</v>
      </c>
      <c r="BJ974" t="s">
        <v>726</v>
      </c>
      <c r="BM974">
        <v>27001</v>
      </c>
      <c r="BN974">
        <v>0</v>
      </c>
      <c r="BO974" t="s">
        <v>3</v>
      </c>
      <c r="BP974">
        <v>0</v>
      </c>
      <c r="BQ974">
        <v>2</v>
      </c>
      <c r="BR974">
        <v>0</v>
      </c>
      <c r="BS974">
        <v>1</v>
      </c>
      <c r="BT974">
        <v>1</v>
      </c>
      <c r="BU974">
        <v>1</v>
      </c>
      <c r="BV974">
        <v>1</v>
      </c>
      <c r="BW974">
        <v>1</v>
      </c>
      <c r="BX974">
        <v>1</v>
      </c>
      <c r="BY974" t="s">
        <v>3</v>
      </c>
      <c r="BZ974">
        <v>142</v>
      </c>
      <c r="CA974">
        <v>95</v>
      </c>
      <c r="CE974">
        <v>0</v>
      </c>
      <c r="CF974">
        <v>0</v>
      </c>
      <c r="CG974">
        <v>0</v>
      </c>
      <c r="CM974">
        <v>0</v>
      </c>
      <c r="CN974" t="s">
        <v>3</v>
      </c>
      <c r="CO974">
        <v>0</v>
      </c>
      <c r="CP974">
        <f t="shared" si="702"/>
        <v>8255</v>
      </c>
      <c r="CQ974">
        <f t="shared" si="703"/>
        <v>267.89999999999998</v>
      </c>
      <c r="CR974">
        <f t="shared" si="704"/>
        <v>0</v>
      </c>
      <c r="CS974">
        <f t="shared" si="705"/>
        <v>0</v>
      </c>
      <c r="CT974">
        <f t="shared" si="706"/>
        <v>0</v>
      </c>
      <c r="CU974">
        <f t="shared" si="707"/>
        <v>0</v>
      </c>
      <c r="CV974">
        <f t="shared" si="708"/>
        <v>0</v>
      </c>
      <c r="CW974">
        <f t="shared" si="709"/>
        <v>0</v>
      </c>
      <c r="CX974">
        <f t="shared" si="710"/>
        <v>0</v>
      </c>
      <c r="CY974">
        <f t="shared" si="711"/>
        <v>0</v>
      </c>
      <c r="CZ974">
        <f t="shared" si="712"/>
        <v>0</v>
      </c>
      <c r="DC974" t="s">
        <v>3</v>
      </c>
      <c r="DD974" t="s">
        <v>3</v>
      </c>
      <c r="DE974" t="s">
        <v>3</v>
      </c>
      <c r="DF974" t="s">
        <v>3</v>
      </c>
      <c r="DG974" t="s">
        <v>3</v>
      </c>
      <c r="DH974" t="s">
        <v>3</v>
      </c>
      <c r="DI974" t="s">
        <v>3</v>
      </c>
      <c r="DJ974" t="s">
        <v>3</v>
      </c>
      <c r="DK974" t="s">
        <v>3</v>
      </c>
      <c r="DL974" t="s">
        <v>3</v>
      </c>
      <c r="DM974" t="s">
        <v>3</v>
      </c>
      <c r="DN974">
        <v>0</v>
      </c>
      <c r="DO974">
        <v>0</v>
      </c>
      <c r="DP974">
        <v>1</v>
      </c>
      <c r="DQ974">
        <v>1</v>
      </c>
      <c r="DU974">
        <v>1009</v>
      </c>
      <c r="DV974" t="s">
        <v>278</v>
      </c>
      <c r="DW974" t="s">
        <v>278</v>
      </c>
      <c r="DX974">
        <v>1000</v>
      </c>
      <c r="EE974">
        <v>48752256</v>
      </c>
      <c r="EF974">
        <v>2</v>
      </c>
      <c r="EG974" t="s">
        <v>37</v>
      </c>
      <c r="EH974">
        <v>0</v>
      </c>
      <c r="EI974" t="s">
        <v>3</v>
      </c>
      <c r="EJ974">
        <v>1</v>
      </c>
      <c r="EK974">
        <v>27001</v>
      </c>
      <c r="EL974" t="s">
        <v>87</v>
      </c>
      <c r="EM974" t="s">
        <v>88</v>
      </c>
      <c r="EO974" t="s">
        <v>3</v>
      </c>
      <c r="EQ974">
        <v>0</v>
      </c>
      <c r="ER974">
        <v>267.85000000000002</v>
      </c>
      <c r="ES974">
        <v>267.85000000000002</v>
      </c>
      <c r="ET974">
        <v>0</v>
      </c>
      <c r="EU974">
        <v>0</v>
      </c>
      <c r="EV974">
        <v>0</v>
      </c>
      <c r="EW974">
        <v>0</v>
      </c>
      <c r="EX974">
        <v>0</v>
      </c>
      <c r="FQ974">
        <v>0</v>
      </c>
      <c r="FR974">
        <f t="shared" si="713"/>
        <v>0</v>
      </c>
      <c r="FS974">
        <v>0</v>
      </c>
      <c r="FU974" t="s">
        <v>40</v>
      </c>
      <c r="FX974">
        <v>142</v>
      </c>
      <c r="FY974">
        <v>80.75</v>
      </c>
      <c r="GA974" t="s">
        <v>3</v>
      </c>
      <c r="GD974">
        <v>1</v>
      </c>
      <c r="GF974">
        <v>1203973173</v>
      </c>
      <c r="GG974">
        <v>2</v>
      </c>
      <c r="GH974">
        <v>1</v>
      </c>
      <c r="GI974">
        <v>-2</v>
      </c>
      <c r="GJ974">
        <v>0</v>
      </c>
      <c r="GK974">
        <v>0</v>
      </c>
      <c r="GL974">
        <f t="shared" si="714"/>
        <v>0</v>
      </c>
      <c r="GM974">
        <f t="shared" si="715"/>
        <v>8255</v>
      </c>
      <c r="GN974">
        <f t="shared" si="716"/>
        <v>8255</v>
      </c>
      <c r="GO974">
        <f t="shared" si="717"/>
        <v>0</v>
      </c>
      <c r="GP974">
        <f t="shared" si="718"/>
        <v>0</v>
      </c>
      <c r="GR974">
        <v>0</v>
      </c>
      <c r="GS974">
        <v>3</v>
      </c>
      <c r="GT974">
        <v>0</v>
      </c>
      <c r="GU974" t="s">
        <v>3</v>
      </c>
      <c r="GV974">
        <f t="shared" si="719"/>
        <v>0</v>
      </c>
      <c r="GW974">
        <v>1</v>
      </c>
      <c r="GX974">
        <f t="shared" si="720"/>
        <v>0</v>
      </c>
      <c r="HA974">
        <v>0</v>
      </c>
      <c r="HB974">
        <v>0</v>
      </c>
      <c r="HC974">
        <f t="shared" si="721"/>
        <v>0</v>
      </c>
      <c r="IK974">
        <v>0</v>
      </c>
    </row>
    <row r="975" spans="1:245" x14ac:dyDescent="0.2">
      <c r="A975">
        <v>17</v>
      </c>
      <c r="B975">
        <v>1</v>
      </c>
      <c r="C975">
        <f>ROW(SmtRes!A821)</f>
        <v>821</v>
      </c>
      <c r="D975">
        <f>ROW(EtalonRes!A791)</f>
        <v>791</v>
      </c>
      <c r="E975" t="s">
        <v>727</v>
      </c>
      <c r="F975" t="s">
        <v>285</v>
      </c>
      <c r="G975" t="s">
        <v>286</v>
      </c>
      <c r="H975" t="s">
        <v>246</v>
      </c>
      <c r="I975">
        <f>ROUND((I972*1000)/1000,4)</f>
        <v>0.31900000000000001</v>
      </c>
      <c r="J975">
        <v>0</v>
      </c>
      <c r="O975">
        <f t="shared" si="685"/>
        <v>3263</v>
      </c>
      <c r="P975">
        <f t="shared" si="686"/>
        <v>3261</v>
      </c>
      <c r="Q975">
        <f t="shared" si="687"/>
        <v>2</v>
      </c>
      <c r="R975">
        <f t="shared" si="688"/>
        <v>0</v>
      </c>
      <c r="S975">
        <f t="shared" si="689"/>
        <v>0</v>
      </c>
      <c r="T975">
        <f t="shared" si="690"/>
        <v>0</v>
      </c>
      <c r="U975">
        <f t="shared" si="691"/>
        <v>5.7419999999999999E-2</v>
      </c>
      <c r="V975">
        <f t="shared" si="692"/>
        <v>0</v>
      </c>
      <c r="W975">
        <f t="shared" si="693"/>
        <v>0</v>
      </c>
      <c r="X975">
        <f t="shared" si="694"/>
        <v>0</v>
      </c>
      <c r="Y975">
        <f t="shared" si="695"/>
        <v>0</v>
      </c>
      <c r="AA975">
        <v>50256141</v>
      </c>
      <c r="AB975">
        <f t="shared" si="696"/>
        <v>10229.200000000001</v>
      </c>
      <c r="AC975">
        <f>ROUND(((ES975*2)),1)</f>
        <v>10221.6</v>
      </c>
      <c r="AD975">
        <f>ROUND(((((ET975*2))-((EU975*2)))+AE975),1)</f>
        <v>6.2</v>
      </c>
      <c r="AE975">
        <f>ROUND(((EU975*2)),1)</f>
        <v>0</v>
      </c>
      <c r="AF975">
        <f>ROUND(((EV975*2)),1)</f>
        <v>1.4</v>
      </c>
      <c r="AG975">
        <f t="shared" si="698"/>
        <v>0</v>
      </c>
      <c r="AH975">
        <f>((EW975*2))</f>
        <v>0.18</v>
      </c>
      <c r="AI975">
        <f>((EX975*2))</f>
        <v>0</v>
      </c>
      <c r="AJ975">
        <f t="shared" si="701"/>
        <v>0</v>
      </c>
      <c r="AK975">
        <v>5114.6000000000004</v>
      </c>
      <c r="AL975">
        <v>5110.8</v>
      </c>
      <c r="AM975">
        <v>3.1</v>
      </c>
      <c r="AN975">
        <v>0</v>
      </c>
      <c r="AO975">
        <v>0.7</v>
      </c>
      <c r="AP975">
        <v>0</v>
      </c>
      <c r="AQ975">
        <v>0.09</v>
      </c>
      <c r="AR975">
        <v>0</v>
      </c>
      <c r="AS975">
        <v>0</v>
      </c>
      <c r="AT975">
        <v>142</v>
      </c>
      <c r="AU975">
        <v>81</v>
      </c>
      <c r="AV975">
        <v>1</v>
      </c>
      <c r="AW975">
        <v>1</v>
      </c>
      <c r="AZ975">
        <v>1</v>
      </c>
      <c r="BA975">
        <v>1</v>
      </c>
      <c r="BB975">
        <v>1</v>
      </c>
      <c r="BC975">
        <v>1</v>
      </c>
      <c r="BD975" t="s">
        <v>3</v>
      </c>
      <c r="BE975" t="s">
        <v>3</v>
      </c>
      <c r="BF975" t="s">
        <v>3</v>
      </c>
      <c r="BG975" t="s">
        <v>3</v>
      </c>
      <c r="BH975">
        <v>0</v>
      </c>
      <c r="BI975">
        <v>1</v>
      </c>
      <c r="BJ975" t="s">
        <v>287</v>
      </c>
      <c r="BM975">
        <v>27001</v>
      </c>
      <c r="BN975">
        <v>0</v>
      </c>
      <c r="BO975" t="s">
        <v>3</v>
      </c>
      <c r="BP975">
        <v>0</v>
      </c>
      <c r="BQ975">
        <v>2</v>
      </c>
      <c r="BR975">
        <v>0</v>
      </c>
      <c r="BS975">
        <v>1</v>
      </c>
      <c r="BT975">
        <v>1</v>
      </c>
      <c r="BU975">
        <v>1</v>
      </c>
      <c r="BV975">
        <v>1</v>
      </c>
      <c r="BW975">
        <v>1</v>
      </c>
      <c r="BX975">
        <v>1</v>
      </c>
      <c r="BY975" t="s">
        <v>3</v>
      </c>
      <c r="BZ975">
        <v>142</v>
      </c>
      <c r="CA975">
        <v>95</v>
      </c>
      <c r="CE975">
        <v>0</v>
      </c>
      <c r="CF975">
        <v>0</v>
      </c>
      <c r="CG975">
        <v>0</v>
      </c>
      <c r="CM975">
        <v>0</v>
      </c>
      <c r="CN975" t="s">
        <v>3</v>
      </c>
      <c r="CO975">
        <v>0</v>
      </c>
      <c r="CP975">
        <f t="shared" si="702"/>
        <v>3263</v>
      </c>
      <c r="CQ975">
        <f t="shared" si="703"/>
        <v>10221.6</v>
      </c>
      <c r="CR975">
        <f t="shared" si="704"/>
        <v>6.2</v>
      </c>
      <c r="CS975">
        <f t="shared" si="705"/>
        <v>0</v>
      </c>
      <c r="CT975">
        <f t="shared" si="706"/>
        <v>1.4</v>
      </c>
      <c r="CU975">
        <f t="shared" si="707"/>
        <v>0</v>
      </c>
      <c r="CV975">
        <f t="shared" si="708"/>
        <v>0.18</v>
      </c>
      <c r="CW975">
        <f t="shared" si="709"/>
        <v>0</v>
      </c>
      <c r="CX975">
        <f t="shared" si="710"/>
        <v>0</v>
      </c>
      <c r="CY975">
        <f t="shared" si="711"/>
        <v>0</v>
      </c>
      <c r="CZ975">
        <f t="shared" si="712"/>
        <v>0</v>
      </c>
      <c r="DC975" t="s">
        <v>3</v>
      </c>
      <c r="DD975" t="s">
        <v>288</v>
      </c>
      <c r="DE975" t="s">
        <v>288</v>
      </c>
      <c r="DF975" t="s">
        <v>288</v>
      </c>
      <c r="DG975" t="s">
        <v>289</v>
      </c>
      <c r="DH975" t="s">
        <v>3</v>
      </c>
      <c r="DI975" t="s">
        <v>289</v>
      </c>
      <c r="DJ975" t="s">
        <v>288</v>
      </c>
      <c r="DK975" t="s">
        <v>3</v>
      </c>
      <c r="DL975" t="s">
        <v>3</v>
      </c>
      <c r="DM975" t="s">
        <v>3</v>
      </c>
      <c r="DN975">
        <v>0</v>
      </c>
      <c r="DO975">
        <v>0</v>
      </c>
      <c r="DP975">
        <v>1</v>
      </c>
      <c r="DQ975">
        <v>1</v>
      </c>
      <c r="DU975">
        <v>1013</v>
      </c>
      <c r="DV975" t="s">
        <v>246</v>
      </c>
      <c r="DW975" t="s">
        <v>246</v>
      </c>
      <c r="DX975">
        <v>1</v>
      </c>
      <c r="EE975">
        <v>48752256</v>
      </c>
      <c r="EF975">
        <v>2</v>
      </c>
      <c r="EG975" t="s">
        <v>37</v>
      </c>
      <c r="EH975">
        <v>0</v>
      </c>
      <c r="EI975" t="s">
        <v>3</v>
      </c>
      <c r="EJ975">
        <v>1</v>
      </c>
      <c r="EK975">
        <v>27001</v>
      </c>
      <c r="EL975" t="s">
        <v>87</v>
      </c>
      <c r="EM975" t="s">
        <v>88</v>
      </c>
      <c r="EO975" t="s">
        <v>3</v>
      </c>
      <c r="EQ975">
        <v>0</v>
      </c>
      <c r="ER975">
        <v>5114.6000000000004</v>
      </c>
      <c r="ES975">
        <v>5110.8</v>
      </c>
      <c r="ET975">
        <v>3.1</v>
      </c>
      <c r="EU975">
        <v>0</v>
      </c>
      <c r="EV975">
        <v>0.7</v>
      </c>
      <c r="EW975">
        <v>0.09</v>
      </c>
      <c r="EX975">
        <v>0</v>
      </c>
      <c r="EY975">
        <v>0</v>
      </c>
      <c r="FQ975">
        <v>0</v>
      </c>
      <c r="FR975">
        <f t="shared" si="713"/>
        <v>0</v>
      </c>
      <c r="FS975">
        <v>0</v>
      </c>
      <c r="FU975" t="s">
        <v>40</v>
      </c>
      <c r="FX975">
        <v>142</v>
      </c>
      <c r="FY975">
        <v>80.75</v>
      </c>
      <c r="GA975" t="s">
        <v>3</v>
      </c>
      <c r="GD975">
        <v>1</v>
      </c>
      <c r="GF975">
        <v>1270483884</v>
      </c>
      <c r="GG975">
        <v>2</v>
      </c>
      <c r="GH975">
        <v>1</v>
      </c>
      <c r="GI975">
        <v>-2</v>
      </c>
      <c r="GJ975">
        <v>0</v>
      </c>
      <c r="GK975">
        <v>0</v>
      </c>
      <c r="GL975">
        <f t="shared" si="714"/>
        <v>0</v>
      </c>
      <c r="GM975">
        <f t="shared" si="715"/>
        <v>3263</v>
      </c>
      <c r="GN975">
        <f t="shared" si="716"/>
        <v>3263</v>
      </c>
      <c r="GO975">
        <f t="shared" si="717"/>
        <v>0</v>
      </c>
      <c r="GP975">
        <f t="shared" si="718"/>
        <v>0</v>
      </c>
      <c r="GR975">
        <v>0</v>
      </c>
      <c r="GS975">
        <v>3</v>
      </c>
      <c r="GT975">
        <v>0</v>
      </c>
      <c r="GU975" t="s">
        <v>3</v>
      </c>
      <c r="GV975">
        <f t="shared" si="719"/>
        <v>0</v>
      </c>
      <c r="GW975">
        <v>1</v>
      </c>
      <c r="GX975">
        <f t="shared" si="720"/>
        <v>0</v>
      </c>
      <c r="HA975">
        <v>0</v>
      </c>
      <c r="HB975">
        <v>0</v>
      </c>
      <c r="HC975">
        <f t="shared" si="721"/>
        <v>0</v>
      </c>
      <c r="IK975">
        <v>0</v>
      </c>
    </row>
    <row r="976" spans="1:245" x14ac:dyDescent="0.2">
      <c r="A976">
        <v>18</v>
      </c>
      <c r="B976">
        <v>1</v>
      </c>
      <c r="C976">
        <v>820</v>
      </c>
      <c r="E976" t="s">
        <v>728</v>
      </c>
      <c r="F976" t="s">
        <v>276</v>
      </c>
      <c r="G976" t="s">
        <v>277</v>
      </c>
      <c r="H976" t="s">
        <v>278</v>
      </c>
      <c r="I976">
        <f>I975*J976</f>
        <v>-7.7198000000000002</v>
      </c>
      <c r="J976">
        <v>-24.2</v>
      </c>
      <c r="O976">
        <f t="shared" si="685"/>
        <v>-3259</v>
      </c>
      <c r="P976">
        <f t="shared" si="686"/>
        <v>-3259</v>
      </c>
      <c r="Q976">
        <f t="shared" si="687"/>
        <v>0</v>
      </c>
      <c r="R976">
        <f t="shared" si="688"/>
        <v>0</v>
      </c>
      <c r="S976">
        <f t="shared" si="689"/>
        <v>0</v>
      </c>
      <c r="T976">
        <f t="shared" si="690"/>
        <v>0</v>
      </c>
      <c r="U976">
        <f t="shared" si="691"/>
        <v>0</v>
      </c>
      <c r="V976">
        <f t="shared" si="692"/>
        <v>0</v>
      </c>
      <c r="W976">
        <f t="shared" si="693"/>
        <v>0</v>
      </c>
      <c r="X976">
        <f t="shared" si="694"/>
        <v>0</v>
      </c>
      <c r="Y976">
        <f t="shared" si="695"/>
        <v>0</v>
      </c>
      <c r="AA976">
        <v>50256141</v>
      </c>
      <c r="AB976">
        <f t="shared" si="696"/>
        <v>422.2</v>
      </c>
      <c r="AC976">
        <f>ROUND((ES976),1)</f>
        <v>422.2</v>
      </c>
      <c r="AD976">
        <f>ROUND((((ET976)-(EU976))+AE976),1)</f>
        <v>0</v>
      </c>
      <c r="AE976">
        <f>ROUND((EU976),1)</f>
        <v>0</v>
      </c>
      <c r="AF976">
        <f>ROUND((EV976),1)</f>
        <v>0</v>
      </c>
      <c r="AG976">
        <f t="shared" si="698"/>
        <v>0</v>
      </c>
      <c r="AH976">
        <f>(EW976)</f>
        <v>0</v>
      </c>
      <c r="AI976">
        <f>(EX976)</f>
        <v>0</v>
      </c>
      <c r="AJ976">
        <f t="shared" si="701"/>
        <v>0</v>
      </c>
      <c r="AK976">
        <v>422.2</v>
      </c>
      <c r="AL976">
        <v>422.2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142</v>
      </c>
      <c r="AU976">
        <v>81</v>
      </c>
      <c r="AV976">
        <v>1</v>
      </c>
      <c r="AW976">
        <v>1</v>
      </c>
      <c r="AZ976">
        <v>1</v>
      </c>
      <c r="BA976">
        <v>1</v>
      </c>
      <c r="BB976">
        <v>1</v>
      </c>
      <c r="BC976">
        <v>1</v>
      </c>
      <c r="BD976" t="s">
        <v>3</v>
      </c>
      <c r="BE976" t="s">
        <v>3</v>
      </c>
      <c r="BF976" t="s">
        <v>3</v>
      </c>
      <c r="BG976" t="s">
        <v>3</v>
      </c>
      <c r="BH976">
        <v>3</v>
      </c>
      <c r="BI976">
        <v>1</v>
      </c>
      <c r="BJ976" t="s">
        <v>279</v>
      </c>
      <c r="BM976">
        <v>27001</v>
      </c>
      <c r="BN976">
        <v>0</v>
      </c>
      <c r="BO976" t="s">
        <v>3</v>
      </c>
      <c r="BP976">
        <v>0</v>
      </c>
      <c r="BQ976">
        <v>2</v>
      </c>
      <c r="BR976">
        <v>1</v>
      </c>
      <c r="BS976">
        <v>1</v>
      </c>
      <c r="BT976">
        <v>1</v>
      </c>
      <c r="BU976">
        <v>1</v>
      </c>
      <c r="BV976">
        <v>1</v>
      </c>
      <c r="BW976">
        <v>1</v>
      </c>
      <c r="BX976">
        <v>1</v>
      </c>
      <c r="BY976" t="s">
        <v>3</v>
      </c>
      <c r="BZ976">
        <v>142</v>
      </c>
      <c r="CA976">
        <v>95</v>
      </c>
      <c r="CE976">
        <v>0</v>
      </c>
      <c r="CF976">
        <v>0</v>
      </c>
      <c r="CG976">
        <v>0</v>
      </c>
      <c r="CM976">
        <v>0</v>
      </c>
      <c r="CN976" t="s">
        <v>3</v>
      </c>
      <c r="CO976">
        <v>0</v>
      </c>
      <c r="CP976">
        <f t="shared" si="702"/>
        <v>-3259</v>
      </c>
      <c r="CQ976">
        <f t="shared" si="703"/>
        <v>422.2</v>
      </c>
      <c r="CR976">
        <f t="shared" si="704"/>
        <v>0</v>
      </c>
      <c r="CS976">
        <f t="shared" si="705"/>
        <v>0</v>
      </c>
      <c r="CT976">
        <f t="shared" si="706"/>
        <v>0</v>
      </c>
      <c r="CU976">
        <f t="shared" si="707"/>
        <v>0</v>
      </c>
      <c r="CV976">
        <f t="shared" si="708"/>
        <v>0</v>
      </c>
      <c r="CW976">
        <f t="shared" si="709"/>
        <v>0</v>
      </c>
      <c r="CX976">
        <f t="shared" si="710"/>
        <v>0</v>
      </c>
      <c r="CY976">
        <f t="shared" si="711"/>
        <v>0</v>
      </c>
      <c r="CZ976">
        <f t="shared" si="712"/>
        <v>0</v>
      </c>
      <c r="DC976" t="s">
        <v>3</v>
      </c>
      <c r="DD976" t="s">
        <v>3</v>
      </c>
      <c r="DE976" t="s">
        <v>3</v>
      </c>
      <c r="DF976" t="s">
        <v>3</v>
      </c>
      <c r="DG976" t="s">
        <v>3</v>
      </c>
      <c r="DH976" t="s">
        <v>3</v>
      </c>
      <c r="DI976" t="s">
        <v>3</v>
      </c>
      <c r="DJ976" t="s">
        <v>3</v>
      </c>
      <c r="DK976" t="s">
        <v>3</v>
      </c>
      <c r="DL976" t="s">
        <v>3</v>
      </c>
      <c r="DM976" t="s">
        <v>3</v>
      </c>
      <c r="DN976">
        <v>0</v>
      </c>
      <c r="DO976">
        <v>0</v>
      </c>
      <c r="DP976">
        <v>1</v>
      </c>
      <c r="DQ976">
        <v>1</v>
      </c>
      <c r="DU976">
        <v>1009</v>
      </c>
      <c r="DV976" t="s">
        <v>278</v>
      </c>
      <c r="DW976" t="s">
        <v>278</v>
      </c>
      <c r="DX976">
        <v>1000</v>
      </c>
      <c r="EE976">
        <v>48752256</v>
      </c>
      <c r="EF976">
        <v>2</v>
      </c>
      <c r="EG976" t="s">
        <v>37</v>
      </c>
      <c r="EH976">
        <v>0</v>
      </c>
      <c r="EI976" t="s">
        <v>3</v>
      </c>
      <c r="EJ976">
        <v>1</v>
      </c>
      <c r="EK976">
        <v>27001</v>
      </c>
      <c r="EL976" t="s">
        <v>87</v>
      </c>
      <c r="EM976" t="s">
        <v>88</v>
      </c>
      <c r="EO976" t="s">
        <v>3</v>
      </c>
      <c r="EQ976">
        <v>32768</v>
      </c>
      <c r="ER976">
        <v>422.2</v>
      </c>
      <c r="ES976">
        <v>422.2</v>
      </c>
      <c r="ET976">
        <v>0</v>
      </c>
      <c r="EU976">
        <v>0</v>
      </c>
      <c r="EV976">
        <v>0</v>
      </c>
      <c r="EW976">
        <v>0</v>
      </c>
      <c r="EX976">
        <v>0</v>
      </c>
      <c r="FQ976">
        <v>0</v>
      </c>
      <c r="FR976">
        <f t="shared" si="713"/>
        <v>0</v>
      </c>
      <c r="FS976">
        <v>0</v>
      </c>
      <c r="FU976" t="s">
        <v>40</v>
      </c>
      <c r="FX976">
        <v>142</v>
      </c>
      <c r="FY976">
        <v>80.75</v>
      </c>
      <c r="GA976" t="s">
        <v>3</v>
      </c>
      <c r="GD976">
        <v>1</v>
      </c>
      <c r="GF976">
        <v>256039489</v>
      </c>
      <c r="GG976">
        <v>2</v>
      </c>
      <c r="GH976">
        <v>1</v>
      </c>
      <c r="GI976">
        <v>-2</v>
      </c>
      <c r="GJ976">
        <v>0</v>
      </c>
      <c r="GK976">
        <v>0</v>
      </c>
      <c r="GL976">
        <f t="shared" si="714"/>
        <v>0</v>
      </c>
      <c r="GM976">
        <f t="shared" si="715"/>
        <v>-3259</v>
      </c>
      <c r="GN976">
        <f t="shared" si="716"/>
        <v>-3259</v>
      </c>
      <c r="GO976">
        <f t="shared" si="717"/>
        <v>0</v>
      </c>
      <c r="GP976">
        <f t="shared" si="718"/>
        <v>0</v>
      </c>
      <c r="GR976">
        <v>0</v>
      </c>
      <c r="GS976">
        <v>3</v>
      </c>
      <c r="GT976">
        <v>0</v>
      </c>
      <c r="GU976" t="s">
        <v>3</v>
      </c>
      <c r="GV976">
        <f t="shared" si="719"/>
        <v>0</v>
      </c>
      <c r="GW976">
        <v>1</v>
      </c>
      <c r="GX976">
        <f t="shared" si="720"/>
        <v>0</v>
      </c>
      <c r="HA976">
        <v>0</v>
      </c>
      <c r="HB976">
        <v>0</v>
      </c>
      <c r="HC976">
        <f t="shared" si="721"/>
        <v>0</v>
      </c>
      <c r="IK976">
        <v>0</v>
      </c>
    </row>
    <row r="977" spans="1:245" x14ac:dyDescent="0.2">
      <c r="A977">
        <v>18</v>
      </c>
      <c r="B977">
        <v>1</v>
      </c>
      <c r="C977">
        <v>821</v>
      </c>
      <c r="E977" t="s">
        <v>729</v>
      </c>
      <c r="F977" t="s">
        <v>724</v>
      </c>
      <c r="G977" t="s">
        <v>725</v>
      </c>
      <c r="H977" t="s">
        <v>278</v>
      </c>
      <c r="I977">
        <f>I975*J977</f>
        <v>7.7198000000000002</v>
      </c>
      <c r="J977">
        <v>24.2</v>
      </c>
      <c r="O977">
        <f t="shared" si="685"/>
        <v>2068</v>
      </c>
      <c r="P977">
        <f t="shared" si="686"/>
        <v>2068</v>
      </c>
      <c r="Q977">
        <f t="shared" si="687"/>
        <v>0</v>
      </c>
      <c r="R977">
        <f t="shared" si="688"/>
        <v>0</v>
      </c>
      <c r="S977">
        <f t="shared" si="689"/>
        <v>0</v>
      </c>
      <c r="T977">
        <f t="shared" si="690"/>
        <v>0</v>
      </c>
      <c r="U977">
        <f t="shared" si="691"/>
        <v>0</v>
      </c>
      <c r="V977">
        <f t="shared" si="692"/>
        <v>0</v>
      </c>
      <c r="W977">
        <f t="shared" si="693"/>
        <v>0</v>
      </c>
      <c r="X977">
        <f t="shared" si="694"/>
        <v>0</v>
      </c>
      <c r="Y977">
        <f t="shared" si="695"/>
        <v>0</v>
      </c>
      <c r="AA977">
        <v>50256141</v>
      </c>
      <c r="AB977">
        <f t="shared" si="696"/>
        <v>267.89999999999998</v>
      </c>
      <c r="AC977">
        <f>ROUND((ES977),1)</f>
        <v>267.89999999999998</v>
      </c>
      <c r="AD977">
        <f>ROUND((((ET977)-(EU977))+AE977),1)</f>
        <v>0</v>
      </c>
      <c r="AE977">
        <f>ROUND((EU977),1)</f>
        <v>0</v>
      </c>
      <c r="AF977">
        <f>ROUND((EV977),1)</f>
        <v>0</v>
      </c>
      <c r="AG977">
        <f t="shared" si="698"/>
        <v>0</v>
      </c>
      <c r="AH977">
        <f>(EW977)</f>
        <v>0</v>
      </c>
      <c r="AI977">
        <f>(EX977)</f>
        <v>0</v>
      </c>
      <c r="AJ977">
        <f t="shared" si="701"/>
        <v>0</v>
      </c>
      <c r="AK977">
        <v>267.85000000000002</v>
      </c>
      <c r="AL977">
        <v>267.85000000000002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142</v>
      </c>
      <c r="AU977">
        <v>81</v>
      </c>
      <c r="AV977">
        <v>1</v>
      </c>
      <c r="AW977">
        <v>1</v>
      </c>
      <c r="AZ977">
        <v>1</v>
      </c>
      <c r="BA977">
        <v>1</v>
      </c>
      <c r="BB977">
        <v>1</v>
      </c>
      <c r="BC977">
        <v>1</v>
      </c>
      <c r="BD977" t="s">
        <v>3</v>
      </c>
      <c r="BE977" t="s">
        <v>3</v>
      </c>
      <c r="BF977" t="s">
        <v>3</v>
      </c>
      <c r="BG977" t="s">
        <v>3</v>
      </c>
      <c r="BH977">
        <v>3</v>
      </c>
      <c r="BI977">
        <v>1</v>
      </c>
      <c r="BJ977" t="s">
        <v>726</v>
      </c>
      <c r="BM977">
        <v>27001</v>
      </c>
      <c r="BN977">
        <v>0</v>
      </c>
      <c r="BO977" t="s">
        <v>3</v>
      </c>
      <c r="BP977">
        <v>0</v>
      </c>
      <c r="BQ977">
        <v>2</v>
      </c>
      <c r="BR977">
        <v>0</v>
      </c>
      <c r="BS977">
        <v>1</v>
      </c>
      <c r="BT977">
        <v>1</v>
      </c>
      <c r="BU977">
        <v>1</v>
      </c>
      <c r="BV977">
        <v>1</v>
      </c>
      <c r="BW977">
        <v>1</v>
      </c>
      <c r="BX977">
        <v>1</v>
      </c>
      <c r="BY977" t="s">
        <v>3</v>
      </c>
      <c r="BZ977">
        <v>142</v>
      </c>
      <c r="CA977">
        <v>95</v>
      </c>
      <c r="CE977">
        <v>0</v>
      </c>
      <c r="CF977">
        <v>0</v>
      </c>
      <c r="CG977">
        <v>0</v>
      </c>
      <c r="CM977">
        <v>0</v>
      </c>
      <c r="CN977" t="s">
        <v>3</v>
      </c>
      <c r="CO977">
        <v>0</v>
      </c>
      <c r="CP977">
        <f t="shared" si="702"/>
        <v>2068</v>
      </c>
      <c r="CQ977">
        <f t="shared" si="703"/>
        <v>267.89999999999998</v>
      </c>
      <c r="CR977">
        <f t="shared" si="704"/>
        <v>0</v>
      </c>
      <c r="CS977">
        <f t="shared" si="705"/>
        <v>0</v>
      </c>
      <c r="CT977">
        <f t="shared" si="706"/>
        <v>0</v>
      </c>
      <c r="CU977">
        <f t="shared" si="707"/>
        <v>0</v>
      </c>
      <c r="CV977">
        <f t="shared" si="708"/>
        <v>0</v>
      </c>
      <c r="CW977">
        <f t="shared" si="709"/>
        <v>0</v>
      </c>
      <c r="CX977">
        <f t="shared" si="710"/>
        <v>0</v>
      </c>
      <c r="CY977">
        <f t="shared" si="711"/>
        <v>0</v>
      </c>
      <c r="CZ977">
        <f t="shared" si="712"/>
        <v>0</v>
      </c>
      <c r="DC977" t="s">
        <v>3</v>
      </c>
      <c r="DD977" t="s">
        <v>3</v>
      </c>
      <c r="DE977" t="s">
        <v>3</v>
      </c>
      <c r="DF977" t="s">
        <v>3</v>
      </c>
      <c r="DG977" t="s">
        <v>3</v>
      </c>
      <c r="DH977" t="s">
        <v>3</v>
      </c>
      <c r="DI977" t="s">
        <v>3</v>
      </c>
      <c r="DJ977" t="s">
        <v>3</v>
      </c>
      <c r="DK977" t="s">
        <v>3</v>
      </c>
      <c r="DL977" t="s">
        <v>3</v>
      </c>
      <c r="DM977" t="s">
        <v>3</v>
      </c>
      <c r="DN977">
        <v>0</v>
      </c>
      <c r="DO977">
        <v>0</v>
      </c>
      <c r="DP977">
        <v>1</v>
      </c>
      <c r="DQ977">
        <v>1</v>
      </c>
      <c r="DU977">
        <v>1009</v>
      </c>
      <c r="DV977" t="s">
        <v>278</v>
      </c>
      <c r="DW977" t="s">
        <v>278</v>
      </c>
      <c r="DX977">
        <v>1000</v>
      </c>
      <c r="EE977">
        <v>48752256</v>
      </c>
      <c r="EF977">
        <v>2</v>
      </c>
      <c r="EG977" t="s">
        <v>37</v>
      </c>
      <c r="EH977">
        <v>0</v>
      </c>
      <c r="EI977" t="s">
        <v>3</v>
      </c>
      <c r="EJ977">
        <v>1</v>
      </c>
      <c r="EK977">
        <v>27001</v>
      </c>
      <c r="EL977" t="s">
        <v>87</v>
      </c>
      <c r="EM977" t="s">
        <v>88</v>
      </c>
      <c r="EO977" t="s">
        <v>3</v>
      </c>
      <c r="EQ977">
        <v>0</v>
      </c>
      <c r="ER977">
        <v>267.85000000000002</v>
      </c>
      <c r="ES977">
        <v>267.85000000000002</v>
      </c>
      <c r="ET977">
        <v>0</v>
      </c>
      <c r="EU977">
        <v>0</v>
      </c>
      <c r="EV977">
        <v>0</v>
      </c>
      <c r="EW977">
        <v>0</v>
      </c>
      <c r="EX977">
        <v>0</v>
      </c>
      <c r="FQ977">
        <v>0</v>
      </c>
      <c r="FR977">
        <f t="shared" si="713"/>
        <v>0</v>
      </c>
      <c r="FS977">
        <v>0</v>
      </c>
      <c r="FU977" t="s">
        <v>40</v>
      </c>
      <c r="FX977">
        <v>142</v>
      </c>
      <c r="FY977">
        <v>80.75</v>
      </c>
      <c r="GA977" t="s">
        <v>3</v>
      </c>
      <c r="GD977">
        <v>1</v>
      </c>
      <c r="GF977">
        <v>1203973173</v>
      </c>
      <c r="GG977">
        <v>2</v>
      </c>
      <c r="GH977">
        <v>1</v>
      </c>
      <c r="GI977">
        <v>-2</v>
      </c>
      <c r="GJ977">
        <v>0</v>
      </c>
      <c r="GK977">
        <v>0</v>
      </c>
      <c r="GL977">
        <f t="shared" si="714"/>
        <v>0</v>
      </c>
      <c r="GM977">
        <f t="shared" si="715"/>
        <v>2068</v>
      </c>
      <c r="GN977">
        <f t="shared" si="716"/>
        <v>2068</v>
      </c>
      <c r="GO977">
        <f t="shared" si="717"/>
        <v>0</v>
      </c>
      <c r="GP977">
        <f t="shared" si="718"/>
        <v>0</v>
      </c>
      <c r="GR977">
        <v>0</v>
      </c>
      <c r="GS977">
        <v>3</v>
      </c>
      <c r="GT977">
        <v>0</v>
      </c>
      <c r="GU977" t="s">
        <v>3</v>
      </c>
      <c r="GV977">
        <f t="shared" si="719"/>
        <v>0</v>
      </c>
      <c r="GW977">
        <v>1</v>
      </c>
      <c r="GX977">
        <f t="shared" si="720"/>
        <v>0</v>
      </c>
      <c r="HA977">
        <v>0</v>
      </c>
      <c r="HB977">
        <v>0</v>
      </c>
      <c r="HC977">
        <f t="shared" si="721"/>
        <v>0</v>
      </c>
      <c r="IK977">
        <v>0</v>
      </c>
    </row>
    <row r="979" spans="1:245" x14ac:dyDescent="0.2">
      <c r="A979" s="2">
        <v>51</v>
      </c>
      <c r="B979" s="2">
        <f>B948</f>
        <v>1</v>
      </c>
      <c r="C979" s="2">
        <f>A948</f>
        <v>4</v>
      </c>
      <c r="D979" s="2">
        <f>ROW(A948)</f>
        <v>948</v>
      </c>
      <c r="E979" s="2"/>
      <c r="F979" s="2" t="str">
        <f>IF(F948&lt;&gt;"",F948,"")</f>
        <v>Новый раздел</v>
      </c>
      <c r="G979" s="2" t="str">
        <f>IF(G948&lt;&gt;"",G948,"")</f>
        <v>10. Детская площадка для творчества</v>
      </c>
      <c r="H979" s="2">
        <v>0</v>
      </c>
      <c r="I979" s="2"/>
      <c r="J979" s="2"/>
      <c r="K979" s="2"/>
      <c r="L979" s="2"/>
      <c r="M979" s="2"/>
      <c r="N979" s="2"/>
      <c r="O979" s="2">
        <f t="shared" ref="O979:T979" si="728">ROUND(AB979,0)</f>
        <v>29369</v>
      </c>
      <c r="P979" s="2">
        <f t="shared" si="728"/>
        <v>23674</v>
      </c>
      <c r="Q979" s="2">
        <f t="shared" si="728"/>
        <v>4886</v>
      </c>
      <c r="R979" s="2">
        <f t="shared" si="728"/>
        <v>353</v>
      </c>
      <c r="S979" s="2">
        <f t="shared" si="728"/>
        <v>809</v>
      </c>
      <c r="T979" s="2">
        <f t="shared" si="728"/>
        <v>0</v>
      </c>
      <c r="U979" s="2">
        <f>AH979</f>
        <v>117.88237035</v>
      </c>
      <c r="V979" s="2">
        <f>AI979</f>
        <v>26.969747000000002</v>
      </c>
      <c r="W979" s="2">
        <f>ROUND(AJ979,0)</f>
        <v>0</v>
      </c>
      <c r="X979" s="2">
        <f>ROUND(AK979,0)</f>
        <v>1561</v>
      </c>
      <c r="Y979" s="2">
        <f>ROUND(AL979,0)</f>
        <v>876</v>
      </c>
      <c r="Z979" s="2"/>
      <c r="AA979" s="2"/>
      <c r="AB979" s="2">
        <f>ROUND(SUMIF(AA952:AA977,"=50256141",O952:O977),0)</f>
        <v>29369</v>
      </c>
      <c r="AC979" s="2">
        <f>ROUND(SUMIF(AA952:AA977,"=50256141",P952:P977),0)</f>
        <v>23674</v>
      </c>
      <c r="AD979" s="2">
        <f>ROUND(SUMIF(AA952:AA977,"=50256141",Q952:Q977),0)</f>
        <v>4886</v>
      </c>
      <c r="AE979" s="2">
        <f>ROUND(SUMIF(AA952:AA977,"=50256141",R952:R977),0)</f>
        <v>353</v>
      </c>
      <c r="AF979" s="2">
        <f>ROUND(SUMIF(AA952:AA977,"=50256141",S952:S977),0)</f>
        <v>809</v>
      </c>
      <c r="AG979" s="2">
        <f>ROUND(SUMIF(AA952:AA977,"=50256141",T952:T977),0)</f>
        <v>0</v>
      </c>
      <c r="AH979" s="2">
        <f>SUMIF(AA952:AA977,"=50256141",U952:U977)</f>
        <v>117.88237035</v>
      </c>
      <c r="AI979" s="2">
        <f>SUMIF(AA952:AA977,"=50256141",V952:V977)</f>
        <v>26.969747000000002</v>
      </c>
      <c r="AJ979" s="2">
        <f>ROUND(SUMIF(AA952:AA977,"=50256141",W952:W977),0)</f>
        <v>0</v>
      </c>
      <c r="AK979" s="2">
        <f>ROUND(SUMIF(AA952:AA977,"=50256141",X952:X977),0)</f>
        <v>1561</v>
      </c>
      <c r="AL979" s="2">
        <f>ROUND(SUMIF(AA952:AA977,"=50256141",Y952:Y977),0)</f>
        <v>876</v>
      </c>
      <c r="AM979" s="2"/>
      <c r="AN979" s="2"/>
      <c r="AO979" s="2">
        <f t="shared" ref="AO979:BD979" si="729">ROUND(BX979,0)</f>
        <v>0</v>
      </c>
      <c r="AP979" s="2">
        <f t="shared" si="729"/>
        <v>0</v>
      </c>
      <c r="AQ979" s="2">
        <f t="shared" si="729"/>
        <v>0</v>
      </c>
      <c r="AR979" s="2">
        <f t="shared" si="729"/>
        <v>31806</v>
      </c>
      <c r="AS979" s="2">
        <f t="shared" si="729"/>
        <v>31806</v>
      </c>
      <c r="AT979" s="2">
        <f t="shared" si="729"/>
        <v>0</v>
      </c>
      <c r="AU979" s="2">
        <f t="shared" si="729"/>
        <v>0</v>
      </c>
      <c r="AV979" s="2">
        <f t="shared" si="729"/>
        <v>23674</v>
      </c>
      <c r="AW979" s="2">
        <f t="shared" si="729"/>
        <v>23674</v>
      </c>
      <c r="AX979" s="2">
        <f t="shared" si="729"/>
        <v>0</v>
      </c>
      <c r="AY979" s="2">
        <f t="shared" si="729"/>
        <v>23674</v>
      </c>
      <c r="AZ979" s="2">
        <f t="shared" si="729"/>
        <v>0</v>
      </c>
      <c r="BA979" s="2">
        <f t="shared" si="729"/>
        <v>0</v>
      </c>
      <c r="BB979" s="2">
        <f t="shared" si="729"/>
        <v>0</v>
      </c>
      <c r="BC979" s="2">
        <f t="shared" si="729"/>
        <v>0</v>
      </c>
      <c r="BD979" s="2">
        <f t="shared" si="729"/>
        <v>1144</v>
      </c>
      <c r="BE979" s="2"/>
      <c r="BF979" s="2"/>
      <c r="BG979" s="2"/>
      <c r="BH979" s="2"/>
      <c r="BI979" s="2"/>
      <c r="BJ979" s="2"/>
      <c r="BK979" s="2"/>
      <c r="BL979" s="2"/>
      <c r="BM979" s="2"/>
      <c r="BN979" s="2"/>
      <c r="BO979" s="2"/>
      <c r="BP979" s="2"/>
      <c r="BQ979" s="2"/>
      <c r="BR979" s="2"/>
      <c r="BS979" s="2"/>
      <c r="BT979" s="2"/>
      <c r="BU979" s="2"/>
      <c r="BV979" s="2"/>
      <c r="BW979" s="2"/>
      <c r="BX979" s="2">
        <f>ROUND(SUMIF(AA952:AA977,"=50256141",FQ952:FQ977),0)</f>
        <v>0</v>
      </c>
      <c r="BY979" s="2">
        <f>ROUND(SUMIF(AA952:AA977,"=50256141",FR952:FR977),0)</f>
        <v>0</v>
      </c>
      <c r="BZ979" s="2">
        <f>ROUND(SUMIF(AA952:AA977,"=50256141",GL952:GL977),0)</f>
        <v>0</v>
      </c>
      <c r="CA979" s="2">
        <f>ROUND(SUMIF(AA952:AA977,"=50256141",GM952:GM977),0)</f>
        <v>31806</v>
      </c>
      <c r="CB979" s="2">
        <f>ROUND(SUMIF(AA952:AA977,"=50256141",GN952:GN977),0)</f>
        <v>31806</v>
      </c>
      <c r="CC979" s="2">
        <f>ROUND(SUMIF(AA952:AA977,"=50256141",GO952:GO977),0)</f>
        <v>0</v>
      </c>
      <c r="CD979" s="2">
        <f>ROUND(SUMIF(AA952:AA977,"=50256141",GP952:GP977),0)</f>
        <v>0</v>
      </c>
      <c r="CE979" s="2">
        <f>AC979-BX979</f>
        <v>23674</v>
      </c>
      <c r="CF979" s="2">
        <f>AC979-BY979</f>
        <v>23674</v>
      </c>
      <c r="CG979" s="2">
        <f>BX979-BZ979</f>
        <v>0</v>
      </c>
      <c r="CH979" s="2">
        <f>AC979-BX979-BY979+BZ979</f>
        <v>23674</v>
      </c>
      <c r="CI979" s="2">
        <f>BY979-BZ979</f>
        <v>0</v>
      </c>
      <c r="CJ979" s="2">
        <f>ROUND(SUMIF(AA952:AA977,"=50256141",GX952:GX977),0)</f>
        <v>0</v>
      </c>
      <c r="CK979" s="2">
        <f>ROUND(SUMIF(AA952:AA977,"=50256141",GY952:GY977),0)</f>
        <v>0</v>
      </c>
      <c r="CL979" s="2">
        <f>ROUND(SUMIF(AA952:AA977,"=50256141",GZ952:GZ977),0)</f>
        <v>0</v>
      </c>
      <c r="CM979" s="2">
        <f>ROUND(SUMIF(AA952:AA977,"=50256141",HD952:HD977),0)</f>
        <v>1144</v>
      </c>
      <c r="CN979" s="2"/>
      <c r="CO979" s="2"/>
      <c r="CP979" s="2"/>
      <c r="CQ979" s="2"/>
      <c r="CR979" s="2"/>
      <c r="CS979" s="2"/>
      <c r="CT979" s="2"/>
      <c r="CU979" s="2"/>
      <c r="CV979" s="2"/>
      <c r="CW979" s="2"/>
      <c r="CX979" s="2"/>
      <c r="CY979" s="2"/>
      <c r="CZ979" s="2"/>
      <c r="DA979" s="2"/>
      <c r="DB979" s="2"/>
      <c r="DC979" s="2"/>
      <c r="DD979" s="2"/>
      <c r="DE979" s="2"/>
      <c r="DF979" s="2"/>
      <c r="DG979" s="3"/>
      <c r="DH979" s="3"/>
      <c r="DI979" s="3"/>
      <c r="DJ979" s="3"/>
      <c r="DK979" s="3"/>
      <c r="DL979" s="3"/>
      <c r="DM979" s="3"/>
      <c r="DN979" s="3"/>
      <c r="DO979" s="3"/>
      <c r="DP979" s="3"/>
      <c r="DQ979" s="3"/>
      <c r="DR979" s="3"/>
      <c r="DS979" s="3"/>
      <c r="DT979" s="3"/>
      <c r="DU979" s="3"/>
      <c r="DV979" s="3"/>
      <c r="DW979" s="3"/>
      <c r="DX979" s="3"/>
      <c r="DY979" s="3"/>
      <c r="DZ979" s="3"/>
      <c r="EA979" s="3"/>
      <c r="EB979" s="3"/>
      <c r="EC979" s="3"/>
      <c r="ED979" s="3"/>
      <c r="EE979" s="3"/>
      <c r="EF979" s="3"/>
      <c r="EG979" s="3"/>
      <c r="EH979" s="3"/>
      <c r="EI979" s="3"/>
      <c r="EJ979" s="3"/>
      <c r="EK979" s="3"/>
      <c r="EL979" s="3"/>
      <c r="EM979" s="3"/>
      <c r="EN979" s="3"/>
      <c r="EO979" s="3"/>
      <c r="EP979" s="3"/>
      <c r="EQ979" s="3"/>
      <c r="ER979" s="3"/>
      <c r="ES979" s="3"/>
      <c r="ET979" s="3"/>
      <c r="EU979" s="3"/>
      <c r="EV979" s="3"/>
      <c r="EW979" s="3"/>
      <c r="EX979" s="3"/>
      <c r="EY979" s="3"/>
      <c r="EZ979" s="3"/>
      <c r="FA979" s="3"/>
      <c r="FB979" s="3"/>
      <c r="FC979" s="3"/>
      <c r="FD979" s="3"/>
      <c r="FE979" s="3"/>
      <c r="FF979" s="3"/>
      <c r="FG979" s="3"/>
      <c r="FH979" s="3"/>
      <c r="FI979" s="3"/>
      <c r="FJ979" s="3"/>
      <c r="FK979" s="3"/>
      <c r="FL979" s="3"/>
      <c r="FM979" s="3"/>
      <c r="FN979" s="3"/>
      <c r="FO979" s="3"/>
      <c r="FP979" s="3"/>
      <c r="FQ979" s="3"/>
      <c r="FR979" s="3"/>
      <c r="FS979" s="3"/>
      <c r="FT979" s="3"/>
      <c r="FU979" s="3"/>
      <c r="FV979" s="3"/>
      <c r="FW979" s="3"/>
      <c r="FX979" s="3"/>
      <c r="FY979" s="3"/>
      <c r="FZ979" s="3"/>
      <c r="GA979" s="3"/>
      <c r="GB979" s="3"/>
      <c r="GC979" s="3"/>
      <c r="GD979" s="3"/>
      <c r="GE979" s="3"/>
      <c r="GF979" s="3"/>
      <c r="GG979" s="3"/>
      <c r="GH979" s="3"/>
      <c r="GI979" s="3"/>
      <c r="GJ979" s="3"/>
      <c r="GK979" s="3"/>
      <c r="GL979" s="3"/>
      <c r="GM979" s="3"/>
      <c r="GN979" s="3"/>
      <c r="GO979" s="3"/>
      <c r="GP979" s="3"/>
      <c r="GQ979" s="3"/>
      <c r="GR979" s="3"/>
      <c r="GS979" s="3"/>
      <c r="GT979" s="3"/>
      <c r="GU979" s="3"/>
      <c r="GV979" s="3"/>
      <c r="GW979" s="3"/>
      <c r="GX979" s="3">
        <v>0</v>
      </c>
    </row>
    <row r="981" spans="1:245" x14ac:dyDescent="0.2">
      <c r="A981" s="4">
        <v>50</v>
      </c>
      <c r="B981" s="4">
        <v>0</v>
      </c>
      <c r="C981" s="4">
        <v>0</v>
      </c>
      <c r="D981" s="4">
        <v>1</v>
      </c>
      <c r="E981" s="4">
        <v>201</v>
      </c>
      <c r="F981" s="4">
        <f>ROUND(Source!O979,O981)</f>
        <v>29369</v>
      </c>
      <c r="G981" s="4" t="s">
        <v>108</v>
      </c>
      <c r="H981" s="4" t="s">
        <v>109</v>
      </c>
      <c r="I981" s="4"/>
      <c r="J981" s="4"/>
      <c r="K981" s="4">
        <v>201</v>
      </c>
      <c r="L981" s="4">
        <v>1</v>
      </c>
      <c r="M981" s="4">
        <v>3</v>
      </c>
      <c r="N981" s="4" t="s">
        <v>3</v>
      </c>
      <c r="O981" s="4">
        <v>0</v>
      </c>
      <c r="P981" s="4"/>
      <c r="Q981" s="4"/>
      <c r="R981" s="4"/>
      <c r="S981" s="4"/>
      <c r="T981" s="4"/>
      <c r="U981" s="4"/>
      <c r="V981" s="4"/>
      <c r="W981" s="4"/>
    </row>
    <row r="982" spans="1:245" x14ac:dyDescent="0.2">
      <c r="A982" s="4">
        <v>50</v>
      </c>
      <c r="B982" s="4">
        <v>0</v>
      </c>
      <c r="C982" s="4">
        <v>0</v>
      </c>
      <c r="D982" s="4">
        <v>1</v>
      </c>
      <c r="E982" s="4">
        <v>202</v>
      </c>
      <c r="F982" s="4">
        <f>ROUND(Source!P979,O982)</f>
        <v>23674</v>
      </c>
      <c r="G982" s="4" t="s">
        <v>110</v>
      </c>
      <c r="H982" s="4" t="s">
        <v>111</v>
      </c>
      <c r="I982" s="4"/>
      <c r="J982" s="4"/>
      <c r="K982" s="4">
        <v>202</v>
      </c>
      <c r="L982" s="4">
        <v>2</v>
      </c>
      <c r="M982" s="4">
        <v>3</v>
      </c>
      <c r="N982" s="4" t="s">
        <v>3</v>
      </c>
      <c r="O982" s="4">
        <v>0</v>
      </c>
      <c r="P982" s="4"/>
      <c r="Q982" s="4"/>
      <c r="R982" s="4"/>
      <c r="S982" s="4"/>
      <c r="T982" s="4"/>
      <c r="U982" s="4"/>
      <c r="V982" s="4"/>
      <c r="W982" s="4"/>
    </row>
    <row r="983" spans="1:245" x14ac:dyDescent="0.2">
      <c r="A983" s="4">
        <v>50</v>
      </c>
      <c r="B983" s="4">
        <v>0</v>
      </c>
      <c r="C983" s="4">
        <v>0</v>
      </c>
      <c r="D983" s="4">
        <v>1</v>
      </c>
      <c r="E983" s="4">
        <v>222</v>
      </c>
      <c r="F983" s="4">
        <f>ROUND(Source!AO979,O983)</f>
        <v>0</v>
      </c>
      <c r="G983" s="4" t="s">
        <v>112</v>
      </c>
      <c r="H983" s="4" t="s">
        <v>113</v>
      </c>
      <c r="I983" s="4"/>
      <c r="J983" s="4"/>
      <c r="K983" s="4">
        <v>222</v>
      </c>
      <c r="L983" s="4">
        <v>3</v>
      </c>
      <c r="M983" s="4">
        <v>3</v>
      </c>
      <c r="N983" s="4" t="s">
        <v>3</v>
      </c>
      <c r="O983" s="4">
        <v>0</v>
      </c>
      <c r="P983" s="4"/>
      <c r="Q983" s="4"/>
      <c r="R983" s="4"/>
      <c r="S983" s="4"/>
      <c r="T983" s="4"/>
      <c r="U983" s="4"/>
      <c r="V983" s="4"/>
      <c r="W983" s="4"/>
    </row>
    <row r="984" spans="1:245" x14ac:dyDescent="0.2">
      <c r="A984" s="4">
        <v>50</v>
      </c>
      <c r="B984" s="4">
        <v>0</v>
      </c>
      <c r="C984" s="4">
        <v>0</v>
      </c>
      <c r="D984" s="4">
        <v>1</v>
      </c>
      <c r="E984" s="4">
        <v>225</v>
      </c>
      <c r="F984" s="4">
        <f>ROUND(Source!AV979,O984)</f>
        <v>23674</v>
      </c>
      <c r="G984" s="4" t="s">
        <v>114</v>
      </c>
      <c r="H984" s="4" t="s">
        <v>115</v>
      </c>
      <c r="I984" s="4"/>
      <c r="J984" s="4"/>
      <c r="K984" s="4">
        <v>225</v>
      </c>
      <c r="L984" s="4">
        <v>4</v>
      </c>
      <c r="M984" s="4">
        <v>3</v>
      </c>
      <c r="N984" s="4" t="s">
        <v>3</v>
      </c>
      <c r="O984" s="4">
        <v>0</v>
      </c>
      <c r="P984" s="4"/>
      <c r="Q984" s="4"/>
      <c r="R984" s="4"/>
      <c r="S984" s="4"/>
      <c r="T984" s="4"/>
      <c r="U984" s="4"/>
      <c r="V984" s="4"/>
      <c r="W984" s="4"/>
    </row>
    <row r="985" spans="1:245" x14ac:dyDescent="0.2">
      <c r="A985" s="4">
        <v>50</v>
      </c>
      <c r="B985" s="4">
        <v>0</v>
      </c>
      <c r="C985" s="4">
        <v>0</v>
      </c>
      <c r="D985" s="4">
        <v>1</v>
      </c>
      <c r="E985" s="4">
        <v>226</v>
      </c>
      <c r="F985" s="4">
        <f>ROUND(Source!AW979,O985)</f>
        <v>23674</v>
      </c>
      <c r="G985" s="4" t="s">
        <v>116</v>
      </c>
      <c r="H985" s="4" t="s">
        <v>117</v>
      </c>
      <c r="I985" s="4"/>
      <c r="J985" s="4"/>
      <c r="K985" s="4">
        <v>226</v>
      </c>
      <c r="L985" s="4">
        <v>5</v>
      </c>
      <c r="M985" s="4">
        <v>3</v>
      </c>
      <c r="N985" s="4" t="s">
        <v>3</v>
      </c>
      <c r="O985" s="4">
        <v>0</v>
      </c>
      <c r="P985" s="4"/>
      <c r="Q985" s="4"/>
      <c r="R985" s="4"/>
      <c r="S985" s="4"/>
      <c r="T985" s="4"/>
      <c r="U985" s="4"/>
      <c r="V985" s="4"/>
      <c r="W985" s="4"/>
    </row>
    <row r="986" spans="1:245" x14ac:dyDescent="0.2">
      <c r="A986" s="4">
        <v>50</v>
      </c>
      <c r="B986" s="4">
        <v>0</v>
      </c>
      <c r="C986" s="4">
        <v>0</v>
      </c>
      <c r="D986" s="4">
        <v>1</v>
      </c>
      <c r="E986" s="4">
        <v>227</v>
      </c>
      <c r="F986" s="4">
        <f>ROUND(Source!AX979,O986)</f>
        <v>0</v>
      </c>
      <c r="G986" s="4" t="s">
        <v>118</v>
      </c>
      <c r="H986" s="4" t="s">
        <v>119</v>
      </c>
      <c r="I986" s="4"/>
      <c r="J986" s="4"/>
      <c r="K986" s="4">
        <v>227</v>
      </c>
      <c r="L986" s="4">
        <v>6</v>
      </c>
      <c r="M986" s="4">
        <v>3</v>
      </c>
      <c r="N986" s="4" t="s">
        <v>3</v>
      </c>
      <c r="O986" s="4">
        <v>0</v>
      </c>
      <c r="P986" s="4"/>
      <c r="Q986" s="4"/>
      <c r="R986" s="4"/>
      <c r="S986" s="4"/>
      <c r="T986" s="4"/>
      <c r="U986" s="4"/>
      <c r="V986" s="4"/>
      <c r="W986" s="4"/>
    </row>
    <row r="987" spans="1:245" x14ac:dyDescent="0.2">
      <c r="A987" s="4">
        <v>50</v>
      </c>
      <c r="B987" s="4">
        <v>0</v>
      </c>
      <c r="C987" s="4">
        <v>0</v>
      </c>
      <c r="D987" s="4">
        <v>1</v>
      </c>
      <c r="E987" s="4">
        <v>228</v>
      </c>
      <c r="F987" s="4">
        <f>ROUND(Source!AY979,O987)</f>
        <v>23674</v>
      </c>
      <c r="G987" s="4" t="s">
        <v>120</v>
      </c>
      <c r="H987" s="4" t="s">
        <v>121</v>
      </c>
      <c r="I987" s="4"/>
      <c r="J987" s="4"/>
      <c r="K987" s="4">
        <v>228</v>
      </c>
      <c r="L987" s="4">
        <v>7</v>
      </c>
      <c r="M987" s="4">
        <v>3</v>
      </c>
      <c r="N987" s="4" t="s">
        <v>3</v>
      </c>
      <c r="O987" s="4">
        <v>0</v>
      </c>
      <c r="P987" s="4"/>
      <c r="Q987" s="4"/>
      <c r="R987" s="4"/>
      <c r="S987" s="4"/>
      <c r="T987" s="4"/>
      <c r="U987" s="4"/>
      <c r="V987" s="4"/>
      <c r="W987" s="4"/>
    </row>
    <row r="988" spans="1:245" x14ac:dyDescent="0.2">
      <c r="A988" s="4">
        <v>50</v>
      </c>
      <c r="B988" s="4">
        <v>0</v>
      </c>
      <c r="C988" s="4">
        <v>0</v>
      </c>
      <c r="D988" s="4">
        <v>1</v>
      </c>
      <c r="E988" s="4">
        <v>216</v>
      </c>
      <c r="F988" s="4">
        <f>ROUND(Source!AP979,O988)</f>
        <v>0</v>
      </c>
      <c r="G988" s="4" t="s">
        <v>122</v>
      </c>
      <c r="H988" s="4" t="s">
        <v>123</v>
      </c>
      <c r="I988" s="4"/>
      <c r="J988" s="4"/>
      <c r="K988" s="4">
        <v>216</v>
      </c>
      <c r="L988" s="4">
        <v>8</v>
      </c>
      <c r="M988" s="4">
        <v>3</v>
      </c>
      <c r="N988" s="4" t="s">
        <v>3</v>
      </c>
      <c r="O988" s="4">
        <v>0</v>
      </c>
      <c r="P988" s="4"/>
      <c r="Q988" s="4"/>
      <c r="R988" s="4"/>
      <c r="S988" s="4"/>
      <c r="T988" s="4"/>
      <c r="U988" s="4"/>
      <c r="V988" s="4"/>
      <c r="W988" s="4"/>
    </row>
    <row r="989" spans="1:245" x14ac:dyDescent="0.2">
      <c r="A989" s="4">
        <v>50</v>
      </c>
      <c r="B989" s="4">
        <v>0</v>
      </c>
      <c r="C989" s="4">
        <v>0</v>
      </c>
      <c r="D989" s="4">
        <v>1</v>
      </c>
      <c r="E989" s="4">
        <v>223</v>
      </c>
      <c r="F989" s="4">
        <f>ROUND(Source!AQ979,O989)</f>
        <v>0</v>
      </c>
      <c r="G989" s="4" t="s">
        <v>124</v>
      </c>
      <c r="H989" s="4" t="s">
        <v>125</v>
      </c>
      <c r="I989" s="4"/>
      <c r="J989" s="4"/>
      <c r="K989" s="4">
        <v>223</v>
      </c>
      <c r="L989" s="4">
        <v>9</v>
      </c>
      <c r="M989" s="4">
        <v>3</v>
      </c>
      <c r="N989" s="4" t="s">
        <v>3</v>
      </c>
      <c r="O989" s="4">
        <v>0</v>
      </c>
      <c r="P989" s="4"/>
      <c r="Q989" s="4"/>
      <c r="R989" s="4"/>
      <c r="S989" s="4"/>
      <c r="T989" s="4"/>
      <c r="U989" s="4"/>
      <c r="V989" s="4"/>
      <c r="W989" s="4"/>
    </row>
    <row r="990" spans="1:245" x14ac:dyDescent="0.2">
      <c r="A990" s="4">
        <v>50</v>
      </c>
      <c r="B990" s="4">
        <v>0</v>
      </c>
      <c r="C990" s="4">
        <v>0</v>
      </c>
      <c r="D990" s="4">
        <v>1</v>
      </c>
      <c r="E990" s="4">
        <v>229</v>
      </c>
      <c r="F990" s="4">
        <f>ROUND(Source!AZ979,O990)</f>
        <v>0</v>
      </c>
      <c r="G990" s="4" t="s">
        <v>126</v>
      </c>
      <c r="H990" s="4" t="s">
        <v>127</v>
      </c>
      <c r="I990" s="4"/>
      <c r="J990" s="4"/>
      <c r="K990" s="4">
        <v>229</v>
      </c>
      <c r="L990" s="4">
        <v>10</v>
      </c>
      <c r="M990" s="4">
        <v>3</v>
      </c>
      <c r="N990" s="4" t="s">
        <v>3</v>
      </c>
      <c r="O990" s="4">
        <v>0</v>
      </c>
      <c r="P990" s="4"/>
      <c r="Q990" s="4"/>
      <c r="R990" s="4"/>
      <c r="S990" s="4"/>
      <c r="T990" s="4"/>
      <c r="U990" s="4"/>
      <c r="V990" s="4"/>
      <c r="W990" s="4"/>
    </row>
    <row r="991" spans="1:245" x14ac:dyDescent="0.2">
      <c r="A991" s="4">
        <v>50</v>
      </c>
      <c r="B991" s="4">
        <v>0</v>
      </c>
      <c r="C991" s="4">
        <v>0</v>
      </c>
      <c r="D991" s="4">
        <v>1</v>
      </c>
      <c r="E991" s="4">
        <v>203</v>
      </c>
      <c r="F991" s="4">
        <f>ROUND(Source!Q979,O991)</f>
        <v>4886</v>
      </c>
      <c r="G991" s="4" t="s">
        <v>128</v>
      </c>
      <c r="H991" s="4" t="s">
        <v>129</v>
      </c>
      <c r="I991" s="4"/>
      <c r="J991" s="4"/>
      <c r="K991" s="4">
        <v>203</v>
      </c>
      <c r="L991" s="4">
        <v>11</v>
      </c>
      <c r="M991" s="4">
        <v>3</v>
      </c>
      <c r="N991" s="4" t="s">
        <v>3</v>
      </c>
      <c r="O991" s="4">
        <v>0</v>
      </c>
      <c r="P991" s="4"/>
      <c r="Q991" s="4"/>
      <c r="R991" s="4"/>
      <c r="S991" s="4"/>
      <c r="T991" s="4"/>
      <c r="U991" s="4"/>
      <c r="V991" s="4"/>
      <c r="W991" s="4"/>
    </row>
    <row r="992" spans="1:245" x14ac:dyDescent="0.2">
      <c r="A992" s="4">
        <v>50</v>
      </c>
      <c r="B992" s="4">
        <v>0</v>
      </c>
      <c r="C992" s="4">
        <v>0</v>
      </c>
      <c r="D992" s="4">
        <v>1</v>
      </c>
      <c r="E992" s="4">
        <v>231</v>
      </c>
      <c r="F992" s="4">
        <f>ROUND(Source!BB979,O992)</f>
        <v>0</v>
      </c>
      <c r="G992" s="4" t="s">
        <v>130</v>
      </c>
      <c r="H992" s="4" t="s">
        <v>131</v>
      </c>
      <c r="I992" s="4"/>
      <c r="J992" s="4"/>
      <c r="K992" s="4">
        <v>231</v>
      </c>
      <c r="L992" s="4">
        <v>12</v>
      </c>
      <c r="M992" s="4">
        <v>3</v>
      </c>
      <c r="N992" s="4" t="s">
        <v>3</v>
      </c>
      <c r="O992" s="4">
        <v>0</v>
      </c>
      <c r="P992" s="4"/>
      <c r="Q992" s="4"/>
      <c r="R992" s="4"/>
      <c r="S992" s="4"/>
      <c r="T992" s="4"/>
      <c r="U992" s="4"/>
      <c r="V992" s="4"/>
      <c r="W992" s="4"/>
    </row>
    <row r="993" spans="1:23" x14ac:dyDescent="0.2">
      <c r="A993" s="4">
        <v>50</v>
      </c>
      <c r="B993" s="4">
        <v>0</v>
      </c>
      <c r="C993" s="4">
        <v>0</v>
      </c>
      <c r="D993" s="4">
        <v>1</v>
      </c>
      <c r="E993" s="4">
        <v>204</v>
      </c>
      <c r="F993" s="4">
        <f>ROUND(Source!R979,O993)</f>
        <v>353</v>
      </c>
      <c r="G993" s="4" t="s">
        <v>132</v>
      </c>
      <c r="H993" s="4" t="s">
        <v>133</v>
      </c>
      <c r="I993" s="4"/>
      <c r="J993" s="4"/>
      <c r="K993" s="4">
        <v>204</v>
      </c>
      <c r="L993" s="4">
        <v>13</v>
      </c>
      <c r="M993" s="4">
        <v>3</v>
      </c>
      <c r="N993" s="4" t="s">
        <v>3</v>
      </c>
      <c r="O993" s="4">
        <v>0</v>
      </c>
      <c r="P993" s="4"/>
      <c r="Q993" s="4"/>
      <c r="R993" s="4"/>
      <c r="S993" s="4"/>
      <c r="T993" s="4"/>
      <c r="U993" s="4"/>
      <c r="V993" s="4"/>
      <c r="W993" s="4"/>
    </row>
    <row r="994" spans="1:23" x14ac:dyDescent="0.2">
      <c r="A994" s="4">
        <v>50</v>
      </c>
      <c r="B994" s="4">
        <v>0</v>
      </c>
      <c r="C994" s="4">
        <v>0</v>
      </c>
      <c r="D994" s="4">
        <v>1</v>
      </c>
      <c r="E994" s="4">
        <v>205</v>
      </c>
      <c r="F994" s="4">
        <f>ROUND(Source!S979,O994)</f>
        <v>809</v>
      </c>
      <c r="G994" s="4" t="s">
        <v>134</v>
      </c>
      <c r="H994" s="4" t="s">
        <v>135</v>
      </c>
      <c r="I994" s="4"/>
      <c r="J994" s="4"/>
      <c r="K994" s="4">
        <v>205</v>
      </c>
      <c r="L994" s="4">
        <v>14</v>
      </c>
      <c r="M994" s="4">
        <v>3</v>
      </c>
      <c r="N994" s="4" t="s">
        <v>3</v>
      </c>
      <c r="O994" s="4">
        <v>0</v>
      </c>
      <c r="P994" s="4"/>
      <c r="Q994" s="4"/>
      <c r="R994" s="4"/>
      <c r="S994" s="4"/>
      <c r="T994" s="4"/>
      <c r="U994" s="4"/>
      <c r="V994" s="4"/>
      <c r="W994" s="4"/>
    </row>
    <row r="995" spans="1:23" x14ac:dyDescent="0.2">
      <c r="A995" s="4">
        <v>50</v>
      </c>
      <c r="B995" s="4">
        <v>0</v>
      </c>
      <c r="C995" s="4">
        <v>0</v>
      </c>
      <c r="D995" s="4">
        <v>1</v>
      </c>
      <c r="E995" s="4">
        <v>232</v>
      </c>
      <c r="F995" s="4">
        <f>ROUND(Source!BC979,O995)</f>
        <v>0</v>
      </c>
      <c r="G995" s="4" t="s">
        <v>136</v>
      </c>
      <c r="H995" s="4" t="s">
        <v>137</v>
      </c>
      <c r="I995" s="4"/>
      <c r="J995" s="4"/>
      <c r="K995" s="4">
        <v>232</v>
      </c>
      <c r="L995" s="4">
        <v>15</v>
      </c>
      <c r="M995" s="4">
        <v>3</v>
      </c>
      <c r="N995" s="4" t="s">
        <v>3</v>
      </c>
      <c r="O995" s="4">
        <v>0</v>
      </c>
      <c r="P995" s="4"/>
      <c r="Q995" s="4"/>
      <c r="R995" s="4"/>
      <c r="S995" s="4"/>
      <c r="T995" s="4"/>
      <c r="U995" s="4"/>
      <c r="V995" s="4"/>
      <c r="W995" s="4"/>
    </row>
    <row r="996" spans="1:23" x14ac:dyDescent="0.2">
      <c r="A996" s="4">
        <v>50</v>
      </c>
      <c r="B996" s="4">
        <v>0</v>
      </c>
      <c r="C996" s="4">
        <v>0</v>
      </c>
      <c r="D996" s="4">
        <v>1</v>
      </c>
      <c r="E996" s="4">
        <v>214</v>
      </c>
      <c r="F996" s="4">
        <f>ROUND(Source!AS979,O996)</f>
        <v>31806</v>
      </c>
      <c r="G996" s="4" t="s">
        <v>138</v>
      </c>
      <c r="H996" s="4" t="s">
        <v>139</v>
      </c>
      <c r="I996" s="4"/>
      <c r="J996" s="4"/>
      <c r="K996" s="4">
        <v>214</v>
      </c>
      <c r="L996" s="4">
        <v>16</v>
      </c>
      <c r="M996" s="4">
        <v>3</v>
      </c>
      <c r="N996" s="4" t="s">
        <v>3</v>
      </c>
      <c r="O996" s="4">
        <v>0</v>
      </c>
      <c r="P996" s="4"/>
      <c r="Q996" s="4"/>
      <c r="R996" s="4"/>
      <c r="S996" s="4"/>
      <c r="T996" s="4"/>
      <c r="U996" s="4"/>
      <c r="V996" s="4"/>
      <c r="W996" s="4"/>
    </row>
    <row r="997" spans="1:23" x14ac:dyDescent="0.2">
      <c r="A997" s="4">
        <v>50</v>
      </c>
      <c r="B997" s="4">
        <v>0</v>
      </c>
      <c r="C997" s="4">
        <v>0</v>
      </c>
      <c r="D997" s="4">
        <v>1</v>
      </c>
      <c r="E997" s="4">
        <v>215</v>
      </c>
      <c r="F997" s="4">
        <f>ROUND(Source!AT979,O997)</f>
        <v>0</v>
      </c>
      <c r="G997" s="4" t="s">
        <v>140</v>
      </c>
      <c r="H997" s="4" t="s">
        <v>141</v>
      </c>
      <c r="I997" s="4"/>
      <c r="J997" s="4"/>
      <c r="K997" s="4">
        <v>215</v>
      </c>
      <c r="L997" s="4">
        <v>17</v>
      </c>
      <c r="M997" s="4">
        <v>3</v>
      </c>
      <c r="N997" s="4" t="s">
        <v>3</v>
      </c>
      <c r="O997" s="4">
        <v>0</v>
      </c>
      <c r="P997" s="4"/>
      <c r="Q997" s="4"/>
      <c r="R997" s="4"/>
      <c r="S997" s="4"/>
      <c r="T997" s="4"/>
      <c r="U997" s="4"/>
      <c r="V997" s="4"/>
      <c r="W997" s="4"/>
    </row>
    <row r="998" spans="1:23" x14ac:dyDescent="0.2">
      <c r="A998" s="4">
        <v>50</v>
      </c>
      <c r="B998" s="4">
        <v>0</v>
      </c>
      <c r="C998" s="4">
        <v>0</v>
      </c>
      <c r="D998" s="4">
        <v>1</v>
      </c>
      <c r="E998" s="4">
        <v>217</v>
      </c>
      <c r="F998" s="4">
        <f>ROUND(Source!AU979,O998)</f>
        <v>0</v>
      </c>
      <c r="G998" s="4" t="s">
        <v>142</v>
      </c>
      <c r="H998" s="4" t="s">
        <v>143</v>
      </c>
      <c r="I998" s="4"/>
      <c r="J998" s="4"/>
      <c r="K998" s="4">
        <v>217</v>
      </c>
      <c r="L998" s="4">
        <v>18</v>
      </c>
      <c r="M998" s="4">
        <v>3</v>
      </c>
      <c r="N998" s="4" t="s">
        <v>3</v>
      </c>
      <c r="O998" s="4">
        <v>0</v>
      </c>
      <c r="P998" s="4"/>
      <c r="Q998" s="4"/>
      <c r="R998" s="4"/>
      <c r="S998" s="4"/>
      <c r="T998" s="4"/>
      <c r="U998" s="4"/>
      <c r="V998" s="4"/>
      <c r="W998" s="4"/>
    </row>
    <row r="999" spans="1:23" x14ac:dyDescent="0.2">
      <c r="A999" s="4">
        <v>50</v>
      </c>
      <c r="B999" s="4">
        <v>0</v>
      </c>
      <c r="C999" s="4">
        <v>0</v>
      </c>
      <c r="D999" s="4">
        <v>1</v>
      </c>
      <c r="E999" s="4">
        <v>230</v>
      </c>
      <c r="F999" s="4">
        <f>ROUND(Source!BA979,O999)</f>
        <v>0</v>
      </c>
      <c r="G999" s="4" t="s">
        <v>144</v>
      </c>
      <c r="H999" s="4" t="s">
        <v>145</v>
      </c>
      <c r="I999" s="4"/>
      <c r="J999" s="4"/>
      <c r="K999" s="4">
        <v>230</v>
      </c>
      <c r="L999" s="4">
        <v>19</v>
      </c>
      <c r="M999" s="4">
        <v>3</v>
      </c>
      <c r="N999" s="4" t="s">
        <v>3</v>
      </c>
      <c r="O999" s="4">
        <v>0</v>
      </c>
      <c r="P999" s="4"/>
      <c r="Q999" s="4"/>
      <c r="R999" s="4"/>
      <c r="S999" s="4"/>
      <c r="T999" s="4"/>
      <c r="U999" s="4"/>
      <c r="V999" s="4"/>
      <c r="W999" s="4"/>
    </row>
    <row r="1000" spans="1:23" x14ac:dyDescent="0.2">
      <c r="A1000" s="4">
        <v>50</v>
      </c>
      <c r="B1000" s="4">
        <v>0</v>
      </c>
      <c r="C1000" s="4">
        <v>0</v>
      </c>
      <c r="D1000" s="4">
        <v>1</v>
      </c>
      <c r="E1000" s="4">
        <v>206</v>
      </c>
      <c r="F1000" s="4">
        <f>ROUND(Source!T979,O1000)</f>
        <v>0</v>
      </c>
      <c r="G1000" s="4" t="s">
        <v>146</v>
      </c>
      <c r="H1000" s="4" t="s">
        <v>147</v>
      </c>
      <c r="I1000" s="4"/>
      <c r="J1000" s="4"/>
      <c r="K1000" s="4">
        <v>206</v>
      </c>
      <c r="L1000" s="4">
        <v>20</v>
      </c>
      <c r="M1000" s="4">
        <v>3</v>
      </c>
      <c r="N1000" s="4" t="s">
        <v>3</v>
      </c>
      <c r="O1000" s="4">
        <v>0</v>
      </c>
      <c r="P1000" s="4"/>
      <c r="Q1000" s="4"/>
      <c r="R1000" s="4"/>
      <c r="S1000" s="4"/>
      <c r="T1000" s="4"/>
      <c r="U1000" s="4"/>
      <c r="V1000" s="4"/>
      <c r="W1000" s="4"/>
    </row>
    <row r="1001" spans="1:23" x14ac:dyDescent="0.2">
      <c r="A1001" s="4">
        <v>50</v>
      </c>
      <c r="B1001" s="4">
        <v>0</v>
      </c>
      <c r="C1001" s="4">
        <v>0</v>
      </c>
      <c r="D1001" s="4">
        <v>1</v>
      </c>
      <c r="E1001" s="4">
        <v>207</v>
      </c>
      <c r="F1001" s="4">
        <f>Source!U979</f>
        <v>117.88237035</v>
      </c>
      <c r="G1001" s="4" t="s">
        <v>148</v>
      </c>
      <c r="H1001" s="4" t="s">
        <v>149</v>
      </c>
      <c r="I1001" s="4"/>
      <c r="J1001" s="4"/>
      <c r="K1001" s="4">
        <v>207</v>
      </c>
      <c r="L1001" s="4">
        <v>21</v>
      </c>
      <c r="M1001" s="4">
        <v>3</v>
      </c>
      <c r="N1001" s="4" t="s">
        <v>3</v>
      </c>
      <c r="O1001" s="4">
        <v>-1</v>
      </c>
      <c r="P1001" s="4"/>
      <c r="Q1001" s="4"/>
      <c r="R1001" s="4"/>
      <c r="S1001" s="4"/>
      <c r="T1001" s="4"/>
      <c r="U1001" s="4"/>
      <c r="V1001" s="4"/>
      <c r="W1001" s="4"/>
    </row>
    <row r="1002" spans="1:23" x14ac:dyDescent="0.2">
      <c r="A1002" s="4">
        <v>50</v>
      </c>
      <c r="B1002" s="4">
        <v>0</v>
      </c>
      <c r="C1002" s="4">
        <v>0</v>
      </c>
      <c r="D1002" s="4">
        <v>1</v>
      </c>
      <c r="E1002" s="4">
        <v>208</v>
      </c>
      <c r="F1002" s="4">
        <f>Source!V979</f>
        <v>26.969747000000002</v>
      </c>
      <c r="G1002" s="4" t="s">
        <v>150</v>
      </c>
      <c r="H1002" s="4" t="s">
        <v>151</v>
      </c>
      <c r="I1002" s="4"/>
      <c r="J1002" s="4"/>
      <c r="K1002" s="4">
        <v>208</v>
      </c>
      <c r="L1002" s="4">
        <v>22</v>
      </c>
      <c r="M1002" s="4">
        <v>3</v>
      </c>
      <c r="N1002" s="4" t="s">
        <v>3</v>
      </c>
      <c r="O1002" s="4">
        <v>-1</v>
      </c>
      <c r="P1002" s="4"/>
      <c r="Q1002" s="4"/>
      <c r="R1002" s="4"/>
      <c r="S1002" s="4"/>
      <c r="T1002" s="4"/>
      <c r="U1002" s="4"/>
      <c r="V1002" s="4"/>
      <c r="W1002" s="4"/>
    </row>
    <row r="1003" spans="1:23" x14ac:dyDescent="0.2">
      <c r="A1003" s="4">
        <v>50</v>
      </c>
      <c r="B1003" s="4">
        <v>0</v>
      </c>
      <c r="C1003" s="4">
        <v>0</v>
      </c>
      <c r="D1003" s="4">
        <v>1</v>
      </c>
      <c r="E1003" s="4">
        <v>209</v>
      </c>
      <c r="F1003" s="4">
        <f>ROUND(Source!W979,O1003)</f>
        <v>0</v>
      </c>
      <c r="G1003" s="4" t="s">
        <v>152</v>
      </c>
      <c r="H1003" s="4" t="s">
        <v>153</v>
      </c>
      <c r="I1003" s="4"/>
      <c r="J1003" s="4"/>
      <c r="K1003" s="4">
        <v>209</v>
      </c>
      <c r="L1003" s="4">
        <v>23</v>
      </c>
      <c r="M1003" s="4">
        <v>3</v>
      </c>
      <c r="N1003" s="4" t="s">
        <v>3</v>
      </c>
      <c r="O1003" s="4">
        <v>0</v>
      </c>
      <c r="P1003" s="4"/>
      <c r="Q1003" s="4"/>
      <c r="R1003" s="4"/>
      <c r="S1003" s="4"/>
      <c r="T1003" s="4"/>
      <c r="U1003" s="4"/>
      <c r="V1003" s="4"/>
      <c r="W1003" s="4"/>
    </row>
    <row r="1004" spans="1:23" x14ac:dyDescent="0.2">
      <c r="A1004" s="4">
        <v>50</v>
      </c>
      <c r="B1004" s="4">
        <v>0</v>
      </c>
      <c r="C1004" s="4">
        <v>0</v>
      </c>
      <c r="D1004" s="4">
        <v>1</v>
      </c>
      <c r="E1004" s="4">
        <v>233</v>
      </c>
      <c r="F1004" s="4">
        <f>ROUND(Source!BD979,O1004)</f>
        <v>1144</v>
      </c>
      <c r="G1004" s="4" t="s">
        <v>154</v>
      </c>
      <c r="H1004" s="4" t="s">
        <v>155</v>
      </c>
      <c r="I1004" s="4"/>
      <c r="J1004" s="4"/>
      <c r="K1004" s="4">
        <v>233</v>
      </c>
      <c r="L1004" s="4">
        <v>24</v>
      </c>
      <c r="M1004" s="4">
        <v>3</v>
      </c>
      <c r="N1004" s="4" t="s">
        <v>3</v>
      </c>
      <c r="O1004" s="4">
        <v>0</v>
      </c>
      <c r="P1004" s="4"/>
      <c r="Q1004" s="4"/>
      <c r="R1004" s="4"/>
      <c r="S1004" s="4"/>
      <c r="T1004" s="4"/>
      <c r="U1004" s="4"/>
      <c r="V1004" s="4"/>
      <c r="W1004" s="4"/>
    </row>
    <row r="1005" spans="1:23" x14ac:dyDescent="0.2">
      <c r="A1005" s="4">
        <v>50</v>
      </c>
      <c r="B1005" s="4">
        <v>0</v>
      </c>
      <c r="C1005" s="4">
        <v>0</v>
      </c>
      <c r="D1005" s="4">
        <v>1</v>
      </c>
      <c r="E1005" s="4">
        <v>210</v>
      </c>
      <c r="F1005" s="4">
        <f>ROUND(Source!X979,O1005)</f>
        <v>1561</v>
      </c>
      <c r="G1005" s="4" t="s">
        <v>156</v>
      </c>
      <c r="H1005" s="4" t="s">
        <v>157</v>
      </c>
      <c r="I1005" s="4"/>
      <c r="J1005" s="4"/>
      <c r="K1005" s="4">
        <v>210</v>
      </c>
      <c r="L1005" s="4">
        <v>25</v>
      </c>
      <c r="M1005" s="4">
        <v>3</v>
      </c>
      <c r="N1005" s="4" t="s">
        <v>3</v>
      </c>
      <c r="O1005" s="4">
        <v>0</v>
      </c>
      <c r="P1005" s="4"/>
      <c r="Q1005" s="4"/>
      <c r="R1005" s="4"/>
      <c r="S1005" s="4"/>
      <c r="T1005" s="4"/>
      <c r="U1005" s="4"/>
      <c r="V1005" s="4"/>
      <c r="W1005" s="4"/>
    </row>
    <row r="1006" spans="1:23" x14ac:dyDescent="0.2">
      <c r="A1006" s="4">
        <v>50</v>
      </c>
      <c r="B1006" s="4">
        <v>0</v>
      </c>
      <c r="C1006" s="4">
        <v>0</v>
      </c>
      <c r="D1006" s="4">
        <v>1</v>
      </c>
      <c r="E1006" s="4">
        <v>211</v>
      </c>
      <c r="F1006" s="4">
        <f>ROUND(Source!Y979,O1006)</f>
        <v>876</v>
      </c>
      <c r="G1006" s="4" t="s">
        <v>158</v>
      </c>
      <c r="H1006" s="4" t="s">
        <v>159</v>
      </c>
      <c r="I1006" s="4"/>
      <c r="J1006" s="4"/>
      <c r="K1006" s="4">
        <v>211</v>
      </c>
      <c r="L1006" s="4">
        <v>26</v>
      </c>
      <c r="M1006" s="4">
        <v>3</v>
      </c>
      <c r="N1006" s="4" t="s">
        <v>3</v>
      </c>
      <c r="O1006" s="4">
        <v>0</v>
      </c>
      <c r="P1006" s="4"/>
      <c r="Q1006" s="4"/>
      <c r="R1006" s="4"/>
      <c r="S1006" s="4"/>
      <c r="T1006" s="4"/>
      <c r="U1006" s="4"/>
      <c r="V1006" s="4"/>
      <c r="W1006" s="4"/>
    </row>
    <row r="1007" spans="1:23" x14ac:dyDescent="0.2">
      <c r="A1007" s="4">
        <v>50</v>
      </c>
      <c r="B1007" s="4">
        <v>0</v>
      </c>
      <c r="C1007" s="4">
        <v>0</v>
      </c>
      <c r="D1007" s="4">
        <v>1</v>
      </c>
      <c r="E1007" s="4">
        <v>224</v>
      </c>
      <c r="F1007" s="4">
        <f>ROUND(Source!AR979,O1007)</f>
        <v>31806</v>
      </c>
      <c r="G1007" s="4" t="s">
        <v>160</v>
      </c>
      <c r="H1007" s="4" t="s">
        <v>161</v>
      </c>
      <c r="I1007" s="4"/>
      <c r="J1007" s="4"/>
      <c r="K1007" s="4">
        <v>224</v>
      </c>
      <c r="L1007" s="4">
        <v>27</v>
      </c>
      <c r="M1007" s="4">
        <v>3</v>
      </c>
      <c r="N1007" s="4" t="s">
        <v>3</v>
      </c>
      <c r="O1007" s="4">
        <v>0</v>
      </c>
      <c r="P1007" s="4"/>
      <c r="Q1007" s="4"/>
      <c r="R1007" s="4"/>
      <c r="S1007" s="4"/>
      <c r="T1007" s="4"/>
      <c r="U1007" s="4"/>
      <c r="V1007" s="4"/>
      <c r="W1007" s="4"/>
    </row>
    <row r="1008" spans="1:23" x14ac:dyDescent="0.2">
      <c r="A1008" s="4">
        <v>50</v>
      </c>
      <c r="B1008" s="4">
        <v>1</v>
      </c>
      <c r="C1008" s="4">
        <v>0</v>
      </c>
      <c r="D1008" s="4">
        <v>2</v>
      </c>
      <c r="E1008" s="4">
        <v>0</v>
      </c>
      <c r="F1008" s="4">
        <f>ROUND((F1007-F988)*8.21,O1008)</f>
        <v>261127.26</v>
      </c>
      <c r="G1008" s="4" t="s">
        <v>162</v>
      </c>
      <c r="H1008" s="4" t="s">
        <v>163</v>
      </c>
      <c r="I1008" s="4"/>
      <c r="J1008" s="4"/>
      <c r="K1008" s="4">
        <v>212</v>
      </c>
      <c r="L1008" s="4">
        <v>28</v>
      </c>
      <c r="M1008" s="4">
        <v>0</v>
      </c>
      <c r="N1008" s="4" t="s">
        <v>3</v>
      </c>
      <c r="O1008" s="4">
        <v>2</v>
      </c>
      <c r="P1008" s="4"/>
      <c r="Q1008" s="4"/>
      <c r="R1008" s="4"/>
      <c r="S1008" s="4"/>
      <c r="T1008" s="4"/>
      <c r="U1008" s="4"/>
      <c r="V1008" s="4"/>
      <c r="W1008" s="4"/>
    </row>
    <row r="1009" spans="1:245" x14ac:dyDescent="0.2">
      <c r="A1009" s="4">
        <v>50</v>
      </c>
      <c r="B1009" s="4">
        <v>1</v>
      </c>
      <c r="C1009" s="4">
        <v>0</v>
      </c>
      <c r="D1009" s="4">
        <v>2</v>
      </c>
      <c r="E1009" s="4">
        <v>0</v>
      </c>
      <c r="F1009" s="4">
        <f>ROUND(F1008*0.2,O1009)</f>
        <v>52225.45</v>
      </c>
      <c r="G1009" s="4" t="s">
        <v>164</v>
      </c>
      <c r="H1009" s="4" t="s">
        <v>165</v>
      </c>
      <c r="I1009" s="4"/>
      <c r="J1009" s="4"/>
      <c r="K1009" s="4">
        <v>212</v>
      </c>
      <c r="L1009" s="4">
        <v>29</v>
      </c>
      <c r="M1009" s="4">
        <v>0</v>
      </c>
      <c r="N1009" s="4" t="s">
        <v>3</v>
      </c>
      <c r="O1009" s="4">
        <v>2</v>
      </c>
      <c r="P1009" s="4"/>
      <c r="Q1009" s="4"/>
      <c r="R1009" s="4"/>
      <c r="S1009" s="4"/>
      <c r="T1009" s="4"/>
      <c r="U1009" s="4"/>
      <c r="V1009" s="4"/>
      <c r="W1009" s="4"/>
    </row>
    <row r="1010" spans="1:245" x14ac:dyDescent="0.2">
      <c r="A1010" s="4">
        <v>50</v>
      </c>
      <c r="B1010" s="4">
        <v>1</v>
      </c>
      <c r="C1010" s="4">
        <v>0</v>
      </c>
      <c r="D1010" s="4">
        <v>2</v>
      </c>
      <c r="E1010" s="4">
        <v>0</v>
      </c>
      <c r="F1010" s="4">
        <f>ROUND(F1008+F1009,O1010)</f>
        <v>313352.71000000002</v>
      </c>
      <c r="G1010" s="4" t="s">
        <v>166</v>
      </c>
      <c r="H1010" s="4" t="s">
        <v>167</v>
      </c>
      <c r="I1010" s="4"/>
      <c r="J1010" s="4"/>
      <c r="K1010" s="4">
        <v>212</v>
      </c>
      <c r="L1010" s="4">
        <v>30</v>
      </c>
      <c r="M1010" s="4">
        <v>0</v>
      </c>
      <c r="N1010" s="4" t="s">
        <v>3</v>
      </c>
      <c r="O1010" s="4">
        <v>2</v>
      </c>
      <c r="P1010" s="4"/>
      <c r="Q1010" s="4"/>
      <c r="R1010" s="4"/>
      <c r="S1010" s="4"/>
      <c r="T1010" s="4"/>
      <c r="U1010" s="4"/>
      <c r="V1010" s="4"/>
      <c r="W1010" s="4"/>
    </row>
    <row r="1012" spans="1:245" x14ac:dyDescent="0.2">
      <c r="A1012" s="1">
        <v>4</v>
      </c>
      <c r="B1012" s="1">
        <v>1</v>
      </c>
      <c r="C1012" s="1"/>
      <c r="D1012" s="1">
        <f>ROW(A1022)</f>
        <v>1022</v>
      </c>
      <c r="E1012" s="1"/>
      <c r="F1012" s="1" t="s">
        <v>14</v>
      </c>
      <c r="G1012" s="1" t="s">
        <v>730</v>
      </c>
      <c r="H1012" s="1" t="s">
        <v>3</v>
      </c>
      <c r="I1012" s="1">
        <v>0</v>
      </c>
      <c r="J1012" s="1"/>
      <c r="K1012" s="1">
        <v>-1</v>
      </c>
      <c r="L1012" s="1"/>
      <c r="M1012" s="1"/>
      <c r="N1012" s="1"/>
      <c r="O1012" s="1"/>
      <c r="P1012" s="1"/>
      <c r="Q1012" s="1"/>
      <c r="R1012" s="1"/>
      <c r="S1012" s="1"/>
      <c r="T1012" s="1"/>
      <c r="U1012" s="1" t="s">
        <v>3</v>
      </c>
      <c r="V1012" s="1">
        <v>0</v>
      </c>
      <c r="W1012" s="1"/>
      <c r="X1012" s="1"/>
      <c r="Y1012" s="1"/>
      <c r="Z1012" s="1"/>
      <c r="AA1012" s="1"/>
      <c r="AB1012" s="1" t="s">
        <v>3</v>
      </c>
      <c r="AC1012" s="1" t="s">
        <v>3</v>
      </c>
      <c r="AD1012" s="1" t="s">
        <v>3</v>
      </c>
      <c r="AE1012" s="1" t="s">
        <v>3</v>
      </c>
      <c r="AF1012" s="1" t="s">
        <v>3</v>
      </c>
      <c r="AG1012" s="1" t="s">
        <v>3</v>
      </c>
      <c r="AH1012" s="1"/>
      <c r="AI1012" s="1"/>
      <c r="AJ1012" s="1"/>
      <c r="AK1012" s="1"/>
      <c r="AL1012" s="1"/>
      <c r="AM1012" s="1"/>
      <c r="AN1012" s="1"/>
      <c r="AO1012" s="1"/>
      <c r="AP1012" s="1" t="s">
        <v>3</v>
      </c>
      <c r="AQ1012" s="1" t="s">
        <v>3</v>
      </c>
      <c r="AR1012" s="1" t="s">
        <v>3</v>
      </c>
      <c r="AS1012" s="1"/>
      <c r="AT1012" s="1"/>
      <c r="AU1012" s="1"/>
      <c r="AV1012" s="1"/>
      <c r="AW1012" s="1"/>
      <c r="AX1012" s="1"/>
      <c r="AY1012" s="1"/>
      <c r="AZ1012" s="1" t="s">
        <v>3</v>
      </c>
      <c r="BA1012" s="1"/>
      <c r="BB1012" s="1" t="s">
        <v>3</v>
      </c>
      <c r="BC1012" s="1" t="s">
        <v>3</v>
      </c>
      <c r="BD1012" s="1" t="s">
        <v>12</v>
      </c>
      <c r="BE1012" s="1" t="s">
        <v>12</v>
      </c>
      <c r="BF1012" s="1" t="s">
        <v>13</v>
      </c>
      <c r="BG1012" s="1" t="s">
        <v>3</v>
      </c>
      <c r="BH1012" s="1" t="s">
        <v>13</v>
      </c>
      <c r="BI1012" s="1" t="s">
        <v>12</v>
      </c>
      <c r="BJ1012" s="1" t="s">
        <v>3</v>
      </c>
      <c r="BK1012" s="1" t="s">
        <v>3</v>
      </c>
      <c r="BL1012" s="1" t="s">
        <v>3</v>
      </c>
      <c r="BM1012" s="1" t="s">
        <v>3</v>
      </c>
      <c r="BN1012" s="1" t="s">
        <v>12</v>
      </c>
      <c r="BO1012" s="1" t="s">
        <v>3</v>
      </c>
      <c r="BP1012" s="1" t="s">
        <v>3</v>
      </c>
      <c r="BQ1012" s="1"/>
      <c r="BR1012" s="1"/>
      <c r="BS1012" s="1"/>
      <c r="BT1012" s="1"/>
      <c r="BU1012" s="1"/>
      <c r="BV1012" s="1"/>
      <c r="BW1012" s="1"/>
      <c r="BX1012" s="1">
        <v>0</v>
      </c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>
        <v>0</v>
      </c>
    </row>
    <row r="1014" spans="1:245" x14ac:dyDescent="0.2">
      <c r="A1014" s="2">
        <v>52</v>
      </c>
      <c r="B1014" s="2">
        <f t="shared" ref="B1014:G1014" si="730">B1022</f>
        <v>1</v>
      </c>
      <c r="C1014" s="2">
        <f t="shared" si="730"/>
        <v>4</v>
      </c>
      <c r="D1014" s="2">
        <f t="shared" si="730"/>
        <v>1012</v>
      </c>
      <c r="E1014" s="2">
        <f t="shared" si="730"/>
        <v>0</v>
      </c>
      <c r="F1014" s="2" t="str">
        <f t="shared" si="730"/>
        <v>Новый раздел</v>
      </c>
      <c r="G1014" s="2" t="str">
        <f t="shared" si="730"/>
        <v>11. Озеленение</v>
      </c>
      <c r="H1014" s="2"/>
      <c r="I1014" s="2"/>
      <c r="J1014" s="2"/>
      <c r="K1014" s="2"/>
      <c r="L1014" s="2"/>
      <c r="M1014" s="2"/>
      <c r="N1014" s="2"/>
      <c r="O1014" s="2">
        <f t="shared" ref="O1014:AT1014" si="731">O1022</f>
        <v>44885</v>
      </c>
      <c r="P1014" s="2">
        <f t="shared" si="731"/>
        <v>35315</v>
      </c>
      <c r="Q1014" s="2">
        <f t="shared" si="731"/>
        <v>6075</v>
      </c>
      <c r="R1014" s="2">
        <f t="shared" si="731"/>
        <v>448</v>
      </c>
      <c r="S1014" s="2">
        <f t="shared" si="731"/>
        <v>3495</v>
      </c>
      <c r="T1014" s="2">
        <f t="shared" si="731"/>
        <v>0</v>
      </c>
      <c r="U1014" s="2">
        <f t="shared" si="731"/>
        <v>536.98897599999998</v>
      </c>
      <c r="V1014" s="2">
        <f t="shared" si="731"/>
        <v>37.800398000000001</v>
      </c>
      <c r="W1014" s="2">
        <f t="shared" si="731"/>
        <v>0</v>
      </c>
      <c r="X1014" s="2">
        <f t="shared" si="731"/>
        <v>4506</v>
      </c>
      <c r="Y1014" s="2">
        <f t="shared" si="731"/>
        <v>2989</v>
      </c>
      <c r="Z1014" s="2">
        <f t="shared" si="731"/>
        <v>0</v>
      </c>
      <c r="AA1014" s="2">
        <f t="shared" si="731"/>
        <v>0</v>
      </c>
      <c r="AB1014" s="2">
        <f t="shared" si="731"/>
        <v>44885</v>
      </c>
      <c r="AC1014" s="2">
        <f t="shared" si="731"/>
        <v>35315</v>
      </c>
      <c r="AD1014" s="2">
        <f t="shared" si="731"/>
        <v>6075</v>
      </c>
      <c r="AE1014" s="2">
        <f t="shared" si="731"/>
        <v>448</v>
      </c>
      <c r="AF1014" s="2">
        <f t="shared" si="731"/>
        <v>3495</v>
      </c>
      <c r="AG1014" s="2">
        <f t="shared" si="731"/>
        <v>0</v>
      </c>
      <c r="AH1014" s="2">
        <f t="shared" si="731"/>
        <v>536.98897599999998</v>
      </c>
      <c r="AI1014" s="2">
        <f t="shared" si="731"/>
        <v>37.800398000000001</v>
      </c>
      <c r="AJ1014" s="2">
        <f t="shared" si="731"/>
        <v>0</v>
      </c>
      <c r="AK1014" s="2">
        <f t="shared" si="731"/>
        <v>4506</v>
      </c>
      <c r="AL1014" s="2">
        <f t="shared" si="731"/>
        <v>2989</v>
      </c>
      <c r="AM1014" s="2">
        <f t="shared" si="731"/>
        <v>0</v>
      </c>
      <c r="AN1014" s="2">
        <f t="shared" si="731"/>
        <v>0</v>
      </c>
      <c r="AO1014" s="2">
        <f t="shared" si="731"/>
        <v>0</v>
      </c>
      <c r="AP1014" s="2">
        <f t="shared" si="731"/>
        <v>0</v>
      </c>
      <c r="AQ1014" s="2">
        <f t="shared" si="731"/>
        <v>0</v>
      </c>
      <c r="AR1014" s="2">
        <f t="shared" si="731"/>
        <v>52380</v>
      </c>
      <c r="AS1014" s="2">
        <f t="shared" si="731"/>
        <v>52380</v>
      </c>
      <c r="AT1014" s="2">
        <f t="shared" si="731"/>
        <v>0</v>
      </c>
      <c r="AU1014" s="2">
        <f t="shared" ref="AU1014:BZ1014" si="732">AU1022</f>
        <v>0</v>
      </c>
      <c r="AV1014" s="2">
        <f t="shared" si="732"/>
        <v>35315</v>
      </c>
      <c r="AW1014" s="2">
        <f t="shared" si="732"/>
        <v>35315</v>
      </c>
      <c r="AX1014" s="2">
        <f t="shared" si="732"/>
        <v>0</v>
      </c>
      <c r="AY1014" s="2">
        <f t="shared" si="732"/>
        <v>35315</v>
      </c>
      <c r="AZ1014" s="2">
        <f t="shared" si="732"/>
        <v>0</v>
      </c>
      <c r="BA1014" s="2">
        <f t="shared" si="732"/>
        <v>0</v>
      </c>
      <c r="BB1014" s="2">
        <f t="shared" si="732"/>
        <v>0</v>
      </c>
      <c r="BC1014" s="2">
        <f t="shared" si="732"/>
        <v>0</v>
      </c>
      <c r="BD1014" s="2">
        <f t="shared" si="732"/>
        <v>2063</v>
      </c>
      <c r="BE1014" s="2">
        <f t="shared" si="732"/>
        <v>0</v>
      </c>
      <c r="BF1014" s="2">
        <f t="shared" si="732"/>
        <v>0</v>
      </c>
      <c r="BG1014" s="2">
        <f t="shared" si="732"/>
        <v>0</v>
      </c>
      <c r="BH1014" s="2">
        <f t="shared" si="732"/>
        <v>0</v>
      </c>
      <c r="BI1014" s="2">
        <f t="shared" si="732"/>
        <v>0</v>
      </c>
      <c r="BJ1014" s="2">
        <f t="shared" si="732"/>
        <v>0</v>
      </c>
      <c r="BK1014" s="2">
        <f t="shared" si="732"/>
        <v>0</v>
      </c>
      <c r="BL1014" s="2">
        <f t="shared" si="732"/>
        <v>0</v>
      </c>
      <c r="BM1014" s="2">
        <f t="shared" si="732"/>
        <v>0</v>
      </c>
      <c r="BN1014" s="2">
        <f t="shared" si="732"/>
        <v>0</v>
      </c>
      <c r="BO1014" s="2">
        <f t="shared" si="732"/>
        <v>0</v>
      </c>
      <c r="BP1014" s="2">
        <f t="shared" si="732"/>
        <v>0</v>
      </c>
      <c r="BQ1014" s="2">
        <f t="shared" si="732"/>
        <v>0</v>
      </c>
      <c r="BR1014" s="2">
        <f t="shared" si="732"/>
        <v>0</v>
      </c>
      <c r="BS1014" s="2">
        <f t="shared" si="732"/>
        <v>0</v>
      </c>
      <c r="BT1014" s="2">
        <f t="shared" si="732"/>
        <v>0</v>
      </c>
      <c r="BU1014" s="2">
        <f t="shared" si="732"/>
        <v>0</v>
      </c>
      <c r="BV1014" s="2">
        <f t="shared" si="732"/>
        <v>0</v>
      </c>
      <c r="BW1014" s="2">
        <f t="shared" si="732"/>
        <v>0</v>
      </c>
      <c r="BX1014" s="2">
        <f t="shared" si="732"/>
        <v>0</v>
      </c>
      <c r="BY1014" s="2">
        <f t="shared" si="732"/>
        <v>0</v>
      </c>
      <c r="BZ1014" s="2">
        <f t="shared" si="732"/>
        <v>0</v>
      </c>
      <c r="CA1014" s="2">
        <f t="shared" ref="CA1014:DF1014" si="733">CA1022</f>
        <v>52380</v>
      </c>
      <c r="CB1014" s="2">
        <f t="shared" si="733"/>
        <v>52380</v>
      </c>
      <c r="CC1014" s="2">
        <f t="shared" si="733"/>
        <v>0</v>
      </c>
      <c r="CD1014" s="2">
        <f t="shared" si="733"/>
        <v>0</v>
      </c>
      <c r="CE1014" s="2">
        <f t="shared" si="733"/>
        <v>35315</v>
      </c>
      <c r="CF1014" s="2">
        <f t="shared" si="733"/>
        <v>35315</v>
      </c>
      <c r="CG1014" s="2">
        <f t="shared" si="733"/>
        <v>0</v>
      </c>
      <c r="CH1014" s="2">
        <f t="shared" si="733"/>
        <v>35315</v>
      </c>
      <c r="CI1014" s="2">
        <f t="shared" si="733"/>
        <v>0</v>
      </c>
      <c r="CJ1014" s="2">
        <f t="shared" si="733"/>
        <v>0</v>
      </c>
      <c r="CK1014" s="2">
        <f t="shared" si="733"/>
        <v>0</v>
      </c>
      <c r="CL1014" s="2">
        <f t="shared" si="733"/>
        <v>0</v>
      </c>
      <c r="CM1014" s="2">
        <f t="shared" si="733"/>
        <v>2063</v>
      </c>
      <c r="CN1014" s="2">
        <f t="shared" si="733"/>
        <v>0</v>
      </c>
      <c r="CO1014" s="2">
        <f t="shared" si="733"/>
        <v>0</v>
      </c>
      <c r="CP1014" s="2">
        <f t="shared" si="733"/>
        <v>0</v>
      </c>
      <c r="CQ1014" s="2">
        <f t="shared" si="733"/>
        <v>0</v>
      </c>
      <c r="CR1014" s="2">
        <f t="shared" si="733"/>
        <v>0</v>
      </c>
      <c r="CS1014" s="2">
        <f t="shared" si="733"/>
        <v>0</v>
      </c>
      <c r="CT1014" s="2">
        <f t="shared" si="733"/>
        <v>0</v>
      </c>
      <c r="CU1014" s="2">
        <f t="shared" si="733"/>
        <v>0</v>
      </c>
      <c r="CV1014" s="2">
        <f t="shared" si="733"/>
        <v>0</v>
      </c>
      <c r="CW1014" s="2">
        <f t="shared" si="733"/>
        <v>0</v>
      </c>
      <c r="CX1014" s="2">
        <f t="shared" si="733"/>
        <v>0</v>
      </c>
      <c r="CY1014" s="2">
        <f t="shared" si="733"/>
        <v>0</v>
      </c>
      <c r="CZ1014" s="2">
        <f t="shared" si="733"/>
        <v>0</v>
      </c>
      <c r="DA1014" s="2">
        <f t="shared" si="733"/>
        <v>0</v>
      </c>
      <c r="DB1014" s="2">
        <f t="shared" si="733"/>
        <v>0</v>
      </c>
      <c r="DC1014" s="2">
        <f t="shared" si="733"/>
        <v>0</v>
      </c>
      <c r="DD1014" s="2">
        <f t="shared" si="733"/>
        <v>0</v>
      </c>
      <c r="DE1014" s="2">
        <f t="shared" si="733"/>
        <v>0</v>
      </c>
      <c r="DF1014" s="2">
        <f t="shared" si="733"/>
        <v>0</v>
      </c>
      <c r="DG1014" s="3">
        <f t="shared" ref="DG1014:EL1014" si="734">DG1022</f>
        <v>0</v>
      </c>
      <c r="DH1014" s="3">
        <f t="shared" si="734"/>
        <v>0</v>
      </c>
      <c r="DI1014" s="3">
        <f t="shared" si="734"/>
        <v>0</v>
      </c>
      <c r="DJ1014" s="3">
        <f t="shared" si="734"/>
        <v>0</v>
      </c>
      <c r="DK1014" s="3">
        <f t="shared" si="734"/>
        <v>0</v>
      </c>
      <c r="DL1014" s="3">
        <f t="shared" si="734"/>
        <v>0</v>
      </c>
      <c r="DM1014" s="3">
        <f t="shared" si="734"/>
        <v>0</v>
      </c>
      <c r="DN1014" s="3">
        <f t="shared" si="734"/>
        <v>0</v>
      </c>
      <c r="DO1014" s="3">
        <f t="shared" si="734"/>
        <v>0</v>
      </c>
      <c r="DP1014" s="3">
        <f t="shared" si="734"/>
        <v>0</v>
      </c>
      <c r="DQ1014" s="3">
        <f t="shared" si="734"/>
        <v>0</v>
      </c>
      <c r="DR1014" s="3">
        <f t="shared" si="734"/>
        <v>0</v>
      </c>
      <c r="DS1014" s="3">
        <f t="shared" si="734"/>
        <v>0</v>
      </c>
      <c r="DT1014" s="3">
        <f t="shared" si="734"/>
        <v>0</v>
      </c>
      <c r="DU1014" s="3">
        <f t="shared" si="734"/>
        <v>0</v>
      </c>
      <c r="DV1014" s="3">
        <f t="shared" si="734"/>
        <v>0</v>
      </c>
      <c r="DW1014" s="3">
        <f t="shared" si="734"/>
        <v>0</v>
      </c>
      <c r="DX1014" s="3">
        <f t="shared" si="734"/>
        <v>0</v>
      </c>
      <c r="DY1014" s="3">
        <f t="shared" si="734"/>
        <v>0</v>
      </c>
      <c r="DZ1014" s="3">
        <f t="shared" si="734"/>
        <v>0</v>
      </c>
      <c r="EA1014" s="3">
        <f t="shared" si="734"/>
        <v>0</v>
      </c>
      <c r="EB1014" s="3">
        <f t="shared" si="734"/>
        <v>0</v>
      </c>
      <c r="EC1014" s="3">
        <f t="shared" si="734"/>
        <v>0</v>
      </c>
      <c r="ED1014" s="3">
        <f t="shared" si="734"/>
        <v>0</v>
      </c>
      <c r="EE1014" s="3">
        <f t="shared" si="734"/>
        <v>0</v>
      </c>
      <c r="EF1014" s="3">
        <f t="shared" si="734"/>
        <v>0</v>
      </c>
      <c r="EG1014" s="3">
        <f t="shared" si="734"/>
        <v>0</v>
      </c>
      <c r="EH1014" s="3">
        <f t="shared" si="734"/>
        <v>0</v>
      </c>
      <c r="EI1014" s="3">
        <f t="shared" si="734"/>
        <v>0</v>
      </c>
      <c r="EJ1014" s="3">
        <f t="shared" si="734"/>
        <v>0</v>
      </c>
      <c r="EK1014" s="3">
        <f t="shared" si="734"/>
        <v>0</v>
      </c>
      <c r="EL1014" s="3">
        <f t="shared" si="734"/>
        <v>0</v>
      </c>
      <c r="EM1014" s="3">
        <f t="shared" ref="EM1014:FR1014" si="735">EM1022</f>
        <v>0</v>
      </c>
      <c r="EN1014" s="3">
        <f t="shared" si="735"/>
        <v>0</v>
      </c>
      <c r="EO1014" s="3">
        <f t="shared" si="735"/>
        <v>0</v>
      </c>
      <c r="EP1014" s="3">
        <f t="shared" si="735"/>
        <v>0</v>
      </c>
      <c r="EQ1014" s="3">
        <f t="shared" si="735"/>
        <v>0</v>
      </c>
      <c r="ER1014" s="3">
        <f t="shared" si="735"/>
        <v>0</v>
      </c>
      <c r="ES1014" s="3">
        <f t="shared" si="735"/>
        <v>0</v>
      </c>
      <c r="ET1014" s="3">
        <f t="shared" si="735"/>
        <v>0</v>
      </c>
      <c r="EU1014" s="3">
        <f t="shared" si="735"/>
        <v>0</v>
      </c>
      <c r="EV1014" s="3">
        <f t="shared" si="735"/>
        <v>0</v>
      </c>
      <c r="EW1014" s="3">
        <f t="shared" si="735"/>
        <v>0</v>
      </c>
      <c r="EX1014" s="3">
        <f t="shared" si="735"/>
        <v>0</v>
      </c>
      <c r="EY1014" s="3">
        <f t="shared" si="735"/>
        <v>0</v>
      </c>
      <c r="EZ1014" s="3">
        <f t="shared" si="735"/>
        <v>0</v>
      </c>
      <c r="FA1014" s="3">
        <f t="shared" si="735"/>
        <v>0</v>
      </c>
      <c r="FB1014" s="3">
        <f t="shared" si="735"/>
        <v>0</v>
      </c>
      <c r="FC1014" s="3">
        <f t="shared" si="735"/>
        <v>0</v>
      </c>
      <c r="FD1014" s="3">
        <f t="shared" si="735"/>
        <v>0</v>
      </c>
      <c r="FE1014" s="3">
        <f t="shared" si="735"/>
        <v>0</v>
      </c>
      <c r="FF1014" s="3">
        <f t="shared" si="735"/>
        <v>0</v>
      </c>
      <c r="FG1014" s="3">
        <f t="shared" si="735"/>
        <v>0</v>
      </c>
      <c r="FH1014" s="3">
        <f t="shared" si="735"/>
        <v>0</v>
      </c>
      <c r="FI1014" s="3">
        <f t="shared" si="735"/>
        <v>0</v>
      </c>
      <c r="FJ1014" s="3">
        <f t="shared" si="735"/>
        <v>0</v>
      </c>
      <c r="FK1014" s="3">
        <f t="shared" si="735"/>
        <v>0</v>
      </c>
      <c r="FL1014" s="3">
        <f t="shared" si="735"/>
        <v>0</v>
      </c>
      <c r="FM1014" s="3">
        <f t="shared" si="735"/>
        <v>0</v>
      </c>
      <c r="FN1014" s="3">
        <f t="shared" si="735"/>
        <v>0</v>
      </c>
      <c r="FO1014" s="3">
        <f t="shared" si="735"/>
        <v>0</v>
      </c>
      <c r="FP1014" s="3">
        <f t="shared" si="735"/>
        <v>0</v>
      </c>
      <c r="FQ1014" s="3">
        <f t="shared" si="735"/>
        <v>0</v>
      </c>
      <c r="FR1014" s="3">
        <f t="shared" si="735"/>
        <v>0</v>
      </c>
      <c r="FS1014" s="3">
        <f t="shared" ref="FS1014:GX1014" si="736">FS1022</f>
        <v>0</v>
      </c>
      <c r="FT1014" s="3">
        <f t="shared" si="736"/>
        <v>0</v>
      </c>
      <c r="FU1014" s="3">
        <f t="shared" si="736"/>
        <v>0</v>
      </c>
      <c r="FV1014" s="3">
        <f t="shared" si="736"/>
        <v>0</v>
      </c>
      <c r="FW1014" s="3">
        <f t="shared" si="736"/>
        <v>0</v>
      </c>
      <c r="FX1014" s="3">
        <f t="shared" si="736"/>
        <v>0</v>
      </c>
      <c r="FY1014" s="3">
        <f t="shared" si="736"/>
        <v>0</v>
      </c>
      <c r="FZ1014" s="3">
        <f t="shared" si="736"/>
        <v>0</v>
      </c>
      <c r="GA1014" s="3">
        <f t="shared" si="736"/>
        <v>0</v>
      </c>
      <c r="GB1014" s="3">
        <f t="shared" si="736"/>
        <v>0</v>
      </c>
      <c r="GC1014" s="3">
        <f t="shared" si="736"/>
        <v>0</v>
      </c>
      <c r="GD1014" s="3">
        <f t="shared" si="736"/>
        <v>0</v>
      </c>
      <c r="GE1014" s="3">
        <f t="shared" si="736"/>
        <v>0</v>
      </c>
      <c r="GF1014" s="3">
        <f t="shared" si="736"/>
        <v>0</v>
      </c>
      <c r="GG1014" s="3">
        <f t="shared" si="736"/>
        <v>0</v>
      </c>
      <c r="GH1014" s="3">
        <f t="shared" si="736"/>
        <v>0</v>
      </c>
      <c r="GI1014" s="3">
        <f t="shared" si="736"/>
        <v>0</v>
      </c>
      <c r="GJ1014" s="3">
        <f t="shared" si="736"/>
        <v>0</v>
      </c>
      <c r="GK1014" s="3">
        <f t="shared" si="736"/>
        <v>0</v>
      </c>
      <c r="GL1014" s="3">
        <f t="shared" si="736"/>
        <v>0</v>
      </c>
      <c r="GM1014" s="3">
        <f t="shared" si="736"/>
        <v>0</v>
      </c>
      <c r="GN1014" s="3">
        <f t="shared" si="736"/>
        <v>0</v>
      </c>
      <c r="GO1014" s="3">
        <f t="shared" si="736"/>
        <v>0</v>
      </c>
      <c r="GP1014" s="3">
        <f t="shared" si="736"/>
        <v>0</v>
      </c>
      <c r="GQ1014" s="3">
        <f t="shared" si="736"/>
        <v>0</v>
      </c>
      <c r="GR1014" s="3">
        <f t="shared" si="736"/>
        <v>0</v>
      </c>
      <c r="GS1014" s="3">
        <f t="shared" si="736"/>
        <v>0</v>
      </c>
      <c r="GT1014" s="3">
        <f t="shared" si="736"/>
        <v>0</v>
      </c>
      <c r="GU1014" s="3">
        <f t="shared" si="736"/>
        <v>0</v>
      </c>
      <c r="GV1014" s="3">
        <f t="shared" si="736"/>
        <v>0</v>
      </c>
      <c r="GW1014" s="3">
        <f t="shared" si="736"/>
        <v>0</v>
      </c>
      <c r="GX1014" s="3">
        <f t="shared" si="736"/>
        <v>0</v>
      </c>
    </row>
    <row r="1016" spans="1:245" x14ac:dyDescent="0.2">
      <c r="A1016">
        <v>17</v>
      </c>
      <c r="B1016">
        <v>1</v>
      </c>
      <c r="C1016">
        <f>ROW(SmtRes!A826)</f>
        <v>826</v>
      </c>
      <c r="D1016">
        <f>ROW(EtalonRes!A796)</f>
        <v>796</v>
      </c>
      <c r="E1016" t="s">
        <v>731</v>
      </c>
      <c r="F1016" t="s">
        <v>172</v>
      </c>
      <c r="G1016" t="s">
        <v>173</v>
      </c>
      <c r="H1016" t="s">
        <v>174</v>
      </c>
      <c r="I1016">
        <f>ROUND((1026.52*0.2)/1000,4)</f>
        <v>0.20530000000000001</v>
      </c>
      <c r="J1016">
        <v>0</v>
      </c>
      <c r="O1016">
        <f>ROUND(CP1016,0)</f>
        <v>872</v>
      </c>
      <c r="P1016">
        <f>ROUND(CQ1016*I1016,0)</f>
        <v>1</v>
      </c>
      <c r="Q1016">
        <f>ROUND(CR1016*I1016,0)</f>
        <v>851</v>
      </c>
      <c r="R1016">
        <f>ROUND(CS1016*I1016,0)</f>
        <v>119</v>
      </c>
      <c r="S1016">
        <f>ROUND(CT1016*I1016,0)</f>
        <v>20</v>
      </c>
      <c r="T1016">
        <f>ROUND(CU1016*I1016,0)</f>
        <v>0</v>
      </c>
      <c r="U1016">
        <f>CV1016*I1016</f>
        <v>3.0959240000000001</v>
      </c>
      <c r="V1016">
        <f>CW1016*I1016</f>
        <v>8.9551859999999994</v>
      </c>
      <c r="W1016">
        <f>ROUND(CX1016*I1016,0)</f>
        <v>0</v>
      </c>
      <c r="X1016">
        <f t="shared" ref="X1016:Y1020" si="737">ROUND(CY1016,0)</f>
        <v>132</v>
      </c>
      <c r="Y1016">
        <f t="shared" si="737"/>
        <v>60</v>
      </c>
      <c r="AA1016">
        <v>50256141</v>
      </c>
      <c r="AB1016">
        <f>ROUND((AC1016+AD1016+AF1016),1)</f>
        <v>4245.2</v>
      </c>
      <c r="AC1016">
        <f>ROUND((ES1016),1)</f>
        <v>4.8</v>
      </c>
      <c r="AD1016">
        <f>ROUND((((ET1016)-(EU1016))+AE1016),1)</f>
        <v>4144.6000000000004</v>
      </c>
      <c r="AE1016">
        <f>ROUND((EU1016),1)</f>
        <v>578.4</v>
      </c>
      <c r="AF1016">
        <f>ROUND((EV1016),1)</f>
        <v>95.8</v>
      </c>
      <c r="AG1016">
        <f>ROUND((AP1016),1)</f>
        <v>0</v>
      </c>
      <c r="AH1016">
        <f t="shared" ref="AH1016:AI1018" si="738">(EW1016)</f>
        <v>15.08</v>
      </c>
      <c r="AI1016">
        <f t="shared" si="738"/>
        <v>43.62</v>
      </c>
      <c r="AJ1016">
        <f>(AS1016)</f>
        <v>0</v>
      </c>
      <c r="AK1016">
        <v>4245.2299999999996</v>
      </c>
      <c r="AL1016">
        <v>4.84</v>
      </c>
      <c r="AM1016">
        <v>4144.63</v>
      </c>
      <c r="AN1016">
        <v>578.4</v>
      </c>
      <c r="AO1016">
        <v>95.76</v>
      </c>
      <c r="AP1016">
        <v>0</v>
      </c>
      <c r="AQ1016">
        <v>15.08</v>
      </c>
      <c r="AR1016">
        <v>43.62</v>
      </c>
      <c r="AS1016">
        <v>0</v>
      </c>
      <c r="AT1016">
        <v>95</v>
      </c>
      <c r="AU1016">
        <v>43</v>
      </c>
      <c r="AV1016">
        <v>1</v>
      </c>
      <c r="AW1016">
        <v>1</v>
      </c>
      <c r="AZ1016">
        <v>1</v>
      </c>
      <c r="BA1016">
        <v>1</v>
      </c>
      <c r="BB1016">
        <v>1</v>
      </c>
      <c r="BC1016">
        <v>1</v>
      </c>
      <c r="BD1016" t="s">
        <v>3</v>
      </c>
      <c r="BE1016" t="s">
        <v>3</v>
      </c>
      <c r="BF1016" t="s">
        <v>3</v>
      </c>
      <c r="BG1016" t="s">
        <v>3</v>
      </c>
      <c r="BH1016">
        <v>0</v>
      </c>
      <c r="BI1016">
        <v>1</v>
      </c>
      <c r="BJ1016" t="s">
        <v>175</v>
      </c>
      <c r="BM1016">
        <v>1001</v>
      </c>
      <c r="BN1016">
        <v>0</v>
      </c>
      <c r="BO1016" t="s">
        <v>3</v>
      </c>
      <c r="BP1016">
        <v>0</v>
      </c>
      <c r="BQ1016">
        <v>2</v>
      </c>
      <c r="BR1016">
        <v>0</v>
      </c>
      <c r="BS1016">
        <v>1</v>
      </c>
      <c r="BT1016">
        <v>1</v>
      </c>
      <c r="BU1016">
        <v>1</v>
      </c>
      <c r="BV1016">
        <v>1</v>
      </c>
      <c r="BW1016">
        <v>1</v>
      </c>
      <c r="BX1016">
        <v>1</v>
      </c>
      <c r="BY1016" t="s">
        <v>3</v>
      </c>
      <c r="BZ1016">
        <v>95</v>
      </c>
      <c r="CA1016">
        <v>50</v>
      </c>
      <c r="CE1016">
        <v>0</v>
      </c>
      <c r="CF1016">
        <v>0</v>
      </c>
      <c r="CG1016">
        <v>0</v>
      </c>
      <c r="CM1016">
        <v>0</v>
      </c>
      <c r="CN1016" t="s">
        <v>3</v>
      </c>
      <c r="CO1016">
        <v>0</v>
      </c>
      <c r="CP1016">
        <f>(P1016+Q1016+S1016)</f>
        <v>872</v>
      </c>
      <c r="CQ1016">
        <f>AC1016*BC1016</f>
        <v>4.8</v>
      </c>
      <c r="CR1016">
        <f>AD1016*BB1016</f>
        <v>4144.6000000000004</v>
      </c>
      <c r="CS1016">
        <f>AE1016*BS1016</f>
        <v>578.4</v>
      </c>
      <c r="CT1016">
        <f>AF1016*BA1016</f>
        <v>95.8</v>
      </c>
      <c r="CU1016">
        <f t="shared" ref="CU1016:CX1020" si="739">AG1016</f>
        <v>0</v>
      </c>
      <c r="CV1016">
        <f t="shared" si="739"/>
        <v>15.08</v>
      </c>
      <c r="CW1016">
        <f t="shared" si="739"/>
        <v>43.62</v>
      </c>
      <c r="CX1016">
        <f t="shared" si="739"/>
        <v>0</v>
      </c>
      <c r="CY1016">
        <f>(((S1016+R1016)*AT1016)/100)</f>
        <v>132.05000000000001</v>
      </c>
      <c r="CZ1016">
        <f>(((S1016+R1016)*AU1016)/100)</f>
        <v>59.77</v>
      </c>
      <c r="DC1016" t="s">
        <v>3</v>
      </c>
      <c r="DD1016" t="s">
        <v>3</v>
      </c>
      <c r="DE1016" t="s">
        <v>3</v>
      </c>
      <c r="DF1016" t="s">
        <v>3</v>
      </c>
      <c r="DG1016" t="s">
        <v>3</v>
      </c>
      <c r="DH1016" t="s">
        <v>3</v>
      </c>
      <c r="DI1016" t="s">
        <v>3</v>
      </c>
      <c r="DJ1016" t="s">
        <v>3</v>
      </c>
      <c r="DK1016" t="s">
        <v>3</v>
      </c>
      <c r="DL1016" t="s">
        <v>3</v>
      </c>
      <c r="DM1016" t="s">
        <v>3</v>
      </c>
      <c r="DN1016">
        <v>0</v>
      </c>
      <c r="DO1016">
        <v>0</v>
      </c>
      <c r="DP1016">
        <v>1</v>
      </c>
      <c r="DQ1016">
        <v>1</v>
      </c>
      <c r="DU1016">
        <v>1007</v>
      </c>
      <c r="DV1016" t="s">
        <v>174</v>
      </c>
      <c r="DW1016" t="s">
        <v>174</v>
      </c>
      <c r="DX1016">
        <v>1000</v>
      </c>
      <c r="EE1016">
        <v>48752189</v>
      </c>
      <c r="EF1016">
        <v>2</v>
      </c>
      <c r="EG1016" t="s">
        <v>37</v>
      </c>
      <c r="EH1016">
        <v>0</v>
      </c>
      <c r="EI1016" t="s">
        <v>3</v>
      </c>
      <c r="EJ1016">
        <v>1</v>
      </c>
      <c r="EK1016">
        <v>1001</v>
      </c>
      <c r="EL1016" t="s">
        <v>176</v>
      </c>
      <c r="EM1016" t="s">
        <v>39</v>
      </c>
      <c r="EO1016" t="s">
        <v>3</v>
      </c>
      <c r="EQ1016">
        <v>0</v>
      </c>
      <c r="ER1016">
        <v>4245.2299999999996</v>
      </c>
      <c r="ES1016">
        <v>4.84</v>
      </c>
      <c r="ET1016">
        <v>4144.63</v>
      </c>
      <c r="EU1016">
        <v>578.4</v>
      </c>
      <c r="EV1016">
        <v>95.76</v>
      </c>
      <c r="EW1016">
        <v>15.08</v>
      </c>
      <c r="EX1016">
        <v>43.62</v>
      </c>
      <c r="EY1016">
        <v>0</v>
      </c>
      <c r="FQ1016">
        <v>0</v>
      </c>
      <c r="FR1016">
        <f>ROUND(IF(AND(BH1016=3,BI1016=3),P1016,0),0)</f>
        <v>0</v>
      </c>
      <c r="FS1016">
        <v>0</v>
      </c>
      <c r="FU1016" t="s">
        <v>40</v>
      </c>
      <c r="FX1016">
        <v>95</v>
      </c>
      <c r="FY1016">
        <v>42.5</v>
      </c>
      <c r="GA1016" t="s">
        <v>3</v>
      </c>
      <c r="GD1016">
        <v>1</v>
      </c>
      <c r="GF1016">
        <v>-1895246626</v>
      </c>
      <c r="GG1016">
        <v>2</v>
      </c>
      <c r="GH1016">
        <v>1</v>
      </c>
      <c r="GI1016">
        <v>-2</v>
      </c>
      <c r="GJ1016">
        <v>0</v>
      </c>
      <c r="GK1016">
        <v>0</v>
      </c>
      <c r="GL1016">
        <f>ROUND(IF(AND(BH1016=3,BI1016=3,FS1016&lt;&gt;0),P1016,0),0)</f>
        <v>0</v>
      </c>
      <c r="GM1016">
        <f>ROUND(O1016+X1016+Y1016,0)+GX1016</f>
        <v>1064</v>
      </c>
      <c r="GN1016">
        <f>IF(OR(BI1016=0,BI1016=1),ROUND(O1016+X1016+Y1016,0),0)</f>
        <v>1064</v>
      </c>
      <c r="GO1016">
        <f>IF(BI1016=2,ROUND(O1016+X1016+Y1016,0),0)</f>
        <v>0</v>
      </c>
      <c r="GP1016">
        <f>IF(BI1016=4,ROUND(O1016+X1016+Y1016,0)+GX1016,0)</f>
        <v>0</v>
      </c>
      <c r="GR1016">
        <v>0</v>
      </c>
      <c r="GS1016">
        <v>3</v>
      </c>
      <c r="GT1016">
        <v>0</v>
      </c>
      <c r="GU1016" t="s">
        <v>3</v>
      </c>
      <c r="GV1016">
        <f>ROUND((GT1016),1)</f>
        <v>0</v>
      </c>
      <c r="GW1016">
        <v>1</v>
      </c>
      <c r="GX1016">
        <f>ROUND(HC1016*I1016,0)</f>
        <v>0</v>
      </c>
      <c r="HA1016">
        <v>0</v>
      </c>
      <c r="HB1016">
        <v>0</v>
      </c>
      <c r="HC1016">
        <f>GV1016*GW1016</f>
        <v>0</v>
      </c>
      <c r="IK1016">
        <v>0</v>
      </c>
    </row>
    <row r="1017" spans="1:245" x14ac:dyDescent="0.2">
      <c r="A1017">
        <v>17</v>
      </c>
      <c r="B1017">
        <v>1</v>
      </c>
      <c r="E1017" t="s">
        <v>732</v>
      </c>
      <c r="F1017" t="s">
        <v>105</v>
      </c>
      <c r="G1017" t="s">
        <v>106</v>
      </c>
      <c r="H1017" t="s">
        <v>61</v>
      </c>
      <c r="I1017">
        <f>ROUND(I1016*1000*1.5,4)</f>
        <v>307.95</v>
      </c>
      <c r="J1017">
        <v>0</v>
      </c>
      <c r="O1017">
        <f>ROUND(CP1017,0)</f>
        <v>2063</v>
      </c>
      <c r="P1017">
        <f>ROUND(CQ1017*I1017,0)</f>
        <v>0</v>
      </c>
      <c r="Q1017">
        <f>ROUND(CR1017*I1017,0)</f>
        <v>2063</v>
      </c>
      <c r="R1017">
        <f>ROUND(CS1017*I1017,0)</f>
        <v>0</v>
      </c>
      <c r="S1017">
        <f>ROUND(CT1017*I1017,0)</f>
        <v>0</v>
      </c>
      <c r="T1017">
        <f>ROUND(CU1017*I1017,0)</f>
        <v>0</v>
      </c>
      <c r="U1017">
        <f>CV1017*I1017</f>
        <v>0</v>
      </c>
      <c r="V1017">
        <f>CW1017*I1017</f>
        <v>0</v>
      </c>
      <c r="W1017">
        <f>ROUND(CX1017*I1017,0)</f>
        <v>0</v>
      </c>
      <c r="X1017">
        <f t="shared" si="737"/>
        <v>0</v>
      </c>
      <c r="Y1017">
        <f t="shared" si="737"/>
        <v>0</v>
      </c>
      <c r="AA1017">
        <v>50256141</v>
      </c>
      <c r="AB1017">
        <f>ROUND((AC1017+AD1017+AF1017),1)</f>
        <v>6.7</v>
      </c>
      <c r="AC1017">
        <f>ROUND((ES1017),1)</f>
        <v>0</v>
      </c>
      <c r="AD1017">
        <f>ROUND(((ET1017)+ROUND(((EU1017)*1.85),2)),1)</f>
        <v>6.7</v>
      </c>
      <c r="AE1017">
        <f>ROUND(((EU1017)+ROUND(((EU1017)*1.85),2)),1)</f>
        <v>0</v>
      </c>
      <c r="AF1017">
        <f>ROUND(((EV1017)+ROUND(((EV1017)*1.85),2)),1)</f>
        <v>0</v>
      </c>
      <c r="AG1017">
        <f>ROUND((AP1017),1)</f>
        <v>0</v>
      </c>
      <c r="AH1017">
        <f t="shared" si="738"/>
        <v>0</v>
      </c>
      <c r="AI1017">
        <f t="shared" si="738"/>
        <v>0</v>
      </c>
      <c r="AJ1017">
        <f>(AS1017)</f>
        <v>0</v>
      </c>
      <c r="AK1017">
        <v>6.65</v>
      </c>
      <c r="AL1017">
        <v>0</v>
      </c>
      <c r="AM1017">
        <v>6.65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1</v>
      </c>
      <c r="AW1017">
        <v>1</v>
      </c>
      <c r="AZ1017">
        <v>1</v>
      </c>
      <c r="BA1017">
        <v>1</v>
      </c>
      <c r="BB1017">
        <v>1</v>
      </c>
      <c r="BC1017">
        <v>1</v>
      </c>
      <c r="BD1017" t="s">
        <v>3</v>
      </c>
      <c r="BE1017" t="s">
        <v>3</v>
      </c>
      <c r="BF1017" t="s">
        <v>3</v>
      </c>
      <c r="BG1017" t="s">
        <v>3</v>
      </c>
      <c r="BH1017">
        <v>0</v>
      </c>
      <c r="BI1017">
        <v>1</v>
      </c>
      <c r="BJ1017" t="s">
        <v>107</v>
      </c>
      <c r="BM1017">
        <v>700001</v>
      </c>
      <c r="BN1017">
        <v>0</v>
      </c>
      <c r="BO1017" t="s">
        <v>3</v>
      </c>
      <c r="BP1017">
        <v>0</v>
      </c>
      <c r="BQ1017">
        <v>10</v>
      </c>
      <c r="BR1017">
        <v>0</v>
      </c>
      <c r="BS1017">
        <v>1</v>
      </c>
      <c r="BT1017">
        <v>1</v>
      </c>
      <c r="BU1017">
        <v>1</v>
      </c>
      <c r="BV1017">
        <v>1</v>
      </c>
      <c r="BW1017">
        <v>1</v>
      </c>
      <c r="BX1017">
        <v>1</v>
      </c>
      <c r="BY1017" t="s">
        <v>3</v>
      </c>
      <c r="BZ1017">
        <v>0</v>
      </c>
      <c r="CA1017">
        <v>0</v>
      </c>
      <c r="CE1017">
        <v>0</v>
      </c>
      <c r="CF1017">
        <v>0</v>
      </c>
      <c r="CG1017">
        <v>0</v>
      </c>
      <c r="CM1017">
        <v>0</v>
      </c>
      <c r="CN1017" t="s">
        <v>3</v>
      </c>
      <c r="CO1017">
        <v>0</v>
      </c>
      <c r="CP1017">
        <f>(P1017+Q1017+S1017)</f>
        <v>2063</v>
      </c>
      <c r="CQ1017">
        <f>AC1017*BC1017</f>
        <v>0</v>
      </c>
      <c r="CR1017">
        <f>AD1017*BB1017</f>
        <v>6.7</v>
      </c>
      <c r="CS1017">
        <f>AE1017*BS1017</f>
        <v>0</v>
      </c>
      <c r="CT1017">
        <f>AF1017*BA1017</f>
        <v>0</v>
      </c>
      <c r="CU1017">
        <f t="shared" si="739"/>
        <v>0</v>
      </c>
      <c r="CV1017">
        <f t="shared" si="739"/>
        <v>0</v>
      </c>
      <c r="CW1017">
        <f t="shared" si="739"/>
        <v>0</v>
      </c>
      <c r="CX1017">
        <f t="shared" si="739"/>
        <v>0</v>
      </c>
      <c r="CY1017">
        <f>(((S1017+R1017)*AT1017)/100)</f>
        <v>0</v>
      </c>
      <c r="CZ1017">
        <f>(((S1017+R1017)*AU1017)/100)</f>
        <v>0</v>
      </c>
      <c r="DC1017" t="s">
        <v>3</v>
      </c>
      <c r="DD1017" t="s">
        <v>3</v>
      </c>
      <c r="DE1017" t="s">
        <v>3</v>
      </c>
      <c r="DF1017" t="s">
        <v>3</v>
      </c>
      <c r="DG1017" t="s">
        <v>3</v>
      </c>
      <c r="DH1017" t="s">
        <v>3</v>
      </c>
      <c r="DI1017" t="s">
        <v>3</v>
      </c>
      <c r="DJ1017" t="s">
        <v>3</v>
      </c>
      <c r="DK1017" t="s">
        <v>3</v>
      </c>
      <c r="DL1017" t="s">
        <v>3</v>
      </c>
      <c r="DM1017" t="s">
        <v>3</v>
      </c>
      <c r="DN1017">
        <v>0</v>
      </c>
      <c r="DO1017">
        <v>0</v>
      </c>
      <c r="DP1017">
        <v>1</v>
      </c>
      <c r="DQ1017">
        <v>1</v>
      </c>
      <c r="DU1017">
        <v>1013</v>
      </c>
      <c r="DV1017" t="s">
        <v>61</v>
      </c>
      <c r="DW1017" t="s">
        <v>61</v>
      </c>
      <c r="DX1017">
        <v>1</v>
      </c>
      <c r="EE1017">
        <v>48752153</v>
      </c>
      <c r="EF1017">
        <v>10</v>
      </c>
      <c r="EG1017" t="s">
        <v>70</v>
      </c>
      <c r="EH1017">
        <v>0</v>
      </c>
      <c r="EI1017" t="s">
        <v>3</v>
      </c>
      <c r="EJ1017">
        <v>1</v>
      </c>
      <c r="EK1017">
        <v>700001</v>
      </c>
      <c r="EL1017" t="s">
        <v>71</v>
      </c>
      <c r="EM1017" t="s">
        <v>72</v>
      </c>
      <c r="EO1017" t="s">
        <v>3</v>
      </c>
      <c r="EQ1017">
        <v>0</v>
      </c>
      <c r="ER1017">
        <v>6.65</v>
      </c>
      <c r="ES1017">
        <v>0</v>
      </c>
      <c r="ET1017">
        <v>6.65</v>
      </c>
      <c r="EU1017">
        <v>0</v>
      </c>
      <c r="EV1017">
        <v>0</v>
      </c>
      <c r="EW1017">
        <v>0</v>
      </c>
      <c r="EX1017">
        <v>0</v>
      </c>
      <c r="EY1017">
        <v>0</v>
      </c>
      <c r="FQ1017">
        <v>0</v>
      </c>
      <c r="FR1017">
        <f>ROUND(IF(AND(BH1017=3,BI1017=3),P1017,0),0)</f>
        <v>0</v>
      </c>
      <c r="FS1017">
        <v>0</v>
      </c>
      <c r="FX1017">
        <v>0</v>
      </c>
      <c r="FY1017">
        <v>0</v>
      </c>
      <c r="GA1017" t="s">
        <v>3</v>
      </c>
      <c r="GD1017">
        <v>1</v>
      </c>
      <c r="GF1017">
        <v>-811322024</v>
      </c>
      <c r="GG1017">
        <v>2</v>
      </c>
      <c r="GH1017">
        <v>1</v>
      </c>
      <c r="GI1017">
        <v>-2</v>
      </c>
      <c r="GJ1017">
        <v>0</v>
      </c>
      <c r="GK1017">
        <v>0</v>
      </c>
      <c r="GL1017">
        <f>ROUND(IF(AND(BH1017=3,BI1017=3,FS1017&lt;&gt;0),P1017,0),0)</f>
        <v>0</v>
      </c>
      <c r="GM1017">
        <f>ROUND(O1017+X1017+Y1017,0)+GX1017</f>
        <v>2063</v>
      </c>
      <c r="GN1017">
        <f>IF(OR(BI1017=0,BI1017=1),ROUND(O1017+X1017+Y1017,0),0)</f>
        <v>2063</v>
      </c>
      <c r="GO1017">
        <f>IF(BI1017=2,ROUND(O1017+X1017+Y1017,0),0)</f>
        <v>0</v>
      </c>
      <c r="GP1017">
        <f>IF(BI1017=4,ROUND(O1017+X1017+Y1017,0)+GX1017,0)</f>
        <v>0</v>
      </c>
      <c r="GR1017">
        <v>0</v>
      </c>
      <c r="GS1017">
        <v>3</v>
      </c>
      <c r="GT1017">
        <v>0</v>
      </c>
      <c r="GU1017" t="s">
        <v>3</v>
      </c>
      <c r="GV1017">
        <f>ROUND((GT1017),1)</f>
        <v>0</v>
      </c>
      <c r="GW1017">
        <v>1</v>
      </c>
      <c r="GX1017">
        <f>ROUND(HC1017*I1017,0)</f>
        <v>0</v>
      </c>
      <c r="HA1017">
        <v>0</v>
      </c>
      <c r="HB1017">
        <v>0</v>
      </c>
      <c r="HC1017">
        <f>GV1017*GW1017</f>
        <v>0</v>
      </c>
      <c r="HD1017">
        <f>GM1017</f>
        <v>2063</v>
      </c>
      <c r="IK1017">
        <v>0</v>
      </c>
    </row>
    <row r="1018" spans="1:245" x14ac:dyDescent="0.2">
      <c r="A1018">
        <v>17</v>
      </c>
      <c r="B1018">
        <v>1</v>
      </c>
      <c r="C1018">
        <f>ROW(SmtRes!A831)</f>
        <v>831</v>
      </c>
      <c r="D1018">
        <f>ROW(EtalonRes!A801)</f>
        <v>801</v>
      </c>
      <c r="E1018" t="s">
        <v>733</v>
      </c>
      <c r="F1018" t="s">
        <v>734</v>
      </c>
      <c r="G1018" t="s">
        <v>735</v>
      </c>
      <c r="H1018" t="s">
        <v>56</v>
      </c>
      <c r="I1018">
        <f>ROUND(1026.52/100,4)</f>
        <v>10.2652</v>
      </c>
      <c r="J1018">
        <v>0</v>
      </c>
      <c r="O1018">
        <f>ROUND(CP1018,0)</f>
        <v>21770</v>
      </c>
      <c r="P1018">
        <f>ROUND(CQ1018*I1018,0)</f>
        <v>19377</v>
      </c>
      <c r="Q1018">
        <f>ROUND(CR1018*I1018,0)</f>
        <v>67</v>
      </c>
      <c r="R1018">
        <f>ROUND(CS1018*I1018,0)</f>
        <v>9</v>
      </c>
      <c r="S1018">
        <f>ROUND(CT1018*I1018,0)</f>
        <v>2326</v>
      </c>
      <c r="T1018">
        <f>ROUND(CU1018*I1018,0)</f>
        <v>0</v>
      </c>
      <c r="U1018">
        <f>CV1018*I1018</f>
        <v>360.10321599999997</v>
      </c>
      <c r="V1018">
        <f>CW1018*I1018</f>
        <v>0.71856400000000009</v>
      </c>
      <c r="W1018">
        <f>ROUND(CX1018*I1018,0)</f>
        <v>0</v>
      </c>
      <c r="X1018">
        <f t="shared" si="737"/>
        <v>2685</v>
      </c>
      <c r="Y1018">
        <f t="shared" si="737"/>
        <v>1798</v>
      </c>
      <c r="AA1018">
        <v>50256141</v>
      </c>
      <c r="AB1018">
        <f>ROUND((AC1018+AD1018+AF1018),1)</f>
        <v>2120.6999999999998</v>
      </c>
      <c r="AC1018">
        <f>ROUND((ES1018),1)</f>
        <v>1887.6</v>
      </c>
      <c r="AD1018">
        <f>ROUND((((ET1018)-(EU1018))+AE1018),1)</f>
        <v>6.5</v>
      </c>
      <c r="AE1018">
        <f>ROUND((EU1018),1)</f>
        <v>0.9</v>
      </c>
      <c r="AF1018">
        <f>ROUND((EV1018),1)</f>
        <v>226.6</v>
      </c>
      <c r="AG1018">
        <f>ROUND((AP1018),1)</f>
        <v>0</v>
      </c>
      <c r="AH1018">
        <f t="shared" si="738"/>
        <v>35.08</v>
      </c>
      <c r="AI1018">
        <f t="shared" si="738"/>
        <v>7.0000000000000007E-2</v>
      </c>
      <c r="AJ1018">
        <f>(AS1018)</f>
        <v>0</v>
      </c>
      <c r="AK1018">
        <v>2120.77</v>
      </c>
      <c r="AL1018">
        <v>1887.6</v>
      </c>
      <c r="AM1018">
        <v>6.55</v>
      </c>
      <c r="AN1018">
        <v>0.93</v>
      </c>
      <c r="AO1018">
        <v>226.62</v>
      </c>
      <c r="AP1018">
        <v>0</v>
      </c>
      <c r="AQ1018">
        <v>35.08</v>
      </c>
      <c r="AR1018">
        <v>7.0000000000000007E-2</v>
      </c>
      <c r="AS1018">
        <v>0</v>
      </c>
      <c r="AT1018">
        <v>115</v>
      </c>
      <c r="AU1018">
        <v>77</v>
      </c>
      <c r="AV1018">
        <v>1</v>
      </c>
      <c r="AW1018">
        <v>1</v>
      </c>
      <c r="AZ1018">
        <v>1</v>
      </c>
      <c r="BA1018">
        <v>1</v>
      </c>
      <c r="BB1018">
        <v>1</v>
      </c>
      <c r="BC1018">
        <v>1</v>
      </c>
      <c r="BD1018" t="s">
        <v>3</v>
      </c>
      <c r="BE1018" t="s">
        <v>3</v>
      </c>
      <c r="BF1018" t="s">
        <v>3</v>
      </c>
      <c r="BG1018" t="s">
        <v>3</v>
      </c>
      <c r="BH1018">
        <v>0</v>
      </c>
      <c r="BI1018">
        <v>1</v>
      </c>
      <c r="BJ1018" t="s">
        <v>736</v>
      </c>
      <c r="BM1018">
        <v>47001</v>
      </c>
      <c r="BN1018">
        <v>0</v>
      </c>
      <c r="BO1018" t="s">
        <v>3</v>
      </c>
      <c r="BP1018">
        <v>0</v>
      </c>
      <c r="BQ1018">
        <v>2</v>
      </c>
      <c r="BR1018">
        <v>0</v>
      </c>
      <c r="BS1018">
        <v>1</v>
      </c>
      <c r="BT1018">
        <v>1</v>
      </c>
      <c r="BU1018">
        <v>1</v>
      </c>
      <c r="BV1018">
        <v>1</v>
      </c>
      <c r="BW1018">
        <v>1</v>
      </c>
      <c r="BX1018">
        <v>1</v>
      </c>
      <c r="BY1018" t="s">
        <v>3</v>
      </c>
      <c r="BZ1018">
        <v>115</v>
      </c>
      <c r="CA1018">
        <v>90</v>
      </c>
      <c r="CE1018">
        <v>0</v>
      </c>
      <c r="CF1018">
        <v>0</v>
      </c>
      <c r="CG1018">
        <v>0</v>
      </c>
      <c r="CM1018">
        <v>0</v>
      </c>
      <c r="CN1018" t="s">
        <v>3</v>
      </c>
      <c r="CO1018">
        <v>0</v>
      </c>
      <c r="CP1018">
        <f>(P1018+Q1018+S1018)</f>
        <v>21770</v>
      </c>
      <c r="CQ1018">
        <f>AC1018*BC1018</f>
        <v>1887.6</v>
      </c>
      <c r="CR1018">
        <f>AD1018*BB1018</f>
        <v>6.5</v>
      </c>
      <c r="CS1018">
        <f>AE1018*BS1018</f>
        <v>0.9</v>
      </c>
      <c r="CT1018">
        <f>AF1018*BA1018</f>
        <v>226.6</v>
      </c>
      <c r="CU1018">
        <f t="shared" si="739"/>
        <v>0</v>
      </c>
      <c r="CV1018">
        <f t="shared" si="739"/>
        <v>35.08</v>
      </c>
      <c r="CW1018">
        <f t="shared" si="739"/>
        <v>7.0000000000000007E-2</v>
      </c>
      <c r="CX1018">
        <f t="shared" si="739"/>
        <v>0</v>
      </c>
      <c r="CY1018">
        <f>(((S1018+R1018)*AT1018)/100)</f>
        <v>2685.25</v>
      </c>
      <c r="CZ1018">
        <f>(((S1018+R1018)*AU1018)/100)</f>
        <v>1797.95</v>
      </c>
      <c r="DC1018" t="s">
        <v>3</v>
      </c>
      <c r="DD1018" t="s">
        <v>3</v>
      </c>
      <c r="DE1018" t="s">
        <v>3</v>
      </c>
      <c r="DF1018" t="s">
        <v>3</v>
      </c>
      <c r="DG1018" t="s">
        <v>3</v>
      </c>
      <c r="DH1018" t="s">
        <v>3</v>
      </c>
      <c r="DI1018" t="s">
        <v>3</v>
      </c>
      <c r="DJ1018" t="s">
        <v>3</v>
      </c>
      <c r="DK1018" t="s">
        <v>3</v>
      </c>
      <c r="DL1018" t="s">
        <v>3</v>
      </c>
      <c r="DM1018" t="s">
        <v>3</v>
      </c>
      <c r="DN1018">
        <v>0</v>
      </c>
      <c r="DO1018">
        <v>0</v>
      </c>
      <c r="DP1018">
        <v>1</v>
      </c>
      <c r="DQ1018">
        <v>1</v>
      </c>
      <c r="DU1018">
        <v>1005</v>
      </c>
      <c r="DV1018" t="s">
        <v>56</v>
      </c>
      <c r="DW1018" t="s">
        <v>56</v>
      </c>
      <c r="DX1018">
        <v>100</v>
      </c>
      <c r="EE1018">
        <v>48752284</v>
      </c>
      <c r="EF1018">
        <v>2</v>
      </c>
      <c r="EG1018" t="s">
        <v>37</v>
      </c>
      <c r="EH1018">
        <v>0</v>
      </c>
      <c r="EI1018" t="s">
        <v>3</v>
      </c>
      <c r="EJ1018">
        <v>1</v>
      </c>
      <c r="EK1018">
        <v>47001</v>
      </c>
      <c r="EL1018" t="s">
        <v>51</v>
      </c>
      <c r="EM1018" t="s">
        <v>52</v>
      </c>
      <c r="EO1018" t="s">
        <v>3</v>
      </c>
      <c r="EQ1018">
        <v>0</v>
      </c>
      <c r="ER1018">
        <v>2120.77</v>
      </c>
      <c r="ES1018">
        <v>1887.6</v>
      </c>
      <c r="ET1018">
        <v>6.55</v>
      </c>
      <c r="EU1018">
        <v>0.93</v>
      </c>
      <c r="EV1018">
        <v>226.62</v>
      </c>
      <c r="EW1018">
        <v>35.08</v>
      </c>
      <c r="EX1018">
        <v>7.0000000000000007E-2</v>
      </c>
      <c r="EY1018">
        <v>0</v>
      </c>
      <c r="FQ1018">
        <v>0</v>
      </c>
      <c r="FR1018">
        <f>ROUND(IF(AND(BH1018=3,BI1018=3),P1018,0),0)</f>
        <v>0</v>
      </c>
      <c r="FS1018">
        <v>0</v>
      </c>
      <c r="FU1018" t="s">
        <v>40</v>
      </c>
      <c r="FX1018">
        <v>115</v>
      </c>
      <c r="FY1018">
        <v>76.5</v>
      </c>
      <c r="GA1018" t="s">
        <v>3</v>
      </c>
      <c r="GD1018">
        <v>1</v>
      </c>
      <c r="GF1018">
        <v>-1456640200</v>
      </c>
      <c r="GG1018">
        <v>2</v>
      </c>
      <c r="GH1018">
        <v>1</v>
      </c>
      <c r="GI1018">
        <v>-2</v>
      </c>
      <c r="GJ1018">
        <v>0</v>
      </c>
      <c r="GK1018">
        <v>0</v>
      </c>
      <c r="GL1018">
        <f>ROUND(IF(AND(BH1018=3,BI1018=3,FS1018&lt;&gt;0),P1018,0),0)</f>
        <v>0</v>
      </c>
      <c r="GM1018">
        <f>ROUND(O1018+X1018+Y1018,0)+GX1018</f>
        <v>26253</v>
      </c>
      <c r="GN1018">
        <f>IF(OR(BI1018=0,BI1018=1),ROUND(O1018+X1018+Y1018,0),0)</f>
        <v>26253</v>
      </c>
      <c r="GO1018">
        <f>IF(BI1018=2,ROUND(O1018+X1018+Y1018,0),0)</f>
        <v>0</v>
      </c>
      <c r="GP1018">
        <f>IF(BI1018=4,ROUND(O1018+X1018+Y1018,0)+GX1018,0)</f>
        <v>0</v>
      </c>
      <c r="GR1018">
        <v>0</v>
      </c>
      <c r="GS1018">
        <v>3</v>
      </c>
      <c r="GT1018">
        <v>0</v>
      </c>
      <c r="GU1018" t="s">
        <v>3</v>
      </c>
      <c r="GV1018">
        <f>ROUND((GT1018),1)</f>
        <v>0</v>
      </c>
      <c r="GW1018">
        <v>1</v>
      </c>
      <c r="GX1018">
        <f>ROUND(HC1018*I1018,0)</f>
        <v>0</v>
      </c>
      <c r="HA1018">
        <v>0</v>
      </c>
      <c r="HB1018">
        <v>0</v>
      </c>
      <c r="HC1018">
        <f>GV1018*GW1018</f>
        <v>0</v>
      </c>
      <c r="IK1018">
        <v>0</v>
      </c>
    </row>
    <row r="1019" spans="1:245" x14ac:dyDescent="0.2">
      <c r="A1019">
        <v>17</v>
      </c>
      <c r="B1019">
        <v>1</v>
      </c>
      <c r="C1019">
        <f>ROW(SmtRes!A833)</f>
        <v>833</v>
      </c>
      <c r="D1019">
        <f>ROW(EtalonRes!A803)</f>
        <v>803</v>
      </c>
      <c r="E1019" t="s">
        <v>737</v>
      </c>
      <c r="F1019" t="s">
        <v>738</v>
      </c>
      <c r="G1019" t="s">
        <v>739</v>
      </c>
      <c r="H1019" t="s">
        <v>56</v>
      </c>
      <c r="I1019">
        <f>ROUND((I1018*100)/100,4)</f>
        <v>10.2652</v>
      </c>
      <c r="J1019">
        <v>0</v>
      </c>
      <c r="O1019">
        <f>ROUND(CP1019,0)</f>
        <v>13644</v>
      </c>
      <c r="P1019">
        <f>ROUND(CQ1019*I1019,0)</f>
        <v>12918</v>
      </c>
      <c r="Q1019">
        <f>ROUND(CR1019*I1019,0)</f>
        <v>0</v>
      </c>
      <c r="R1019">
        <f>ROUND(CS1019*I1019,0)</f>
        <v>0</v>
      </c>
      <c r="S1019">
        <f>ROUND(CT1019*I1019,0)</f>
        <v>726</v>
      </c>
      <c r="T1019">
        <f>ROUND(CU1019*I1019,0)</f>
        <v>0</v>
      </c>
      <c r="U1019">
        <f>CV1019*I1019</f>
        <v>112.301288</v>
      </c>
      <c r="V1019">
        <f>CW1019*I1019</f>
        <v>0</v>
      </c>
      <c r="W1019">
        <f>ROUND(CX1019*I1019,0)</f>
        <v>0</v>
      </c>
      <c r="X1019">
        <f t="shared" si="737"/>
        <v>835</v>
      </c>
      <c r="Y1019">
        <f t="shared" si="737"/>
        <v>559</v>
      </c>
      <c r="AA1019">
        <v>50256141</v>
      </c>
      <c r="AB1019">
        <f>ROUND((AC1019+AD1019+AF1019),1)</f>
        <v>1329.1</v>
      </c>
      <c r="AC1019">
        <f>ROUND(((ES1019*2)),1)</f>
        <v>1258.4000000000001</v>
      </c>
      <c r="AD1019">
        <f>ROUND(((((ET1019*2))-((EU1019*2)))+AE1019),1)</f>
        <v>0</v>
      </c>
      <c r="AE1019">
        <f>ROUND(((EU1019*2)),1)</f>
        <v>0</v>
      </c>
      <c r="AF1019">
        <f>ROUND(((EV1019*2)),1)</f>
        <v>70.7</v>
      </c>
      <c r="AG1019">
        <f>ROUND((AP1019),1)</f>
        <v>0</v>
      </c>
      <c r="AH1019">
        <f>((EW1019*2))</f>
        <v>10.94</v>
      </c>
      <c r="AI1019">
        <f>((EX1019*2))</f>
        <v>0</v>
      </c>
      <c r="AJ1019">
        <f>(AS1019)</f>
        <v>0</v>
      </c>
      <c r="AK1019">
        <v>664.54</v>
      </c>
      <c r="AL1019">
        <v>629.20000000000005</v>
      </c>
      <c r="AM1019">
        <v>0</v>
      </c>
      <c r="AN1019">
        <v>0</v>
      </c>
      <c r="AO1019">
        <v>35.340000000000003</v>
      </c>
      <c r="AP1019">
        <v>0</v>
      </c>
      <c r="AQ1019">
        <v>5.47</v>
      </c>
      <c r="AR1019">
        <v>0</v>
      </c>
      <c r="AS1019">
        <v>0</v>
      </c>
      <c r="AT1019">
        <v>115</v>
      </c>
      <c r="AU1019">
        <v>77</v>
      </c>
      <c r="AV1019">
        <v>1</v>
      </c>
      <c r="AW1019">
        <v>1</v>
      </c>
      <c r="AZ1019">
        <v>1</v>
      </c>
      <c r="BA1019">
        <v>1</v>
      </c>
      <c r="BB1019">
        <v>1</v>
      </c>
      <c r="BC1019">
        <v>1</v>
      </c>
      <c r="BD1019" t="s">
        <v>3</v>
      </c>
      <c r="BE1019" t="s">
        <v>3</v>
      </c>
      <c r="BF1019" t="s">
        <v>3</v>
      </c>
      <c r="BG1019" t="s">
        <v>3</v>
      </c>
      <c r="BH1019">
        <v>0</v>
      </c>
      <c r="BI1019">
        <v>1</v>
      </c>
      <c r="BJ1019" t="s">
        <v>740</v>
      </c>
      <c r="BM1019">
        <v>47001</v>
      </c>
      <c r="BN1019">
        <v>0</v>
      </c>
      <c r="BO1019" t="s">
        <v>3</v>
      </c>
      <c r="BP1019">
        <v>0</v>
      </c>
      <c r="BQ1019">
        <v>2</v>
      </c>
      <c r="BR1019">
        <v>0</v>
      </c>
      <c r="BS1019">
        <v>1</v>
      </c>
      <c r="BT1019">
        <v>1</v>
      </c>
      <c r="BU1019">
        <v>1</v>
      </c>
      <c r="BV1019">
        <v>1</v>
      </c>
      <c r="BW1019">
        <v>1</v>
      </c>
      <c r="BX1019">
        <v>1</v>
      </c>
      <c r="BY1019" t="s">
        <v>3</v>
      </c>
      <c r="BZ1019">
        <v>115</v>
      </c>
      <c r="CA1019">
        <v>90</v>
      </c>
      <c r="CE1019">
        <v>0</v>
      </c>
      <c r="CF1019">
        <v>0</v>
      </c>
      <c r="CG1019">
        <v>0</v>
      </c>
      <c r="CM1019">
        <v>0</v>
      </c>
      <c r="CN1019" t="s">
        <v>3</v>
      </c>
      <c r="CO1019">
        <v>0</v>
      </c>
      <c r="CP1019">
        <f>(P1019+Q1019+S1019)</f>
        <v>13644</v>
      </c>
      <c r="CQ1019">
        <f>AC1019*BC1019</f>
        <v>1258.4000000000001</v>
      </c>
      <c r="CR1019">
        <f>AD1019*BB1019</f>
        <v>0</v>
      </c>
      <c r="CS1019">
        <f>AE1019*BS1019</f>
        <v>0</v>
      </c>
      <c r="CT1019">
        <f>AF1019*BA1019</f>
        <v>70.7</v>
      </c>
      <c r="CU1019">
        <f t="shared" si="739"/>
        <v>0</v>
      </c>
      <c r="CV1019">
        <f t="shared" si="739"/>
        <v>10.94</v>
      </c>
      <c r="CW1019">
        <f t="shared" si="739"/>
        <v>0</v>
      </c>
      <c r="CX1019">
        <f t="shared" si="739"/>
        <v>0</v>
      </c>
      <c r="CY1019">
        <f>(((S1019+R1019)*AT1019)/100)</f>
        <v>834.9</v>
      </c>
      <c r="CZ1019">
        <f>(((S1019+R1019)*AU1019)/100)</f>
        <v>559.02</v>
      </c>
      <c r="DC1019" t="s">
        <v>3</v>
      </c>
      <c r="DD1019" t="s">
        <v>288</v>
      </c>
      <c r="DE1019" t="s">
        <v>288</v>
      </c>
      <c r="DF1019" t="s">
        <v>288</v>
      </c>
      <c r="DG1019" t="s">
        <v>288</v>
      </c>
      <c r="DH1019" t="s">
        <v>3</v>
      </c>
      <c r="DI1019" t="s">
        <v>288</v>
      </c>
      <c r="DJ1019" t="s">
        <v>288</v>
      </c>
      <c r="DK1019" t="s">
        <v>3</v>
      </c>
      <c r="DL1019" t="s">
        <v>3</v>
      </c>
      <c r="DM1019" t="s">
        <v>3</v>
      </c>
      <c r="DN1019">
        <v>0</v>
      </c>
      <c r="DO1019">
        <v>0</v>
      </c>
      <c r="DP1019">
        <v>1</v>
      </c>
      <c r="DQ1019">
        <v>1</v>
      </c>
      <c r="DU1019">
        <v>1005</v>
      </c>
      <c r="DV1019" t="s">
        <v>56</v>
      </c>
      <c r="DW1019" t="s">
        <v>56</v>
      </c>
      <c r="DX1019">
        <v>100</v>
      </c>
      <c r="EE1019">
        <v>48752284</v>
      </c>
      <c r="EF1019">
        <v>2</v>
      </c>
      <c r="EG1019" t="s">
        <v>37</v>
      </c>
      <c r="EH1019">
        <v>0</v>
      </c>
      <c r="EI1019" t="s">
        <v>3</v>
      </c>
      <c r="EJ1019">
        <v>1</v>
      </c>
      <c r="EK1019">
        <v>47001</v>
      </c>
      <c r="EL1019" t="s">
        <v>51</v>
      </c>
      <c r="EM1019" t="s">
        <v>52</v>
      </c>
      <c r="EO1019" t="s">
        <v>3</v>
      </c>
      <c r="EQ1019">
        <v>0</v>
      </c>
      <c r="ER1019">
        <v>664.54</v>
      </c>
      <c r="ES1019">
        <v>629.20000000000005</v>
      </c>
      <c r="ET1019">
        <v>0</v>
      </c>
      <c r="EU1019">
        <v>0</v>
      </c>
      <c r="EV1019">
        <v>35.340000000000003</v>
      </c>
      <c r="EW1019">
        <v>5.47</v>
      </c>
      <c r="EX1019">
        <v>0</v>
      </c>
      <c r="EY1019">
        <v>0</v>
      </c>
      <c r="FQ1019">
        <v>0</v>
      </c>
      <c r="FR1019">
        <f>ROUND(IF(AND(BH1019=3,BI1019=3),P1019,0),0)</f>
        <v>0</v>
      </c>
      <c r="FS1019">
        <v>0</v>
      </c>
      <c r="FU1019" t="s">
        <v>40</v>
      </c>
      <c r="FX1019">
        <v>115</v>
      </c>
      <c r="FY1019">
        <v>76.5</v>
      </c>
      <c r="GA1019" t="s">
        <v>3</v>
      </c>
      <c r="GD1019">
        <v>1</v>
      </c>
      <c r="GF1019">
        <v>-775750915</v>
      </c>
      <c r="GG1019">
        <v>2</v>
      </c>
      <c r="GH1019">
        <v>1</v>
      </c>
      <c r="GI1019">
        <v>-2</v>
      </c>
      <c r="GJ1019">
        <v>0</v>
      </c>
      <c r="GK1019">
        <v>0</v>
      </c>
      <c r="GL1019">
        <f>ROUND(IF(AND(BH1019=3,BI1019=3,FS1019&lt;&gt;0),P1019,0),0)</f>
        <v>0</v>
      </c>
      <c r="GM1019">
        <f>ROUND(O1019+X1019+Y1019,0)+GX1019</f>
        <v>15038</v>
      </c>
      <c r="GN1019">
        <f>IF(OR(BI1019=0,BI1019=1),ROUND(O1019+X1019+Y1019,0),0)</f>
        <v>15038</v>
      </c>
      <c r="GO1019">
        <f>IF(BI1019=2,ROUND(O1019+X1019+Y1019,0),0)</f>
        <v>0</v>
      </c>
      <c r="GP1019">
        <f>IF(BI1019=4,ROUND(O1019+X1019+Y1019,0)+GX1019,0)</f>
        <v>0</v>
      </c>
      <c r="GR1019">
        <v>0</v>
      </c>
      <c r="GS1019">
        <v>3</v>
      </c>
      <c r="GT1019">
        <v>0</v>
      </c>
      <c r="GU1019" t="s">
        <v>3</v>
      </c>
      <c r="GV1019">
        <f>ROUND((GT1019),1)</f>
        <v>0</v>
      </c>
      <c r="GW1019">
        <v>1</v>
      </c>
      <c r="GX1019">
        <f>ROUND(HC1019*I1019,0)</f>
        <v>0</v>
      </c>
      <c r="HA1019">
        <v>0</v>
      </c>
      <c r="HB1019">
        <v>0</v>
      </c>
      <c r="HC1019">
        <f>GV1019*GW1019</f>
        <v>0</v>
      </c>
      <c r="IK1019">
        <v>0</v>
      </c>
    </row>
    <row r="1020" spans="1:245" x14ac:dyDescent="0.2">
      <c r="A1020">
        <v>17</v>
      </c>
      <c r="B1020">
        <v>1</v>
      </c>
      <c r="C1020">
        <f>ROW(SmtRes!A838)</f>
        <v>838</v>
      </c>
      <c r="D1020">
        <f>ROW(EtalonRes!A808)</f>
        <v>808</v>
      </c>
      <c r="E1020" t="s">
        <v>741</v>
      </c>
      <c r="F1020" t="s">
        <v>742</v>
      </c>
      <c r="G1020" t="s">
        <v>743</v>
      </c>
      <c r="H1020" t="s">
        <v>56</v>
      </c>
      <c r="I1020">
        <f>ROUND((I1019*100)/100,4)</f>
        <v>10.2652</v>
      </c>
      <c r="J1020">
        <v>0</v>
      </c>
      <c r="O1020">
        <f>ROUND(CP1020,0)</f>
        <v>6536</v>
      </c>
      <c r="P1020">
        <f>ROUND(CQ1020*I1020,0)</f>
        <v>3019</v>
      </c>
      <c r="Q1020">
        <f>ROUND(CR1020*I1020,0)</f>
        <v>3094</v>
      </c>
      <c r="R1020">
        <f>ROUND(CS1020*I1020,0)</f>
        <v>320</v>
      </c>
      <c r="S1020">
        <f>ROUND(CT1020*I1020,0)</f>
        <v>423</v>
      </c>
      <c r="T1020">
        <f>ROUND(CU1020*I1020,0)</f>
        <v>0</v>
      </c>
      <c r="U1020">
        <f>CV1020*I1020</f>
        <v>61.488548000000002</v>
      </c>
      <c r="V1020">
        <f>CW1020*I1020</f>
        <v>28.126648000000003</v>
      </c>
      <c r="W1020">
        <f>ROUND(CX1020*I1020,0)</f>
        <v>0</v>
      </c>
      <c r="X1020">
        <f t="shared" si="737"/>
        <v>854</v>
      </c>
      <c r="Y1020">
        <f t="shared" si="737"/>
        <v>572</v>
      </c>
      <c r="AA1020">
        <v>50256141</v>
      </c>
      <c r="AB1020">
        <f>ROUND((AC1020+AD1020+AF1020),1)</f>
        <v>636.70000000000005</v>
      </c>
      <c r="AC1020">
        <f>ROUND((ES1020),1)</f>
        <v>294.10000000000002</v>
      </c>
      <c r="AD1020">
        <f>ROUND((((ET1020)-(EU1020))+AE1020),1)</f>
        <v>301.39999999999998</v>
      </c>
      <c r="AE1020">
        <f>ROUND((EU1020),1)</f>
        <v>31.2</v>
      </c>
      <c r="AF1020">
        <f>ROUND((EV1020),1)</f>
        <v>41.2</v>
      </c>
      <c r="AG1020">
        <f>ROUND((AP1020),1)</f>
        <v>0</v>
      </c>
      <c r="AH1020">
        <f>(EW1020)</f>
        <v>5.99</v>
      </c>
      <c r="AI1020">
        <f>(EX1020)</f>
        <v>2.74</v>
      </c>
      <c r="AJ1020">
        <f>(AS1020)</f>
        <v>0</v>
      </c>
      <c r="AK1020">
        <v>636.66999999999996</v>
      </c>
      <c r="AL1020">
        <v>294.06</v>
      </c>
      <c r="AM1020">
        <v>301.39999999999998</v>
      </c>
      <c r="AN1020">
        <v>31.18</v>
      </c>
      <c r="AO1020">
        <v>41.21</v>
      </c>
      <c r="AP1020">
        <v>0</v>
      </c>
      <c r="AQ1020">
        <v>5.99</v>
      </c>
      <c r="AR1020">
        <v>2.74</v>
      </c>
      <c r="AS1020">
        <v>0</v>
      </c>
      <c r="AT1020">
        <v>115</v>
      </c>
      <c r="AU1020">
        <v>77</v>
      </c>
      <c r="AV1020">
        <v>1</v>
      </c>
      <c r="AW1020">
        <v>1</v>
      </c>
      <c r="AZ1020">
        <v>1</v>
      </c>
      <c r="BA1020">
        <v>1</v>
      </c>
      <c r="BB1020">
        <v>1</v>
      </c>
      <c r="BC1020">
        <v>1</v>
      </c>
      <c r="BD1020" t="s">
        <v>3</v>
      </c>
      <c r="BE1020" t="s">
        <v>3</v>
      </c>
      <c r="BF1020" t="s">
        <v>3</v>
      </c>
      <c r="BG1020" t="s">
        <v>3</v>
      </c>
      <c r="BH1020">
        <v>0</v>
      </c>
      <c r="BI1020">
        <v>1</v>
      </c>
      <c r="BJ1020" t="s">
        <v>744</v>
      </c>
      <c r="BM1020">
        <v>47001</v>
      </c>
      <c r="BN1020">
        <v>0</v>
      </c>
      <c r="BO1020" t="s">
        <v>3</v>
      </c>
      <c r="BP1020">
        <v>0</v>
      </c>
      <c r="BQ1020">
        <v>2</v>
      </c>
      <c r="BR1020">
        <v>0</v>
      </c>
      <c r="BS1020">
        <v>1</v>
      </c>
      <c r="BT1020">
        <v>1</v>
      </c>
      <c r="BU1020">
        <v>1</v>
      </c>
      <c r="BV1020">
        <v>1</v>
      </c>
      <c r="BW1020">
        <v>1</v>
      </c>
      <c r="BX1020">
        <v>1</v>
      </c>
      <c r="BY1020" t="s">
        <v>3</v>
      </c>
      <c r="BZ1020">
        <v>115</v>
      </c>
      <c r="CA1020">
        <v>90</v>
      </c>
      <c r="CE1020">
        <v>0</v>
      </c>
      <c r="CF1020">
        <v>0</v>
      </c>
      <c r="CG1020">
        <v>0</v>
      </c>
      <c r="CM1020">
        <v>0</v>
      </c>
      <c r="CN1020" t="s">
        <v>3</v>
      </c>
      <c r="CO1020">
        <v>0</v>
      </c>
      <c r="CP1020">
        <f>(P1020+Q1020+S1020)</f>
        <v>6536</v>
      </c>
      <c r="CQ1020">
        <f>AC1020*BC1020</f>
        <v>294.10000000000002</v>
      </c>
      <c r="CR1020">
        <f>AD1020*BB1020</f>
        <v>301.39999999999998</v>
      </c>
      <c r="CS1020">
        <f>AE1020*BS1020</f>
        <v>31.2</v>
      </c>
      <c r="CT1020">
        <f>AF1020*BA1020</f>
        <v>41.2</v>
      </c>
      <c r="CU1020">
        <f t="shared" si="739"/>
        <v>0</v>
      </c>
      <c r="CV1020">
        <f t="shared" si="739"/>
        <v>5.99</v>
      </c>
      <c r="CW1020">
        <f t="shared" si="739"/>
        <v>2.74</v>
      </c>
      <c r="CX1020">
        <f t="shared" si="739"/>
        <v>0</v>
      </c>
      <c r="CY1020">
        <f>(((S1020+R1020)*AT1020)/100)</f>
        <v>854.45</v>
      </c>
      <c r="CZ1020">
        <f>(((S1020+R1020)*AU1020)/100)</f>
        <v>572.11</v>
      </c>
      <c r="DC1020" t="s">
        <v>3</v>
      </c>
      <c r="DD1020" t="s">
        <v>3</v>
      </c>
      <c r="DE1020" t="s">
        <v>3</v>
      </c>
      <c r="DF1020" t="s">
        <v>3</v>
      </c>
      <c r="DG1020" t="s">
        <v>3</v>
      </c>
      <c r="DH1020" t="s">
        <v>3</v>
      </c>
      <c r="DI1020" t="s">
        <v>3</v>
      </c>
      <c r="DJ1020" t="s">
        <v>3</v>
      </c>
      <c r="DK1020" t="s">
        <v>3</v>
      </c>
      <c r="DL1020" t="s">
        <v>3</v>
      </c>
      <c r="DM1020" t="s">
        <v>3</v>
      </c>
      <c r="DN1020">
        <v>0</v>
      </c>
      <c r="DO1020">
        <v>0</v>
      </c>
      <c r="DP1020">
        <v>1</v>
      </c>
      <c r="DQ1020">
        <v>1</v>
      </c>
      <c r="DU1020">
        <v>1005</v>
      </c>
      <c r="DV1020" t="s">
        <v>56</v>
      </c>
      <c r="DW1020" t="s">
        <v>56</v>
      </c>
      <c r="DX1020">
        <v>100</v>
      </c>
      <c r="EE1020">
        <v>48752284</v>
      </c>
      <c r="EF1020">
        <v>2</v>
      </c>
      <c r="EG1020" t="s">
        <v>37</v>
      </c>
      <c r="EH1020">
        <v>0</v>
      </c>
      <c r="EI1020" t="s">
        <v>3</v>
      </c>
      <c r="EJ1020">
        <v>1</v>
      </c>
      <c r="EK1020">
        <v>47001</v>
      </c>
      <c r="EL1020" t="s">
        <v>51</v>
      </c>
      <c r="EM1020" t="s">
        <v>52</v>
      </c>
      <c r="EO1020" t="s">
        <v>3</v>
      </c>
      <c r="EQ1020">
        <v>0</v>
      </c>
      <c r="ER1020">
        <v>636.66999999999996</v>
      </c>
      <c r="ES1020">
        <v>294.06</v>
      </c>
      <c r="ET1020">
        <v>301.39999999999998</v>
      </c>
      <c r="EU1020">
        <v>31.18</v>
      </c>
      <c r="EV1020">
        <v>41.21</v>
      </c>
      <c r="EW1020">
        <v>5.99</v>
      </c>
      <c r="EX1020">
        <v>2.74</v>
      </c>
      <c r="EY1020">
        <v>0</v>
      </c>
      <c r="FQ1020">
        <v>0</v>
      </c>
      <c r="FR1020">
        <f>ROUND(IF(AND(BH1020=3,BI1020=3),P1020,0),0)</f>
        <v>0</v>
      </c>
      <c r="FS1020">
        <v>0</v>
      </c>
      <c r="FU1020" t="s">
        <v>40</v>
      </c>
      <c r="FX1020">
        <v>115</v>
      </c>
      <c r="FY1020">
        <v>76.5</v>
      </c>
      <c r="GA1020" t="s">
        <v>3</v>
      </c>
      <c r="GD1020">
        <v>1</v>
      </c>
      <c r="GF1020">
        <v>-1758754160</v>
      </c>
      <c r="GG1020">
        <v>2</v>
      </c>
      <c r="GH1020">
        <v>1</v>
      </c>
      <c r="GI1020">
        <v>-2</v>
      </c>
      <c r="GJ1020">
        <v>0</v>
      </c>
      <c r="GK1020">
        <v>0</v>
      </c>
      <c r="GL1020">
        <f>ROUND(IF(AND(BH1020=3,BI1020=3,FS1020&lt;&gt;0),P1020,0),0)</f>
        <v>0</v>
      </c>
      <c r="GM1020">
        <f>ROUND(O1020+X1020+Y1020,0)+GX1020</f>
        <v>7962</v>
      </c>
      <c r="GN1020">
        <f>IF(OR(BI1020=0,BI1020=1),ROUND(O1020+X1020+Y1020,0),0)</f>
        <v>7962</v>
      </c>
      <c r="GO1020">
        <f>IF(BI1020=2,ROUND(O1020+X1020+Y1020,0),0)</f>
        <v>0</v>
      </c>
      <c r="GP1020">
        <f>IF(BI1020=4,ROUND(O1020+X1020+Y1020,0)+GX1020,0)</f>
        <v>0</v>
      </c>
      <c r="GR1020">
        <v>0</v>
      </c>
      <c r="GS1020">
        <v>3</v>
      </c>
      <c r="GT1020">
        <v>0</v>
      </c>
      <c r="GU1020" t="s">
        <v>3</v>
      </c>
      <c r="GV1020">
        <f>ROUND((GT1020),1)</f>
        <v>0</v>
      </c>
      <c r="GW1020">
        <v>1</v>
      </c>
      <c r="GX1020">
        <f>ROUND(HC1020*I1020,0)</f>
        <v>0</v>
      </c>
      <c r="HA1020">
        <v>0</v>
      </c>
      <c r="HB1020">
        <v>0</v>
      </c>
      <c r="HC1020">
        <f>GV1020*GW1020</f>
        <v>0</v>
      </c>
      <c r="IK1020">
        <v>0</v>
      </c>
    </row>
    <row r="1022" spans="1:245" x14ac:dyDescent="0.2">
      <c r="A1022" s="2">
        <v>51</v>
      </c>
      <c r="B1022" s="2">
        <f>B1012</f>
        <v>1</v>
      </c>
      <c r="C1022" s="2">
        <f>A1012</f>
        <v>4</v>
      </c>
      <c r="D1022" s="2">
        <f>ROW(A1012)</f>
        <v>1012</v>
      </c>
      <c r="E1022" s="2"/>
      <c r="F1022" s="2" t="str">
        <f>IF(F1012&lt;&gt;"",F1012,"")</f>
        <v>Новый раздел</v>
      </c>
      <c r="G1022" s="2" t="str">
        <f>IF(G1012&lt;&gt;"",G1012,"")</f>
        <v>11. Озеленение</v>
      </c>
      <c r="H1022" s="2">
        <v>0</v>
      </c>
      <c r="I1022" s="2"/>
      <c r="J1022" s="2"/>
      <c r="K1022" s="2"/>
      <c r="L1022" s="2"/>
      <c r="M1022" s="2"/>
      <c r="N1022" s="2"/>
      <c r="O1022" s="2">
        <f t="shared" ref="O1022:T1022" si="740">ROUND(AB1022,0)</f>
        <v>44885</v>
      </c>
      <c r="P1022" s="2">
        <f t="shared" si="740"/>
        <v>35315</v>
      </c>
      <c r="Q1022" s="2">
        <f t="shared" si="740"/>
        <v>6075</v>
      </c>
      <c r="R1022" s="2">
        <f t="shared" si="740"/>
        <v>448</v>
      </c>
      <c r="S1022" s="2">
        <f t="shared" si="740"/>
        <v>3495</v>
      </c>
      <c r="T1022" s="2">
        <f t="shared" si="740"/>
        <v>0</v>
      </c>
      <c r="U1022" s="2">
        <f>AH1022</f>
        <v>536.98897599999998</v>
      </c>
      <c r="V1022" s="2">
        <f>AI1022</f>
        <v>37.800398000000001</v>
      </c>
      <c r="W1022" s="2">
        <f>ROUND(AJ1022,0)</f>
        <v>0</v>
      </c>
      <c r="X1022" s="2">
        <f>ROUND(AK1022,0)</f>
        <v>4506</v>
      </c>
      <c r="Y1022" s="2">
        <f>ROUND(AL1022,0)</f>
        <v>2989</v>
      </c>
      <c r="Z1022" s="2"/>
      <c r="AA1022" s="2"/>
      <c r="AB1022" s="2">
        <f>ROUND(SUMIF(AA1016:AA1020,"=50256141",O1016:O1020),0)</f>
        <v>44885</v>
      </c>
      <c r="AC1022" s="2">
        <f>ROUND(SUMIF(AA1016:AA1020,"=50256141",P1016:P1020),0)</f>
        <v>35315</v>
      </c>
      <c r="AD1022" s="2">
        <f>ROUND(SUMIF(AA1016:AA1020,"=50256141",Q1016:Q1020),0)</f>
        <v>6075</v>
      </c>
      <c r="AE1022" s="2">
        <f>ROUND(SUMIF(AA1016:AA1020,"=50256141",R1016:R1020),0)</f>
        <v>448</v>
      </c>
      <c r="AF1022" s="2">
        <f>ROUND(SUMIF(AA1016:AA1020,"=50256141",S1016:S1020),0)</f>
        <v>3495</v>
      </c>
      <c r="AG1022" s="2">
        <f>ROUND(SUMIF(AA1016:AA1020,"=50256141",T1016:T1020),0)</f>
        <v>0</v>
      </c>
      <c r="AH1022" s="2">
        <f>SUMIF(AA1016:AA1020,"=50256141",U1016:U1020)</f>
        <v>536.98897599999998</v>
      </c>
      <c r="AI1022" s="2">
        <f>SUMIF(AA1016:AA1020,"=50256141",V1016:V1020)</f>
        <v>37.800398000000001</v>
      </c>
      <c r="AJ1022" s="2">
        <f>ROUND(SUMIF(AA1016:AA1020,"=50256141",W1016:W1020),0)</f>
        <v>0</v>
      </c>
      <c r="AK1022" s="2">
        <f>ROUND(SUMIF(AA1016:AA1020,"=50256141",X1016:X1020),0)</f>
        <v>4506</v>
      </c>
      <c r="AL1022" s="2">
        <f>ROUND(SUMIF(AA1016:AA1020,"=50256141",Y1016:Y1020),0)</f>
        <v>2989</v>
      </c>
      <c r="AM1022" s="2"/>
      <c r="AN1022" s="2"/>
      <c r="AO1022" s="2">
        <f t="shared" ref="AO1022:BD1022" si="741">ROUND(BX1022,0)</f>
        <v>0</v>
      </c>
      <c r="AP1022" s="2">
        <f t="shared" si="741"/>
        <v>0</v>
      </c>
      <c r="AQ1022" s="2">
        <f t="shared" si="741"/>
        <v>0</v>
      </c>
      <c r="AR1022" s="2">
        <f t="shared" si="741"/>
        <v>52380</v>
      </c>
      <c r="AS1022" s="2">
        <f t="shared" si="741"/>
        <v>52380</v>
      </c>
      <c r="AT1022" s="2">
        <f t="shared" si="741"/>
        <v>0</v>
      </c>
      <c r="AU1022" s="2">
        <f t="shared" si="741"/>
        <v>0</v>
      </c>
      <c r="AV1022" s="2">
        <f t="shared" si="741"/>
        <v>35315</v>
      </c>
      <c r="AW1022" s="2">
        <f t="shared" si="741"/>
        <v>35315</v>
      </c>
      <c r="AX1022" s="2">
        <f t="shared" si="741"/>
        <v>0</v>
      </c>
      <c r="AY1022" s="2">
        <f t="shared" si="741"/>
        <v>35315</v>
      </c>
      <c r="AZ1022" s="2">
        <f t="shared" si="741"/>
        <v>0</v>
      </c>
      <c r="BA1022" s="2">
        <f t="shared" si="741"/>
        <v>0</v>
      </c>
      <c r="BB1022" s="2">
        <f t="shared" si="741"/>
        <v>0</v>
      </c>
      <c r="BC1022" s="2">
        <f t="shared" si="741"/>
        <v>0</v>
      </c>
      <c r="BD1022" s="2">
        <f t="shared" si="741"/>
        <v>2063</v>
      </c>
      <c r="BE1022" s="2"/>
      <c r="BF1022" s="2"/>
      <c r="BG1022" s="2"/>
      <c r="BH1022" s="2"/>
      <c r="BI1022" s="2"/>
      <c r="BJ1022" s="2"/>
      <c r="BK1022" s="2"/>
      <c r="BL1022" s="2"/>
      <c r="BM1022" s="2"/>
      <c r="BN1022" s="2"/>
      <c r="BO1022" s="2"/>
      <c r="BP1022" s="2"/>
      <c r="BQ1022" s="2"/>
      <c r="BR1022" s="2"/>
      <c r="BS1022" s="2"/>
      <c r="BT1022" s="2"/>
      <c r="BU1022" s="2"/>
      <c r="BV1022" s="2"/>
      <c r="BW1022" s="2"/>
      <c r="BX1022" s="2">
        <f>ROUND(SUMIF(AA1016:AA1020,"=50256141",FQ1016:FQ1020),0)</f>
        <v>0</v>
      </c>
      <c r="BY1022" s="2">
        <f>ROUND(SUMIF(AA1016:AA1020,"=50256141",FR1016:FR1020),0)</f>
        <v>0</v>
      </c>
      <c r="BZ1022" s="2">
        <f>ROUND(SUMIF(AA1016:AA1020,"=50256141",GL1016:GL1020),0)</f>
        <v>0</v>
      </c>
      <c r="CA1022" s="2">
        <f>ROUND(SUMIF(AA1016:AA1020,"=50256141",GM1016:GM1020),0)</f>
        <v>52380</v>
      </c>
      <c r="CB1022" s="2">
        <f>ROUND(SUMIF(AA1016:AA1020,"=50256141",GN1016:GN1020),0)</f>
        <v>52380</v>
      </c>
      <c r="CC1022" s="2">
        <f>ROUND(SUMIF(AA1016:AA1020,"=50256141",GO1016:GO1020),0)</f>
        <v>0</v>
      </c>
      <c r="CD1022" s="2">
        <f>ROUND(SUMIF(AA1016:AA1020,"=50256141",GP1016:GP1020),0)</f>
        <v>0</v>
      </c>
      <c r="CE1022" s="2">
        <f>AC1022-BX1022</f>
        <v>35315</v>
      </c>
      <c r="CF1022" s="2">
        <f>AC1022-BY1022</f>
        <v>35315</v>
      </c>
      <c r="CG1022" s="2">
        <f>BX1022-BZ1022</f>
        <v>0</v>
      </c>
      <c r="CH1022" s="2">
        <f>AC1022-BX1022-BY1022+BZ1022</f>
        <v>35315</v>
      </c>
      <c r="CI1022" s="2">
        <f>BY1022-BZ1022</f>
        <v>0</v>
      </c>
      <c r="CJ1022" s="2">
        <f>ROUND(SUMIF(AA1016:AA1020,"=50256141",GX1016:GX1020),0)</f>
        <v>0</v>
      </c>
      <c r="CK1022" s="2">
        <f>ROUND(SUMIF(AA1016:AA1020,"=50256141",GY1016:GY1020),0)</f>
        <v>0</v>
      </c>
      <c r="CL1022" s="2">
        <f>ROUND(SUMIF(AA1016:AA1020,"=50256141",GZ1016:GZ1020),0)</f>
        <v>0</v>
      </c>
      <c r="CM1022" s="2">
        <f>ROUND(SUMIF(AA1016:AA1020,"=50256141",HD1016:HD1020),0)</f>
        <v>2063</v>
      </c>
      <c r="CN1022" s="2"/>
      <c r="CO1022" s="2"/>
      <c r="CP1022" s="2"/>
      <c r="CQ1022" s="2"/>
      <c r="CR1022" s="2"/>
      <c r="CS1022" s="2"/>
      <c r="CT1022" s="2"/>
      <c r="CU1022" s="2"/>
      <c r="CV1022" s="2"/>
      <c r="CW1022" s="2"/>
      <c r="CX1022" s="2"/>
      <c r="CY1022" s="2"/>
      <c r="CZ1022" s="2"/>
      <c r="DA1022" s="2"/>
      <c r="DB1022" s="2"/>
      <c r="DC1022" s="2"/>
      <c r="DD1022" s="2"/>
      <c r="DE1022" s="2"/>
      <c r="DF1022" s="2"/>
      <c r="DG1022" s="3"/>
      <c r="DH1022" s="3"/>
      <c r="DI1022" s="3"/>
      <c r="DJ1022" s="3"/>
      <c r="DK1022" s="3"/>
      <c r="DL1022" s="3"/>
      <c r="DM1022" s="3"/>
      <c r="DN1022" s="3"/>
      <c r="DO1022" s="3"/>
      <c r="DP1022" s="3"/>
      <c r="DQ1022" s="3"/>
      <c r="DR1022" s="3"/>
      <c r="DS1022" s="3"/>
      <c r="DT1022" s="3"/>
      <c r="DU1022" s="3"/>
      <c r="DV1022" s="3"/>
      <c r="DW1022" s="3"/>
      <c r="DX1022" s="3"/>
      <c r="DY1022" s="3"/>
      <c r="DZ1022" s="3"/>
      <c r="EA1022" s="3"/>
      <c r="EB1022" s="3"/>
      <c r="EC1022" s="3"/>
      <c r="ED1022" s="3"/>
      <c r="EE1022" s="3"/>
      <c r="EF1022" s="3"/>
      <c r="EG1022" s="3"/>
      <c r="EH1022" s="3"/>
      <c r="EI1022" s="3"/>
      <c r="EJ1022" s="3"/>
      <c r="EK1022" s="3"/>
      <c r="EL1022" s="3"/>
      <c r="EM1022" s="3"/>
      <c r="EN1022" s="3"/>
      <c r="EO1022" s="3"/>
      <c r="EP1022" s="3"/>
      <c r="EQ1022" s="3"/>
      <c r="ER1022" s="3"/>
      <c r="ES1022" s="3"/>
      <c r="ET1022" s="3"/>
      <c r="EU1022" s="3"/>
      <c r="EV1022" s="3"/>
      <c r="EW1022" s="3"/>
      <c r="EX1022" s="3"/>
      <c r="EY1022" s="3"/>
      <c r="EZ1022" s="3"/>
      <c r="FA1022" s="3"/>
      <c r="FB1022" s="3"/>
      <c r="FC1022" s="3"/>
      <c r="FD1022" s="3"/>
      <c r="FE1022" s="3"/>
      <c r="FF1022" s="3"/>
      <c r="FG1022" s="3"/>
      <c r="FH1022" s="3"/>
      <c r="FI1022" s="3"/>
      <c r="FJ1022" s="3"/>
      <c r="FK1022" s="3"/>
      <c r="FL1022" s="3"/>
      <c r="FM1022" s="3"/>
      <c r="FN1022" s="3"/>
      <c r="FO1022" s="3"/>
      <c r="FP1022" s="3"/>
      <c r="FQ1022" s="3"/>
      <c r="FR1022" s="3"/>
      <c r="FS1022" s="3"/>
      <c r="FT1022" s="3"/>
      <c r="FU1022" s="3"/>
      <c r="FV1022" s="3"/>
      <c r="FW1022" s="3"/>
      <c r="FX1022" s="3"/>
      <c r="FY1022" s="3"/>
      <c r="FZ1022" s="3"/>
      <c r="GA1022" s="3"/>
      <c r="GB1022" s="3"/>
      <c r="GC1022" s="3"/>
      <c r="GD1022" s="3"/>
      <c r="GE1022" s="3"/>
      <c r="GF1022" s="3"/>
      <c r="GG1022" s="3"/>
      <c r="GH1022" s="3"/>
      <c r="GI1022" s="3"/>
      <c r="GJ1022" s="3"/>
      <c r="GK1022" s="3"/>
      <c r="GL1022" s="3"/>
      <c r="GM1022" s="3"/>
      <c r="GN1022" s="3"/>
      <c r="GO1022" s="3"/>
      <c r="GP1022" s="3"/>
      <c r="GQ1022" s="3"/>
      <c r="GR1022" s="3"/>
      <c r="GS1022" s="3"/>
      <c r="GT1022" s="3"/>
      <c r="GU1022" s="3"/>
      <c r="GV1022" s="3"/>
      <c r="GW1022" s="3"/>
      <c r="GX1022" s="3">
        <v>0</v>
      </c>
    </row>
    <row r="1024" spans="1:245" x14ac:dyDescent="0.2">
      <c r="A1024" s="4">
        <v>50</v>
      </c>
      <c r="B1024" s="4">
        <v>0</v>
      </c>
      <c r="C1024" s="4">
        <v>0</v>
      </c>
      <c r="D1024" s="4">
        <v>1</v>
      </c>
      <c r="E1024" s="4">
        <v>201</v>
      </c>
      <c r="F1024" s="4">
        <f>ROUND(Source!O1022,O1024)</f>
        <v>44885</v>
      </c>
      <c r="G1024" s="4" t="s">
        <v>108</v>
      </c>
      <c r="H1024" s="4" t="s">
        <v>109</v>
      </c>
      <c r="I1024" s="4"/>
      <c r="J1024" s="4"/>
      <c r="K1024" s="4">
        <v>201</v>
      </c>
      <c r="L1024" s="4">
        <v>1</v>
      </c>
      <c r="M1024" s="4">
        <v>3</v>
      </c>
      <c r="N1024" s="4" t="s">
        <v>3</v>
      </c>
      <c r="O1024" s="4">
        <v>0</v>
      </c>
      <c r="P1024" s="4"/>
      <c r="Q1024" s="4"/>
      <c r="R1024" s="4"/>
      <c r="S1024" s="4"/>
      <c r="T1024" s="4"/>
      <c r="U1024" s="4"/>
      <c r="V1024" s="4"/>
      <c r="W1024" s="4"/>
    </row>
    <row r="1025" spans="1:23" x14ac:dyDescent="0.2">
      <c r="A1025" s="4">
        <v>50</v>
      </c>
      <c r="B1025" s="4">
        <v>0</v>
      </c>
      <c r="C1025" s="4">
        <v>0</v>
      </c>
      <c r="D1025" s="4">
        <v>1</v>
      </c>
      <c r="E1025" s="4">
        <v>202</v>
      </c>
      <c r="F1025" s="4">
        <f>ROUND(Source!P1022,O1025)</f>
        <v>35315</v>
      </c>
      <c r="G1025" s="4" t="s">
        <v>110</v>
      </c>
      <c r="H1025" s="4" t="s">
        <v>111</v>
      </c>
      <c r="I1025" s="4"/>
      <c r="J1025" s="4"/>
      <c r="K1025" s="4">
        <v>202</v>
      </c>
      <c r="L1025" s="4">
        <v>2</v>
      </c>
      <c r="M1025" s="4">
        <v>3</v>
      </c>
      <c r="N1025" s="4" t="s">
        <v>3</v>
      </c>
      <c r="O1025" s="4">
        <v>0</v>
      </c>
      <c r="P1025" s="4"/>
      <c r="Q1025" s="4"/>
      <c r="R1025" s="4"/>
      <c r="S1025" s="4"/>
      <c r="T1025" s="4"/>
      <c r="U1025" s="4"/>
      <c r="V1025" s="4"/>
      <c r="W1025" s="4"/>
    </row>
    <row r="1026" spans="1:23" x14ac:dyDescent="0.2">
      <c r="A1026" s="4">
        <v>50</v>
      </c>
      <c r="B1026" s="4">
        <v>0</v>
      </c>
      <c r="C1026" s="4">
        <v>0</v>
      </c>
      <c r="D1026" s="4">
        <v>1</v>
      </c>
      <c r="E1026" s="4">
        <v>222</v>
      </c>
      <c r="F1026" s="4">
        <f>ROUND(Source!AO1022,O1026)</f>
        <v>0</v>
      </c>
      <c r="G1026" s="4" t="s">
        <v>112</v>
      </c>
      <c r="H1026" s="4" t="s">
        <v>113</v>
      </c>
      <c r="I1026" s="4"/>
      <c r="J1026" s="4"/>
      <c r="K1026" s="4">
        <v>222</v>
      </c>
      <c r="L1026" s="4">
        <v>3</v>
      </c>
      <c r="M1026" s="4">
        <v>3</v>
      </c>
      <c r="N1026" s="4" t="s">
        <v>3</v>
      </c>
      <c r="O1026" s="4">
        <v>0</v>
      </c>
      <c r="P1026" s="4"/>
      <c r="Q1026" s="4"/>
      <c r="R1026" s="4"/>
      <c r="S1026" s="4"/>
      <c r="T1026" s="4"/>
      <c r="U1026" s="4"/>
      <c r="V1026" s="4"/>
      <c r="W1026" s="4"/>
    </row>
    <row r="1027" spans="1:23" x14ac:dyDescent="0.2">
      <c r="A1027" s="4">
        <v>50</v>
      </c>
      <c r="B1027" s="4">
        <v>0</v>
      </c>
      <c r="C1027" s="4">
        <v>0</v>
      </c>
      <c r="D1027" s="4">
        <v>1</v>
      </c>
      <c r="E1027" s="4">
        <v>225</v>
      </c>
      <c r="F1027" s="4">
        <f>ROUND(Source!AV1022,O1027)</f>
        <v>35315</v>
      </c>
      <c r="G1027" s="4" t="s">
        <v>114</v>
      </c>
      <c r="H1027" s="4" t="s">
        <v>115</v>
      </c>
      <c r="I1027" s="4"/>
      <c r="J1027" s="4"/>
      <c r="K1027" s="4">
        <v>225</v>
      </c>
      <c r="L1027" s="4">
        <v>4</v>
      </c>
      <c r="M1027" s="4">
        <v>3</v>
      </c>
      <c r="N1027" s="4" t="s">
        <v>3</v>
      </c>
      <c r="O1027" s="4">
        <v>0</v>
      </c>
      <c r="P1027" s="4"/>
      <c r="Q1027" s="4"/>
      <c r="R1027" s="4"/>
      <c r="S1027" s="4"/>
      <c r="T1027" s="4"/>
      <c r="U1027" s="4"/>
      <c r="V1027" s="4"/>
      <c r="W1027" s="4"/>
    </row>
    <row r="1028" spans="1:23" x14ac:dyDescent="0.2">
      <c r="A1028" s="4">
        <v>50</v>
      </c>
      <c r="B1028" s="4">
        <v>0</v>
      </c>
      <c r="C1028" s="4">
        <v>0</v>
      </c>
      <c r="D1028" s="4">
        <v>1</v>
      </c>
      <c r="E1028" s="4">
        <v>226</v>
      </c>
      <c r="F1028" s="4">
        <f>ROUND(Source!AW1022,O1028)</f>
        <v>35315</v>
      </c>
      <c r="G1028" s="4" t="s">
        <v>116</v>
      </c>
      <c r="H1028" s="4" t="s">
        <v>117</v>
      </c>
      <c r="I1028" s="4"/>
      <c r="J1028" s="4"/>
      <c r="K1028" s="4">
        <v>226</v>
      </c>
      <c r="L1028" s="4">
        <v>5</v>
      </c>
      <c r="M1028" s="4">
        <v>3</v>
      </c>
      <c r="N1028" s="4" t="s">
        <v>3</v>
      </c>
      <c r="O1028" s="4">
        <v>0</v>
      </c>
      <c r="P1028" s="4"/>
      <c r="Q1028" s="4"/>
      <c r="R1028" s="4"/>
      <c r="S1028" s="4"/>
      <c r="T1028" s="4"/>
      <c r="U1028" s="4"/>
      <c r="V1028" s="4"/>
      <c r="W1028" s="4"/>
    </row>
    <row r="1029" spans="1:23" x14ac:dyDescent="0.2">
      <c r="A1029" s="4">
        <v>50</v>
      </c>
      <c r="B1029" s="4">
        <v>0</v>
      </c>
      <c r="C1029" s="4">
        <v>0</v>
      </c>
      <c r="D1029" s="4">
        <v>1</v>
      </c>
      <c r="E1029" s="4">
        <v>227</v>
      </c>
      <c r="F1029" s="4">
        <f>ROUND(Source!AX1022,O1029)</f>
        <v>0</v>
      </c>
      <c r="G1029" s="4" t="s">
        <v>118</v>
      </c>
      <c r="H1029" s="4" t="s">
        <v>119</v>
      </c>
      <c r="I1029" s="4"/>
      <c r="J1029" s="4"/>
      <c r="K1029" s="4">
        <v>227</v>
      </c>
      <c r="L1029" s="4">
        <v>6</v>
      </c>
      <c r="M1029" s="4">
        <v>3</v>
      </c>
      <c r="N1029" s="4" t="s">
        <v>3</v>
      </c>
      <c r="O1029" s="4">
        <v>0</v>
      </c>
      <c r="P1029" s="4"/>
      <c r="Q1029" s="4"/>
      <c r="R1029" s="4"/>
      <c r="S1029" s="4"/>
      <c r="T1029" s="4"/>
      <c r="U1029" s="4"/>
      <c r="V1029" s="4"/>
      <c r="W1029" s="4"/>
    </row>
    <row r="1030" spans="1:23" x14ac:dyDescent="0.2">
      <c r="A1030" s="4">
        <v>50</v>
      </c>
      <c r="B1030" s="4">
        <v>0</v>
      </c>
      <c r="C1030" s="4">
        <v>0</v>
      </c>
      <c r="D1030" s="4">
        <v>1</v>
      </c>
      <c r="E1030" s="4">
        <v>228</v>
      </c>
      <c r="F1030" s="4">
        <f>ROUND(Source!AY1022,O1030)</f>
        <v>35315</v>
      </c>
      <c r="G1030" s="4" t="s">
        <v>120</v>
      </c>
      <c r="H1030" s="4" t="s">
        <v>121</v>
      </c>
      <c r="I1030" s="4"/>
      <c r="J1030" s="4"/>
      <c r="K1030" s="4">
        <v>228</v>
      </c>
      <c r="L1030" s="4">
        <v>7</v>
      </c>
      <c r="M1030" s="4">
        <v>3</v>
      </c>
      <c r="N1030" s="4" t="s">
        <v>3</v>
      </c>
      <c r="O1030" s="4">
        <v>0</v>
      </c>
      <c r="P1030" s="4"/>
      <c r="Q1030" s="4"/>
      <c r="R1030" s="4"/>
      <c r="S1030" s="4"/>
      <c r="T1030" s="4"/>
      <c r="U1030" s="4"/>
      <c r="V1030" s="4"/>
      <c r="W1030" s="4"/>
    </row>
    <row r="1031" spans="1:23" x14ac:dyDescent="0.2">
      <c r="A1031" s="4">
        <v>50</v>
      </c>
      <c r="B1031" s="4">
        <v>0</v>
      </c>
      <c r="C1031" s="4">
        <v>0</v>
      </c>
      <c r="D1031" s="4">
        <v>1</v>
      </c>
      <c r="E1031" s="4">
        <v>216</v>
      </c>
      <c r="F1031" s="4">
        <f>ROUND(Source!AP1022,O1031)</f>
        <v>0</v>
      </c>
      <c r="G1031" s="4" t="s">
        <v>122</v>
      </c>
      <c r="H1031" s="4" t="s">
        <v>123</v>
      </c>
      <c r="I1031" s="4"/>
      <c r="J1031" s="4"/>
      <c r="K1031" s="4">
        <v>216</v>
      </c>
      <c r="L1031" s="4">
        <v>8</v>
      </c>
      <c r="M1031" s="4">
        <v>3</v>
      </c>
      <c r="N1031" s="4" t="s">
        <v>3</v>
      </c>
      <c r="O1031" s="4">
        <v>0</v>
      </c>
      <c r="P1031" s="4"/>
      <c r="Q1031" s="4"/>
      <c r="R1031" s="4"/>
      <c r="S1031" s="4"/>
      <c r="T1031" s="4"/>
      <c r="U1031" s="4"/>
      <c r="V1031" s="4"/>
      <c r="W1031" s="4"/>
    </row>
    <row r="1032" spans="1:23" x14ac:dyDescent="0.2">
      <c r="A1032" s="4">
        <v>50</v>
      </c>
      <c r="B1032" s="4">
        <v>0</v>
      </c>
      <c r="C1032" s="4">
        <v>0</v>
      </c>
      <c r="D1032" s="4">
        <v>1</v>
      </c>
      <c r="E1032" s="4">
        <v>223</v>
      </c>
      <c r="F1032" s="4">
        <f>ROUND(Source!AQ1022,O1032)</f>
        <v>0</v>
      </c>
      <c r="G1032" s="4" t="s">
        <v>124</v>
      </c>
      <c r="H1032" s="4" t="s">
        <v>125</v>
      </c>
      <c r="I1032" s="4"/>
      <c r="J1032" s="4"/>
      <c r="K1032" s="4">
        <v>223</v>
      </c>
      <c r="L1032" s="4">
        <v>9</v>
      </c>
      <c r="M1032" s="4">
        <v>3</v>
      </c>
      <c r="N1032" s="4" t="s">
        <v>3</v>
      </c>
      <c r="O1032" s="4">
        <v>0</v>
      </c>
      <c r="P1032" s="4"/>
      <c r="Q1032" s="4"/>
      <c r="R1032" s="4"/>
      <c r="S1032" s="4"/>
      <c r="T1032" s="4"/>
      <c r="U1032" s="4"/>
      <c r="V1032" s="4"/>
      <c r="W1032" s="4"/>
    </row>
    <row r="1033" spans="1:23" x14ac:dyDescent="0.2">
      <c r="A1033" s="4">
        <v>50</v>
      </c>
      <c r="B1033" s="4">
        <v>0</v>
      </c>
      <c r="C1033" s="4">
        <v>0</v>
      </c>
      <c r="D1033" s="4">
        <v>1</v>
      </c>
      <c r="E1033" s="4">
        <v>229</v>
      </c>
      <c r="F1033" s="4">
        <f>ROUND(Source!AZ1022,O1033)</f>
        <v>0</v>
      </c>
      <c r="G1033" s="4" t="s">
        <v>126</v>
      </c>
      <c r="H1033" s="4" t="s">
        <v>127</v>
      </c>
      <c r="I1033" s="4"/>
      <c r="J1033" s="4"/>
      <c r="K1033" s="4">
        <v>229</v>
      </c>
      <c r="L1033" s="4">
        <v>10</v>
      </c>
      <c r="M1033" s="4">
        <v>3</v>
      </c>
      <c r="N1033" s="4" t="s">
        <v>3</v>
      </c>
      <c r="O1033" s="4">
        <v>0</v>
      </c>
      <c r="P1033" s="4"/>
      <c r="Q1033" s="4"/>
      <c r="R1033" s="4"/>
      <c r="S1033" s="4"/>
      <c r="T1033" s="4"/>
      <c r="U1033" s="4"/>
      <c r="V1033" s="4"/>
      <c r="W1033" s="4"/>
    </row>
    <row r="1034" spans="1:23" x14ac:dyDescent="0.2">
      <c r="A1034" s="4">
        <v>50</v>
      </c>
      <c r="B1034" s="4">
        <v>0</v>
      </c>
      <c r="C1034" s="4">
        <v>0</v>
      </c>
      <c r="D1034" s="4">
        <v>1</v>
      </c>
      <c r="E1034" s="4">
        <v>203</v>
      </c>
      <c r="F1034" s="4">
        <f>ROUND(Source!Q1022,O1034)</f>
        <v>6075</v>
      </c>
      <c r="G1034" s="4" t="s">
        <v>128</v>
      </c>
      <c r="H1034" s="4" t="s">
        <v>129</v>
      </c>
      <c r="I1034" s="4"/>
      <c r="J1034" s="4"/>
      <c r="K1034" s="4">
        <v>203</v>
      </c>
      <c r="L1034" s="4">
        <v>11</v>
      </c>
      <c r="M1034" s="4">
        <v>3</v>
      </c>
      <c r="N1034" s="4" t="s">
        <v>3</v>
      </c>
      <c r="O1034" s="4">
        <v>0</v>
      </c>
      <c r="P1034" s="4"/>
      <c r="Q1034" s="4"/>
      <c r="R1034" s="4"/>
      <c r="S1034" s="4"/>
      <c r="T1034" s="4"/>
      <c r="U1034" s="4"/>
      <c r="V1034" s="4"/>
      <c r="W1034" s="4"/>
    </row>
    <row r="1035" spans="1:23" x14ac:dyDescent="0.2">
      <c r="A1035" s="4">
        <v>50</v>
      </c>
      <c r="B1035" s="4">
        <v>0</v>
      </c>
      <c r="C1035" s="4">
        <v>0</v>
      </c>
      <c r="D1035" s="4">
        <v>1</v>
      </c>
      <c r="E1035" s="4">
        <v>231</v>
      </c>
      <c r="F1035" s="4">
        <f>ROUND(Source!BB1022,O1035)</f>
        <v>0</v>
      </c>
      <c r="G1035" s="4" t="s">
        <v>130</v>
      </c>
      <c r="H1035" s="4" t="s">
        <v>131</v>
      </c>
      <c r="I1035" s="4"/>
      <c r="J1035" s="4"/>
      <c r="K1035" s="4">
        <v>231</v>
      </c>
      <c r="L1035" s="4">
        <v>12</v>
      </c>
      <c r="M1035" s="4">
        <v>3</v>
      </c>
      <c r="N1035" s="4" t="s">
        <v>3</v>
      </c>
      <c r="O1035" s="4">
        <v>0</v>
      </c>
      <c r="P1035" s="4"/>
      <c r="Q1035" s="4"/>
      <c r="R1035" s="4"/>
      <c r="S1035" s="4"/>
      <c r="T1035" s="4"/>
      <c r="U1035" s="4"/>
      <c r="V1035" s="4"/>
      <c r="W1035" s="4"/>
    </row>
    <row r="1036" spans="1:23" x14ac:dyDescent="0.2">
      <c r="A1036" s="4">
        <v>50</v>
      </c>
      <c r="B1036" s="4">
        <v>0</v>
      </c>
      <c r="C1036" s="4">
        <v>0</v>
      </c>
      <c r="D1036" s="4">
        <v>1</v>
      </c>
      <c r="E1036" s="4">
        <v>204</v>
      </c>
      <c r="F1036" s="4">
        <f>ROUND(Source!R1022,O1036)</f>
        <v>448</v>
      </c>
      <c r="G1036" s="4" t="s">
        <v>132</v>
      </c>
      <c r="H1036" s="4" t="s">
        <v>133</v>
      </c>
      <c r="I1036" s="4"/>
      <c r="J1036" s="4"/>
      <c r="K1036" s="4">
        <v>204</v>
      </c>
      <c r="L1036" s="4">
        <v>13</v>
      </c>
      <c r="M1036" s="4">
        <v>3</v>
      </c>
      <c r="N1036" s="4" t="s">
        <v>3</v>
      </c>
      <c r="O1036" s="4">
        <v>0</v>
      </c>
      <c r="P1036" s="4"/>
      <c r="Q1036" s="4"/>
      <c r="R1036" s="4"/>
      <c r="S1036" s="4"/>
      <c r="T1036" s="4"/>
      <c r="U1036" s="4"/>
      <c r="V1036" s="4"/>
      <c r="W1036" s="4"/>
    </row>
    <row r="1037" spans="1:23" x14ac:dyDescent="0.2">
      <c r="A1037" s="4">
        <v>50</v>
      </c>
      <c r="B1037" s="4">
        <v>0</v>
      </c>
      <c r="C1037" s="4">
        <v>0</v>
      </c>
      <c r="D1037" s="4">
        <v>1</v>
      </c>
      <c r="E1037" s="4">
        <v>205</v>
      </c>
      <c r="F1037" s="4">
        <f>ROUND(Source!S1022,O1037)</f>
        <v>3495</v>
      </c>
      <c r="G1037" s="4" t="s">
        <v>134</v>
      </c>
      <c r="H1037" s="4" t="s">
        <v>135</v>
      </c>
      <c r="I1037" s="4"/>
      <c r="J1037" s="4"/>
      <c r="K1037" s="4">
        <v>205</v>
      </c>
      <c r="L1037" s="4">
        <v>14</v>
      </c>
      <c r="M1037" s="4">
        <v>3</v>
      </c>
      <c r="N1037" s="4" t="s">
        <v>3</v>
      </c>
      <c r="O1037" s="4">
        <v>0</v>
      </c>
      <c r="P1037" s="4"/>
      <c r="Q1037" s="4"/>
      <c r="R1037" s="4"/>
      <c r="S1037" s="4"/>
      <c r="T1037" s="4"/>
      <c r="U1037" s="4"/>
      <c r="V1037" s="4"/>
      <c r="W1037" s="4"/>
    </row>
    <row r="1038" spans="1:23" x14ac:dyDescent="0.2">
      <c r="A1038" s="4">
        <v>50</v>
      </c>
      <c r="B1038" s="4">
        <v>0</v>
      </c>
      <c r="C1038" s="4">
        <v>0</v>
      </c>
      <c r="D1038" s="4">
        <v>1</v>
      </c>
      <c r="E1038" s="4">
        <v>232</v>
      </c>
      <c r="F1038" s="4">
        <f>ROUND(Source!BC1022,O1038)</f>
        <v>0</v>
      </c>
      <c r="G1038" s="4" t="s">
        <v>136</v>
      </c>
      <c r="H1038" s="4" t="s">
        <v>137</v>
      </c>
      <c r="I1038" s="4"/>
      <c r="J1038" s="4"/>
      <c r="K1038" s="4">
        <v>232</v>
      </c>
      <c r="L1038" s="4">
        <v>15</v>
      </c>
      <c r="M1038" s="4">
        <v>3</v>
      </c>
      <c r="N1038" s="4" t="s">
        <v>3</v>
      </c>
      <c r="O1038" s="4">
        <v>0</v>
      </c>
      <c r="P1038" s="4"/>
      <c r="Q1038" s="4"/>
      <c r="R1038" s="4"/>
      <c r="S1038" s="4"/>
      <c r="T1038" s="4"/>
      <c r="U1038" s="4"/>
      <c r="V1038" s="4"/>
      <c r="W1038" s="4"/>
    </row>
    <row r="1039" spans="1:23" x14ac:dyDescent="0.2">
      <c r="A1039" s="4">
        <v>50</v>
      </c>
      <c r="B1039" s="4">
        <v>0</v>
      </c>
      <c r="C1039" s="4">
        <v>0</v>
      </c>
      <c r="D1039" s="4">
        <v>1</v>
      </c>
      <c r="E1039" s="4">
        <v>214</v>
      </c>
      <c r="F1039" s="4">
        <f>ROUND(Source!AS1022,O1039)</f>
        <v>52380</v>
      </c>
      <c r="G1039" s="4" t="s">
        <v>138</v>
      </c>
      <c r="H1039" s="4" t="s">
        <v>139</v>
      </c>
      <c r="I1039" s="4"/>
      <c r="J1039" s="4"/>
      <c r="K1039" s="4">
        <v>214</v>
      </c>
      <c r="L1039" s="4">
        <v>16</v>
      </c>
      <c r="M1039" s="4">
        <v>3</v>
      </c>
      <c r="N1039" s="4" t="s">
        <v>3</v>
      </c>
      <c r="O1039" s="4">
        <v>0</v>
      </c>
      <c r="P1039" s="4"/>
      <c r="Q1039" s="4"/>
      <c r="R1039" s="4"/>
      <c r="S1039" s="4"/>
      <c r="T1039" s="4"/>
      <c r="U1039" s="4"/>
      <c r="V1039" s="4"/>
      <c r="W1039" s="4"/>
    </row>
    <row r="1040" spans="1:23" x14ac:dyDescent="0.2">
      <c r="A1040" s="4">
        <v>50</v>
      </c>
      <c r="B1040" s="4">
        <v>0</v>
      </c>
      <c r="C1040" s="4">
        <v>0</v>
      </c>
      <c r="D1040" s="4">
        <v>1</v>
      </c>
      <c r="E1040" s="4">
        <v>215</v>
      </c>
      <c r="F1040" s="4">
        <f>ROUND(Source!AT1022,O1040)</f>
        <v>0</v>
      </c>
      <c r="G1040" s="4" t="s">
        <v>140</v>
      </c>
      <c r="H1040" s="4" t="s">
        <v>141</v>
      </c>
      <c r="I1040" s="4"/>
      <c r="J1040" s="4"/>
      <c r="K1040" s="4">
        <v>215</v>
      </c>
      <c r="L1040" s="4">
        <v>17</v>
      </c>
      <c r="M1040" s="4">
        <v>3</v>
      </c>
      <c r="N1040" s="4" t="s">
        <v>3</v>
      </c>
      <c r="O1040" s="4">
        <v>0</v>
      </c>
      <c r="P1040" s="4"/>
      <c r="Q1040" s="4"/>
      <c r="R1040" s="4"/>
      <c r="S1040" s="4"/>
      <c r="T1040" s="4"/>
      <c r="U1040" s="4"/>
      <c r="V1040" s="4"/>
      <c r="W1040" s="4"/>
    </row>
    <row r="1041" spans="1:206" x14ac:dyDescent="0.2">
      <c r="A1041" s="4">
        <v>50</v>
      </c>
      <c r="B1041" s="4">
        <v>0</v>
      </c>
      <c r="C1041" s="4">
        <v>0</v>
      </c>
      <c r="D1041" s="4">
        <v>1</v>
      </c>
      <c r="E1041" s="4">
        <v>217</v>
      </c>
      <c r="F1041" s="4">
        <f>ROUND(Source!AU1022,O1041)</f>
        <v>0</v>
      </c>
      <c r="G1041" s="4" t="s">
        <v>142</v>
      </c>
      <c r="H1041" s="4" t="s">
        <v>143</v>
      </c>
      <c r="I1041" s="4"/>
      <c r="J1041" s="4"/>
      <c r="K1041" s="4">
        <v>217</v>
      </c>
      <c r="L1041" s="4">
        <v>18</v>
      </c>
      <c r="M1041" s="4">
        <v>3</v>
      </c>
      <c r="N1041" s="4" t="s">
        <v>3</v>
      </c>
      <c r="O1041" s="4">
        <v>0</v>
      </c>
      <c r="P1041" s="4"/>
      <c r="Q1041" s="4"/>
      <c r="R1041" s="4"/>
      <c r="S1041" s="4"/>
      <c r="T1041" s="4"/>
      <c r="U1041" s="4"/>
      <c r="V1041" s="4"/>
      <c r="W1041" s="4"/>
    </row>
    <row r="1042" spans="1:206" x14ac:dyDescent="0.2">
      <c r="A1042" s="4">
        <v>50</v>
      </c>
      <c r="B1042" s="4">
        <v>0</v>
      </c>
      <c r="C1042" s="4">
        <v>0</v>
      </c>
      <c r="D1042" s="4">
        <v>1</v>
      </c>
      <c r="E1042" s="4">
        <v>230</v>
      </c>
      <c r="F1042" s="4">
        <f>ROUND(Source!BA1022,O1042)</f>
        <v>0</v>
      </c>
      <c r="G1042" s="4" t="s">
        <v>144</v>
      </c>
      <c r="H1042" s="4" t="s">
        <v>145</v>
      </c>
      <c r="I1042" s="4"/>
      <c r="J1042" s="4"/>
      <c r="K1042" s="4">
        <v>230</v>
      </c>
      <c r="L1042" s="4">
        <v>19</v>
      </c>
      <c r="M1042" s="4">
        <v>3</v>
      </c>
      <c r="N1042" s="4" t="s">
        <v>3</v>
      </c>
      <c r="O1042" s="4">
        <v>0</v>
      </c>
      <c r="P1042" s="4"/>
      <c r="Q1042" s="4"/>
      <c r="R1042" s="4"/>
      <c r="S1042" s="4"/>
      <c r="T1042" s="4"/>
      <c r="U1042" s="4"/>
      <c r="V1042" s="4"/>
      <c r="W1042" s="4"/>
    </row>
    <row r="1043" spans="1:206" x14ac:dyDescent="0.2">
      <c r="A1043" s="4">
        <v>50</v>
      </c>
      <c r="B1043" s="4">
        <v>0</v>
      </c>
      <c r="C1043" s="4">
        <v>0</v>
      </c>
      <c r="D1043" s="4">
        <v>1</v>
      </c>
      <c r="E1043" s="4">
        <v>206</v>
      </c>
      <c r="F1043" s="4">
        <f>ROUND(Source!T1022,O1043)</f>
        <v>0</v>
      </c>
      <c r="G1043" s="4" t="s">
        <v>146</v>
      </c>
      <c r="H1043" s="4" t="s">
        <v>147</v>
      </c>
      <c r="I1043" s="4"/>
      <c r="J1043" s="4"/>
      <c r="K1043" s="4">
        <v>206</v>
      </c>
      <c r="L1043" s="4">
        <v>20</v>
      </c>
      <c r="M1043" s="4">
        <v>3</v>
      </c>
      <c r="N1043" s="4" t="s">
        <v>3</v>
      </c>
      <c r="O1043" s="4">
        <v>0</v>
      </c>
      <c r="P1043" s="4"/>
      <c r="Q1043" s="4"/>
      <c r="R1043" s="4"/>
      <c r="S1043" s="4"/>
      <c r="T1043" s="4"/>
      <c r="U1043" s="4"/>
      <c r="V1043" s="4"/>
      <c r="W1043" s="4"/>
    </row>
    <row r="1044" spans="1:206" x14ac:dyDescent="0.2">
      <c r="A1044" s="4">
        <v>50</v>
      </c>
      <c r="B1044" s="4">
        <v>0</v>
      </c>
      <c r="C1044" s="4">
        <v>0</v>
      </c>
      <c r="D1044" s="4">
        <v>1</v>
      </c>
      <c r="E1044" s="4">
        <v>207</v>
      </c>
      <c r="F1044" s="4">
        <f>Source!U1022</f>
        <v>536.98897599999998</v>
      </c>
      <c r="G1044" s="4" t="s">
        <v>148</v>
      </c>
      <c r="H1044" s="4" t="s">
        <v>149</v>
      </c>
      <c r="I1044" s="4"/>
      <c r="J1044" s="4"/>
      <c r="K1044" s="4">
        <v>207</v>
      </c>
      <c r="L1044" s="4">
        <v>21</v>
      </c>
      <c r="M1044" s="4">
        <v>3</v>
      </c>
      <c r="N1044" s="4" t="s">
        <v>3</v>
      </c>
      <c r="O1044" s="4">
        <v>-1</v>
      </c>
      <c r="P1044" s="4"/>
      <c r="Q1044" s="4"/>
      <c r="R1044" s="4"/>
      <c r="S1044" s="4"/>
      <c r="T1044" s="4"/>
      <c r="U1044" s="4"/>
      <c r="V1044" s="4"/>
      <c r="W1044" s="4"/>
    </row>
    <row r="1045" spans="1:206" x14ac:dyDescent="0.2">
      <c r="A1045" s="4">
        <v>50</v>
      </c>
      <c r="B1045" s="4">
        <v>0</v>
      </c>
      <c r="C1045" s="4">
        <v>0</v>
      </c>
      <c r="D1045" s="4">
        <v>1</v>
      </c>
      <c r="E1045" s="4">
        <v>208</v>
      </c>
      <c r="F1045" s="4">
        <f>Source!V1022</f>
        <v>37.800398000000001</v>
      </c>
      <c r="G1045" s="4" t="s">
        <v>150</v>
      </c>
      <c r="H1045" s="4" t="s">
        <v>151</v>
      </c>
      <c r="I1045" s="4"/>
      <c r="J1045" s="4"/>
      <c r="K1045" s="4">
        <v>208</v>
      </c>
      <c r="L1045" s="4">
        <v>22</v>
      </c>
      <c r="M1045" s="4">
        <v>3</v>
      </c>
      <c r="N1045" s="4" t="s">
        <v>3</v>
      </c>
      <c r="O1045" s="4">
        <v>-1</v>
      </c>
      <c r="P1045" s="4"/>
      <c r="Q1045" s="4"/>
      <c r="R1045" s="4"/>
      <c r="S1045" s="4"/>
      <c r="T1045" s="4"/>
      <c r="U1045" s="4"/>
      <c r="V1045" s="4"/>
      <c r="W1045" s="4"/>
    </row>
    <row r="1046" spans="1:206" x14ac:dyDescent="0.2">
      <c r="A1046" s="4">
        <v>50</v>
      </c>
      <c r="B1046" s="4">
        <v>0</v>
      </c>
      <c r="C1046" s="4">
        <v>0</v>
      </c>
      <c r="D1046" s="4">
        <v>1</v>
      </c>
      <c r="E1046" s="4">
        <v>209</v>
      </c>
      <c r="F1046" s="4">
        <f>ROUND(Source!W1022,O1046)</f>
        <v>0</v>
      </c>
      <c r="G1046" s="4" t="s">
        <v>152</v>
      </c>
      <c r="H1046" s="4" t="s">
        <v>153</v>
      </c>
      <c r="I1046" s="4"/>
      <c r="J1046" s="4"/>
      <c r="K1046" s="4">
        <v>209</v>
      </c>
      <c r="L1046" s="4">
        <v>23</v>
      </c>
      <c r="M1046" s="4">
        <v>3</v>
      </c>
      <c r="N1046" s="4" t="s">
        <v>3</v>
      </c>
      <c r="O1046" s="4">
        <v>0</v>
      </c>
      <c r="P1046" s="4"/>
      <c r="Q1046" s="4"/>
      <c r="R1046" s="4"/>
      <c r="S1046" s="4"/>
      <c r="T1046" s="4"/>
      <c r="U1046" s="4"/>
      <c r="V1046" s="4"/>
      <c r="W1046" s="4"/>
    </row>
    <row r="1047" spans="1:206" x14ac:dyDescent="0.2">
      <c r="A1047" s="4">
        <v>50</v>
      </c>
      <c r="B1047" s="4">
        <v>0</v>
      </c>
      <c r="C1047" s="4">
        <v>0</v>
      </c>
      <c r="D1047" s="4">
        <v>1</v>
      </c>
      <c r="E1047" s="4">
        <v>233</v>
      </c>
      <c r="F1047" s="4">
        <f>ROUND(Source!BD1022,O1047)</f>
        <v>2063</v>
      </c>
      <c r="G1047" s="4" t="s">
        <v>154</v>
      </c>
      <c r="H1047" s="4" t="s">
        <v>155</v>
      </c>
      <c r="I1047" s="4"/>
      <c r="J1047" s="4"/>
      <c r="K1047" s="4">
        <v>233</v>
      </c>
      <c r="L1047" s="4">
        <v>24</v>
      </c>
      <c r="M1047" s="4">
        <v>3</v>
      </c>
      <c r="N1047" s="4" t="s">
        <v>3</v>
      </c>
      <c r="O1047" s="4">
        <v>0</v>
      </c>
      <c r="P1047" s="4"/>
      <c r="Q1047" s="4"/>
      <c r="R1047" s="4"/>
      <c r="S1047" s="4"/>
      <c r="T1047" s="4"/>
      <c r="U1047" s="4"/>
      <c r="V1047" s="4"/>
      <c r="W1047" s="4"/>
    </row>
    <row r="1048" spans="1:206" x14ac:dyDescent="0.2">
      <c r="A1048" s="4">
        <v>50</v>
      </c>
      <c r="B1048" s="4">
        <v>0</v>
      </c>
      <c r="C1048" s="4">
        <v>0</v>
      </c>
      <c r="D1048" s="4">
        <v>1</v>
      </c>
      <c r="E1048" s="4">
        <v>210</v>
      </c>
      <c r="F1048" s="4">
        <f>ROUND(Source!X1022,O1048)</f>
        <v>4506</v>
      </c>
      <c r="G1048" s="4" t="s">
        <v>156</v>
      </c>
      <c r="H1048" s="4" t="s">
        <v>157</v>
      </c>
      <c r="I1048" s="4"/>
      <c r="J1048" s="4"/>
      <c r="K1048" s="4">
        <v>210</v>
      </c>
      <c r="L1048" s="4">
        <v>25</v>
      </c>
      <c r="M1048" s="4">
        <v>3</v>
      </c>
      <c r="N1048" s="4" t="s">
        <v>3</v>
      </c>
      <c r="O1048" s="4">
        <v>0</v>
      </c>
      <c r="P1048" s="4"/>
      <c r="Q1048" s="4"/>
      <c r="R1048" s="4"/>
      <c r="S1048" s="4"/>
      <c r="T1048" s="4"/>
      <c r="U1048" s="4"/>
      <c r="V1048" s="4"/>
      <c r="W1048" s="4"/>
    </row>
    <row r="1049" spans="1:206" x14ac:dyDescent="0.2">
      <c r="A1049" s="4">
        <v>50</v>
      </c>
      <c r="B1049" s="4">
        <v>0</v>
      </c>
      <c r="C1049" s="4">
        <v>0</v>
      </c>
      <c r="D1049" s="4">
        <v>1</v>
      </c>
      <c r="E1049" s="4">
        <v>211</v>
      </c>
      <c r="F1049" s="4">
        <f>ROUND(Source!Y1022,O1049)</f>
        <v>2989</v>
      </c>
      <c r="G1049" s="4" t="s">
        <v>158</v>
      </c>
      <c r="H1049" s="4" t="s">
        <v>159</v>
      </c>
      <c r="I1049" s="4"/>
      <c r="J1049" s="4"/>
      <c r="K1049" s="4">
        <v>211</v>
      </c>
      <c r="L1049" s="4">
        <v>26</v>
      </c>
      <c r="M1049" s="4">
        <v>3</v>
      </c>
      <c r="N1049" s="4" t="s">
        <v>3</v>
      </c>
      <c r="O1049" s="4">
        <v>0</v>
      </c>
      <c r="P1049" s="4"/>
      <c r="Q1049" s="4"/>
      <c r="R1049" s="4"/>
      <c r="S1049" s="4"/>
      <c r="T1049" s="4"/>
      <c r="U1049" s="4"/>
      <c r="V1049" s="4"/>
      <c r="W1049" s="4"/>
    </row>
    <row r="1050" spans="1:206" x14ac:dyDescent="0.2">
      <c r="A1050" s="4">
        <v>50</v>
      </c>
      <c r="B1050" s="4">
        <v>0</v>
      </c>
      <c r="C1050" s="4">
        <v>0</v>
      </c>
      <c r="D1050" s="4">
        <v>1</v>
      </c>
      <c r="E1050" s="4">
        <v>224</v>
      </c>
      <c r="F1050" s="4">
        <f>ROUND(Source!AR1022,O1050)</f>
        <v>52380</v>
      </c>
      <c r="G1050" s="4" t="s">
        <v>160</v>
      </c>
      <c r="H1050" s="4" t="s">
        <v>161</v>
      </c>
      <c r="I1050" s="4"/>
      <c r="J1050" s="4"/>
      <c r="K1050" s="4">
        <v>224</v>
      </c>
      <c r="L1050" s="4">
        <v>27</v>
      </c>
      <c r="M1050" s="4">
        <v>3</v>
      </c>
      <c r="N1050" s="4" t="s">
        <v>3</v>
      </c>
      <c r="O1050" s="4">
        <v>0</v>
      </c>
      <c r="P1050" s="4"/>
      <c r="Q1050" s="4"/>
      <c r="R1050" s="4"/>
      <c r="S1050" s="4"/>
      <c r="T1050" s="4"/>
      <c r="U1050" s="4"/>
      <c r="V1050" s="4"/>
      <c r="W1050" s="4"/>
    </row>
    <row r="1052" spans="1:206" x14ac:dyDescent="0.2">
      <c r="A1052" s="2">
        <v>51</v>
      </c>
      <c r="B1052" s="2">
        <f>B20</f>
        <v>1</v>
      </c>
      <c r="C1052" s="2">
        <f>A20</f>
        <v>3</v>
      </c>
      <c r="D1052" s="2">
        <f>ROW(A20)</f>
        <v>20</v>
      </c>
      <c r="E1052" s="2"/>
      <c r="F1052" s="2" t="str">
        <f>IF(F20&lt;&gt;"",F20,"")</f>
        <v>Новая локальная смета</v>
      </c>
      <c r="G1052" s="2" t="str">
        <f>IF(G20&lt;&gt;"",G20,"")</f>
        <v>Новая локальная смета</v>
      </c>
      <c r="H1052" s="2">
        <v>0</v>
      </c>
      <c r="I1052" s="2"/>
      <c r="J1052" s="2"/>
      <c r="K1052" s="2"/>
      <c r="L1052" s="2"/>
      <c r="M1052" s="2"/>
      <c r="N1052" s="2"/>
      <c r="O1052" s="2">
        <f t="shared" ref="O1052:T1052" si="742">ROUND(O45+O202+O378+O547+O608+O762+O825+O866+O915+O979+O1022+AB1052,0)</f>
        <v>1106332</v>
      </c>
      <c r="P1052" s="2">
        <f t="shared" si="742"/>
        <v>970142</v>
      </c>
      <c r="Q1052" s="2">
        <f t="shared" si="742"/>
        <v>112316</v>
      </c>
      <c r="R1052" s="2">
        <f t="shared" si="742"/>
        <v>6912</v>
      </c>
      <c r="S1052" s="2">
        <f t="shared" si="742"/>
        <v>23874</v>
      </c>
      <c r="T1052" s="2">
        <f t="shared" si="742"/>
        <v>0</v>
      </c>
      <c r="U1052" s="2">
        <f>U45+U202+U378+U547+U608+U762+U825+U866+U915+U979+U1022+AH1052</f>
        <v>3521.9561728500007</v>
      </c>
      <c r="V1052" s="2">
        <f>V45+V202+V378+V547+V608+V762+V825+V866+V915+V979+V1022+AI1052</f>
        <v>571.97439600000007</v>
      </c>
      <c r="W1052" s="2">
        <f>ROUND(W45+W202+W378+W547+W608+W762+W825+W866+W915+W979+W1022+AJ1052,0)</f>
        <v>0</v>
      </c>
      <c r="X1052" s="2">
        <f>ROUND(X45+X202+X378+X547+X608+X762+X825+X866+X915+X979+X1022+AK1052,0)</f>
        <v>37093</v>
      </c>
      <c r="Y1052" s="2">
        <f>ROUND(Y45+Y202+Y378+Y547+Y608+Y762+Y825+Y866+Y915+Y979+Y1022+AL1052,0)</f>
        <v>21642</v>
      </c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>
        <f t="shared" ref="AO1052:BD1052" si="743">ROUND(AO45+AO202+AO378+AO547+AO608+AO762+AO825+AO866+AO915+AO979+AO1022+BX1052,0)</f>
        <v>0</v>
      </c>
      <c r="AP1052" s="2">
        <f t="shared" si="743"/>
        <v>0</v>
      </c>
      <c r="AQ1052" s="2">
        <f t="shared" si="743"/>
        <v>0</v>
      </c>
      <c r="AR1052" s="2">
        <f t="shared" si="743"/>
        <v>1165067</v>
      </c>
      <c r="AS1052" s="2">
        <f t="shared" si="743"/>
        <v>1165067</v>
      </c>
      <c r="AT1052" s="2">
        <f t="shared" si="743"/>
        <v>0</v>
      </c>
      <c r="AU1052" s="2">
        <f t="shared" si="743"/>
        <v>0</v>
      </c>
      <c r="AV1052" s="2">
        <f t="shared" si="743"/>
        <v>970142</v>
      </c>
      <c r="AW1052" s="2">
        <f t="shared" si="743"/>
        <v>970142</v>
      </c>
      <c r="AX1052" s="2">
        <f t="shared" si="743"/>
        <v>0</v>
      </c>
      <c r="AY1052" s="2">
        <f t="shared" si="743"/>
        <v>970142</v>
      </c>
      <c r="AZ1052" s="2">
        <f t="shared" si="743"/>
        <v>0</v>
      </c>
      <c r="BA1052" s="2">
        <f t="shared" si="743"/>
        <v>0</v>
      </c>
      <c r="BB1052" s="2">
        <f t="shared" si="743"/>
        <v>0</v>
      </c>
      <c r="BC1052" s="2">
        <f t="shared" si="743"/>
        <v>0</v>
      </c>
      <c r="BD1052" s="2">
        <f t="shared" si="743"/>
        <v>25328</v>
      </c>
      <c r="BE1052" s="2"/>
      <c r="BF1052" s="2"/>
      <c r="BG1052" s="2"/>
      <c r="BH1052" s="2"/>
      <c r="BI1052" s="2"/>
      <c r="BJ1052" s="2"/>
      <c r="BK1052" s="2"/>
      <c r="BL1052" s="2"/>
      <c r="BM1052" s="2"/>
      <c r="BN1052" s="2"/>
      <c r="BO1052" s="2"/>
      <c r="BP1052" s="2"/>
      <c r="BQ1052" s="2"/>
      <c r="BR1052" s="2"/>
      <c r="BS1052" s="2"/>
      <c r="BT1052" s="2"/>
      <c r="BU1052" s="2"/>
      <c r="BV1052" s="2"/>
      <c r="BW1052" s="2"/>
      <c r="BX1052" s="2"/>
      <c r="BY1052" s="2"/>
      <c r="BZ1052" s="2"/>
      <c r="CA1052" s="2"/>
      <c r="CB1052" s="2"/>
      <c r="CC1052" s="2"/>
      <c r="CD1052" s="2"/>
      <c r="CE1052" s="2"/>
      <c r="CF1052" s="2"/>
      <c r="CG1052" s="2"/>
      <c r="CH1052" s="2"/>
      <c r="CI1052" s="2"/>
      <c r="CJ1052" s="2"/>
      <c r="CK1052" s="2"/>
      <c r="CL1052" s="2"/>
      <c r="CM1052" s="2"/>
      <c r="CN1052" s="2"/>
      <c r="CO1052" s="2"/>
      <c r="CP1052" s="2"/>
      <c r="CQ1052" s="2"/>
      <c r="CR1052" s="2"/>
      <c r="CS1052" s="2"/>
      <c r="CT1052" s="2"/>
      <c r="CU1052" s="2"/>
      <c r="CV1052" s="2"/>
      <c r="CW1052" s="2"/>
      <c r="CX1052" s="2"/>
      <c r="CY1052" s="2"/>
      <c r="CZ1052" s="2"/>
      <c r="DA1052" s="2"/>
      <c r="DB1052" s="2"/>
      <c r="DC1052" s="2"/>
      <c r="DD1052" s="2"/>
      <c r="DE1052" s="2"/>
      <c r="DF1052" s="2"/>
      <c r="DG1052" s="3"/>
      <c r="DH1052" s="3"/>
      <c r="DI1052" s="3"/>
      <c r="DJ1052" s="3"/>
      <c r="DK1052" s="3"/>
      <c r="DL1052" s="3"/>
      <c r="DM1052" s="3"/>
      <c r="DN1052" s="3"/>
      <c r="DO1052" s="3"/>
      <c r="DP1052" s="3"/>
      <c r="DQ1052" s="3"/>
      <c r="DR1052" s="3"/>
      <c r="DS1052" s="3"/>
      <c r="DT1052" s="3"/>
      <c r="DU1052" s="3"/>
      <c r="DV1052" s="3"/>
      <c r="DW1052" s="3"/>
      <c r="DX1052" s="3"/>
      <c r="DY1052" s="3"/>
      <c r="DZ1052" s="3"/>
      <c r="EA1052" s="3"/>
      <c r="EB1052" s="3"/>
      <c r="EC1052" s="3"/>
      <c r="ED1052" s="3"/>
      <c r="EE1052" s="3"/>
      <c r="EF1052" s="3"/>
      <c r="EG1052" s="3"/>
      <c r="EH1052" s="3"/>
      <c r="EI1052" s="3"/>
      <c r="EJ1052" s="3"/>
      <c r="EK1052" s="3"/>
      <c r="EL1052" s="3"/>
      <c r="EM1052" s="3"/>
      <c r="EN1052" s="3"/>
      <c r="EO1052" s="3"/>
      <c r="EP1052" s="3"/>
      <c r="EQ1052" s="3"/>
      <c r="ER1052" s="3"/>
      <c r="ES1052" s="3"/>
      <c r="ET1052" s="3"/>
      <c r="EU1052" s="3"/>
      <c r="EV1052" s="3"/>
      <c r="EW1052" s="3"/>
      <c r="EX1052" s="3"/>
      <c r="EY1052" s="3"/>
      <c r="EZ1052" s="3"/>
      <c r="FA1052" s="3"/>
      <c r="FB1052" s="3"/>
      <c r="FC1052" s="3"/>
      <c r="FD1052" s="3"/>
      <c r="FE1052" s="3"/>
      <c r="FF1052" s="3"/>
      <c r="FG1052" s="3"/>
      <c r="FH1052" s="3"/>
      <c r="FI1052" s="3"/>
      <c r="FJ1052" s="3"/>
      <c r="FK1052" s="3"/>
      <c r="FL1052" s="3"/>
      <c r="FM1052" s="3"/>
      <c r="FN1052" s="3"/>
      <c r="FO1052" s="3"/>
      <c r="FP1052" s="3"/>
      <c r="FQ1052" s="3"/>
      <c r="FR1052" s="3"/>
      <c r="FS1052" s="3"/>
      <c r="FT1052" s="3"/>
      <c r="FU1052" s="3"/>
      <c r="FV1052" s="3"/>
      <c r="FW1052" s="3"/>
      <c r="FX1052" s="3"/>
      <c r="FY1052" s="3"/>
      <c r="FZ1052" s="3"/>
      <c r="GA1052" s="3"/>
      <c r="GB1052" s="3"/>
      <c r="GC1052" s="3"/>
      <c r="GD1052" s="3"/>
      <c r="GE1052" s="3"/>
      <c r="GF1052" s="3"/>
      <c r="GG1052" s="3"/>
      <c r="GH1052" s="3"/>
      <c r="GI1052" s="3"/>
      <c r="GJ1052" s="3"/>
      <c r="GK1052" s="3"/>
      <c r="GL1052" s="3"/>
      <c r="GM1052" s="3"/>
      <c r="GN1052" s="3"/>
      <c r="GO1052" s="3"/>
      <c r="GP1052" s="3"/>
      <c r="GQ1052" s="3"/>
      <c r="GR1052" s="3"/>
      <c r="GS1052" s="3"/>
      <c r="GT1052" s="3"/>
      <c r="GU1052" s="3"/>
      <c r="GV1052" s="3"/>
      <c r="GW1052" s="3"/>
      <c r="GX1052" s="3">
        <v>0</v>
      </c>
    </row>
    <row r="1054" spans="1:206" x14ac:dyDescent="0.2">
      <c r="A1054" s="4">
        <v>50</v>
      </c>
      <c r="B1054" s="4">
        <v>0</v>
      </c>
      <c r="C1054" s="4">
        <v>0</v>
      </c>
      <c r="D1054" s="4">
        <v>1</v>
      </c>
      <c r="E1054" s="4">
        <v>201</v>
      </c>
      <c r="F1054" s="4">
        <f>ROUND(Source!O1052,O1054)</f>
        <v>1106332</v>
      </c>
      <c r="G1054" s="4" t="s">
        <v>108</v>
      </c>
      <c r="H1054" s="4" t="s">
        <v>109</v>
      </c>
      <c r="I1054" s="4"/>
      <c r="J1054" s="4"/>
      <c r="K1054" s="4">
        <v>201</v>
      </c>
      <c r="L1054" s="4">
        <v>1</v>
      </c>
      <c r="M1054" s="4">
        <v>3</v>
      </c>
      <c r="N1054" s="4" t="s">
        <v>3</v>
      </c>
      <c r="O1054" s="4">
        <v>0</v>
      </c>
      <c r="P1054" s="4"/>
      <c r="Q1054" s="4"/>
      <c r="R1054" s="4"/>
      <c r="S1054" s="4"/>
      <c r="T1054" s="4"/>
      <c r="U1054" s="4"/>
      <c r="V1054" s="4"/>
      <c r="W1054" s="4"/>
    </row>
    <row r="1055" spans="1:206" x14ac:dyDescent="0.2">
      <c r="A1055" s="4">
        <v>50</v>
      </c>
      <c r="B1055" s="4">
        <v>0</v>
      </c>
      <c r="C1055" s="4">
        <v>0</v>
      </c>
      <c r="D1055" s="4">
        <v>1</v>
      </c>
      <c r="E1055" s="4">
        <v>202</v>
      </c>
      <c r="F1055" s="4">
        <f>ROUND(Source!P1052,O1055)</f>
        <v>970142</v>
      </c>
      <c r="G1055" s="4" t="s">
        <v>110</v>
      </c>
      <c r="H1055" s="4" t="s">
        <v>111</v>
      </c>
      <c r="I1055" s="4"/>
      <c r="J1055" s="4"/>
      <c r="K1055" s="4">
        <v>202</v>
      </c>
      <c r="L1055" s="4">
        <v>2</v>
      </c>
      <c r="M1055" s="4">
        <v>3</v>
      </c>
      <c r="N1055" s="4" t="s">
        <v>3</v>
      </c>
      <c r="O1055" s="4">
        <v>0</v>
      </c>
      <c r="P1055" s="4"/>
      <c r="Q1055" s="4"/>
      <c r="R1055" s="4"/>
      <c r="S1055" s="4"/>
      <c r="T1055" s="4"/>
      <c r="U1055" s="4"/>
      <c r="V1055" s="4"/>
      <c r="W1055" s="4"/>
    </row>
    <row r="1056" spans="1:206" x14ac:dyDescent="0.2">
      <c r="A1056" s="4">
        <v>50</v>
      </c>
      <c r="B1056" s="4">
        <v>0</v>
      </c>
      <c r="C1056" s="4">
        <v>0</v>
      </c>
      <c r="D1056" s="4">
        <v>1</v>
      </c>
      <c r="E1056" s="4">
        <v>222</v>
      </c>
      <c r="F1056" s="4">
        <f>ROUND(Source!AO1052,O1056)</f>
        <v>0</v>
      </c>
      <c r="G1056" s="4" t="s">
        <v>112</v>
      </c>
      <c r="H1056" s="4" t="s">
        <v>113</v>
      </c>
      <c r="I1056" s="4"/>
      <c r="J1056" s="4"/>
      <c r="K1056" s="4">
        <v>222</v>
      </c>
      <c r="L1056" s="4">
        <v>3</v>
      </c>
      <c r="M1056" s="4">
        <v>3</v>
      </c>
      <c r="N1056" s="4" t="s">
        <v>3</v>
      </c>
      <c r="O1056" s="4">
        <v>0</v>
      </c>
      <c r="P1056" s="4"/>
      <c r="Q1056" s="4"/>
      <c r="R1056" s="4"/>
      <c r="S1056" s="4"/>
      <c r="T1056" s="4"/>
      <c r="U1056" s="4"/>
      <c r="V1056" s="4"/>
      <c r="W1056" s="4"/>
    </row>
    <row r="1057" spans="1:23" x14ac:dyDescent="0.2">
      <c r="A1057" s="4">
        <v>50</v>
      </c>
      <c r="B1057" s="4">
        <v>0</v>
      </c>
      <c r="C1057" s="4">
        <v>0</v>
      </c>
      <c r="D1057" s="4">
        <v>1</v>
      </c>
      <c r="E1057" s="4">
        <v>225</v>
      </c>
      <c r="F1057" s="4">
        <f>ROUND(Source!AV1052,O1057)</f>
        <v>970142</v>
      </c>
      <c r="G1057" s="4" t="s">
        <v>114</v>
      </c>
      <c r="H1057" s="4" t="s">
        <v>115</v>
      </c>
      <c r="I1057" s="4"/>
      <c r="J1057" s="4"/>
      <c r="K1057" s="4">
        <v>225</v>
      </c>
      <c r="L1057" s="4">
        <v>4</v>
      </c>
      <c r="M1057" s="4">
        <v>3</v>
      </c>
      <c r="N1057" s="4" t="s">
        <v>3</v>
      </c>
      <c r="O1057" s="4">
        <v>0</v>
      </c>
      <c r="P1057" s="4"/>
      <c r="Q1057" s="4"/>
      <c r="R1057" s="4"/>
      <c r="S1057" s="4"/>
      <c r="T1057" s="4"/>
      <c r="U1057" s="4"/>
      <c r="V1057" s="4"/>
      <c r="W1057" s="4"/>
    </row>
    <row r="1058" spans="1:23" x14ac:dyDescent="0.2">
      <c r="A1058" s="4">
        <v>50</v>
      </c>
      <c r="B1058" s="4">
        <v>0</v>
      </c>
      <c r="C1058" s="4">
        <v>0</v>
      </c>
      <c r="D1058" s="4">
        <v>1</v>
      </c>
      <c r="E1058" s="4">
        <v>226</v>
      </c>
      <c r="F1058" s="4">
        <f>ROUND(Source!AW1052,O1058)</f>
        <v>970142</v>
      </c>
      <c r="G1058" s="4" t="s">
        <v>116</v>
      </c>
      <c r="H1058" s="4" t="s">
        <v>117</v>
      </c>
      <c r="I1058" s="4"/>
      <c r="J1058" s="4"/>
      <c r="K1058" s="4">
        <v>226</v>
      </c>
      <c r="L1058" s="4">
        <v>5</v>
      </c>
      <c r="M1058" s="4">
        <v>3</v>
      </c>
      <c r="N1058" s="4" t="s">
        <v>3</v>
      </c>
      <c r="O1058" s="4">
        <v>0</v>
      </c>
      <c r="P1058" s="4"/>
      <c r="Q1058" s="4"/>
      <c r="R1058" s="4"/>
      <c r="S1058" s="4"/>
      <c r="T1058" s="4"/>
      <c r="U1058" s="4"/>
      <c r="V1058" s="4"/>
      <c r="W1058" s="4"/>
    </row>
    <row r="1059" spans="1:23" x14ac:dyDescent="0.2">
      <c r="A1059" s="4">
        <v>50</v>
      </c>
      <c r="B1059" s="4">
        <v>0</v>
      </c>
      <c r="C1059" s="4">
        <v>0</v>
      </c>
      <c r="D1059" s="4">
        <v>1</v>
      </c>
      <c r="E1059" s="4">
        <v>227</v>
      </c>
      <c r="F1059" s="4">
        <f>ROUND(Source!AX1052,O1059)</f>
        <v>0</v>
      </c>
      <c r="G1059" s="4" t="s">
        <v>118</v>
      </c>
      <c r="H1059" s="4" t="s">
        <v>119</v>
      </c>
      <c r="I1059" s="4"/>
      <c r="J1059" s="4"/>
      <c r="K1059" s="4">
        <v>227</v>
      </c>
      <c r="L1059" s="4">
        <v>6</v>
      </c>
      <c r="M1059" s="4">
        <v>3</v>
      </c>
      <c r="N1059" s="4" t="s">
        <v>3</v>
      </c>
      <c r="O1059" s="4">
        <v>0</v>
      </c>
      <c r="P1059" s="4"/>
      <c r="Q1059" s="4"/>
      <c r="R1059" s="4"/>
      <c r="S1059" s="4"/>
      <c r="T1059" s="4"/>
      <c r="U1059" s="4"/>
      <c r="V1059" s="4"/>
      <c r="W1059" s="4"/>
    </row>
    <row r="1060" spans="1:23" x14ac:dyDescent="0.2">
      <c r="A1060" s="4">
        <v>50</v>
      </c>
      <c r="B1060" s="4">
        <v>0</v>
      </c>
      <c r="C1060" s="4">
        <v>0</v>
      </c>
      <c r="D1060" s="4">
        <v>1</v>
      </c>
      <c r="E1060" s="4">
        <v>228</v>
      </c>
      <c r="F1060" s="4">
        <f>ROUND(Source!AY1052,O1060)</f>
        <v>970142</v>
      </c>
      <c r="G1060" s="4" t="s">
        <v>120</v>
      </c>
      <c r="H1060" s="4" t="s">
        <v>121</v>
      </c>
      <c r="I1060" s="4"/>
      <c r="J1060" s="4"/>
      <c r="K1060" s="4">
        <v>228</v>
      </c>
      <c r="L1060" s="4">
        <v>7</v>
      </c>
      <c r="M1060" s="4">
        <v>3</v>
      </c>
      <c r="N1060" s="4" t="s">
        <v>3</v>
      </c>
      <c r="O1060" s="4">
        <v>0</v>
      </c>
      <c r="P1060" s="4"/>
      <c r="Q1060" s="4"/>
      <c r="R1060" s="4"/>
      <c r="S1060" s="4"/>
      <c r="T1060" s="4"/>
      <c r="U1060" s="4"/>
      <c r="V1060" s="4"/>
      <c r="W1060" s="4"/>
    </row>
    <row r="1061" spans="1:23" x14ac:dyDescent="0.2">
      <c r="A1061" s="4">
        <v>50</v>
      </c>
      <c r="B1061" s="4">
        <v>0</v>
      </c>
      <c r="C1061" s="4">
        <v>0</v>
      </c>
      <c r="D1061" s="4">
        <v>1</v>
      </c>
      <c r="E1061" s="4">
        <v>216</v>
      </c>
      <c r="F1061" s="4">
        <f>ROUND(Source!AP1052,O1061)</f>
        <v>0</v>
      </c>
      <c r="G1061" s="4" t="s">
        <v>122</v>
      </c>
      <c r="H1061" s="4" t="s">
        <v>123</v>
      </c>
      <c r="I1061" s="4"/>
      <c r="J1061" s="4"/>
      <c r="K1061" s="4">
        <v>216</v>
      </c>
      <c r="L1061" s="4">
        <v>8</v>
      </c>
      <c r="M1061" s="4">
        <v>3</v>
      </c>
      <c r="N1061" s="4" t="s">
        <v>3</v>
      </c>
      <c r="O1061" s="4">
        <v>0</v>
      </c>
      <c r="P1061" s="4"/>
      <c r="Q1061" s="4"/>
      <c r="R1061" s="4"/>
      <c r="S1061" s="4"/>
      <c r="T1061" s="4"/>
      <c r="U1061" s="4"/>
      <c r="V1061" s="4"/>
      <c r="W1061" s="4"/>
    </row>
    <row r="1062" spans="1:23" x14ac:dyDescent="0.2">
      <c r="A1062" s="4">
        <v>50</v>
      </c>
      <c r="B1062" s="4">
        <v>0</v>
      </c>
      <c r="C1062" s="4">
        <v>0</v>
      </c>
      <c r="D1062" s="4">
        <v>1</v>
      </c>
      <c r="E1062" s="4">
        <v>223</v>
      </c>
      <c r="F1062" s="4">
        <f>ROUND(Source!AQ1052,O1062)</f>
        <v>0</v>
      </c>
      <c r="G1062" s="4" t="s">
        <v>124</v>
      </c>
      <c r="H1062" s="4" t="s">
        <v>125</v>
      </c>
      <c r="I1062" s="4"/>
      <c r="J1062" s="4"/>
      <c r="K1062" s="4">
        <v>223</v>
      </c>
      <c r="L1062" s="4">
        <v>9</v>
      </c>
      <c r="M1062" s="4">
        <v>3</v>
      </c>
      <c r="N1062" s="4" t="s">
        <v>3</v>
      </c>
      <c r="O1062" s="4">
        <v>0</v>
      </c>
      <c r="P1062" s="4"/>
      <c r="Q1062" s="4"/>
      <c r="R1062" s="4"/>
      <c r="S1062" s="4"/>
      <c r="T1062" s="4"/>
      <c r="U1062" s="4"/>
      <c r="V1062" s="4"/>
      <c r="W1062" s="4"/>
    </row>
    <row r="1063" spans="1:23" x14ac:dyDescent="0.2">
      <c r="A1063" s="4">
        <v>50</v>
      </c>
      <c r="B1063" s="4">
        <v>0</v>
      </c>
      <c r="C1063" s="4">
        <v>0</v>
      </c>
      <c r="D1063" s="4">
        <v>1</v>
      </c>
      <c r="E1063" s="4">
        <v>229</v>
      </c>
      <c r="F1063" s="4">
        <f>ROUND(Source!AZ1052,O1063)</f>
        <v>0</v>
      </c>
      <c r="G1063" s="4" t="s">
        <v>126</v>
      </c>
      <c r="H1063" s="4" t="s">
        <v>127</v>
      </c>
      <c r="I1063" s="4"/>
      <c r="J1063" s="4"/>
      <c r="K1063" s="4">
        <v>229</v>
      </c>
      <c r="L1063" s="4">
        <v>10</v>
      </c>
      <c r="M1063" s="4">
        <v>3</v>
      </c>
      <c r="N1063" s="4" t="s">
        <v>3</v>
      </c>
      <c r="O1063" s="4">
        <v>0</v>
      </c>
      <c r="P1063" s="4"/>
      <c r="Q1063" s="4"/>
      <c r="R1063" s="4"/>
      <c r="S1063" s="4"/>
      <c r="T1063" s="4"/>
      <c r="U1063" s="4"/>
      <c r="V1063" s="4"/>
      <c r="W1063" s="4"/>
    </row>
    <row r="1064" spans="1:23" x14ac:dyDescent="0.2">
      <c r="A1064" s="4">
        <v>50</v>
      </c>
      <c r="B1064" s="4">
        <v>0</v>
      </c>
      <c r="C1064" s="4">
        <v>0</v>
      </c>
      <c r="D1064" s="4">
        <v>1</v>
      </c>
      <c r="E1064" s="4">
        <v>203</v>
      </c>
      <c r="F1064" s="4">
        <f>ROUND(Source!Q1052,O1064)</f>
        <v>112316</v>
      </c>
      <c r="G1064" s="4" t="s">
        <v>128</v>
      </c>
      <c r="H1064" s="4" t="s">
        <v>129</v>
      </c>
      <c r="I1064" s="4"/>
      <c r="J1064" s="4"/>
      <c r="K1064" s="4">
        <v>203</v>
      </c>
      <c r="L1064" s="4">
        <v>11</v>
      </c>
      <c r="M1064" s="4">
        <v>3</v>
      </c>
      <c r="N1064" s="4" t="s">
        <v>3</v>
      </c>
      <c r="O1064" s="4">
        <v>0</v>
      </c>
      <c r="P1064" s="4"/>
      <c r="Q1064" s="4"/>
      <c r="R1064" s="4"/>
      <c r="S1064" s="4"/>
      <c r="T1064" s="4"/>
      <c r="U1064" s="4"/>
      <c r="V1064" s="4"/>
      <c r="W1064" s="4"/>
    </row>
    <row r="1065" spans="1:23" x14ac:dyDescent="0.2">
      <c r="A1065" s="4">
        <v>50</v>
      </c>
      <c r="B1065" s="4">
        <v>0</v>
      </c>
      <c r="C1065" s="4">
        <v>0</v>
      </c>
      <c r="D1065" s="4">
        <v>1</v>
      </c>
      <c r="E1065" s="4">
        <v>231</v>
      </c>
      <c r="F1065" s="4">
        <f>ROUND(Source!BB1052,O1065)</f>
        <v>0</v>
      </c>
      <c r="G1065" s="4" t="s">
        <v>130</v>
      </c>
      <c r="H1065" s="4" t="s">
        <v>131</v>
      </c>
      <c r="I1065" s="4"/>
      <c r="J1065" s="4"/>
      <c r="K1065" s="4">
        <v>231</v>
      </c>
      <c r="L1065" s="4">
        <v>12</v>
      </c>
      <c r="M1065" s="4">
        <v>3</v>
      </c>
      <c r="N1065" s="4" t="s">
        <v>3</v>
      </c>
      <c r="O1065" s="4">
        <v>0</v>
      </c>
      <c r="P1065" s="4"/>
      <c r="Q1065" s="4"/>
      <c r="R1065" s="4"/>
      <c r="S1065" s="4"/>
      <c r="T1065" s="4"/>
      <c r="U1065" s="4"/>
      <c r="V1065" s="4"/>
      <c r="W1065" s="4"/>
    </row>
    <row r="1066" spans="1:23" x14ac:dyDescent="0.2">
      <c r="A1066" s="4">
        <v>50</v>
      </c>
      <c r="B1066" s="4">
        <v>0</v>
      </c>
      <c r="C1066" s="4">
        <v>0</v>
      </c>
      <c r="D1066" s="4">
        <v>1</v>
      </c>
      <c r="E1066" s="4">
        <v>204</v>
      </c>
      <c r="F1066" s="4">
        <f>ROUND(Source!R1052,O1066)</f>
        <v>6912</v>
      </c>
      <c r="G1066" s="4" t="s">
        <v>132</v>
      </c>
      <c r="H1066" s="4" t="s">
        <v>133</v>
      </c>
      <c r="I1066" s="4"/>
      <c r="J1066" s="4"/>
      <c r="K1066" s="4">
        <v>204</v>
      </c>
      <c r="L1066" s="4">
        <v>13</v>
      </c>
      <c r="M1066" s="4">
        <v>3</v>
      </c>
      <c r="N1066" s="4" t="s">
        <v>3</v>
      </c>
      <c r="O1066" s="4">
        <v>0</v>
      </c>
      <c r="P1066" s="4"/>
      <c r="Q1066" s="4"/>
      <c r="R1066" s="4"/>
      <c r="S1066" s="4"/>
      <c r="T1066" s="4"/>
      <c r="U1066" s="4"/>
      <c r="V1066" s="4"/>
      <c r="W1066" s="4"/>
    </row>
    <row r="1067" spans="1:23" x14ac:dyDescent="0.2">
      <c r="A1067" s="4">
        <v>50</v>
      </c>
      <c r="B1067" s="4">
        <v>0</v>
      </c>
      <c r="C1067" s="4">
        <v>0</v>
      </c>
      <c r="D1067" s="4">
        <v>1</v>
      </c>
      <c r="E1067" s="4">
        <v>205</v>
      </c>
      <c r="F1067" s="4">
        <f>ROUND(Source!S1052,O1067)</f>
        <v>23874</v>
      </c>
      <c r="G1067" s="4" t="s">
        <v>134</v>
      </c>
      <c r="H1067" s="4" t="s">
        <v>135</v>
      </c>
      <c r="I1067" s="4"/>
      <c r="J1067" s="4"/>
      <c r="K1067" s="4">
        <v>205</v>
      </c>
      <c r="L1067" s="4">
        <v>14</v>
      </c>
      <c r="M1067" s="4">
        <v>3</v>
      </c>
      <c r="N1067" s="4" t="s">
        <v>3</v>
      </c>
      <c r="O1067" s="4">
        <v>0</v>
      </c>
      <c r="P1067" s="4"/>
      <c r="Q1067" s="4"/>
      <c r="R1067" s="4"/>
      <c r="S1067" s="4"/>
      <c r="T1067" s="4"/>
      <c r="U1067" s="4"/>
      <c r="V1067" s="4"/>
      <c r="W1067" s="4"/>
    </row>
    <row r="1068" spans="1:23" x14ac:dyDescent="0.2">
      <c r="A1068" s="4">
        <v>50</v>
      </c>
      <c r="B1068" s="4">
        <v>0</v>
      </c>
      <c r="C1068" s="4">
        <v>0</v>
      </c>
      <c r="D1068" s="4">
        <v>1</v>
      </c>
      <c r="E1068" s="4">
        <v>232</v>
      </c>
      <c r="F1068" s="4">
        <f>ROUND(Source!BC1052,O1068)</f>
        <v>0</v>
      </c>
      <c r="G1068" s="4" t="s">
        <v>136</v>
      </c>
      <c r="H1068" s="4" t="s">
        <v>137</v>
      </c>
      <c r="I1068" s="4"/>
      <c r="J1068" s="4"/>
      <c r="K1068" s="4">
        <v>232</v>
      </c>
      <c r="L1068" s="4">
        <v>15</v>
      </c>
      <c r="M1068" s="4">
        <v>3</v>
      </c>
      <c r="N1068" s="4" t="s">
        <v>3</v>
      </c>
      <c r="O1068" s="4">
        <v>0</v>
      </c>
      <c r="P1068" s="4"/>
      <c r="Q1068" s="4"/>
      <c r="R1068" s="4"/>
      <c r="S1068" s="4"/>
      <c r="T1068" s="4"/>
      <c r="U1068" s="4"/>
      <c r="V1068" s="4"/>
      <c r="W1068" s="4"/>
    </row>
    <row r="1069" spans="1:23" x14ac:dyDescent="0.2">
      <c r="A1069" s="4">
        <v>50</v>
      </c>
      <c r="B1069" s="4">
        <v>0</v>
      </c>
      <c r="C1069" s="4">
        <v>0</v>
      </c>
      <c r="D1069" s="4">
        <v>1</v>
      </c>
      <c r="E1069" s="4">
        <v>214</v>
      </c>
      <c r="F1069" s="4">
        <f>ROUND(Source!AS1052,O1069)</f>
        <v>1165067</v>
      </c>
      <c r="G1069" s="4" t="s">
        <v>138</v>
      </c>
      <c r="H1069" s="4" t="s">
        <v>139</v>
      </c>
      <c r="I1069" s="4"/>
      <c r="J1069" s="4"/>
      <c r="K1069" s="4">
        <v>214</v>
      </c>
      <c r="L1069" s="4">
        <v>16</v>
      </c>
      <c r="M1069" s="4">
        <v>3</v>
      </c>
      <c r="N1069" s="4" t="s">
        <v>3</v>
      </c>
      <c r="O1069" s="4">
        <v>0</v>
      </c>
      <c r="P1069" s="4"/>
      <c r="Q1069" s="4"/>
      <c r="R1069" s="4"/>
      <c r="S1069" s="4"/>
      <c r="T1069" s="4"/>
      <c r="U1069" s="4"/>
      <c r="V1069" s="4"/>
      <c r="W1069" s="4"/>
    </row>
    <row r="1070" spans="1:23" x14ac:dyDescent="0.2">
      <c r="A1070" s="4">
        <v>50</v>
      </c>
      <c r="B1070" s="4">
        <v>0</v>
      </c>
      <c r="C1070" s="4">
        <v>0</v>
      </c>
      <c r="D1070" s="4">
        <v>1</v>
      </c>
      <c r="E1070" s="4">
        <v>215</v>
      </c>
      <c r="F1070" s="4">
        <f>ROUND(Source!AT1052,O1070)</f>
        <v>0</v>
      </c>
      <c r="G1070" s="4" t="s">
        <v>140</v>
      </c>
      <c r="H1070" s="4" t="s">
        <v>141</v>
      </c>
      <c r="I1070" s="4"/>
      <c r="J1070" s="4"/>
      <c r="K1070" s="4">
        <v>215</v>
      </c>
      <c r="L1070" s="4">
        <v>17</v>
      </c>
      <c r="M1070" s="4">
        <v>3</v>
      </c>
      <c r="N1070" s="4" t="s">
        <v>3</v>
      </c>
      <c r="O1070" s="4">
        <v>0</v>
      </c>
      <c r="P1070" s="4"/>
      <c r="Q1070" s="4"/>
      <c r="R1070" s="4"/>
      <c r="S1070" s="4"/>
      <c r="T1070" s="4"/>
      <c r="U1070" s="4"/>
      <c r="V1070" s="4"/>
      <c r="W1070" s="4"/>
    </row>
    <row r="1071" spans="1:23" x14ac:dyDescent="0.2">
      <c r="A1071" s="4">
        <v>50</v>
      </c>
      <c r="B1071" s="4">
        <v>0</v>
      </c>
      <c r="C1071" s="4">
        <v>0</v>
      </c>
      <c r="D1071" s="4">
        <v>1</v>
      </c>
      <c r="E1071" s="4">
        <v>217</v>
      </c>
      <c r="F1071" s="4">
        <f>ROUND(Source!AU1052,O1071)</f>
        <v>0</v>
      </c>
      <c r="G1071" s="4" t="s">
        <v>142</v>
      </c>
      <c r="H1071" s="4" t="s">
        <v>143</v>
      </c>
      <c r="I1071" s="4"/>
      <c r="J1071" s="4"/>
      <c r="K1071" s="4">
        <v>217</v>
      </c>
      <c r="L1071" s="4">
        <v>18</v>
      </c>
      <c r="M1071" s="4">
        <v>3</v>
      </c>
      <c r="N1071" s="4" t="s">
        <v>3</v>
      </c>
      <c r="O1071" s="4">
        <v>0</v>
      </c>
      <c r="P1071" s="4"/>
      <c r="Q1071" s="4"/>
      <c r="R1071" s="4"/>
      <c r="S1071" s="4"/>
      <c r="T1071" s="4"/>
      <c r="U1071" s="4"/>
      <c r="V1071" s="4"/>
      <c r="W1071" s="4"/>
    </row>
    <row r="1072" spans="1:23" x14ac:dyDescent="0.2">
      <c r="A1072" s="4">
        <v>50</v>
      </c>
      <c r="B1072" s="4">
        <v>0</v>
      </c>
      <c r="C1072" s="4">
        <v>0</v>
      </c>
      <c r="D1072" s="4">
        <v>1</v>
      </c>
      <c r="E1072" s="4">
        <v>230</v>
      </c>
      <c r="F1072" s="4">
        <f>ROUND(Source!BA1052,O1072)</f>
        <v>0</v>
      </c>
      <c r="G1072" s="4" t="s">
        <v>144</v>
      </c>
      <c r="H1072" s="4" t="s">
        <v>145</v>
      </c>
      <c r="I1072" s="4"/>
      <c r="J1072" s="4"/>
      <c r="K1072" s="4">
        <v>230</v>
      </c>
      <c r="L1072" s="4">
        <v>19</v>
      </c>
      <c r="M1072" s="4">
        <v>3</v>
      </c>
      <c r="N1072" s="4" t="s">
        <v>3</v>
      </c>
      <c r="O1072" s="4">
        <v>0</v>
      </c>
      <c r="P1072" s="4"/>
      <c r="Q1072" s="4"/>
      <c r="R1072" s="4"/>
      <c r="S1072" s="4"/>
      <c r="T1072" s="4"/>
      <c r="U1072" s="4"/>
      <c r="V1072" s="4"/>
      <c r="W1072" s="4"/>
    </row>
    <row r="1073" spans="1:206" x14ac:dyDescent="0.2">
      <c r="A1073" s="4">
        <v>50</v>
      </c>
      <c r="B1073" s="4">
        <v>0</v>
      </c>
      <c r="C1073" s="4">
        <v>0</v>
      </c>
      <c r="D1073" s="4">
        <v>1</v>
      </c>
      <c r="E1073" s="4">
        <v>206</v>
      </c>
      <c r="F1073" s="4">
        <f>ROUND(Source!T1052,O1073)</f>
        <v>0</v>
      </c>
      <c r="G1073" s="4" t="s">
        <v>146</v>
      </c>
      <c r="H1073" s="4" t="s">
        <v>147</v>
      </c>
      <c r="I1073" s="4"/>
      <c r="J1073" s="4"/>
      <c r="K1073" s="4">
        <v>206</v>
      </c>
      <c r="L1073" s="4">
        <v>20</v>
      </c>
      <c r="M1073" s="4">
        <v>3</v>
      </c>
      <c r="N1073" s="4" t="s">
        <v>3</v>
      </c>
      <c r="O1073" s="4">
        <v>0</v>
      </c>
      <c r="P1073" s="4"/>
      <c r="Q1073" s="4"/>
      <c r="R1073" s="4"/>
      <c r="S1073" s="4"/>
      <c r="T1073" s="4"/>
      <c r="U1073" s="4"/>
      <c r="V1073" s="4"/>
      <c r="W1073" s="4"/>
    </row>
    <row r="1074" spans="1:206" x14ac:dyDescent="0.2">
      <c r="A1074" s="4">
        <v>50</v>
      </c>
      <c r="B1074" s="4">
        <v>0</v>
      </c>
      <c r="C1074" s="4">
        <v>0</v>
      </c>
      <c r="D1074" s="4">
        <v>1</v>
      </c>
      <c r="E1074" s="4">
        <v>207</v>
      </c>
      <c r="F1074" s="4">
        <f>Source!U1052</f>
        <v>3521.9561728500007</v>
      </c>
      <c r="G1074" s="4" t="s">
        <v>148</v>
      </c>
      <c r="H1074" s="4" t="s">
        <v>149</v>
      </c>
      <c r="I1074" s="4"/>
      <c r="J1074" s="4"/>
      <c r="K1074" s="4">
        <v>207</v>
      </c>
      <c r="L1074" s="4">
        <v>21</v>
      </c>
      <c r="M1074" s="4">
        <v>3</v>
      </c>
      <c r="N1074" s="4" t="s">
        <v>3</v>
      </c>
      <c r="O1074" s="4">
        <v>-1</v>
      </c>
      <c r="P1074" s="4"/>
      <c r="Q1074" s="4"/>
      <c r="R1074" s="4"/>
      <c r="S1074" s="4"/>
      <c r="T1074" s="4"/>
      <c r="U1074" s="4"/>
      <c r="V1074" s="4"/>
      <c r="W1074" s="4"/>
    </row>
    <row r="1075" spans="1:206" x14ac:dyDescent="0.2">
      <c r="A1075" s="4">
        <v>50</v>
      </c>
      <c r="B1075" s="4">
        <v>0</v>
      </c>
      <c r="C1075" s="4">
        <v>0</v>
      </c>
      <c r="D1075" s="4">
        <v>1</v>
      </c>
      <c r="E1075" s="4">
        <v>208</v>
      </c>
      <c r="F1075" s="4">
        <f>Source!V1052</f>
        <v>571.97439600000007</v>
      </c>
      <c r="G1075" s="4" t="s">
        <v>150</v>
      </c>
      <c r="H1075" s="4" t="s">
        <v>151</v>
      </c>
      <c r="I1075" s="4"/>
      <c r="J1075" s="4"/>
      <c r="K1075" s="4">
        <v>208</v>
      </c>
      <c r="L1075" s="4">
        <v>22</v>
      </c>
      <c r="M1075" s="4">
        <v>3</v>
      </c>
      <c r="N1075" s="4" t="s">
        <v>3</v>
      </c>
      <c r="O1075" s="4">
        <v>-1</v>
      </c>
      <c r="P1075" s="4"/>
      <c r="Q1075" s="4"/>
      <c r="R1075" s="4"/>
      <c r="S1075" s="4"/>
      <c r="T1075" s="4"/>
      <c r="U1075" s="4"/>
      <c r="V1075" s="4"/>
      <c r="W1075" s="4"/>
    </row>
    <row r="1076" spans="1:206" x14ac:dyDescent="0.2">
      <c r="A1076" s="4">
        <v>50</v>
      </c>
      <c r="B1076" s="4">
        <v>0</v>
      </c>
      <c r="C1076" s="4">
        <v>0</v>
      </c>
      <c r="D1076" s="4">
        <v>1</v>
      </c>
      <c r="E1076" s="4">
        <v>209</v>
      </c>
      <c r="F1076" s="4">
        <f>ROUND(Source!W1052,O1076)</f>
        <v>0</v>
      </c>
      <c r="G1076" s="4" t="s">
        <v>152</v>
      </c>
      <c r="H1076" s="4" t="s">
        <v>153</v>
      </c>
      <c r="I1076" s="4"/>
      <c r="J1076" s="4"/>
      <c r="K1076" s="4">
        <v>209</v>
      </c>
      <c r="L1076" s="4">
        <v>23</v>
      </c>
      <c r="M1076" s="4">
        <v>3</v>
      </c>
      <c r="N1076" s="4" t="s">
        <v>3</v>
      </c>
      <c r="O1076" s="4">
        <v>0</v>
      </c>
      <c r="P1076" s="4"/>
      <c r="Q1076" s="4"/>
      <c r="R1076" s="4"/>
      <c r="S1076" s="4"/>
      <c r="T1076" s="4"/>
      <c r="U1076" s="4"/>
      <c r="V1076" s="4"/>
      <c r="W1076" s="4"/>
    </row>
    <row r="1077" spans="1:206" x14ac:dyDescent="0.2">
      <c r="A1077" s="4">
        <v>50</v>
      </c>
      <c r="B1077" s="4">
        <v>0</v>
      </c>
      <c r="C1077" s="4">
        <v>0</v>
      </c>
      <c r="D1077" s="4">
        <v>1</v>
      </c>
      <c r="E1077" s="4">
        <v>233</v>
      </c>
      <c r="F1077" s="4">
        <f>ROUND(Source!BD1052,O1077)</f>
        <v>25328</v>
      </c>
      <c r="G1077" s="4" t="s">
        <v>154</v>
      </c>
      <c r="H1077" s="4" t="s">
        <v>155</v>
      </c>
      <c r="I1077" s="4"/>
      <c r="J1077" s="4"/>
      <c r="K1077" s="4">
        <v>233</v>
      </c>
      <c r="L1077" s="4">
        <v>24</v>
      </c>
      <c r="M1077" s="4">
        <v>3</v>
      </c>
      <c r="N1077" s="4" t="s">
        <v>3</v>
      </c>
      <c r="O1077" s="4">
        <v>0</v>
      </c>
      <c r="P1077" s="4"/>
      <c r="Q1077" s="4"/>
      <c r="R1077" s="4"/>
      <c r="S1077" s="4"/>
      <c r="T1077" s="4"/>
      <c r="U1077" s="4"/>
      <c r="V1077" s="4"/>
      <c r="W1077" s="4"/>
    </row>
    <row r="1078" spans="1:206" x14ac:dyDescent="0.2">
      <c r="A1078" s="4">
        <v>50</v>
      </c>
      <c r="B1078" s="4">
        <v>1</v>
      </c>
      <c r="C1078" s="4">
        <v>0</v>
      </c>
      <c r="D1078" s="4">
        <v>1</v>
      </c>
      <c r="E1078" s="4">
        <v>210</v>
      </c>
      <c r="F1078" s="4">
        <f>ROUND(Source!X1052,O1078)</f>
        <v>37093</v>
      </c>
      <c r="G1078" s="4" t="s">
        <v>156</v>
      </c>
      <c r="H1078" s="4" t="s">
        <v>157</v>
      </c>
      <c r="I1078" s="4"/>
      <c r="J1078" s="4"/>
      <c r="K1078" s="4">
        <v>210</v>
      </c>
      <c r="L1078" s="4">
        <v>25</v>
      </c>
      <c r="M1078" s="4">
        <v>0</v>
      </c>
      <c r="N1078" s="4" t="s">
        <v>3</v>
      </c>
      <c r="O1078" s="4">
        <v>0</v>
      </c>
      <c r="P1078" s="4"/>
      <c r="Q1078" s="4"/>
      <c r="R1078" s="4"/>
      <c r="S1078" s="4"/>
      <c r="T1078" s="4"/>
      <c r="U1078" s="4"/>
      <c r="V1078" s="4"/>
      <c r="W1078" s="4"/>
    </row>
    <row r="1079" spans="1:206" x14ac:dyDescent="0.2">
      <c r="A1079" s="4">
        <v>50</v>
      </c>
      <c r="B1079" s="4">
        <v>1</v>
      </c>
      <c r="C1079" s="4">
        <v>0</v>
      </c>
      <c r="D1079" s="4">
        <v>1</v>
      </c>
      <c r="E1079" s="4">
        <v>211</v>
      </c>
      <c r="F1079" s="4">
        <f>ROUND(Source!Y1052,O1079)</f>
        <v>21642</v>
      </c>
      <c r="G1079" s="4" t="s">
        <v>158</v>
      </c>
      <c r="H1079" s="4" t="s">
        <v>159</v>
      </c>
      <c r="I1079" s="4"/>
      <c r="J1079" s="4"/>
      <c r="K1079" s="4">
        <v>211</v>
      </c>
      <c r="L1079" s="4">
        <v>26</v>
      </c>
      <c r="M1079" s="4">
        <v>0</v>
      </c>
      <c r="N1079" s="4" t="s">
        <v>3</v>
      </c>
      <c r="O1079" s="4">
        <v>0</v>
      </c>
      <c r="P1079" s="4"/>
      <c r="Q1079" s="4"/>
      <c r="R1079" s="4"/>
      <c r="S1079" s="4"/>
      <c r="T1079" s="4"/>
      <c r="U1079" s="4"/>
      <c r="V1079" s="4"/>
      <c r="W1079" s="4"/>
    </row>
    <row r="1080" spans="1:206" x14ac:dyDescent="0.2">
      <c r="A1080" s="4">
        <v>50</v>
      </c>
      <c r="B1080" s="4">
        <v>1</v>
      </c>
      <c r="C1080" s="4">
        <v>0</v>
      </c>
      <c r="D1080" s="4">
        <v>1</v>
      </c>
      <c r="E1080" s="4">
        <v>224</v>
      </c>
      <c r="F1080" s="4">
        <f>ROUND(Source!AR1052,O1080)</f>
        <v>1165067</v>
      </c>
      <c r="G1080" s="4" t="s">
        <v>160</v>
      </c>
      <c r="H1080" s="4" t="s">
        <v>161</v>
      </c>
      <c r="I1080" s="4"/>
      <c r="J1080" s="4"/>
      <c r="K1080" s="4">
        <v>224</v>
      </c>
      <c r="L1080" s="4">
        <v>27</v>
      </c>
      <c r="M1080" s="4">
        <v>0</v>
      </c>
      <c r="N1080" s="4" t="s">
        <v>3</v>
      </c>
      <c r="O1080" s="4">
        <v>0</v>
      </c>
      <c r="P1080" s="4"/>
      <c r="Q1080" s="4"/>
      <c r="R1080" s="4"/>
      <c r="S1080" s="4"/>
      <c r="T1080" s="4"/>
      <c r="U1080" s="4"/>
      <c r="V1080" s="4"/>
      <c r="W1080" s="4"/>
    </row>
    <row r="1081" spans="1:206" x14ac:dyDescent="0.2">
      <c r="A1081" s="4">
        <v>50</v>
      </c>
      <c r="B1081" s="4">
        <v>1</v>
      </c>
      <c r="C1081" s="4">
        <v>0</v>
      </c>
      <c r="D1081" s="4">
        <v>2</v>
      </c>
      <c r="E1081" s="4">
        <v>0</v>
      </c>
      <c r="F1081" s="4">
        <f>ROUND((F1080-F1061)*8.21,O1081)</f>
        <v>9565200.0700000003</v>
      </c>
      <c r="G1081" s="4" t="s">
        <v>162</v>
      </c>
      <c r="H1081" s="4" t="s">
        <v>163</v>
      </c>
      <c r="I1081" s="4"/>
      <c r="J1081" s="4"/>
      <c r="K1081" s="4">
        <v>212</v>
      </c>
      <c r="L1081" s="4">
        <v>28</v>
      </c>
      <c r="M1081" s="4">
        <v>0</v>
      </c>
      <c r="N1081" s="4" t="s">
        <v>3</v>
      </c>
      <c r="O1081" s="4">
        <v>2</v>
      </c>
      <c r="P1081" s="4"/>
      <c r="Q1081" s="4"/>
      <c r="R1081" s="4"/>
      <c r="S1081" s="4"/>
      <c r="T1081" s="4"/>
      <c r="U1081" s="4"/>
      <c r="V1081" s="4"/>
      <c r="W1081" s="4"/>
    </row>
    <row r="1082" spans="1:206" x14ac:dyDescent="0.2">
      <c r="A1082" s="4">
        <v>50</v>
      </c>
      <c r="B1082" s="4">
        <v>1</v>
      </c>
      <c r="C1082" s="4">
        <v>0</v>
      </c>
      <c r="D1082" s="4">
        <v>2</v>
      </c>
      <c r="E1082" s="4">
        <v>0</v>
      </c>
      <c r="F1082" s="4">
        <f>ROUND(F1081*0.2,O1082)</f>
        <v>1913040.01</v>
      </c>
      <c r="G1082" s="4" t="s">
        <v>164</v>
      </c>
      <c r="H1082" s="4" t="s">
        <v>165</v>
      </c>
      <c r="I1082" s="4"/>
      <c r="J1082" s="4"/>
      <c r="K1082" s="4">
        <v>212</v>
      </c>
      <c r="L1082" s="4">
        <v>29</v>
      </c>
      <c r="M1082" s="4">
        <v>0</v>
      </c>
      <c r="N1082" s="4" t="s">
        <v>3</v>
      </c>
      <c r="O1082" s="4">
        <v>2</v>
      </c>
      <c r="P1082" s="4"/>
      <c r="Q1082" s="4"/>
      <c r="R1082" s="4"/>
      <c r="S1082" s="4"/>
      <c r="T1082" s="4"/>
      <c r="U1082" s="4"/>
      <c r="V1082" s="4"/>
      <c r="W1082" s="4"/>
    </row>
    <row r="1083" spans="1:206" x14ac:dyDescent="0.2">
      <c r="A1083" s="4">
        <v>50</v>
      </c>
      <c r="B1083" s="4">
        <v>1</v>
      </c>
      <c r="C1083" s="4">
        <v>0</v>
      </c>
      <c r="D1083" s="4">
        <v>2</v>
      </c>
      <c r="E1083" s="4">
        <v>0</v>
      </c>
      <c r="F1083" s="4">
        <f>ROUND(F1081+F1082,O1083)</f>
        <v>11478240.08</v>
      </c>
      <c r="G1083" s="4" t="s">
        <v>166</v>
      </c>
      <c r="H1083" s="4" t="s">
        <v>167</v>
      </c>
      <c r="I1083" s="4"/>
      <c r="J1083" s="4"/>
      <c r="K1083" s="4">
        <v>212</v>
      </c>
      <c r="L1083" s="4">
        <v>30</v>
      </c>
      <c r="M1083" s="4">
        <v>0</v>
      </c>
      <c r="N1083" s="4" t="s">
        <v>3</v>
      </c>
      <c r="O1083" s="4">
        <v>2</v>
      </c>
      <c r="P1083" s="4"/>
      <c r="Q1083" s="4"/>
      <c r="R1083" s="4"/>
      <c r="S1083" s="4"/>
      <c r="T1083" s="4"/>
      <c r="U1083" s="4"/>
      <c r="V1083" s="4"/>
      <c r="W1083" s="4"/>
    </row>
    <row r="1084" spans="1:206" x14ac:dyDescent="0.2">
      <c r="A1084" s="4">
        <v>50</v>
      </c>
      <c r="B1084" s="4">
        <v>1</v>
      </c>
      <c r="C1084" s="4">
        <v>0</v>
      </c>
      <c r="D1084" s="4">
        <v>2</v>
      </c>
      <c r="E1084" s="4">
        <v>0</v>
      </c>
      <c r="F1084" s="4">
        <v>0</v>
      </c>
      <c r="G1084" s="4" t="s">
        <v>3</v>
      </c>
      <c r="H1084" s="4" t="s">
        <v>3</v>
      </c>
      <c r="I1084" s="4"/>
      <c r="J1084" s="4"/>
      <c r="K1084" s="4">
        <v>212</v>
      </c>
      <c r="L1084" s="4">
        <v>31</v>
      </c>
      <c r="M1084" s="4">
        <v>0</v>
      </c>
      <c r="N1084" s="4" t="s">
        <v>3</v>
      </c>
      <c r="O1084" s="4">
        <v>0</v>
      </c>
      <c r="P1084" s="4"/>
      <c r="Q1084" s="4"/>
      <c r="R1084" s="4"/>
      <c r="S1084" s="4"/>
      <c r="T1084" s="4"/>
      <c r="U1084" s="4"/>
      <c r="V1084" s="4"/>
      <c r="W1084" s="4"/>
    </row>
    <row r="1085" spans="1:206" x14ac:dyDescent="0.2">
      <c r="A1085" s="4">
        <v>50</v>
      </c>
      <c r="B1085" s="4">
        <v>1</v>
      </c>
      <c r="C1085" s="4">
        <v>0</v>
      </c>
      <c r="D1085" s="4">
        <v>2</v>
      </c>
      <c r="E1085" s="4">
        <v>0</v>
      </c>
      <c r="F1085" s="4">
        <v>0</v>
      </c>
      <c r="G1085" s="4" t="s">
        <v>3</v>
      </c>
      <c r="H1085" s="4" t="s">
        <v>745</v>
      </c>
      <c r="I1085" s="4"/>
      <c r="J1085" s="4"/>
      <c r="K1085" s="4">
        <v>212</v>
      </c>
      <c r="L1085" s="4">
        <v>32</v>
      </c>
      <c r="M1085" s="4">
        <v>0</v>
      </c>
      <c r="N1085" s="4" t="s">
        <v>3</v>
      </c>
      <c r="O1085" s="4">
        <v>0</v>
      </c>
      <c r="P1085" s="4"/>
      <c r="Q1085" s="4"/>
      <c r="R1085" s="4"/>
      <c r="S1085" s="4"/>
      <c r="T1085" s="4"/>
      <c r="U1085" s="4"/>
      <c r="V1085" s="4"/>
      <c r="W1085" s="4"/>
    </row>
    <row r="1087" spans="1:206" x14ac:dyDescent="0.2">
      <c r="A1087" s="2">
        <v>51</v>
      </c>
      <c r="B1087" s="2">
        <f>B12</f>
        <v>1146</v>
      </c>
      <c r="C1087" s="2">
        <f>A12</f>
        <v>1</v>
      </c>
      <c r="D1087" s="2">
        <f>ROW(A12)</f>
        <v>12</v>
      </c>
      <c r="E1087" s="2"/>
      <c r="F1087" s="2" t="str">
        <f>IF(F12&lt;&gt;"",F12,"")</f>
        <v>Новый объект_(Копия)</v>
      </c>
      <c r="G1087" s="2" t="str">
        <f>IF(G12&lt;&gt;"",G12,"")</f>
        <v>ДК Сортировка покрытие и МАФ 1 этап</v>
      </c>
      <c r="H1087" s="2">
        <v>0</v>
      </c>
      <c r="I1087" s="2"/>
      <c r="J1087" s="2"/>
      <c r="K1087" s="2"/>
      <c r="L1087" s="2"/>
      <c r="M1087" s="2"/>
      <c r="N1087" s="2"/>
      <c r="O1087" s="2">
        <f t="shared" ref="O1087:T1087" si="744">ROUND(O1052,0)</f>
        <v>1106332</v>
      </c>
      <c r="P1087" s="2">
        <f t="shared" si="744"/>
        <v>970142</v>
      </c>
      <c r="Q1087" s="2">
        <f t="shared" si="744"/>
        <v>112316</v>
      </c>
      <c r="R1087" s="2">
        <f t="shared" si="744"/>
        <v>6912</v>
      </c>
      <c r="S1087" s="2">
        <f t="shared" si="744"/>
        <v>23874</v>
      </c>
      <c r="T1087" s="2">
        <f t="shared" si="744"/>
        <v>0</v>
      </c>
      <c r="U1087" s="2">
        <f>U1052</f>
        <v>3521.9561728500007</v>
      </c>
      <c r="V1087" s="2">
        <f>V1052</f>
        <v>571.97439600000007</v>
      </c>
      <c r="W1087" s="2">
        <f>ROUND(W1052,0)</f>
        <v>0</v>
      </c>
      <c r="X1087" s="2">
        <f>ROUND(X1052,0)</f>
        <v>37093</v>
      </c>
      <c r="Y1087" s="2">
        <f>ROUND(Y1052,0)</f>
        <v>21642</v>
      </c>
      <c r="Z1087" s="2"/>
      <c r="AA1087" s="2"/>
      <c r="AB1087" s="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>
        <f t="shared" ref="AO1087:BD1087" si="745">ROUND(AO1052,0)</f>
        <v>0</v>
      </c>
      <c r="AP1087" s="2">
        <f t="shared" si="745"/>
        <v>0</v>
      </c>
      <c r="AQ1087" s="2">
        <f t="shared" si="745"/>
        <v>0</v>
      </c>
      <c r="AR1087" s="2">
        <f t="shared" si="745"/>
        <v>1165067</v>
      </c>
      <c r="AS1087" s="2">
        <f t="shared" si="745"/>
        <v>1165067</v>
      </c>
      <c r="AT1087" s="2">
        <f t="shared" si="745"/>
        <v>0</v>
      </c>
      <c r="AU1087" s="2">
        <f t="shared" si="745"/>
        <v>0</v>
      </c>
      <c r="AV1087" s="2">
        <f t="shared" si="745"/>
        <v>970142</v>
      </c>
      <c r="AW1087" s="2">
        <f t="shared" si="745"/>
        <v>970142</v>
      </c>
      <c r="AX1087" s="2">
        <f t="shared" si="745"/>
        <v>0</v>
      </c>
      <c r="AY1087" s="2">
        <f t="shared" si="745"/>
        <v>970142</v>
      </c>
      <c r="AZ1087" s="2">
        <f t="shared" si="745"/>
        <v>0</v>
      </c>
      <c r="BA1087" s="2">
        <f t="shared" si="745"/>
        <v>0</v>
      </c>
      <c r="BB1087" s="2">
        <f t="shared" si="745"/>
        <v>0</v>
      </c>
      <c r="BC1087" s="2">
        <f t="shared" si="745"/>
        <v>0</v>
      </c>
      <c r="BD1087" s="2">
        <f t="shared" si="745"/>
        <v>25328</v>
      </c>
      <c r="BE1087" s="2"/>
      <c r="BF1087" s="2"/>
      <c r="BG1087" s="2"/>
      <c r="BH1087" s="2"/>
      <c r="BI1087" s="2"/>
      <c r="BJ1087" s="2"/>
      <c r="BK1087" s="2"/>
      <c r="BL1087" s="2"/>
      <c r="BM1087" s="2"/>
      <c r="BN1087" s="2"/>
      <c r="BO1087" s="2"/>
      <c r="BP1087" s="2"/>
      <c r="BQ1087" s="2"/>
      <c r="BR1087" s="2"/>
      <c r="BS1087" s="2"/>
      <c r="BT1087" s="2"/>
      <c r="BU1087" s="2"/>
      <c r="BV1087" s="2"/>
      <c r="BW1087" s="2"/>
      <c r="BX1087" s="2"/>
      <c r="BY1087" s="2"/>
      <c r="BZ1087" s="2"/>
      <c r="CA1087" s="2"/>
      <c r="CB1087" s="2"/>
      <c r="CC1087" s="2"/>
      <c r="CD1087" s="2"/>
      <c r="CE1087" s="2"/>
      <c r="CF1087" s="2"/>
      <c r="CG1087" s="2"/>
      <c r="CH1087" s="2"/>
      <c r="CI1087" s="2"/>
      <c r="CJ1087" s="2"/>
      <c r="CK1087" s="2"/>
      <c r="CL1087" s="2"/>
      <c r="CM1087" s="2"/>
      <c r="CN1087" s="2"/>
      <c r="CO1087" s="2"/>
      <c r="CP1087" s="2"/>
      <c r="CQ1087" s="2"/>
      <c r="CR1087" s="2"/>
      <c r="CS1087" s="2"/>
      <c r="CT1087" s="2"/>
      <c r="CU1087" s="2"/>
      <c r="CV1087" s="2"/>
      <c r="CW1087" s="2"/>
      <c r="CX1087" s="2"/>
      <c r="CY1087" s="2"/>
      <c r="CZ1087" s="2"/>
      <c r="DA1087" s="2"/>
      <c r="DB1087" s="2"/>
      <c r="DC1087" s="2"/>
      <c r="DD1087" s="2"/>
      <c r="DE1087" s="2"/>
      <c r="DF1087" s="2"/>
      <c r="DG1087" s="3"/>
      <c r="DH1087" s="3"/>
      <c r="DI1087" s="3"/>
      <c r="DJ1087" s="3"/>
      <c r="DK1087" s="3"/>
      <c r="DL1087" s="3"/>
      <c r="DM1087" s="3"/>
      <c r="DN1087" s="3"/>
      <c r="DO1087" s="3"/>
      <c r="DP1087" s="3"/>
      <c r="DQ1087" s="3"/>
      <c r="DR1087" s="3"/>
      <c r="DS1087" s="3"/>
      <c r="DT1087" s="3"/>
      <c r="DU1087" s="3"/>
      <c r="DV1087" s="3"/>
      <c r="DW1087" s="3"/>
      <c r="DX1087" s="3"/>
      <c r="DY1087" s="3"/>
      <c r="DZ1087" s="3"/>
      <c r="EA1087" s="3"/>
      <c r="EB1087" s="3"/>
      <c r="EC1087" s="3"/>
      <c r="ED1087" s="3"/>
      <c r="EE1087" s="3"/>
      <c r="EF1087" s="3"/>
      <c r="EG1087" s="3"/>
      <c r="EH1087" s="3"/>
      <c r="EI1087" s="3"/>
      <c r="EJ1087" s="3"/>
      <c r="EK1087" s="3"/>
      <c r="EL1087" s="3"/>
      <c r="EM1087" s="3"/>
      <c r="EN1087" s="3"/>
      <c r="EO1087" s="3"/>
      <c r="EP1087" s="3"/>
      <c r="EQ1087" s="3"/>
      <c r="ER1087" s="3"/>
      <c r="ES1087" s="3"/>
      <c r="ET1087" s="3"/>
      <c r="EU1087" s="3"/>
      <c r="EV1087" s="3"/>
      <c r="EW1087" s="3"/>
      <c r="EX1087" s="3"/>
      <c r="EY1087" s="3"/>
      <c r="EZ1087" s="3"/>
      <c r="FA1087" s="3"/>
      <c r="FB1087" s="3"/>
      <c r="FC1087" s="3"/>
      <c r="FD1087" s="3"/>
      <c r="FE1087" s="3"/>
      <c r="FF1087" s="3"/>
      <c r="FG1087" s="3"/>
      <c r="FH1087" s="3"/>
      <c r="FI1087" s="3"/>
      <c r="FJ1087" s="3"/>
      <c r="FK1087" s="3"/>
      <c r="FL1087" s="3"/>
      <c r="FM1087" s="3"/>
      <c r="FN1087" s="3"/>
      <c r="FO1087" s="3"/>
      <c r="FP1087" s="3"/>
      <c r="FQ1087" s="3"/>
      <c r="FR1087" s="3"/>
      <c r="FS1087" s="3"/>
      <c r="FT1087" s="3"/>
      <c r="FU1087" s="3"/>
      <c r="FV1087" s="3"/>
      <c r="FW1087" s="3"/>
      <c r="FX1087" s="3"/>
      <c r="FY1087" s="3"/>
      <c r="FZ1087" s="3"/>
      <c r="GA1087" s="3"/>
      <c r="GB1087" s="3"/>
      <c r="GC1087" s="3"/>
      <c r="GD1087" s="3"/>
      <c r="GE1087" s="3"/>
      <c r="GF1087" s="3"/>
      <c r="GG1087" s="3"/>
      <c r="GH1087" s="3"/>
      <c r="GI1087" s="3"/>
      <c r="GJ1087" s="3"/>
      <c r="GK1087" s="3"/>
      <c r="GL1087" s="3"/>
      <c r="GM1087" s="3"/>
      <c r="GN1087" s="3"/>
      <c r="GO1087" s="3"/>
      <c r="GP1087" s="3"/>
      <c r="GQ1087" s="3"/>
      <c r="GR1087" s="3"/>
      <c r="GS1087" s="3"/>
      <c r="GT1087" s="3"/>
      <c r="GU1087" s="3"/>
      <c r="GV1087" s="3"/>
      <c r="GW1087" s="3"/>
      <c r="GX1087" s="3">
        <v>0</v>
      </c>
    </row>
    <row r="1089" spans="1:23" x14ac:dyDescent="0.2">
      <c r="A1089" s="4">
        <v>50</v>
      </c>
      <c r="B1089" s="4">
        <v>0</v>
      </c>
      <c r="C1089" s="4">
        <v>0</v>
      </c>
      <c r="D1089" s="4">
        <v>1</v>
      </c>
      <c r="E1089" s="4">
        <v>201</v>
      </c>
      <c r="F1089" s="4">
        <f>ROUND(Source!O1087,O1089)</f>
        <v>1106332</v>
      </c>
      <c r="G1089" s="4" t="s">
        <v>108</v>
      </c>
      <c r="H1089" s="4" t="s">
        <v>109</v>
      </c>
      <c r="I1089" s="4"/>
      <c r="J1089" s="4"/>
      <c r="K1089" s="4">
        <v>201</v>
      </c>
      <c r="L1089" s="4">
        <v>1</v>
      </c>
      <c r="M1089" s="4">
        <v>3</v>
      </c>
      <c r="N1089" s="4" t="s">
        <v>3</v>
      </c>
      <c r="O1089" s="4">
        <v>0</v>
      </c>
      <c r="P1089" s="4"/>
      <c r="Q1089" s="4"/>
      <c r="R1089" s="4"/>
      <c r="S1089" s="4"/>
      <c r="T1089" s="4"/>
      <c r="U1089" s="4"/>
      <c r="V1089" s="4"/>
      <c r="W1089" s="4"/>
    </row>
    <row r="1090" spans="1:23" x14ac:dyDescent="0.2">
      <c r="A1090" s="4">
        <v>50</v>
      </c>
      <c r="B1090" s="4">
        <v>0</v>
      </c>
      <c r="C1090" s="4">
        <v>0</v>
      </c>
      <c r="D1090" s="4">
        <v>1</v>
      </c>
      <c r="E1090" s="4">
        <v>202</v>
      </c>
      <c r="F1090" s="4">
        <f>ROUND(Source!P1087,O1090)</f>
        <v>970142</v>
      </c>
      <c r="G1090" s="4" t="s">
        <v>110</v>
      </c>
      <c r="H1090" s="4" t="s">
        <v>111</v>
      </c>
      <c r="I1090" s="4"/>
      <c r="J1090" s="4"/>
      <c r="K1090" s="4">
        <v>202</v>
      </c>
      <c r="L1090" s="4">
        <v>2</v>
      </c>
      <c r="M1090" s="4">
        <v>3</v>
      </c>
      <c r="N1090" s="4" t="s">
        <v>3</v>
      </c>
      <c r="O1090" s="4">
        <v>0</v>
      </c>
      <c r="P1090" s="4"/>
      <c r="Q1090" s="4"/>
      <c r="R1090" s="4"/>
      <c r="S1090" s="4"/>
      <c r="T1090" s="4"/>
      <c r="U1090" s="4"/>
      <c r="V1090" s="4"/>
      <c r="W1090" s="4"/>
    </row>
    <row r="1091" spans="1:23" x14ac:dyDescent="0.2">
      <c r="A1091" s="4">
        <v>50</v>
      </c>
      <c r="B1091" s="4">
        <v>0</v>
      </c>
      <c r="C1091" s="4">
        <v>0</v>
      </c>
      <c r="D1091" s="4">
        <v>1</v>
      </c>
      <c r="E1091" s="4">
        <v>222</v>
      </c>
      <c r="F1091" s="4">
        <f>ROUND(Source!AO1087,O1091)</f>
        <v>0</v>
      </c>
      <c r="G1091" s="4" t="s">
        <v>112</v>
      </c>
      <c r="H1091" s="4" t="s">
        <v>113</v>
      </c>
      <c r="I1091" s="4"/>
      <c r="J1091" s="4"/>
      <c r="K1091" s="4">
        <v>222</v>
      </c>
      <c r="L1091" s="4">
        <v>3</v>
      </c>
      <c r="M1091" s="4">
        <v>3</v>
      </c>
      <c r="N1091" s="4" t="s">
        <v>3</v>
      </c>
      <c r="O1091" s="4">
        <v>0</v>
      </c>
      <c r="P1091" s="4"/>
      <c r="Q1091" s="4"/>
      <c r="R1091" s="4"/>
      <c r="S1091" s="4"/>
      <c r="T1091" s="4"/>
      <c r="U1091" s="4"/>
      <c r="V1091" s="4"/>
      <c r="W1091" s="4"/>
    </row>
    <row r="1092" spans="1:23" x14ac:dyDescent="0.2">
      <c r="A1092" s="4">
        <v>50</v>
      </c>
      <c r="B1092" s="4">
        <v>0</v>
      </c>
      <c r="C1092" s="4">
        <v>0</v>
      </c>
      <c r="D1092" s="4">
        <v>1</v>
      </c>
      <c r="E1092" s="4">
        <v>225</v>
      </c>
      <c r="F1092" s="4">
        <f>ROUND(Source!AV1087,O1092)</f>
        <v>970142</v>
      </c>
      <c r="G1092" s="4" t="s">
        <v>114</v>
      </c>
      <c r="H1092" s="4" t="s">
        <v>115</v>
      </c>
      <c r="I1092" s="4"/>
      <c r="J1092" s="4"/>
      <c r="K1092" s="4">
        <v>225</v>
      </c>
      <c r="L1092" s="4">
        <v>4</v>
      </c>
      <c r="M1092" s="4">
        <v>3</v>
      </c>
      <c r="N1092" s="4" t="s">
        <v>3</v>
      </c>
      <c r="O1092" s="4">
        <v>0</v>
      </c>
      <c r="P1092" s="4"/>
      <c r="Q1092" s="4"/>
      <c r="R1092" s="4"/>
      <c r="S1092" s="4"/>
      <c r="T1092" s="4"/>
      <c r="U1092" s="4"/>
      <c r="V1092" s="4"/>
      <c r="W1092" s="4"/>
    </row>
    <row r="1093" spans="1:23" x14ac:dyDescent="0.2">
      <c r="A1093" s="4">
        <v>50</v>
      </c>
      <c r="B1093" s="4">
        <v>0</v>
      </c>
      <c r="C1093" s="4">
        <v>0</v>
      </c>
      <c r="D1093" s="4">
        <v>1</v>
      </c>
      <c r="E1093" s="4">
        <v>226</v>
      </c>
      <c r="F1093" s="4">
        <f>ROUND(Source!AW1087,O1093)</f>
        <v>970142</v>
      </c>
      <c r="G1093" s="4" t="s">
        <v>116</v>
      </c>
      <c r="H1093" s="4" t="s">
        <v>117</v>
      </c>
      <c r="I1093" s="4"/>
      <c r="J1093" s="4"/>
      <c r="K1093" s="4">
        <v>226</v>
      </c>
      <c r="L1093" s="4">
        <v>5</v>
      </c>
      <c r="M1093" s="4">
        <v>3</v>
      </c>
      <c r="N1093" s="4" t="s">
        <v>3</v>
      </c>
      <c r="O1093" s="4">
        <v>0</v>
      </c>
      <c r="P1093" s="4"/>
      <c r="Q1093" s="4"/>
      <c r="R1093" s="4"/>
      <c r="S1093" s="4"/>
      <c r="T1093" s="4"/>
      <c r="U1093" s="4"/>
      <c r="V1093" s="4"/>
      <c r="W1093" s="4"/>
    </row>
    <row r="1094" spans="1:23" x14ac:dyDescent="0.2">
      <c r="A1094" s="4">
        <v>50</v>
      </c>
      <c r="B1094" s="4">
        <v>0</v>
      </c>
      <c r="C1094" s="4">
        <v>0</v>
      </c>
      <c r="D1094" s="4">
        <v>1</v>
      </c>
      <c r="E1094" s="4">
        <v>227</v>
      </c>
      <c r="F1094" s="4">
        <f>ROUND(Source!AX1087,O1094)</f>
        <v>0</v>
      </c>
      <c r="G1094" s="4" t="s">
        <v>118</v>
      </c>
      <c r="H1094" s="4" t="s">
        <v>119</v>
      </c>
      <c r="I1094" s="4"/>
      <c r="J1094" s="4"/>
      <c r="K1094" s="4">
        <v>227</v>
      </c>
      <c r="L1094" s="4">
        <v>6</v>
      </c>
      <c r="M1094" s="4">
        <v>3</v>
      </c>
      <c r="N1094" s="4" t="s">
        <v>3</v>
      </c>
      <c r="O1094" s="4">
        <v>0</v>
      </c>
      <c r="P1094" s="4"/>
      <c r="Q1094" s="4"/>
      <c r="R1094" s="4"/>
      <c r="S1094" s="4"/>
      <c r="T1094" s="4"/>
      <c r="U1094" s="4"/>
      <c r="V1094" s="4"/>
      <c r="W1094" s="4"/>
    </row>
    <row r="1095" spans="1:23" x14ac:dyDescent="0.2">
      <c r="A1095" s="4">
        <v>50</v>
      </c>
      <c r="B1095" s="4">
        <v>0</v>
      </c>
      <c r="C1095" s="4">
        <v>0</v>
      </c>
      <c r="D1095" s="4">
        <v>1</v>
      </c>
      <c r="E1095" s="4">
        <v>228</v>
      </c>
      <c r="F1095" s="4">
        <f>ROUND(Source!AY1087,O1095)</f>
        <v>970142</v>
      </c>
      <c r="G1095" s="4" t="s">
        <v>120</v>
      </c>
      <c r="H1095" s="4" t="s">
        <v>121</v>
      </c>
      <c r="I1095" s="4"/>
      <c r="J1095" s="4"/>
      <c r="K1095" s="4">
        <v>228</v>
      </c>
      <c r="L1095" s="4">
        <v>7</v>
      </c>
      <c r="M1095" s="4">
        <v>3</v>
      </c>
      <c r="N1095" s="4" t="s">
        <v>3</v>
      </c>
      <c r="O1095" s="4">
        <v>0</v>
      </c>
      <c r="P1095" s="4"/>
      <c r="Q1095" s="4"/>
      <c r="R1095" s="4"/>
      <c r="S1095" s="4"/>
      <c r="T1095" s="4"/>
      <c r="U1095" s="4"/>
      <c r="V1095" s="4"/>
      <c r="W1095" s="4"/>
    </row>
    <row r="1096" spans="1:23" x14ac:dyDescent="0.2">
      <c r="A1096" s="4">
        <v>50</v>
      </c>
      <c r="B1096" s="4">
        <v>0</v>
      </c>
      <c r="C1096" s="4">
        <v>0</v>
      </c>
      <c r="D1096" s="4">
        <v>1</v>
      </c>
      <c r="E1096" s="4">
        <v>216</v>
      </c>
      <c r="F1096" s="4">
        <f>ROUND(Source!AP1087,O1096)</f>
        <v>0</v>
      </c>
      <c r="G1096" s="4" t="s">
        <v>122</v>
      </c>
      <c r="H1096" s="4" t="s">
        <v>123</v>
      </c>
      <c r="I1096" s="4"/>
      <c r="J1096" s="4"/>
      <c r="K1096" s="4">
        <v>216</v>
      </c>
      <c r="L1096" s="4">
        <v>8</v>
      </c>
      <c r="M1096" s="4">
        <v>3</v>
      </c>
      <c r="N1096" s="4" t="s">
        <v>3</v>
      </c>
      <c r="O1096" s="4">
        <v>0</v>
      </c>
      <c r="P1096" s="4"/>
      <c r="Q1096" s="4"/>
      <c r="R1096" s="4"/>
      <c r="S1096" s="4"/>
      <c r="T1096" s="4"/>
      <c r="U1096" s="4"/>
      <c r="V1096" s="4"/>
      <c r="W1096" s="4"/>
    </row>
    <row r="1097" spans="1:23" x14ac:dyDescent="0.2">
      <c r="A1097" s="4">
        <v>50</v>
      </c>
      <c r="B1097" s="4">
        <v>0</v>
      </c>
      <c r="C1097" s="4">
        <v>0</v>
      </c>
      <c r="D1097" s="4">
        <v>1</v>
      </c>
      <c r="E1097" s="4">
        <v>223</v>
      </c>
      <c r="F1097" s="4">
        <f>ROUND(Source!AQ1087,O1097)</f>
        <v>0</v>
      </c>
      <c r="G1097" s="4" t="s">
        <v>124</v>
      </c>
      <c r="H1097" s="4" t="s">
        <v>125</v>
      </c>
      <c r="I1097" s="4"/>
      <c r="J1097" s="4"/>
      <c r="K1097" s="4">
        <v>223</v>
      </c>
      <c r="L1097" s="4">
        <v>9</v>
      </c>
      <c r="M1097" s="4">
        <v>3</v>
      </c>
      <c r="N1097" s="4" t="s">
        <v>3</v>
      </c>
      <c r="O1097" s="4">
        <v>0</v>
      </c>
      <c r="P1097" s="4"/>
      <c r="Q1097" s="4"/>
      <c r="R1097" s="4"/>
      <c r="S1097" s="4"/>
      <c r="T1097" s="4"/>
      <c r="U1097" s="4"/>
      <c r="V1097" s="4"/>
      <c r="W1097" s="4"/>
    </row>
    <row r="1098" spans="1:23" x14ac:dyDescent="0.2">
      <c r="A1098" s="4">
        <v>50</v>
      </c>
      <c r="B1098" s="4">
        <v>0</v>
      </c>
      <c r="C1098" s="4">
        <v>0</v>
      </c>
      <c r="D1098" s="4">
        <v>1</v>
      </c>
      <c r="E1098" s="4">
        <v>229</v>
      </c>
      <c r="F1098" s="4">
        <f>ROUND(Source!AZ1087,O1098)</f>
        <v>0</v>
      </c>
      <c r="G1098" s="4" t="s">
        <v>126</v>
      </c>
      <c r="H1098" s="4" t="s">
        <v>127</v>
      </c>
      <c r="I1098" s="4"/>
      <c r="J1098" s="4"/>
      <c r="K1098" s="4">
        <v>229</v>
      </c>
      <c r="L1098" s="4">
        <v>10</v>
      </c>
      <c r="M1098" s="4">
        <v>3</v>
      </c>
      <c r="N1098" s="4" t="s">
        <v>3</v>
      </c>
      <c r="O1098" s="4">
        <v>0</v>
      </c>
      <c r="P1098" s="4"/>
      <c r="Q1098" s="4"/>
      <c r="R1098" s="4"/>
      <c r="S1098" s="4"/>
      <c r="T1098" s="4"/>
      <c r="U1098" s="4"/>
      <c r="V1098" s="4"/>
      <c r="W1098" s="4"/>
    </row>
    <row r="1099" spans="1:23" x14ac:dyDescent="0.2">
      <c r="A1099" s="4">
        <v>50</v>
      </c>
      <c r="B1099" s="4">
        <v>0</v>
      </c>
      <c r="C1099" s="4">
        <v>0</v>
      </c>
      <c r="D1099" s="4">
        <v>1</v>
      </c>
      <c r="E1099" s="4">
        <v>203</v>
      </c>
      <c r="F1099" s="4">
        <f>ROUND(Source!Q1087,O1099)</f>
        <v>112316</v>
      </c>
      <c r="G1099" s="4" t="s">
        <v>128</v>
      </c>
      <c r="H1099" s="4" t="s">
        <v>129</v>
      </c>
      <c r="I1099" s="4"/>
      <c r="J1099" s="4"/>
      <c r="K1099" s="4">
        <v>203</v>
      </c>
      <c r="L1099" s="4">
        <v>11</v>
      </c>
      <c r="M1099" s="4">
        <v>3</v>
      </c>
      <c r="N1099" s="4" t="s">
        <v>3</v>
      </c>
      <c r="O1099" s="4">
        <v>0</v>
      </c>
      <c r="P1099" s="4"/>
      <c r="Q1099" s="4"/>
      <c r="R1099" s="4"/>
      <c r="S1099" s="4"/>
      <c r="T1099" s="4"/>
      <c r="U1099" s="4"/>
      <c r="V1099" s="4"/>
      <c r="W1099" s="4"/>
    </row>
    <row r="1100" spans="1:23" x14ac:dyDescent="0.2">
      <c r="A1100" s="4">
        <v>50</v>
      </c>
      <c r="B1100" s="4">
        <v>0</v>
      </c>
      <c r="C1100" s="4">
        <v>0</v>
      </c>
      <c r="D1100" s="4">
        <v>1</v>
      </c>
      <c r="E1100" s="4">
        <v>231</v>
      </c>
      <c r="F1100" s="4">
        <f>ROUND(Source!BB1087,O1100)</f>
        <v>0</v>
      </c>
      <c r="G1100" s="4" t="s">
        <v>130</v>
      </c>
      <c r="H1100" s="4" t="s">
        <v>131</v>
      </c>
      <c r="I1100" s="4"/>
      <c r="J1100" s="4"/>
      <c r="K1100" s="4">
        <v>231</v>
      </c>
      <c r="L1100" s="4">
        <v>12</v>
      </c>
      <c r="M1100" s="4">
        <v>3</v>
      </c>
      <c r="N1100" s="4" t="s">
        <v>3</v>
      </c>
      <c r="O1100" s="4">
        <v>0</v>
      </c>
      <c r="P1100" s="4"/>
      <c r="Q1100" s="4"/>
      <c r="R1100" s="4"/>
      <c r="S1100" s="4"/>
      <c r="T1100" s="4"/>
      <c r="U1100" s="4"/>
      <c r="V1100" s="4"/>
      <c r="W1100" s="4"/>
    </row>
    <row r="1101" spans="1:23" x14ac:dyDescent="0.2">
      <c r="A1101" s="4">
        <v>50</v>
      </c>
      <c r="B1101" s="4">
        <v>0</v>
      </c>
      <c r="C1101" s="4">
        <v>0</v>
      </c>
      <c r="D1101" s="4">
        <v>1</v>
      </c>
      <c r="E1101" s="4">
        <v>204</v>
      </c>
      <c r="F1101" s="4">
        <f>ROUND(Source!R1087,O1101)</f>
        <v>6912</v>
      </c>
      <c r="G1101" s="4" t="s">
        <v>132</v>
      </c>
      <c r="H1101" s="4" t="s">
        <v>133</v>
      </c>
      <c r="I1101" s="4"/>
      <c r="J1101" s="4"/>
      <c r="K1101" s="4">
        <v>204</v>
      </c>
      <c r="L1101" s="4">
        <v>13</v>
      </c>
      <c r="M1101" s="4">
        <v>3</v>
      </c>
      <c r="N1101" s="4" t="s">
        <v>3</v>
      </c>
      <c r="O1101" s="4">
        <v>0</v>
      </c>
      <c r="P1101" s="4"/>
      <c r="Q1101" s="4"/>
      <c r="R1101" s="4"/>
      <c r="S1101" s="4"/>
      <c r="T1101" s="4"/>
      <c r="U1101" s="4"/>
      <c r="V1101" s="4"/>
      <c r="W1101" s="4"/>
    </row>
    <row r="1102" spans="1:23" x14ac:dyDescent="0.2">
      <c r="A1102" s="4">
        <v>50</v>
      </c>
      <c r="B1102" s="4">
        <v>0</v>
      </c>
      <c r="C1102" s="4">
        <v>0</v>
      </c>
      <c r="D1102" s="4">
        <v>1</v>
      </c>
      <c r="E1102" s="4">
        <v>205</v>
      </c>
      <c r="F1102" s="4">
        <f>ROUND(Source!S1087,O1102)</f>
        <v>23874</v>
      </c>
      <c r="G1102" s="4" t="s">
        <v>134</v>
      </c>
      <c r="H1102" s="4" t="s">
        <v>135</v>
      </c>
      <c r="I1102" s="4"/>
      <c r="J1102" s="4"/>
      <c r="K1102" s="4">
        <v>205</v>
      </c>
      <c r="L1102" s="4">
        <v>14</v>
      </c>
      <c r="M1102" s="4">
        <v>3</v>
      </c>
      <c r="N1102" s="4" t="s">
        <v>3</v>
      </c>
      <c r="O1102" s="4">
        <v>0</v>
      </c>
      <c r="P1102" s="4"/>
      <c r="Q1102" s="4"/>
      <c r="R1102" s="4"/>
      <c r="S1102" s="4"/>
      <c r="T1102" s="4"/>
      <c r="U1102" s="4"/>
      <c r="V1102" s="4"/>
      <c r="W1102" s="4"/>
    </row>
    <row r="1103" spans="1:23" x14ac:dyDescent="0.2">
      <c r="A1103" s="4">
        <v>50</v>
      </c>
      <c r="B1103" s="4">
        <v>0</v>
      </c>
      <c r="C1103" s="4">
        <v>0</v>
      </c>
      <c r="D1103" s="4">
        <v>1</v>
      </c>
      <c r="E1103" s="4">
        <v>232</v>
      </c>
      <c r="F1103" s="4">
        <f>ROUND(Source!BC1087,O1103)</f>
        <v>0</v>
      </c>
      <c r="G1103" s="4" t="s">
        <v>136</v>
      </c>
      <c r="H1103" s="4" t="s">
        <v>137</v>
      </c>
      <c r="I1103" s="4"/>
      <c r="J1103" s="4"/>
      <c r="K1103" s="4">
        <v>232</v>
      </c>
      <c r="L1103" s="4">
        <v>15</v>
      </c>
      <c r="M1103" s="4">
        <v>3</v>
      </c>
      <c r="N1103" s="4" t="s">
        <v>3</v>
      </c>
      <c r="O1103" s="4">
        <v>0</v>
      </c>
      <c r="P1103" s="4"/>
      <c r="Q1103" s="4"/>
      <c r="R1103" s="4"/>
      <c r="S1103" s="4"/>
      <c r="T1103" s="4"/>
      <c r="U1103" s="4"/>
      <c r="V1103" s="4"/>
      <c r="W1103" s="4"/>
    </row>
    <row r="1104" spans="1:23" x14ac:dyDescent="0.2">
      <c r="A1104" s="4">
        <v>50</v>
      </c>
      <c r="B1104" s="4">
        <v>0</v>
      </c>
      <c r="C1104" s="4">
        <v>0</v>
      </c>
      <c r="D1104" s="4">
        <v>1</v>
      </c>
      <c r="E1104" s="4">
        <v>214</v>
      </c>
      <c r="F1104" s="4">
        <f>ROUND(Source!AS1087,O1104)</f>
        <v>1165067</v>
      </c>
      <c r="G1104" s="4" t="s">
        <v>138</v>
      </c>
      <c r="H1104" s="4" t="s">
        <v>139</v>
      </c>
      <c r="I1104" s="4"/>
      <c r="J1104" s="4"/>
      <c r="K1104" s="4">
        <v>214</v>
      </c>
      <c r="L1104" s="4">
        <v>16</v>
      </c>
      <c r="M1104" s="4">
        <v>3</v>
      </c>
      <c r="N1104" s="4" t="s">
        <v>3</v>
      </c>
      <c r="O1104" s="4">
        <v>0</v>
      </c>
      <c r="P1104" s="4"/>
      <c r="Q1104" s="4"/>
      <c r="R1104" s="4"/>
      <c r="S1104" s="4"/>
      <c r="T1104" s="4"/>
      <c r="U1104" s="4"/>
      <c r="V1104" s="4"/>
      <c r="W1104" s="4"/>
    </row>
    <row r="1105" spans="1:23" x14ac:dyDescent="0.2">
      <c r="A1105" s="4">
        <v>50</v>
      </c>
      <c r="B1105" s="4">
        <v>0</v>
      </c>
      <c r="C1105" s="4">
        <v>0</v>
      </c>
      <c r="D1105" s="4">
        <v>1</v>
      </c>
      <c r="E1105" s="4">
        <v>215</v>
      </c>
      <c r="F1105" s="4">
        <f>ROUND(Source!AT1087,O1105)</f>
        <v>0</v>
      </c>
      <c r="G1105" s="4" t="s">
        <v>140</v>
      </c>
      <c r="H1105" s="4" t="s">
        <v>141</v>
      </c>
      <c r="I1105" s="4"/>
      <c r="J1105" s="4"/>
      <c r="K1105" s="4">
        <v>215</v>
      </c>
      <c r="L1105" s="4">
        <v>17</v>
      </c>
      <c r="M1105" s="4">
        <v>3</v>
      </c>
      <c r="N1105" s="4" t="s">
        <v>3</v>
      </c>
      <c r="O1105" s="4">
        <v>0</v>
      </c>
      <c r="P1105" s="4"/>
      <c r="Q1105" s="4"/>
      <c r="R1105" s="4"/>
      <c r="S1105" s="4"/>
      <c r="T1105" s="4"/>
      <c r="U1105" s="4"/>
      <c r="V1105" s="4"/>
      <c r="W1105" s="4"/>
    </row>
    <row r="1106" spans="1:23" x14ac:dyDescent="0.2">
      <c r="A1106" s="4">
        <v>50</v>
      </c>
      <c r="B1106" s="4">
        <v>0</v>
      </c>
      <c r="C1106" s="4">
        <v>0</v>
      </c>
      <c r="D1106" s="4">
        <v>1</v>
      </c>
      <c r="E1106" s="4">
        <v>217</v>
      </c>
      <c r="F1106" s="4">
        <f>ROUND(Source!AU1087,O1106)</f>
        <v>0</v>
      </c>
      <c r="G1106" s="4" t="s">
        <v>142</v>
      </c>
      <c r="H1106" s="4" t="s">
        <v>143</v>
      </c>
      <c r="I1106" s="4"/>
      <c r="J1106" s="4"/>
      <c r="K1106" s="4">
        <v>217</v>
      </c>
      <c r="L1106" s="4">
        <v>18</v>
      </c>
      <c r="M1106" s="4">
        <v>3</v>
      </c>
      <c r="N1106" s="4" t="s">
        <v>3</v>
      </c>
      <c r="O1106" s="4">
        <v>0</v>
      </c>
      <c r="P1106" s="4"/>
      <c r="Q1106" s="4"/>
      <c r="R1106" s="4"/>
      <c r="S1106" s="4"/>
      <c r="T1106" s="4"/>
      <c r="U1106" s="4"/>
      <c r="V1106" s="4"/>
      <c r="W1106" s="4"/>
    </row>
    <row r="1107" spans="1:23" x14ac:dyDescent="0.2">
      <c r="A1107" s="4">
        <v>50</v>
      </c>
      <c r="B1107" s="4">
        <v>0</v>
      </c>
      <c r="C1107" s="4">
        <v>0</v>
      </c>
      <c r="D1107" s="4">
        <v>1</v>
      </c>
      <c r="E1107" s="4">
        <v>230</v>
      </c>
      <c r="F1107" s="4">
        <f>ROUND(Source!BA1087,O1107)</f>
        <v>0</v>
      </c>
      <c r="G1107" s="4" t="s">
        <v>144</v>
      </c>
      <c r="H1107" s="4" t="s">
        <v>145</v>
      </c>
      <c r="I1107" s="4"/>
      <c r="J1107" s="4"/>
      <c r="K1107" s="4">
        <v>230</v>
      </c>
      <c r="L1107" s="4">
        <v>19</v>
      </c>
      <c r="M1107" s="4">
        <v>3</v>
      </c>
      <c r="N1107" s="4" t="s">
        <v>3</v>
      </c>
      <c r="O1107" s="4">
        <v>0</v>
      </c>
      <c r="P1107" s="4"/>
      <c r="Q1107" s="4"/>
      <c r="R1107" s="4"/>
      <c r="S1107" s="4"/>
      <c r="T1107" s="4"/>
      <c r="U1107" s="4"/>
      <c r="V1107" s="4"/>
      <c r="W1107" s="4"/>
    </row>
    <row r="1108" spans="1:23" x14ac:dyDescent="0.2">
      <c r="A1108" s="4">
        <v>50</v>
      </c>
      <c r="B1108" s="4">
        <v>0</v>
      </c>
      <c r="C1108" s="4">
        <v>0</v>
      </c>
      <c r="D1108" s="4">
        <v>1</v>
      </c>
      <c r="E1108" s="4">
        <v>206</v>
      </c>
      <c r="F1108" s="4">
        <f>ROUND(Source!T1087,O1108)</f>
        <v>0</v>
      </c>
      <c r="G1108" s="4" t="s">
        <v>146</v>
      </c>
      <c r="H1108" s="4" t="s">
        <v>147</v>
      </c>
      <c r="I1108" s="4"/>
      <c r="J1108" s="4"/>
      <c r="K1108" s="4">
        <v>206</v>
      </c>
      <c r="L1108" s="4">
        <v>20</v>
      </c>
      <c r="M1108" s="4">
        <v>3</v>
      </c>
      <c r="N1108" s="4" t="s">
        <v>3</v>
      </c>
      <c r="O1108" s="4">
        <v>0</v>
      </c>
      <c r="P1108" s="4"/>
      <c r="Q1108" s="4"/>
      <c r="R1108" s="4"/>
      <c r="S1108" s="4"/>
      <c r="T1108" s="4"/>
      <c r="U1108" s="4"/>
      <c r="V1108" s="4"/>
      <c r="W1108" s="4"/>
    </row>
    <row r="1109" spans="1:23" x14ac:dyDescent="0.2">
      <c r="A1109" s="4">
        <v>50</v>
      </c>
      <c r="B1109" s="4">
        <v>0</v>
      </c>
      <c r="C1109" s="4">
        <v>0</v>
      </c>
      <c r="D1109" s="4">
        <v>1</v>
      </c>
      <c r="E1109" s="4">
        <v>207</v>
      </c>
      <c r="F1109" s="4">
        <f>Source!U1087</f>
        <v>3521.9561728500007</v>
      </c>
      <c r="G1109" s="4" t="s">
        <v>148</v>
      </c>
      <c r="H1109" s="4" t="s">
        <v>149</v>
      </c>
      <c r="I1109" s="4"/>
      <c r="J1109" s="4"/>
      <c r="K1109" s="4">
        <v>207</v>
      </c>
      <c r="L1109" s="4">
        <v>21</v>
      </c>
      <c r="M1109" s="4">
        <v>3</v>
      </c>
      <c r="N1109" s="4" t="s">
        <v>3</v>
      </c>
      <c r="O1109" s="4">
        <v>-1</v>
      </c>
      <c r="P1109" s="4"/>
      <c r="Q1109" s="4"/>
      <c r="R1109" s="4"/>
      <c r="S1109" s="4"/>
      <c r="T1109" s="4"/>
      <c r="U1109" s="4"/>
      <c r="V1109" s="4"/>
      <c r="W1109" s="4"/>
    </row>
    <row r="1110" spans="1:23" x14ac:dyDescent="0.2">
      <c r="A1110" s="4">
        <v>50</v>
      </c>
      <c r="B1110" s="4">
        <v>0</v>
      </c>
      <c r="C1110" s="4">
        <v>0</v>
      </c>
      <c r="D1110" s="4">
        <v>1</v>
      </c>
      <c r="E1110" s="4">
        <v>208</v>
      </c>
      <c r="F1110" s="4">
        <f>Source!V1087</f>
        <v>571.97439600000007</v>
      </c>
      <c r="G1110" s="4" t="s">
        <v>150</v>
      </c>
      <c r="H1110" s="4" t="s">
        <v>151</v>
      </c>
      <c r="I1110" s="4"/>
      <c r="J1110" s="4"/>
      <c r="K1110" s="4">
        <v>208</v>
      </c>
      <c r="L1110" s="4">
        <v>22</v>
      </c>
      <c r="M1110" s="4">
        <v>3</v>
      </c>
      <c r="N1110" s="4" t="s">
        <v>3</v>
      </c>
      <c r="O1110" s="4">
        <v>-1</v>
      </c>
      <c r="P1110" s="4"/>
      <c r="Q1110" s="4"/>
      <c r="R1110" s="4"/>
      <c r="S1110" s="4"/>
      <c r="T1110" s="4"/>
      <c r="U1110" s="4"/>
      <c r="V1110" s="4"/>
      <c r="W1110" s="4"/>
    </row>
    <row r="1111" spans="1:23" x14ac:dyDescent="0.2">
      <c r="A1111" s="4">
        <v>50</v>
      </c>
      <c r="B1111" s="4">
        <v>0</v>
      </c>
      <c r="C1111" s="4">
        <v>0</v>
      </c>
      <c r="D1111" s="4">
        <v>1</v>
      </c>
      <c r="E1111" s="4">
        <v>209</v>
      </c>
      <c r="F1111" s="4">
        <f>ROUND(Source!W1087,O1111)</f>
        <v>0</v>
      </c>
      <c r="G1111" s="4" t="s">
        <v>152</v>
      </c>
      <c r="H1111" s="4" t="s">
        <v>153</v>
      </c>
      <c r="I1111" s="4"/>
      <c r="J1111" s="4"/>
      <c r="K1111" s="4">
        <v>209</v>
      </c>
      <c r="L1111" s="4">
        <v>23</v>
      </c>
      <c r="M1111" s="4">
        <v>3</v>
      </c>
      <c r="N1111" s="4" t="s">
        <v>3</v>
      </c>
      <c r="O1111" s="4">
        <v>0</v>
      </c>
      <c r="P1111" s="4"/>
      <c r="Q1111" s="4"/>
      <c r="R1111" s="4"/>
      <c r="S1111" s="4"/>
      <c r="T1111" s="4"/>
      <c r="U1111" s="4"/>
      <c r="V1111" s="4"/>
      <c r="W1111" s="4"/>
    </row>
    <row r="1112" spans="1:23" x14ac:dyDescent="0.2">
      <c r="A1112" s="4">
        <v>50</v>
      </c>
      <c r="B1112" s="4">
        <v>0</v>
      </c>
      <c r="C1112" s="4">
        <v>0</v>
      </c>
      <c r="D1112" s="4">
        <v>1</v>
      </c>
      <c r="E1112" s="4">
        <v>233</v>
      </c>
      <c r="F1112" s="4">
        <f>ROUND(Source!BD1087,O1112)</f>
        <v>25328</v>
      </c>
      <c r="G1112" s="4" t="s">
        <v>154</v>
      </c>
      <c r="H1112" s="4" t="s">
        <v>155</v>
      </c>
      <c r="I1112" s="4"/>
      <c r="J1112" s="4"/>
      <c r="K1112" s="4">
        <v>233</v>
      </c>
      <c r="L1112" s="4">
        <v>24</v>
      </c>
      <c r="M1112" s="4">
        <v>3</v>
      </c>
      <c r="N1112" s="4" t="s">
        <v>3</v>
      </c>
      <c r="O1112" s="4">
        <v>0</v>
      </c>
      <c r="P1112" s="4"/>
      <c r="Q1112" s="4"/>
      <c r="R1112" s="4"/>
      <c r="S1112" s="4"/>
      <c r="T1112" s="4"/>
      <c r="U1112" s="4"/>
      <c r="V1112" s="4"/>
      <c r="W1112" s="4"/>
    </row>
    <row r="1113" spans="1:23" x14ac:dyDescent="0.2">
      <c r="A1113" s="4">
        <v>50</v>
      </c>
      <c r="B1113" s="4">
        <v>0</v>
      </c>
      <c r="C1113" s="4">
        <v>0</v>
      </c>
      <c r="D1113" s="4">
        <v>1</v>
      </c>
      <c r="E1113" s="4">
        <v>210</v>
      </c>
      <c r="F1113" s="4">
        <f>ROUND(Source!X1087,O1113)</f>
        <v>37093</v>
      </c>
      <c r="G1113" s="4" t="s">
        <v>156</v>
      </c>
      <c r="H1113" s="4" t="s">
        <v>157</v>
      </c>
      <c r="I1113" s="4"/>
      <c r="J1113" s="4"/>
      <c r="K1113" s="4">
        <v>210</v>
      </c>
      <c r="L1113" s="4">
        <v>25</v>
      </c>
      <c r="M1113" s="4">
        <v>3</v>
      </c>
      <c r="N1113" s="4" t="s">
        <v>3</v>
      </c>
      <c r="O1113" s="4">
        <v>0</v>
      </c>
      <c r="P1113" s="4"/>
      <c r="Q1113" s="4"/>
      <c r="R1113" s="4"/>
      <c r="S1113" s="4"/>
      <c r="T1113" s="4"/>
      <c r="U1113" s="4"/>
      <c r="V1113" s="4"/>
      <c r="W1113" s="4"/>
    </row>
    <row r="1114" spans="1:23" x14ac:dyDescent="0.2">
      <c r="A1114" s="4">
        <v>50</v>
      </c>
      <c r="B1114" s="4">
        <v>0</v>
      </c>
      <c r="C1114" s="4">
        <v>0</v>
      </c>
      <c r="D1114" s="4">
        <v>1</v>
      </c>
      <c r="E1114" s="4">
        <v>211</v>
      </c>
      <c r="F1114" s="4">
        <f>ROUND(Source!Y1087,O1114)</f>
        <v>21642</v>
      </c>
      <c r="G1114" s="4" t="s">
        <v>158</v>
      </c>
      <c r="H1114" s="4" t="s">
        <v>159</v>
      </c>
      <c r="I1114" s="4"/>
      <c r="J1114" s="4"/>
      <c r="K1114" s="4">
        <v>211</v>
      </c>
      <c r="L1114" s="4">
        <v>26</v>
      </c>
      <c r="M1114" s="4">
        <v>3</v>
      </c>
      <c r="N1114" s="4" t="s">
        <v>3</v>
      </c>
      <c r="O1114" s="4">
        <v>0</v>
      </c>
      <c r="P1114" s="4"/>
      <c r="Q1114" s="4"/>
      <c r="R1114" s="4"/>
      <c r="S1114" s="4"/>
      <c r="T1114" s="4"/>
      <c r="U1114" s="4"/>
      <c r="V1114" s="4"/>
      <c r="W1114" s="4"/>
    </row>
    <row r="1115" spans="1:23" x14ac:dyDescent="0.2">
      <c r="A1115" s="4">
        <v>50</v>
      </c>
      <c r="B1115" s="4">
        <v>0</v>
      </c>
      <c r="C1115" s="4">
        <v>0</v>
      </c>
      <c r="D1115" s="4">
        <v>1</v>
      </c>
      <c r="E1115" s="4">
        <v>224</v>
      </c>
      <c r="F1115" s="4">
        <f>ROUND(Source!AR1087,O1115)</f>
        <v>1165067</v>
      </c>
      <c r="G1115" s="4" t="s">
        <v>160</v>
      </c>
      <c r="H1115" s="4" t="s">
        <v>161</v>
      </c>
      <c r="I1115" s="4"/>
      <c r="J1115" s="4"/>
      <c r="K1115" s="4">
        <v>224</v>
      </c>
      <c r="L1115" s="4">
        <v>27</v>
      </c>
      <c r="M1115" s="4">
        <v>3</v>
      </c>
      <c r="N1115" s="4" t="s">
        <v>3</v>
      </c>
      <c r="O1115" s="4">
        <v>0</v>
      </c>
      <c r="P1115" s="4"/>
      <c r="Q1115" s="4"/>
      <c r="R1115" s="4"/>
      <c r="S1115" s="4"/>
      <c r="T1115" s="4"/>
      <c r="U1115" s="4"/>
      <c r="V1115" s="4"/>
      <c r="W1115" s="4"/>
    </row>
    <row r="1118" spans="1:23" x14ac:dyDescent="0.2">
      <c r="A1118">
        <v>70</v>
      </c>
      <c r="B1118">
        <v>1</v>
      </c>
      <c r="D1118">
        <v>1</v>
      </c>
      <c r="E1118" t="s">
        <v>746</v>
      </c>
      <c r="F1118" t="s">
        <v>747</v>
      </c>
      <c r="G1118">
        <v>0</v>
      </c>
      <c r="H1118">
        <v>0</v>
      </c>
      <c r="I1118" t="s">
        <v>3</v>
      </c>
      <c r="J1118">
        <v>1</v>
      </c>
      <c r="K1118">
        <v>0</v>
      </c>
      <c r="L1118" t="s">
        <v>3</v>
      </c>
      <c r="M1118" t="s">
        <v>3</v>
      </c>
      <c r="N1118">
        <v>0</v>
      </c>
    </row>
    <row r="1119" spans="1:23" x14ac:dyDescent="0.2">
      <c r="A1119">
        <v>70</v>
      </c>
      <c r="B1119">
        <v>1</v>
      </c>
      <c r="D1119">
        <v>2</v>
      </c>
      <c r="E1119" t="s">
        <v>748</v>
      </c>
      <c r="F1119" t="s">
        <v>749</v>
      </c>
      <c r="G1119">
        <v>0</v>
      </c>
      <c r="H1119">
        <v>0</v>
      </c>
      <c r="I1119" t="s">
        <v>3</v>
      </c>
      <c r="J1119">
        <v>1</v>
      </c>
      <c r="K1119">
        <v>0</v>
      </c>
      <c r="L1119" t="s">
        <v>3</v>
      </c>
      <c r="M1119" t="s">
        <v>3</v>
      </c>
      <c r="N1119">
        <v>0</v>
      </c>
    </row>
    <row r="1120" spans="1:23" x14ac:dyDescent="0.2">
      <c r="A1120">
        <v>70</v>
      </c>
      <c r="B1120">
        <v>1</v>
      </c>
      <c r="D1120">
        <v>3</v>
      </c>
      <c r="E1120" t="s">
        <v>750</v>
      </c>
      <c r="F1120" t="s">
        <v>751</v>
      </c>
      <c r="G1120">
        <v>1</v>
      </c>
      <c r="H1120">
        <v>0</v>
      </c>
      <c r="I1120" t="s">
        <v>3</v>
      </c>
      <c r="J1120">
        <v>1</v>
      </c>
      <c r="K1120">
        <v>0</v>
      </c>
      <c r="L1120" t="s">
        <v>3</v>
      </c>
      <c r="M1120" t="s">
        <v>3</v>
      </c>
      <c r="N1120">
        <v>0</v>
      </c>
    </row>
    <row r="1121" spans="1:14" x14ac:dyDescent="0.2">
      <c r="A1121">
        <v>70</v>
      </c>
      <c r="B1121">
        <v>1</v>
      </c>
      <c r="D1121">
        <v>4</v>
      </c>
      <c r="E1121" t="s">
        <v>752</v>
      </c>
      <c r="F1121" t="s">
        <v>753</v>
      </c>
      <c r="G1121">
        <v>0</v>
      </c>
      <c r="H1121">
        <v>0</v>
      </c>
      <c r="I1121" t="s">
        <v>754</v>
      </c>
      <c r="J1121">
        <v>0</v>
      </c>
      <c r="K1121">
        <v>0</v>
      </c>
      <c r="L1121" t="s">
        <v>3</v>
      </c>
      <c r="M1121" t="s">
        <v>3</v>
      </c>
      <c r="N1121">
        <v>0</v>
      </c>
    </row>
    <row r="1122" spans="1:14" x14ac:dyDescent="0.2">
      <c r="A1122">
        <v>70</v>
      </c>
      <c r="B1122">
        <v>1</v>
      </c>
      <c r="D1122">
        <v>5</v>
      </c>
      <c r="E1122" t="s">
        <v>755</v>
      </c>
      <c r="F1122" t="s">
        <v>756</v>
      </c>
      <c r="G1122">
        <v>0</v>
      </c>
      <c r="H1122">
        <v>0</v>
      </c>
      <c r="I1122" t="s">
        <v>757</v>
      </c>
      <c r="J1122">
        <v>0</v>
      </c>
      <c r="K1122">
        <v>0</v>
      </c>
      <c r="L1122" t="s">
        <v>3</v>
      </c>
      <c r="M1122" t="s">
        <v>3</v>
      </c>
      <c r="N1122">
        <v>0</v>
      </c>
    </row>
    <row r="1123" spans="1:14" x14ac:dyDescent="0.2">
      <c r="A1123">
        <v>70</v>
      </c>
      <c r="B1123">
        <v>1</v>
      </c>
      <c r="D1123">
        <v>6</v>
      </c>
      <c r="E1123" t="s">
        <v>758</v>
      </c>
      <c r="F1123" t="s">
        <v>759</v>
      </c>
      <c r="G1123">
        <v>0</v>
      </c>
      <c r="H1123">
        <v>0</v>
      </c>
      <c r="I1123" t="s">
        <v>760</v>
      </c>
      <c r="J1123">
        <v>0</v>
      </c>
      <c r="K1123">
        <v>0</v>
      </c>
      <c r="L1123" t="s">
        <v>3</v>
      </c>
      <c r="M1123" t="s">
        <v>3</v>
      </c>
      <c r="N1123">
        <v>0</v>
      </c>
    </row>
    <row r="1124" spans="1:14" x14ac:dyDescent="0.2">
      <c r="A1124">
        <v>70</v>
      </c>
      <c r="B1124">
        <v>1</v>
      </c>
      <c r="D1124">
        <v>7</v>
      </c>
      <c r="E1124" t="s">
        <v>761</v>
      </c>
      <c r="F1124" t="s">
        <v>762</v>
      </c>
      <c r="G1124">
        <v>0</v>
      </c>
      <c r="H1124">
        <v>0</v>
      </c>
      <c r="I1124" t="s">
        <v>3</v>
      </c>
      <c r="J1124">
        <v>0</v>
      </c>
      <c r="K1124">
        <v>0</v>
      </c>
      <c r="L1124" t="s">
        <v>3</v>
      </c>
      <c r="M1124" t="s">
        <v>3</v>
      </c>
      <c r="N1124">
        <v>0</v>
      </c>
    </row>
    <row r="1125" spans="1:14" x14ac:dyDescent="0.2">
      <c r="A1125">
        <v>70</v>
      </c>
      <c r="B1125">
        <v>1</v>
      </c>
      <c r="D1125">
        <v>8</v>
      </c>
      <c r="E1125" t="s">
        <v>763</v>
      </c>
      <c r="F1125" t="s">
        <v>764</v>
      </c>
      <c r="G1125">
        <v>0</v>
      </c>
      <c r="H1125">
        <v>0</v>
      </c>
      <c r="I1125" t="s">
        <v>765</v>
      </c>
      <c r="J1125">
        <v>0</v>
      </c>
      <c r="K1125">
        <v>0</v>
      </c>
      <c r="L1125" t="s">
        <v>3</v>
      </c>
      <c r="M1125" t="s">
        <v>3</v>
      </c>
      <c r="N1125">
        <v>0</v>
      </c>
    </row>
    <row r="1126" spans="1:14" x14ac:dyDescent="0.2">
      <c r="A1126">
        <v>70</v>
      </c>
      <c r="B1126">
        <v>1</v>
      </c>
      <c r="D1126">
        <v>9</v>
      </c>
      <c r="E1126" t="s">
        <v>766</v>
      </c>
      <c r="F1126" t="s">
        <v>767</v>
      </c>
      <c r="G1126">
        <v>0</v>
      </c>
      <c r="H1126">
        <v>0</v>
      </c>
      <c r="I1126" t="s">
        <v>768</v>
      </c>
      <c r="J1126">
        <v>0</v>
      </c>
      <c r="K1126">
        <v>0</v>
      </c>
      <c r="L1126" t="s">
        <v>3</v>
      </c>
      <c r="M1126" t="s">
        <v>3</v>
      </c>
      <c r="N1126">
        <v>0</v>
      </c>
    </row>
    <row r="1127" spans="1:14" x14ac:dyDescent="0.2">
      <c r="A1127">
        <v>70</v>
      </c>
      <c r="B1127">
        <v>1</v>
      </c>
      <c r="D1127">
        <v>10</v>
      </c>
      <c r="E1127" t="s">
        <v>769</v>
      </c>
      <c r="F1127" t="s">
        <v>770</v>
      </c>
      <c r="G1127">
        <v>0</v>
      </c>
      <c r="H1127">
        <v>0</v>
      </c>
      <c r="I1127" t="s">
        <v>771</v>
      </c>
      <c r="J1127">
        <v>0</v>
      </c>
      <c r="K1127">
        <v>0</v>
      </c>
      <c r="L1127" t="s">
        <v>3</v>
      </c>
      <c r="M1127" t="s">
        <v>3</v>
      </c>
      <c r="N1127">
        <v>0</v>
      </c>
    </row>
    <row r="1128" spans="1:14" x14ac:dyDescent="0.2">
      <c r="A1128">
        <v>70</v>
      </c>
      <c r="B1128">
        <v>1</v>
      </c>
      <c r="D1128">
        <v>11</v>
      </c>
      <c r="E1128" t="s">
        <v>772</v>
      </c>
      <c r="F1128" t="s">
        <v>773</v>
      </c>
      <c r="G1128">
        <v>0</v>
      </c>
      <c r="H1128">
        <v>0</v>
      </c>
      <c r="I1128" t="s">
        <v>774</v>
      </c>
      <c r="J1128">
        <v>0</v>
      </c>
      <c r="K1128">
        <v>0</v>
      </c>
      <c r="L1128" t="s">
        <v>3</v>
      </c>
      <c r="M1128" t="s">
        <v>3</v>
      </c>
      <c r="N1128">
        <v>0</v>
      </c>
    </row>
    <row r="1129" spans="1:14" x14ac:dyDescent="0.2">
      <c r="A1129">
        <v>70</v>
      </c>
      <c r="B1129">
        <v>1</v>
      </c>
      <c r="D1129">
        <v>12</v>
      </c>
      <c r="E1129" t="s">
        <v>775</v>
      </c>
      <c r="F1129" t="s">
        <v>776</v>
      </c>
      <c r="G1129">
        <v>0</v>
      </c>
      <c r="H1129">
        <v>0</v>
      </c>
      <c r="I1129" t="s">
        <v>3</v>
      </c>
      <c r="J1129">
        <v>0</v>
      </c>
      <c r="K1129">
        <v>0</v>
      </c>
      <c r="L1129" t="s">
        <v>3</v>
      </c>
      <c r="M1129" t="s">
        <v>3</v>
      </c>
      <c r="N1129">
        <v>0</v>
      </c>
    </row>
    <row r="1130" spans="1:14" x14ac:dyDescent="0.2">
      <c r="A1130">
        <v>70</v>
      </c>
      <c r="B1130">
        <v>1</v>
      </c>
      <c r="D1130">
        <v>1</v>
      </c>
      <c r="E1130" t="s">
        <v>777</v>
      </c>
      <c r="F1130" t="s">
        <v>778</v>
      </c>
      <c r="G1130">
        <v>0.9</v>
      </c>
      <c r="H1130">
        <v>1</v>
      </c>
      <c r="I1130" t="s">
        <v>779</v>
      </c>
      <c r="J1130">
        <v>0</v>
      </c>
      <c r="K1130">
        <v>0</v>
      </c>
      <c r="L1130" t="s">
        <v>3</v>
      </c>
      <c r="M1130" t="s">
        <v>3</v>
      </c>
      <c r="N1130">
        <v>0</v>
      </c>
    </row>
    <row r="1131" spans="1:14" x14ac:dyDescent="0.2">
      <c r="A1131">
        <v>70</v>
      </c>
      <c r="B1131">
        <v>1</v>
      </c>
      <c r="D1131">
        <v>2</v>
      </c>
      <c r="E1131" t="s">
        <v>780</v>
      </c>
      <c r="F1131" t="s">
        <v>781</v>
      </c>
      <c r="G1131">
        <v>0.85</v>
      </c>
      <c r="H1131">
        <v>1</v>
      </c>
      <c r="I1131" t="s">
        <v>782</v>
      </c>
      <c r="J1131">
        <v>0</v>
      </c>
      <c r="K1131">
        <v>0</v>
      </c>
      <c r="L1131" t="s">
        <v>3</v>
      </c>
      <c r="M1131" t="s">
        <v>3</v>
      </c>
      <c r="N1131">
        <v>0</v>
      </c>
    </row>
    <row r="1132" spans="1:14" x14ac:dyDescent="0.2">
      <c r="A1132">
        <v>70</v>
      </c>
      <c r="B1132">
        <v>1</v>
      </c>
      <c r="D1132">
        <v>3</v>
      </c>
      <c r="E1132" t="s">
        <v>783</v>
      </c>
      <c r="F1132" t="s">
        <v>784</v>
      </c>
      <c r="G1132">
        <v>1</v>
      </c>
      <c r="H1132">
        <v>0.85</v>
      </c>
      <c r="I1132" t="s">
        <v>785</v>
      </c>
      <c r="J1132">
        <v>0</v>
      </c>
      <c r="K1132">
        <v>0</v>
      </c>
      <c r="L1132" t="s">
        <v>3</v>
      </c>
      <c r="M1132" t="s">
        <v>3</v>
      </c>
      <c r="N1132">
        <v>0</v>
      </c>
    </row>
    <row r="1133" spans="1:14" x14ac:dyDescent="0.2">
      <c r="A1133">
        <v>70</v>
      </c>
      <c r="B1133">
        <v>1</v>
      </c>
      <c r="D1133">
        <v>4</v>
      </c>
      <c r="E1133" t="s">
        <v>786</v>
      </c>
      <c r="F1133" t="s">
        <v>787</v>
      </c>
      <c r="G1133">
        <v>1</v>
      </c>
      <c r="H1133">
        <v>0</v>
      </c>
      <c r="I1133" t="s">
        <v>3</v>
      </c>
      <c r="J1133">
        <v>0</v>
      </c>
      <c r="K1133">
        <v>0</v>
      </c>
      <c r="L1133" t="s">
        <v>3</v>
      </c>
      <c r="M1133" t="s">
        <v>3</v>
      </c>
      <c r="N1133">
        <v>0</v>
      </c>
    </row>
    <row r="1134" spans="1:14" x14ac:dyDescent="0.2">
      <c r="A1134">
        <v>70</v>
      </c>
      <c r="B1134">
        <v>1</v>
      </c>
      <c r="D1134">
        <v>5</v>
      </c>
      <c r="E1134" t="s">
        <v>788</v>
      </c>
      <c r="F1134" t="s">
        <v>789</v>
      </c>
      <c r="G1134">
        <v>1</v>
      </c>
      <c r="H1134">
        <v>0.8</v>
      </c>
      <c r="I1134" t="s">
        <v>790</v>
      </c>
      <c r="J1134">
        <v>0</v>
      </c>
      <c r="K1134">
        <v>0</v>
      </c>
      <c r="L1134" t="s">
        <v>3</v>
      </c>
      <c r="M1134" t="s">
        <v>3</v>
      </c>
      <c r="N1134">
        <v>0</v>
      </c>
    </row>
    <row r="1135" spans="1:14" x14ac:dyDescent="0.2">
      <c r="A1135">
        <v>70</v>
      </c>
      <c r="B1135">
        <v>1</v>
      </c>
      <c r="D1135">
        <v>6</v>
      </c>
      <c r="E1135" t="s">
        <v>791</v>
      </c>
      <c r="F1135" t="s">
        <v>792</v>
      </c>
      <c r="G1135">
        <v>1</v>
      </c>
      <c r="H1135">
        <v>0</v>
      </c>
      <c r="I1135" t="s">
        <v>3</v>
      </c>
      <c r="J1135">
        <v>0</v>
      </c>
      <c r="K1135">
        <v>0</v>
      </c>
      <c r="L1135" t="s">
        <v>3</v>
      </c>
      <c r="M1135" t="s">
        <v>3</v>
      </c>
      <c r="N1135">
        <v>0</v>
      </c>
    </row>
    <row r="1136" spans="1:14" x14ac:dyDescent="0.2">
      <c r="A1136">
        <v>70</v>
      </c>
      <c r="B1136">
        <v>1</v>
      </c>
      <c r="D1136">
        <v>7</v>
      </c>
      <c r="E1136" t="s">
        <v>793</v>
      </c>
      <c r="F1136" t="s">
        <v>794</v>
      </c>
      <c r="G1136">
        <v>1</v>
      </c>
      <c r="H1136">
        <v>0</v>
      </c>
      <c r="I1136" t="s">
        <v>3</v>
      </c>
      <c r="J1136">
        <v>0</v>
      </c>
      <c r="K1136">
        <v>0</v>
      </c>
      <c r="L1136" t="s">
        <v>3</v>
      </c>
      <c r="M1136" t="s">
        <v>3</v>
      </c>
      <c r="N1136">
        <v>0</v>
      </c>
    </row>
    <row r="1137" spans="1:15" x14ac:dyDescent="0.2">
      <c r="A1137">
        <v>70</v>
      </c>
      <c r="B1137">
        <v>1</v>
      </c>
      <c r="D1137">
        <v>8</v>
      </c>
      <c r="E1137" t="s">
        <v>795</v>
      </c>
      <c r="F1137" t="s">
        <v>796</v>
      </c>
      <c r="G1137">
        <v>0.7</v>
      </c>
      <c r="H1137">
        <v>0</v>
      </c>
      <c r="I1137" t="s">
        <v>3</v>
      </c>
      <c r="J1137">
        <v>0</v>
      </c>
      <c r="K1137">
        <v>0</v>
      </c>
      <c r="L1137" t="s">
        <v>3</v>
      </c>
      <c r="M1137" t="s">
        <v>3</v>
      </c>
      <c r="N1137">
        <v>0</v>
      </c>
    </row>
    <row r="1138" spans="1:15" x14ac:dyDescent="0.2">
      <c r="A1138">
        <v>70</v>
      </c>
      <c r="B1138">
        <v>1</v>
      </c>
      <c r="D1138">
        <v>9</v>
      </c>
      <c r="E1138" t="s">
        <v>797</v>
      </c>
      <c r="F1138" t="s">
        <v>798</v>
      </c>
      <c r="G1138">
        <v>0.9</v>
      </c>
      <c r="H1138">
        <v>0</v>
      </c>
      <c r="I1138" t="s">
        <v>3</v>
      </c>
      <c r="J1138">
        <v>0</v>
      </c>
      <c r="K1138">
        <v>0</v>
      </c>
      <c r="L1138" t="s">
        <v>3</v>
      </c>
      <c r="M1138" t="s">
        <v>3</v>
      </c>
      <c r="N1138">
        <v>0</v>
      </c>
    </row>
    <row r="1139" spans="1:15" x14ac:dyDescent="0.2">
      <c r="A1139">
        <v>70</v>
      </c>
      <c r="B1139">
        <v>1</v>
      </c>
      <c r="D1139">
        <v>10</v>
      </c>
      <c r="E1139" t="s">
        <v>799</v>
      </c>
      <c r="F1139" t="s">
        <v>800</v>
      </c>
      <c r="G1139">
        <v>0.6</v>
      </c>
      <c r="H1139">
        <v>0</v>
      </c>
      <c r="I1139" t="s">
        <v>3</v>
      </c>
      <c r="J1139">
        <v>0</v>
      </c>
      <c r="K1139">
        <v>0</v>
      </c>
      <c r="L1139" t="s">
        <v>3</v>
      </c>
      <c r="M1139" t="s">
        <v>3</v>
      </c>
      <c r="N1139">
        <v>0</v>
      </c>
    </row>
    <row r="1140" spans="1:15" x14ac:dyDescent="0.2">
      <c r="A1140">
        <v>70</v>
      </c>
      <c r="B1140">
        <v>1</v>
      </c>
      <c r="D1140">
        <v>11</v>
      </c>
      <c r="E1140" t="s">
        <v>801</v>
      </c>
      <c r="F1140" t="s">
        <v>802</v>
      </c>
      <c r="G1140">
        <v>1.2</v>
      </c>
      <c r="H1140">
        <v>0</v>
      </c>
      <c r="I1140" t="s">
        <v>3</v>
      </c>
      <c r="J1140">
        <v>0</v>
      </c>
      <c r="K1140">
        <v>0</v>
      </c>
      <c r="L1140" t="s">
        <v>3</v>
      </c>
      <c r="M1140" t="s">
        <v>3</v>
      </c>
      <c r="N1140">
        <v>0</v>
      </c>
    </row>
    <row r="1141" spans="1:15" x14ac:dyDescent="0.2">
      <c r="A1141">
        <v>70</v>
      </c>
      <c r="B1141">
        <v>1</v>
      </c>
      <c r="D1141">
        <v>12</v>
      </c>
      <c r="E1141" t="s">
        <v>803</v>
      </c>
      <c r="F1141" t="s">
        <v>804</v>
      </c>
      <c r="G1141">
        <v>0</v>
      </c>
      <c r="H1141">
        <v>0</v>
      </c>
      <c r="I1141" t="s">
        <v>3</v>
      </c>
      <c r="J1141">
        <v>0</v>
      </c>
      <c r="K1141">
        <v>0</v>
      </c>
      <c r="L1141" t="s">
        <v>3</v>
      </c>
      <c r="M1141" t="s">
        <v>3</v>
      </c>
      <c r="N1141">
        <v>0</v>
      </c>
    </row>
    <row r="1142" spans="1:15" x14ac:dyDescent="0.2">
      <c r="A1142">
        <v>70</v>
      </c>
      <c r="B1142">
        <v>1</v>
      </c>
      <c r="D1142">
        <v>13</v>
      </c>
      <c r="E1142" t="s">
        <v>805</v>
      </c>
      <c r="F1142" t="s">
        <v>806</v>
      </c>
      <c r="G1142">
        <v>1</v>
      </c>
      <c r="H1142">
        <v>0</v>
      </c>
      <c r="I1142" t="s">
        <v>3</v>
      </c>
      <c r="J1142">
        <v>0</v>
      </c>
      <c r="K1142">
        <v>0</v>
      </c>
      <c r="L1142" t="s">
        <v>3</v>
      </c>
      <c r="M1142" t="s">
        <v>3</v>
      </c>
      <c r="N1142">
        <v>0</v>
      </c>
    </row>
    <row r="1144" spans="1:15" x14ac:dyDescent="0.2">
      <c r="A1144">
        <v>-1</v>
      </c>
    </row>
    <row r="1146" spans="1:15" x14ac:dyDescent="0.2">
      <c r="A1146" s="3">
        <v>75</v>
      </c>
      <c r="B1146" s="3" t="s">
        <v>807</v>
      </c>
      <c r="C1146" s="3">
        <v>2000</v>
      </c>
      <c r="D1146" s="3">
        <v>0</v>
      </c>
      <c r="E1146" s="3">
        <v>1</v>
      </c>
      <c r="F1146" s="3">
        <v>0</v>
      </c>
      <c r="G1146" s="3">
        <v>0</v>
      </c>
      <c r="H1146" s="3">
        <v>1</v>
      </c>
      <c r="I1146" s="3">
        <v>0</v>
      </c>
      <c r="J1146" s="3">
        <v>3</v>
      </c>
      <c r="K1146" s="3">
        <v>0</v>
      </c>
      <c r="L1146" s="3">
        <v>0</v>
      </c>
      <c r="M1146" s="3">
        <v>0</v>
      </c>
      <c r="N1146" s="3">
        <v>50256141</v>
      </c>
      <c r="O1146" s="3">
        <v>1</v>
      </c>
    </row>
    <row r="1150" spans="1:15" x14ac:dyDescent="0.2">
      <c r="A1150">
        <v>65</v>
      </c>
      <c r="C1150">
        <v>1</v>
      </c>
      <c r="D1150">
        <v>0</v>
      </c>
      <c r="E1150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C51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808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60493</v>
      </c>
      <c r="M1">
        <v>10</v>
      </c>
      <c r="N1">
        <v>11</v>
      </c>
      <c r="O1">
        <v>0</v>
      </c>
      <c r="P1">
        <v>1</v>
      </c>
      <c r="Q1">
        <v>6</v>
      </c>
    </row>
    <row r="12" spans="1:133" x14ac:dyDescent="0.2">
      <c r="A12" s="1">
        <v>1</v>
      </c>
      <c r="B12" s="1">
        <v>51</v>
      </c>
      <c r="C12" s="1">
        <v>0</v>
      </c>
      <c r="D12" s="1"/>
      <c r="E12" s="1">
        <v>0</v>
      </c>
      <c r="F12" s="1" t="s">
        <v>4</v>
      </c>
      <c r="G12" s="1" t="s">
        <v>5</v>
      </c>
      <c r="H12" s="1" t="s">
        <v>3</v>
      </c>
      <c r="I12" s="1">
        <v>0</v>
      </c>
      <c r="J12" s="1" t="s">
        <v>3</v>
      </c>
      <c r="K12" s="1">
        <v>0</v>
      </c>
      <c r="L12" s="1"/>
      <c r="M12" s="1"/>
      <c r="N12" s="1"/>
      <c r="O12" s="1">
        <v>0</v>
      </c>
      <c r="P12" s="1">
        <v>0</v>
      </c>
      <c r="Q12" s="1">
        <v>0</v>
      </c>
      <c r="R12" s="1">
        <v>0</v>
      </c>
      <c r="S12" s="1"/>
      <c r="T12" s="1"/>
      <c r="U12" s="1" t="s">
        <v>3</v>
      </c>
      <c r="V12" s="1">
        <v>0</v>
      </c>
      <c r="W12" s="1" t="s">
        <v>3</v>
      </c>
      <c r="X12" s="1" t="s">
        <v>3</v>
      </c>
      <c r="Y12" s="1" t="s">
        <v>3</v>
      </c>
      <c r="Z12" s="1" t="s">
        <v>3</v>
      </c>
      <c r="AA12" s="1" t="s">
        <v>3</v>
      </c>
      <c r="AB12" s="1" t="s">
        <v>3</v>
      </c>
      <c r="AC12" s="1" t="s">
        <v>3</v>
      </c>
      <c r="AD12" s="1" t="s">
        <v>3</v>
      </c>
      <c r="AE12" s="1" t="s">
        <v>3</v>
      </c>
      <c r="AF12" s="1" t="s">
        <v>3</v>
      </c>
      <c r="AG12" s="1" t="s">
        <v>3</v>
      </c>
      <c r="AH12" s="1" t="s">
        <v>3</v>
      </c>
      <c r="AI12" s="1" t="s">
        <v>3</v>
      </c>
      <c r="AJ12" s="1" t="s">
        <v>3</v>
      </c>
      <c r="AK12" s="1"/>
      <c r="AL12" s="1" t="s">
        <v>3</v>
      </c>
      <c r="AM12" s="1" t="s">
        <v>3</v>
      </c>
      <c r="AN12" s="1" t="s">
        <v>3</v>
      </c>
      <c r="AO12" s="1"/>
      <c r="AP12" s="1" t="s">
        <v>3</v>
      </c>
      <c r="AQ12" s="1" t="s">
        <v>3</v>
      </c>
      <c r="AR12" s="1" t="s">
        <v>3</v>
      </c>
      <c r="AS12" s="1"/>
      <c r="AT12" s="1"/>
      <c r="AU12" s="1"/>
      <c r="AV12" s="1"/>
      <c r="AW12" s="1"/>
      <c r="AX12" s="1" t="s">
        <v>3</v>
      </c>
      <c r="AY12" s="1" t="s">
        <v>3</v>
      </c>
      <c r="AZ12" s="1" t="s">
        <v>3</v>
      </c>
      <c r="BA12" s="1"/>
      <c r="BB12" s="1"/>
      <c r="BC12" s="1"/>
      <c r="BD12" s="1"/>
      <c r="BE12" s="1"/>
      <c r="BF12" s="1"/>
      <c r="BG12" s="1"/>
      <c r="BH12" s="1" t="s">
        <v>6</v>
      </c>
      <c r="BI12" s="1" t="s">
        <v>7</v>
      </c>
      <c r="BJ12" s="1">
        <v>1</v>
      </c>
      <c r="BK12" s="1">
        <v>1</v>
      </c>
      <c r="BL12" s="1">
        <v>0</v>
      </c>
      <c r="BM12" s="1">
        <v>0</v>
      </c>
      <c r="BN12" s="1">
        <v>0</v>
      </c>
      <c r="BO12" s="1">
        <v>0</v>
      </c>
      <c r="BP12" s="1">
        <v>1</v>
      </c>
      <c r="BQ12" s="1">
        <v>0</v>
      </c>
      <c r="BR12" s="1">
        <v>0</v>
      </c>
      <c r="BS12" s="1">
        <v>1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 t="s">
        <v>8</v>
      </c>
      <c r="BZ12" s="1" t="s">
        <v>9</v>
      </c>
      <c r="CA12" s="1" t="s">
        <v>10</v>
      </c>
      <c r="CB12" s="1" t="s">
        <v>10</v>
      </c>
      <c r="CC12" s="1" t="s">
        <v>10</v>
      </c>
      <c r="CD12" s="1" t="s">
        <v>10</v>
      </c>
      <c r="CE12" s="1" t="s">
        <v>3</v>
      </c>
      <c r="CF12" s="1">
        <v>0</v>
      </c>
      <c r="CG12" s="1">
        <v>0</v>
      </c>
      <c r="CH12" s="1">
        <v>327688</v>
      </c>
      <c r="CI12" s="1" t="s">
        <v>3</v>
      </c>
      <c r="CJ12" s="1" t="s">
        <v>3</v>
      </c>
      <c r="CK12" s="1">
        <v>0</v>
      </c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 x14ac:dyDescent="0.2">
      <c r="A14" s="1">
        <v>22</v>
      </c>
      <c r="B14" s="1">
        <v>0</v>
      </c>
      <c r="C14" s="1">
        <v>0</v>
      </c>
      <c r="D14" s="1">
        <v>50256141</v>
      </c>
      <c r="E14" s="1">
        <v>0</v>
      </c>
      <c r="F14" s="1">
        <v>3</v>
      </c>
      <c r="G14" s="1"/>
      <c r="H14" s="1"/>
      <c r="I14" s="1"/>
      <c r="J14" s="1"/>
      <c r="K14" s="1"/>
      <c r="L14" s="1"/>
      <c r="M14" s="1"/>
      <c r="N14" s="1"/>
      <c r="O14" s="1"/>
    </row>
    <row r="16" spans="1:133" x14ac:dyDescent="0.2">
      <c r="A16" s="5">
        <v>3</v>
      </c>
      <c r="B16" s="5">
        <v>1</v>
      </c>
      <c r="C16" s="5" t="s">
        <v>11</v>
      </c>
      <c r="D16" s="5" t="s">
        <v>11</v>
      </c>
      <c r="E16" s="6">
        <f>(Source!F1069)/1000</f>
        <v>1165.067</v>
      </c>
      <c r="F16" s="6">
        <f>(Source!F1070)/1000</f>
        <v>0</v>
      </c>
      <c r="G16" s="6">
        <f>(Source!F1061)/1000</f>
        <v>0</v>
      </c>
      <c r="H16" s="6">
        <f>(Source!F1071)/1000+(Source!F1072)/1000</f>
        <v>0</v>
      </c>
      <c r="I16" s="6">
        <f>E16+F16+G16+H16</f>
        <v>1165.067</v>
      </c>
      <c r="J16" s="6">
        <f>(Source!F1067)/1000</f>
        <v>23.873999999999999</v>
      </c>
      <c r="AI16" s="5">
        <v>0</v>
      </c>
      <c r="AJ16" s="5">
        <v>0</v>
      </c>
      <c r="AK16" s="5" t="s">
        <v>3</v>
      </c>
      <c r="AL16" s="5" t="s">
        <v>3</v>
      </c>
      <c r="AM16" s="5" t="s">
        <v>3</v>
      </c>
      <c r="AN16" s="5">
        <v>0</v>
      </c>
      <c r="AO16" s="5" t="s">
        <v>3</v>
      </c>
      <c r="AP16" s="5" t="s">
        <v>3</v>
      </c>
      <c r="AT16" s="6">
        <v>1106332</v>
      </c>
      <c r="AU16" s="6">
        <v>970142</v>
      </c>
      <c r="AV16" s="6">
        <v>0</v>
      </c>
      <c r="AW16" s="6">
        <v>0</v>
      </c>
      <c r="AX16" s="6">
        <v>0</v>
      </c>
      <c r="AY16" s="6">
        <v>112316</v>
      </c>
      <c r="AZ16" s="6">
        <v>6912</v>
      </c>
      <c r="BA16" s="6">
        <v>23874</v>
      </c>
      <c r="BB16" s="6">
        <v>1165067</v>
      </c>
      <c r="BC16" s="6">
        <v>0</v>
      </c>
      <c r="BD16" s="6">
        <v>0</v>
      </c>
      <c r="BE16" s="6">
        <v>0</v>
      </c>
      <c r="BF16" s="6">
        <v>3521.9561728500007</v>
      </c>
      <c r="BG16" s="6">
        <v>571.97439600000007</v>
      </c>
      <c r="BH16" s="6">
        <v>0</v>
      </c>
      <c r="BI16" s="6">
        <v>37093</v>
      </c>
      <c r="BJ16" s="6">
        <v>21642</v>
      </c>
      <c r="BK16" s="6">
        <v>1165067</v>
      </c>
    </row>
    <row r="18" spans="1:19" x14ac:dyDescent="0.2">
      <c r="A18">
        <v>51</v>
      </c>
      <c r="E18" s="7">
        <f>SUMIF(A16:A17,3,E16:E17)</f>
        <v>1165.067</v>
      </c>
      <c r="F18" s="7">
        <f>SUMIF(A16:A17,3,F16:F17)</f>
        <v>0</v>
      </c>
      <c r="G18" s="7">
        <f>SUMIF(A16:A17,3,G16:G17)</f>
        <v>0</v>
      </c>
      <c r="H18" s="7">
        <f>SUMIF(A16:A17,3,H16:H17)</f>
        <v>0</v>
      </c>
      <c r="I18" s="7">
        <f>SUMIF(A16:A17,3,I16:I17)</f>
        <v>1165.067</v>
      </c>
      <c r="J18" s="7">
        <f>SUMIF(A16:A17,3,J16:J17)</f>
        <v>23.873999999999999</v>
      </c>
      <c r="K18" s="7"/>
      <c r="L18" s="7"/>
      <c r="M18" s="7"/>
      <c r="N18" s="7"/>
      <c r="O18" s="7"/>
      <c r="P18" s="7"/>
      <c r="Q18" s="7"/>
      <c r="R18" s="7"/>
      <c r="S18" s="7"/>
    </row>
    <row r="20" spans="1:19" x14ac:dyDescent="0.2">
      <c r="A20" s="4">
        <v>50</v>
      </c>
      <c r="B20" s="4">
        <v>0</v>
      </c>
      <c r="C20" s="4">
        <v>0</v>
      </c>
      <c r="D20" s="4">
        <v>1</v>
      </c>
      <c r="E20" s="4">
        <v>201</v>
      </c>
      <c r="F20" s="4">
        <v>1106332</v>
      </c>
      <c r="G20" s="4" t="s">
        <v>108</v>
      </c>
      <c r="H20" s="4" t="s">
        <v>109</v>
      </c>
      <c r="I20" s="4"/>
      <c r="J20" s="4"/>
      <c r="K20" s="4">
        <v>201</v>
      </c>
      <c r="L20" s="4">
        <v>1</v>
      </c>
      <c r="M20" s="4">
        <v>3</v>
      </c>
      <c r="N20" s="4" t="s">
        <v>3</v>
      </c>
      <c r="O20" s="4">
        <v>0</v>
      </c>
      <c r="P20" s="4"/>
    </row>
    <row r="21" spans="1:19" x14ac:dyDescent="0.2">
      <c r="A21" s="4">
        <v>50</v>
      </c>
      <c r="B21" s="4">
        <v>0</v>
      </c>
      <c r="C21" s="4">
        <v>0</v>
      </c>
      <c r="D21" s="4">
        <v>1</v>
      </c>
      <c r="E21" s="4">
        <v>202</v>
      </c>
      <c r="F21" s="4">
        <v>970142</v>
      </c>
      <c r="G21" s="4" t="s">
        <v>110</v>
      </c>
      <c r="H21" s="4" t="s">
        <v>111</v>
      </c>
      <c r="I21" s="4"/>
      <c r="J21" s="4"/>
      <c r="K21" s="4">
        <v>202</v>
      </c>
      <c r="L21" s="4">
        <v>2</v>
      </c>
      <c r="M21" s="4">
        <v>3</v>
      </c>
      <c r="N21" s="4" t="s">
        <v>3</v>
      </c>
      <c r="O21" s="4">
        <v>0</v>
      </c>
      <c r="P21" s="4"/>
    </row>
    <row r="22" spans="1:19" x14ac:dyDescent="0.2">
      <c r="A22" s="4">
        <v>50</v>
      </c>
      <c r="B22" s="4">
        <v>0</v>
      </c>
      <c r="C22" s="4">
        <v>0</v>
      </c>
      <c r="D22" s="4">
        <v>1</v>
      </c>
      <c r="E22" s="4">
        <v>222</v>
      </c>
      <c r="F22" s="4">
        <v>0</v>
      </c>
      <c r="G22" s="4" t="s">
        <v>112</v>
      </c>
      <c r="H22" s="4" t="s">
        <v>113</v>
      </c>
      <c r="I22" s="4"/>
      <c r="J22" s="4"/>
      <c r="K22" s="4">
        <v>222</v>
      </c>
      <c r="L22" s="4">
        <v>3</v>
      </c>
      <c r="M22" s="4">
        <v>3</v>
      </c>
      <c r="N22" s="4" t="s">
        <v>3</v>
      </c>
      <c r="O22" s="4">
        <v>0</v>
      </c>
      <c r="P22" s="4"/>
    </row>
    <row r="23" spans="1:19" x14ac:dyDescent="0.2">
      <c r="A23" s="4">
        <v>50</v>
      </c>
      <c r="B23" s="4">
        <v>0</v>
      </c>
      <c r="C23" s="4">
        <v>0</v>
      </c>
      <c r="D23" s="4">
        <v>1</v>
      </c>
      <c r="E23" s="4">
        <v>225</v>
      </c>
      <c r="F23" s="4">
        <v>970142</v>
      </c>
      <c r="G23" s="4" t="s">
        <v>114</v>
      </c>
      <c r="H23" s="4" t="s">
        <v>115</v>
      </c>
      <c r="I23" s="4"/>
      <c r="J23" s="4"/>
      <c r="K23" s="4">
        <v>225</v>
      </c>
      <c r="L23" s="4">
        <v>4</v>
      </c>
      <c r="M23" s="4">
        <v>3</v>
      </c>
      <c r="N23" s="4" t="s">
        <v>3</v>
      </c>
      <c r="O23" s="4">
        <v>0</v>
      </c>
      <c r="P23" s="4"/>
    </row>
    <row r="24" spans="1:19" x14ac:dyDescent="0.2">
      <c r="A24" s="4">
        <v>50</v>
      </c>
      <c r="B24" s="4">
        <v>0</v>
      </c>
      <c r="C24" s="4">
        <v>0</v>
      </c>
      <c r="D24" s="4">
        <v>1</v>
      </c>
      <c r="E24" s="4">
        <v>226</v>
      </c>
      <c r="F24" s="4">
        <v>970142</v>
      </c>
      <c r="G24" s="4" t="s">
        <v>116</v>
      </c>
      <c r="H24" s="4" t="s">
        <v>117</v>
      </c>
      <c r="I24" s="4"/>
      <c r="J24" s="4"/>
      <c r="K24" s="4">
        <v>226</v>
      </c>
      <c r="L24" s="4">
        <v>5</v>
      </c>
      <c r="M24" s="4">
        <v>3</v>
      </c>
      <c r="N24" s="4" t="s">
        <v>3</v>
      </c>
      <c r="O24" s="4">
        <v>0</v>
      </c>
      <c r="P24" s="4"/>
    </row>
    <row r="25" spans="1:19" x14ac:dyDescent="0.2">
      <c r="A25" s="4">
        <v>50</v>
      </c>
      <c r="B25" s="4">
        <v>0</v>
      </c>
      <c r="C25" s="4">
        <v>0</v>
      </c>
      <c r="D25" s="4">
        <v>1</v>
      </c>
      <c r="E25" s="4">
        <v>227</v>
      </c>
      <c r="F25" s="4">
        <v>0</v>
      </c>
      <c r="G25" s="4" t="s">
        <v>118</v>
      </c>
      <c r="H25" s="4" t="s">
        <v>119</v>
      </c>
      <c r="I25" s="4"/>
      <c r="J25" s="4"/>
      <c r="K25" s="4">
        <v>227</v>
      </c>
      <c r="L25" s="4">
        <v>6</v>
      </c>
      <c r="M25" s="4">
        <v>3</v>
      </c>
      <c r="N25" s="4" t="s">
        <v>3</v>
      </c>
      <c r="O25" s="4">
        <v>0</v>
      </c>
      <c r="P25" s="4"/>
    </row>
    <row r="26" spans="1:19" x14ac:dyDescent="0.2">
      <c r="A26" s="4">
        <v>50</v>
      </c>
      <c r="B26" s="4">
        <v>0</v>
      </c>
      <c r="C26" s="4">
        <v>0</v>
      </c>
      <c r="D26" s="4">
        <v>1</v>
      </c>
      <c r="E26" s="4">
        <v>228</v>
      </c>
      <c r="F26" s="4">
        <v>970142</v>
      </c>
      <c r="G26" s="4" t="s">
        <v>120</v>
      </c>
      <c r="H26" s="4" t="s">
        <v>121</v>
      </c>
      <c r="I26" s="4"/>
      <c r="J26" s="4"/>
      <c r="K26" s="4">
        <v>228</v>
      </c>
      <c r="L26" s="4">
        <v>7</v>
      </c>
      <c r="M26" s="4">
        <v>3</v>
      </c>
      <c r="N26" s="4" t="s">
        <v>3</v>
      </c>
      <c r="O26" s="4">
        <v>0</v>
      </c>
      <c r="P26" s="4"/>
    </row>
    <row r="27" spans="1:19" x14ac:dyDescent="0.2">
      <c r="A27" s="4">
        <v>50</v>
      </c>
      <c r="B27" s="4">
        <v>0</v>
      </c>
      <c r="C27" s="4">
        <v>0</v>
      </c>
      <c r="D27" s="4">
        <v>1</v>
      </c>
      <c r="E27" s="4">
        <v>216</v>
      </c>
      <c r="F27" s="4">
        <v>0</v>
      </c>
      <c r="G27" s="4" t="s">
        <v>122</v>
      </c>
      <c r="H27" s="4" t="s">
        <v>123</v>
      </c>
      <c r="I27" s="4"/>
      <c r="J27" s="4"/>
      <c r="K27" s="4">
        <v>216</v>
      </c>
      <c r="L27" s="4">
        <v>8</v>
      </c>
      <c r="M27" s="4">
        <v>3</v>
      </c>
      <c r="N27" s="4" t="s">
        <v>3</v>
      </c>
      <c r="O27" s="4">
        <v>0</v>
      </c>
      <c r="P27" s="4"/>
    </row>
    <row r="28" spans="1:19" x14ac:dyDescent="0.2">
      <c r="A28" s="4">
        <v>50</v>
      </c>
      <c r="B28" s="4">
        <v>0</v>
      </c>
      <c r="C28" s="4">
        <v>0</v>
      </c>
      <c r="D28" s="4">
        <v>1</v>
      </c>
      <c r="E28" s="4">
        <v>223</v>
      </c>
      <c r="F28" s="4">
        <v>0</v>
      </c>
      <c r="G28" s="4" t="s">
        <v>124</v>
      </c>
      <c r="H28" s="4" t="s">
        <v>125</v>
      </c>
      <c r="I28" s="4"/>
      <c r="J28" s="4"/>
      <c r="K28" s="4">
        <v>223</v>
      </c>
      <c r="L28" s="4">
        <v>9</v>
      </c>
      <c r="M28" s="4">
        <v>3</v>
      </c>
      <c r="N28" s="4" t="s">
        <v>3</v>
      </c>
      <c r="O28" s="4">
        <v>0</v>
      </c>
      <c r="P28" s="4"/>
    </row>
    <row r="29" spans="1:19" x14ac:dyDescent="0.2">
      <c r="A29" s="4">
        <v>50</v>
      </c>
      <c r="B29" s="4">
        <v>0</v>
      </c>
      <c r="C29" s="4">
        <v>0</v>
      </c>
      <c r="D29" s="4">
        <v>1</v>
      </c>
      <c r="E29" s="4">
        <v>229</v>
      </c>
      <c r="F29" s="4">
        <v>0</v>
      </c>
      <c r="G29" s="4" t="s">
        <v>126</v>
      </c>
      <c r="H29" s="4" t="s">
        <v>127</v>
      </c>
      <c r="I29" s="4"/>
      <c r="J29" s="4"/>
      <c r="K29" s="4">
        <v>229</v>
      </c>
      <c r="L29" s="4">
        <v>10</v>
      </c>
      <c r="M29" s="4">
        <v>3</v>
      </c>
      <c r="N29" s="4" t="s">
        <v>3</v>
      </c>
      <c r="O29" s="4">
        <v>0</v>
      </c>
      <c r="P29" s="4"/>
    </row>
    <row r="30" spans="1:19" x14ac:dyDescent="0.2">
      <c r="A30" s="4">
        <v>50</v>
      </c>
      <c r="B30" s="4">
        <v>0</v>
      </c>
      <c r="C30" s="4">
        <v>0</v>
      </c>
      <c r="D30" s="4">
        <v>1</v>
      </c>
      <c r="E30" s="4">
        <v>203</v>
      </c>
      <c r="F30" s="4">
        <v>112316</v>
      </c>
      <c r="G30" s="4" t="s">
        <v>128</v>
      </c>
      <c r="H30" s="4" t="s">
        <v>129</v>
      </c>
      <c r="I30" s="4"/>
      <c r="J30" s="4"/>
      <c r="K30" s="4">
        <v>203</v>
      </c>
      <c r="L30" s="4">
        <v>11</v>
      </c>
      <c r="M30" s="4">
        <v>3</v>
      </c>
      <c r="N30" s="4" t="s">
        <v>3</v>
      </c>
      <c r="O30" s="4">
        <v>0</v>
      </c>
      <c r="P30" s="4"/>
    </row>
    <row r="31" spans="1:19" x14ac:dyDescent="0.2">
      <c r="A31" s="4">
        <v>50</v>
      </c>
      <c r="B31" s="4">
        <v>0</v>
      </c>
      <c r="C31" s="4">
        <v>0</v>
      </c>
      <c r="D31" s="4">
        <v>1</v>
      </c>
      <c r="E31" s="4">
        <v>231</v>
      </c>
      <c r="F31" s="4">
        <v>0</v>
      </c>
      <c r="G31" s="4" t="s">
        <v>130</v>
      </c>
      <c r="H31" s="4" t="s">
        <v>131</v>
      </c>
      <c r="I31" s="4"/>
      <c r="J31" s="4"/>
      <c r="K31" s="4">
        <v>231</v>
      </c>
      <c r="L31" s="4">
        <v>12</v>
      </c>
      <c r="M31" s="4">
        <v>3</v>
      </c>
      <c r="N31" s="4" t="s">
        <v>3</v>
      </c>
      <c r="O31" s="4">
        <v>0</v>
      </c>
      <c r="P31" s="4"/>
    </row>
    <row r="32" spans="1:19" x14ac:dyDescent="0.2">
      <c r="A32" s="4">
        <v>50</v>
      </c>
      <c r="B32" s="4">
        <v>0</v>
      </c>
      <c r="C32" s="4">
        <v>0</v>
      </c>
      <c r="D32" s="4">
        <v>1</v>
      </c>
      <c r="E32" s="4">
        <v>204</v>
      </c>
      <c r="F32" s="4">
        <v>6912</v>
      </c>
      <c r="G32" s="4" t="s">
        <v>132</v>
      </c>
      <c r="H32" s="4" t="s">
        <v>133</v>
      </c>
      <c r="I32" s="4"/>
      <c r="J32" s="4"/>
      <c r="K32" s="4">
        <v>204</v>
      </c>
      <c r="L32" s="4">
        <v>13</v>
      </c>
      <c r="M32" s="4">
        <v>3</v>
      </c>
      <c r="N32" s="4" t="s">
        <v>3</v>
      </c>
      <c r="O32" s="4">
        <v>0</v>
      </c>
      <c r="P32" s="4"/>
    </row>
    <row r="33" spans="1:16" x14ac:dyDescent="0.2">
      <c r="A33" s="4">
        <v>50</v>
      </c>
      <c r="B33" s="4">
        <v>0</v>
      </c>
      <c r="C33" s="4">
        <v>0</v>
      </c>
      <c r="D33" s="4">
        <v>1</v>
      </c>
      <c r="E33" s="4">
        <v>205</v>
      </c>
      <c r="F33" s="4">
        <v>23874</v>
      </c>
      <c r="G33" s="4" t="s">
        <v>134</v>
      </c>
      <c r="H33" s="4" t="s">
        <v>135</v>
      </c>
      <c r="I33" s="4"/>
      <c r="J33" s="4"/>
      <c r="K33" s="4">
        <v>205</v>
      </c>
      <c r="L33" s="4">
        <v>14</v>
      </c>
      <c r="M33" s="4">
        <v>3</v>
      </c>
      <c r="N33" s="4" t="s">
        <v>3</v>
      </c>
      <c r="O33" s="4">
        <v>0</v>
      </c>
      <c r="P33" s="4"/>
    </row>
    <row r="34" spans="1:16" x14ac:dyDescent="0.2">
      <c r="A34" s="4">
        <v>50</v>
      </c>
      <c r="B34" s="4">
        <v>0</v>
      </c>
      <c r="C34" s="4">
        <v>0</v>
      </c>
      <c r="D34" s="4">
        <v>1</v>
      </c>
      <c r="E34" s="4">
        <v>232</v>
      </c>
      <c r="F34" s="4">
        <v>0</v>
      </c>
      <c r="G34" s="4" t="s">
        <v>136</v>
      </c>
      <c r="H34" s="4" t="s">
        <v>137</v>
      </c>
      <c r="I34" s="4"/>
      <c r="J34" s="4"/>
      <c r="K34" s="4">
        <v>232</v>
      </c>
      <c r="L34" s="4">
        <v>15</v>
      </c>
      <c r="M34" s="4">
        <v>3</v>
      </c>
      <c r="N34" s="4" t="s">
        <v>3</v>
      </c>
      <c r="O34" s="4">
        <v>0</v>
      </c>
      <c r="P34" s="4"/>
    </row>
    <row r="35" spans="1:16" x14ac:dyDescent="0.2">
      <c r="A35" s="4">
        <v>50</v>
      </c>
      <c r="B35" s="4">
        <v>0</v>
      </c>
      <c r="C35" s="4">
        <v>0</v>
      </c>
      <c r="D35" s="4">
        <v>1</v>
      </c>
      <c r="E35" s="4">
        <v>214</v>
      </c>
      <c r="F35" s="4">
        <v>1165067</v>
      </c>
      <c r="G35" s="4" t="s">
        <v>138</v>
      </c>
      <c r="H35" s="4" t="s">
        <v>139</v>
      </c>
      <c r="I35" s="4"/>
      <c r="J35" s="4"/>
      <c r="K35" s="4">
        <v>214</v>
      </c>
      <c r="L35" s="4">
        <v>16</v>
      </c>
      <c r="M35" s="4">
        <v>3</v>
      </c>
      <c r="N35" s="4" t="s">
        <v>3</v>
      </c>
      <c r="O35" s="4">
        <v>0</v>
      </c>
      <c r="P35" s="4"/>
    </row>
    <row r="36" spans="1:16" x14ac:dyDescent="0.2">
      <c r="A36" s="4">
        <v>50</v>
      </c>
      <c r="B36" s="4">
        <v>0</v>
      </c>
      <c r="C36" s="4">
        <v>0</v>
      </c>
      <c r="D36" s="4">
        <v>1</v>
      </c>
      <c r="E36" s="4">
        <v>215</v>
      </c>
      <c r="F36" s="4">
        <v>0</v>
      </c>
      <c r="G36" s="4" t="s">
        <v>140</v>
      </c>
      <c r="H36" s="4" t="s">
        <v>141</v>
      </c>
      <c r="I36" s="4"/>
      <c r="J36" s="4"/>
      <c r="K36" s="4">
        <v>215</v>
      </c>
      <c r="L36" s="4">
        <v>17</v>
      </c>
      <c r="M36" s="4">
        <v>3</v>
      </c>
      <c r="N36" s="4" t="s">
        <v>3</v>
      </c>
      <c r="O36" s="4">
        <v>0</v>
      </c>
      <c r="P36" s="4"/>
    </row>
    <row r="37" spans="1:16" x14ac:dyDescent="0.2">
      <c r="A37" s="4">
        <v>50</v>
      </c>
      <c r="B37" s="4">
        <v>0</v>
      </c>
      <c r="C37" s="4">
        <v>0</v>
      </c>
      <c r="D37" s="4">
        <v>1</v>
      </c>
      <c r="E37" s="4">
        <v>217</v>
      </c>
      <c r="F37" s="4">
        <v>0</v>
      </c>
      <c r="G37" s="4" t="s">
        <v>142</v>
      </c>
      <c r="H37" s="4" t="s">
        <v>143</v>
      </c>
      <c r="I37" s="4"/>
      <c r="J37" s="4"/>
      <c r="K37" s="4">
        <v>217</v>
      </c>
      <c r="L37" s="4">
        <v>18</v>
      </c>
      <c r="M37" s="4">
        <v>3</v>
      </c>
      <c r="N37" s="4" t="s">
        <v>3</v>
      </c>
      <c r="O37" s="4">
        <v>0</v>
      </c>
      <c r="P37" s="4"/>
    </row>
    <row r="38" spans="1:16" x14ac:dyDescent="0.2">
      <c r="A38" s="4">
        <v>50</v>
      </c>
      <c r="B38" s="4">
        <v>0</v>
      </c>
      <c r="C38" s="4">
        <v>0</v>
      </c>
      <c r="D38" s="4">
        <v>1</v>
      </c>
      <c r="E38" s="4">
        <v>230</v>
      </c>
      <c r="F38" s="4">
        <v>0</v>
      </c>
      <c r="G38" s="4" t="s">
        <v>144</v>
      </c>
      <c r="H38" s="4" t="s">
        <v>145</v>
      </c>
      <c r="I38" s="4"/>
      <c r="J38" s="4"/>
      <c r="K38" s="4">
        <v>230</v>
      </c>
      <c r="L38" s="4">
        <v>19</v>
      </c>
      <c r="M38" s="4">
        <v>3</v>
      </c>
      <c r="N38" s="4" t="s">
        <v>3</v>
      </c>
      <c r="O38" s="4">
        <v>0</v>
      </c>
      <c r="P38" s="4"/>
    </row>
    <row r="39" spans="1:16" x14ac:dyDescent="0.2">
      <c r="A39" s="4">
        <v>50</v>
      </c>
      <c r="B39" s="4">
        <v>0</v>
      </c>
      <c r="C39" s="4">
        <v>0</v>
      </c>
      <c r="D39" s="4">
        <v>1</v>
      </c>
      <c r="E39" s="4">
        <v>206</v>
      </c>
      <c r="F39" s="4">
        <v>0</v>
      </c>
      <c r="G39" s="4" t="s">
        <v>146</v>
      </c>
      <c r="H39" s="4" t="s">
        <v>147</v>
      </c>
      <c r="I39" s="4"/>
      <c r="J39" s="4"/>
      <c r="K39" s="4">
        <v>206</v>
      </c>
      <c r="L39" s="4">
        <v>20</v>
      </c>
      <c r="M39" s="4">
        <v>3</v>
      </c>
      <c r="N39" s="4" t="s">
        <v>3</v>
      </c>
      <c r="O39" s="4">
        <v>0</v>
      </c>
      <c r="P39" s="4"/>
    </row>
    <row r="40" spans="1:16" x14ac:dyDescent="0.2">
      <c r="A40" s="4">
        <v>50</v>
      </c>
      <c r="B40" s="4">
        <v>0</v>
      </c>
      <c r="C40" s="4">
        <v>0</v>
      </c>
      <c r="D40" s="4">
        <v>1</v>
      </c>
      <c r="E40" s="4">
        <v>207</v>
      </c>
      <c r="F40" s="4">
        <v>3521.9561728500007</v>
      </c>
      <c r="G40" s="4" t="s">
        <v>148</v>
      </c>
      <c r="H40" s="4" t="s">
        <v>149</v>
      </c>
      <c r="I40" s="4"/>
      <c r="J40" s="4"/>
      <c r="K40" s="4">
        <v>207</v>
      </c>
      <c r="L40" s="4">
        <v>21</v>
      </c>
      <c r="M40" s="4">
        <v>3</v>
      </c>
      <c r="N40" s="4" t="s">
        <v>3</v>
      </c>
      <c r="O40" s="4">
        <v>-1</v>
      </c>
      <c r="P40" s="4"/>
    </row>
    <row r="41" spans="1:16" x14ac:dyDescent="0.2">
      <c r="A41" s="4">
        <v>50</v>
      </c>
      <c r="B41" s="4">
        <v>0</v>
      </c>
      <c r="C41" s="4">
        <v>0</v>
      </c>
      <c r="D41" s="4">
        <v>1</v>
      </c>
      <c r="E41" s="4">
        <v>208</v>
      </c>
      <c r="F41" s="4">
        <v>571.97439600000007</v>
      </c>
      <c r="G41" s="4" t="s">
        <v>150</v>
      </c>
      <c r="H41" s="4" t="s">
        <v>151</v>
      </c>
      <c r="I41" s="4"/>
      <c r="J41" s="4"/>
      <c r="K41" s="4">
        <v>208</v>
      </c>
      <c r="L41" s="4">
        <v>22</v>
      </c>
      <c r="M41" s="4">
        <v>3</v>
      </c>
      <c r="N41" s="4" t="s">
        <v>3</v>
      </c>
      <c r="O41" s="4">
        <v>-1</v>
      </c>
      <c r="P41" s="4"/>
    </row>
    <row r="42" spans="1:16" x14ac:dyDescent="0.2">
      <c r="A42" s="4">
        <v>50</v>
      </c>
      <c r="B42" s="4">
        <v>0</v>
      </c>
      <c r="C42" s="4">
        <v>0</v>
      </c>
      <c r="D42" s="4">
        <v>1</v>
      </c>
      <c r="E42" s="4">
        <v>209</v>
      </c>
      <c r="F42" s="4">
        <v>0</v>
      </c>
      <c r="G42" s="4" t="s">
        <v>152</v>
      </c>
      <c r="H42" s="4" t="s">
        <v>153</v>
      </c>
      <c r="I42" s="4"/>
      <c r="J42" s="4"/>
      <c r="K42" s="4">
        <v>209</v>
      </c>
      <c r="L42" s="4">
        <v>23</v>
      </c>
      <c r="M42" s="4">
        <v>3</v>
      </c>
      <c r="N42" s="4" t="s">
        <v>3</v>
      </c>
      <c r="O42" s="4">
        <v>0</v>
      </c>
      <c r="P42" s="4"/>
    </row>
    <row r="43" spans="1:16" x14ac:dyDescent="0.2">
      <c r="A43" s="4">
        <v>50</v>
      </c>
      <c r="B43" s="4">
        <v>0</v>
      </c>
      <c r="C43" s="4">
        <v>0</v>
      </c>
      <c r="D43" s="4">
        <v>1</v>
      </c>
      <c r="E43" s="4">
        <v>233</v>
      </c>
      <c r="F43" s="4">
        <v>25328</v>
      </c>
      <c r="G43" s="4" t="s">
        <v>154</v>
      </c>
      <c r="H43" s="4" t="s">
        <v>155</v>
      </c>
      <c r="I43" s="4"/>
      <c r="J43" s="4"/>
      <c r="K43" s="4">
        <v>233</v>
      </c>
      <c r="L43" s="4">
        <v>24</v>
      </c>
      <c r="M43" s="4">
        <v>3</v>
      </c>
      <c r="N43" s="4" t="s">
        <v>3</v>
      </c>
      <c r="O43" s="4">
        <v>0</v>
      </c>
      <c r="P43" s="4"/>
    </row>
    <row r="44" spans="1:16" x14ac:dyDescent="0.2">
      <c r="A44" s="4">
        <v>50</v>
      </c>
      <c r="B44" s="4">
        <v>0</v>
      </c>
      <c r="C44" s="4">
        <v>0</v>
      </c>
      <c r="D44" s="4">
        <v>1</v>
      </c>
      <c r="E44" s="4">
        <v>210</v>
      </c>
      <c r="F44" s="4">
        <v>37093</v>
      </c>
      <c r="G44" s="4" t="s">
        <v>156</v>
      </c>
      <c r="H44" s="4" t="s">
        <v>157</v>
      </c>
      <c r="I44" s="4"/>
      <c r="J44" s="4"/>
      <c r="K44" s="4">
        <v>210</v>
      </c>
      <c r="L44" s="4">
        <v>25</v>
      </c>
      <c r="M44" s="4">
        <v>3</v>
      </c>
      <c r="N44" s="4" t="s">
        <v>3</v>
      </c>
      <c r="O44" s="4">
        <v>0</v>
      </c>
      <c r="P44" s="4"/>
    </row>
    <row r="45" spans="1:16" x14ac:dyDescent="0.2">
      <c r="A45" s="4">
        <v>50</v>
      </c>
      <c r="B45" s="4">
        <v>0</v>
      </c>
      <c r="C45" s="4">
        <v>0</v>
      </c>
      <c r="D45" s="4">
        <v>1</v>
      </c>
      <c r="E45" s="4">
        <v>211</v>
      </c>
      <c r="F45" s="4">
        <v>21642</v>
      </c>
      <c r="G45" s="4" t="s">
        <v>158</v>
      </c>
      <c r="H45" s="4" t="s">
        <v>159</v>
      </c>
      <c r="I45" s="4"/>
      <c r="J45" s="4"/>
      <c r="K45" s="4">
        <v>211</v>
      </c>
      <c r="L45" s="4">
        <v>26</v>
      </c>
      <c r="M45" s="4">
        <v>3</v>
      </c>
      <c r="N45" s="4" t="s">
        <v>3</v>
      </c>
      <c r="O45" s="4">
        <v>0</v>
      </c>
      <c r="P45" s="4"/>
    </row>
    <row r="46" spans="1:16" x14ac:dyDescent="0.2">
      <c r="A46" s="4">
        <v>50</v>
      </c>
      <c r="B46" s="4">
        <v>0</v>
      </c>
      <c r="C46" s="4">
        <v>0</v>
      </c>
      <c r="D46" s="4">
        <v>1</v>
      </c>
      <c r="E46" s="4">
        <v>224</v>
      </c>
      <c r="F46" s="4">
        <v>1165067</v>
      </c>
      <c r="G46" s="4" t="s">
        <v>160</v>
      </c>
      <c r="H46" s="4" t="s">
        <v>161</v>
      </c>
      <c r="I46" s="4"/>
      <c r="J46" s="4"/>
      <c r="K46" s="4">
        <v>224</v>
      </c>
      <c r="L46" s="4">
        <v>27</v>
      </c>
      <c r="M46" s="4">
        <v>3</v>
      </c>
      <c r="N46" s="4" t="s">
        <v>3</v>
      </c>
      <c r="O46" s="4">
        <v>0</v>
      </c>
      <c r="P46" s="4"/>
    </row>
    <row r="48" spans="1:16" x14ac:dyDescent="0.2">
      <c r="A48">
        <v>-1</v>
      </c>
    </row>
    <row r="51" spans="1:15" x14ac:dyDescent="0.2">
      <c r="A51" s="3">
        <v>75</v>
      </c>
      <c r="B51" s="3" t="s">
        <v>807</v>
      </c>
      <c r="C51" s="3">
        <v>2000</v>
      </c>
      <c r="D51" s="3">
        <v>0</v>
      </c>
      <c r="E51" s="3">
        <v>1</v>
      </c>
      <c r="F51" s="3">
        <v>0</v>
      </c>
      <c r="G51" s="3">
        <v>0</v>
      </c>
      <c r="H51" s="3">
        <v>1</v>
      </c>
      <c r="I51" s="3">
        <v>0</v>
      </c>
      <c r="J51" s="3">
        <v>3</v>
      </c>
      <c r="K51" s="3">
        <v>0</v>
      </c>
      <c r="L51" s="3">
        <v>0</v>
      </c>
      <c r="M51" s="3">
        <v>0</v>
      </c>
      <c r="N51" s="3">
        <v>50256141</v>
      </c>
      <c r="O51" s="3">
        <v>1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838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07" x14ac:dyDescent="0.2">
      <c r="A1">
        <f>ROW(Source!A28)</f>
        <v>28</v>
      </c>
      <c r="B1">
        <v>50256141</v>
      </c>
      <c r="C1">
        <v>50257248</v>
      </c>
      <c r="D1">
        <v>45975106</v>
      </c>
      <c r="E1">
        <v>1</v>
      </c>
      <c r="F1">
        <v>1</v>
      </c>
      <c r="G1">
        <v>1</v>
      </c>
      <c r="H1">
        <v>1</v>
      </c>
      <c r="I1" t="s">
        <v>809</v>
      </c>
      <c r="J1" t="s">
        <v>3</v>
      </c>
      <c r="K1" t="s">
        <v>810</v>
      </c>
      <c r="L1">
        <v>1476</v>
      </c>
      <c r="N1">
        <v>1013</v>
      </c>
      <c r="O1" t="s">
        <v>811</v>
      </c>
      <c r="P1" t="s">
        <v>812</v>
      </c>
      <c r="Q1">
        <v>1</v>
      </c>
      <c r="W1">
        <v>0</v>
      </c>
      <c r="X1">
        <v>811010407</v>
      </c>
      <c r="Y1">
        <v>3.83</v>
      </c>
      <c r="AA1">
        <v>0</v>
      </c>
      <c r="AB1">
        <v>0</v>
      </c>
      <c r="AC1">
        <v>0</v>
      </c>
      <c r="AD1">
        <v>7.38</v>
      </c>
      <c r="AE1">
        <v>0</v>
      </c>
      <c r="AF1">
        <v>0</v>
      </c>
      <c r="AG1">
        <v>0</v>
      </c>
      <c r="AH1">
        <v>7.38</v>
      </c>
      <c r="AI1">
        <v>1</v>
      </c>
      <c r="AJ1">
        <v>1</v>
      </c>
      <c r="AK1">
        <v>1</v>
      </c>
      <c r="AL1">
        <v>1</v>
      </c>
      <c r="AN1">
        <v>0</v>
      </c>
      <c r="AO1">
        <v>1</v>
      </c>
      <c r="AP1">
        <v>1</v>
      </c>
      <c r="AQ1">
        <v>0</v>
      </c>
      <c r="AR1">
        <v>0</v>
      </c>
      <c r="AS1" t="s">
        <v>3</v>
      </c>
      <c r="AT1">
        <v>3.83</v>
      </c>
      <c r="AU1" t="s">
        <v>3</v>
      </c>
      <c r="AV1">
        <v>1</v>
      </c>
      <c r="AW1">
        <v>2</v>
      </c>
      <c r="AX1">
        <v>50257253</v>
      </c>
      <c r="AY1">
        <v>1</v>
      </c>
      <c r="AZ1">
        <v>0</v>
      </c>
      <c r="BA1">
        <v>1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CX1">
        <f>Y1*Source!I28</f>
        <v>72.731699999999989</v>
      </c>
      <c r="CY1">
        <f>AD1</f>
        <v>7.38</v>
      </c>
      <c r="CZ1">
        <f>AH1</f>
        <v>7.38</v>
      </c>
      <c r="DA1">
        <f>AL1</f>
        <v>1</v>
      </c>
      <c r="DB1">
        <f t="shared" ref="DB1:DB21" si="0">ROUND(ROUND(AT1*CZ1,2),1)</f>
        <v>28.3</v>
      </c>
      <c r="DC1">
        <f t="shared" ref="DC1:DC21" si="1">ROUND(ROUND(AT1*AG1,2),1)</f>
        <v>0</v>
      </c>
    </row>
    <row r="2" spans="1:107" x14ac:dyDescent="0.2">
      <c r="A2">
        <f>ROW(Source!A28)</f>
        <v>28</v>
      </c>
      <c r="B2">
        <v>50256141</v>
      </c>
      <c r="C2">
        <v>50257248</v>
      </c>
      <c r="D2">
        <v>121548</v>
      </c>
      <c r="E2">
        <v>1</v>
      </c>
      <c r="F2">
        <v>1</v>
      </c>
      <c r="G2">
        <v>1</v>
      </c>
      <c r="H2">
        <v>1</v>
      </c>
      <c r="I2" t="s">
        <v>24</v>
      </c>
      <c r="J2" t="s">
        <v>3</v>
      </c>
      <c r="K2" t="s">
        <v>813</v>
      </c>
      <c r="L2">
        <v>608254</v>
      </c>
      <c r="N2">
        <v>1013</v>
      </c>
      <c r="O2" t="s">
        <v>814</v>
      </c>
      <c r="P2" t="s">
        <v>814</v>
      </c>
      <c r="Q2">
        <v>1</v>
      </c>
      <c r="W2">
        <v>0</v>
      </c>
      <c r="X2">
        <v>-185737400</v>
      </c>
      <c r="Y2">
        <v>1.86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1</v>
      </c>
      <c r="AJ2">
        <v>1</v>
      </c>
      <c r="AK2">
        <v>1</v>
      </c>
      <c r="AL2">
        <v>1</v>
      </c>
      <c r="AN2">
        <v>0</v>
      </c>
      <c r="AO2">
        <v>1</v>
      </c>
      <c r="AP2">
        <v>1</v>
      </c>
      <c r="AQ2">
        <v>0</v>
      </c>
      <c r="AR2">
        <v>0</v>
      </c>
      <c r="AS2" t="s">
        <v>3</v>
      </c>
      <c r="AT2">
        <v>1.86</v>
      </c>
      <c r="AU2" t="s">
        <v>3</v>
      </c>
      <c r="AV2">
        <v>2</v>
      </c>
      <c r="AW2">
        <v>2</v>
      </c>
      <c r="AX2">
        <v>50257254</v>
      </c>
      <c r="AY2">
        <v>1</v>
      </c>
      <c r="AZ2">
        <v>0</v>
      </c>
      <c r="BA2">
        <v>2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CX2">
        <f>Y2*Source!I28</f>
        <v>35.321399999999997</v>
      </c>
      <c r="CY2">
        <f>AD2</f>
        <v>0</v>
      </c>
      <c r="CZ2">
        <f>AH2</f>
        <v>0</v>
      </c>
      <c r="DA2">
        <f>AL2</f>
        <v>1</v>
      </c>
      <c r="DB2">
        <f t="shared" si="0"/>
        <v>0</v>
      </c>
      <c r="DC2">
        <f t="shared" si="1"/>
        <v>0</v>
      </c>
    </row>
    <row r="3" spans="1:107" x14ac:dyDescent="0.2">
      <c r="A3">
        <f>ROW(Source!A28)</f>
        <v>28</v>
      </c>
      <c r="B3">
        <v>50256141</v>
      </c>
      <c r="C3">
        <v>50257248</v>
      </c>
      <c r="D3">
        <v>45811488</v>
      </c>
      <c r="E3">
        <v>1</v>
      </c>
      <c r="F3">
        <v>1</v>
      </c>
      <c r="G3">
        <v>1</v>
      </c>
      <c r="H3">
        <v>2</v>
      </c>
      <c r="I3" t="s">
        <v>815</v>
      </c>
      <c r="J3" t="s">
        <v>816</v>
      </c>
      <c r="K3" t="s">
        <v>817</v>
      </c>
      <c r="L3">
        <v>45811227</v>
      </c>
      <c r="N3">
        <v>1013</v>
      </c>
      <c r="O3" t="s">
        <v>818</v>
      </c>
      <c r="P3" t="s">
        <v>818</v>
      </c>
      <c r="Q3">
        <v>1</v>
      </c>
      <c r="W3">
        <v>0</v>
      </c>
      <c r="X3">
        <v>-961727293</v>
      </c>
      <c r="Y3">
        <v>1.86</v>
      </c>
      <c r="AA3">
        <v>0</v>
      </c>
      <c r="AB3">
        <v>201.62</v>
      </c>
      <c r="AC3">
        <v>11.38</v>
      </c>
      <c r="AD3">
        <v>0</v>
      </c>
      <c r="AE3">
        <v>0</v>
      </c>
      <c r="AF3">
        <v>201.62</v>
      </c>
      <c r="AG3">
        <v>11.38</v>
      </c>
      <c r="AH3">
        <v>0</v>
      </c>
      <c r="AI3">
        <v>1</v>
      </c>
      <c r="AJ3">
        <v>1</v>
      </c>
      <c r="AK3">
        <v>1</v>
      </c>
      <c r="AL3">
        <v>1</v>
      </c>
      <c r="AN3">
        <v>0</v>
      </c>
      <c r="AO3">
        <v>1</v>
      </c>
      <c r="AP3">
        <v>1</v>
      </c>
      <c r="AQ3">
        <v>0</v>
      </c>
      <c r="AR3">
        <v>0</v>
      </c>
      <c r="AS3" t="s">
        <v>3</v>
      </c>
      <c r="AT3">
        <v>1.86</v>
      </c>
      <c r="AU3" t="s">
        <v>3</v>
      </c>
      <c r="AV3">
        <v>0</v>
      </c>
      <c r="AW3">
        <v>2</v>
      </c>
      <c r="AX3">
        <v>50257255</v>
      </c>
      <c r="AY3">
        <v>1</v>
      </c>
      <c r="AZ3">
        <v>0</v>
      </c>
      <c r="BA3">
        <v>3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CX3">
        <f>Y3*Source!I28</f>
        <v>35.321399999999997</v>
      </c>
      <c r="CY3">
        <f>AB3</f>
        <v>201.62</v>
      </c>
      <c r="CZ3">
        <f>AF3</f>
        <v>201.62</v>
      </c>
      <c r="DA3">
        <f>AJ3</f>
        <v>1</v>
      </c>
      <c r="DB3">
        <f t="shared" si="0"/>
        <v>375</v>
      </c>
      <c r="DC3">
        <f t="shared" si="1"/>
        <v>21.2</v>
      </c>
    </row>
    <row r="4" spans="1:107" x14ac:dyDescent="0.2">
      <c r="A4">
        <f>ROW(Source!A28)</f>
        <v>28</v>
      </c>
      <c r="B4">
        <v>50256141</v>
      </c>
      <c r="C4">
        <v>50257248</v>
      </c>
      <c r="D4">
        <v>45813058</v>
      </c>
      <c r="E4">
        <v>1</v>
      </c>
      <c r="F4">
        <v>1</v>
      </c>
      <c r="G4">
        <v>1</v>
      </c>
      <c r="H4">
        <v>2</v>
      </c>
      <c r="I4" t="s">
        <v>819</v>
      </c>
      <c r="J4" t="s">
        <v>820</v>
      </c>
      <c r="K4" t="s">
        <v>821</v>
      </c>
      <c r="L4">
        <v>45811227</v>
      </c>
      <c r="N4">
        <v>1013</v>
      </c>
      <c r="O4" t="s">
        <v>818</v>
      </c>
      <c r="P4" t="s">
        <v>818</v>
      </c>
      <c r="Q4">
        <v>1</v>
      </c>
      <c r="W4">
        <v>0</v>
      </c>
      <c r="X4">
        <v>-1713393205</v>
      </c>
      <c r="Y4">
        <v>1.49</v>
      </c>
      <c r="AA4">
        <v>0</v>
      </c>
      <c r="AB4">
        <v>5.09</v>
      </c>
      <c r="AC4">
        <v>0</v>
      </c>
      <c r="AD4">
        <v>0</v>
      </c>
      <c r="AE4">
        <v>0</v>
      </c>
      <c r="AF4">
        <v>5.09</v>
      </c>
      <c r="AG4">
        <v>0</v>
      </c>
      <c r="AH4">
        <v>0</v>
      </c>
      <c r="AI4">
        <v>1</v>
      </c>
      <c r="AJ4">
        <v>1</v>
      </c>
      <c r="AK4">
        <v>1</v>
      </c>
      <c r="AL4">
        <v>1</v>
      </c>
      <c r="AN4">
        <v>0</v>
      </c>
      <c r="AO4">
        <v>1</v>
      </c>
      <c r="AP4">
        <v>1</v>
      </c>
      <c r="AQ4">
        <v>0</v>
      </c>
      <c r="AR4">
        <v>0</v>
      </c>
      <c r="AS4" t="s">
        <v>3</v>
      </c>
      <c r="AT4">
        <v>1.49</v>
      </c>
      <c r="AU4" t="s">
        <v>3</v>
      </c>
      <c r="AV4">
        <v>0</v>
      </c>
      <c r="AW4">
        <v>2</v>
      </c>
      <c r="AX4">
        <v>50257256</v>
      </c>
      <c r="AY4">
        <v>1</v>
      </c>
      <c r="AZ4">
        <v>0</v>
      </c>
      <c r="BA4">
        <v>4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CX4">
        <f>Y4*Source!I28</f>
        <v>28.295099999999998</v>
      </c>
      <c r="CY4">
        <f>AB4</f>
        <v>5.09</v>
      </c>
      <c r="CZ4">
        <f>AF4</f>
        <v>5.09</v>
      </c>
      <c r="DA4">
        <f>AJ4</f>
        <v>1</v>
      </c>
      <c r="DB4">
        <f t="shared" si="0"/>
        <v>7.6</v>
      </c>
      <c r="DC4">
        <f t="shared" si="1"/>
        <v>0</v>
      </c>
    </row>
    <row r="5" spans="1:107" x14ac:dyDescent="0.2">
      <c r="A5">
        <f>ROW(Source!A29)</f>
        <v>29</v>
      </c>
      <c r="B5">
        <v>50256141</v>
      </c>
      <c r="C5">
        <v>50257257</v>
      </c>
      <c r="D5">
        <v>45975106</v>
      </c>
      <c r="E5">
        <v>1</v>
      </c>
      <c r="F5">
        <v>1</v>
      </c>
      <c r="G5">
        <v>1</v>
      </c>
      <c r="H5">
        <v>1</v>
      </c>
      <c r="I5" t="s">
        <v>809</v>
      </c>
      <c r="J5" t="s">
        <v>3</v>
      </c>
      <c r="K5" t="s">
        <v>810</v>
      </c>
      <c r="L5">
        <v>1476</v>
      </c>
      <c r="N5">
        <v>1013</v>
      </c>
      <c r="O5" t="s">
        <v>811</v>
      </c>
      <c r="P5" t="s">
        <v>812</v>
      </c>
      <c r="Q5">
        <v>1</v>
      </c>
      <c r="W5">
        <v>0</v>
      </c>
      <c r="X5">
        <v>811010407</v>
      </c>
      <c r="Y5">
        <v>1.33</v>
      </c>
      <c r="AA5">
        <v>0</v>
      </c>
      <c r="AB5">
        <v>0</v>
      </c>
      <c r="AC5">
        <v>0</v>
      </c>
      <c r="AD5">
        <v>7.38</v>
      </c>
      <c r="AE5">
        <v>0</v>
      </c>
      <c r="AF5">
        <v>0</v>
      </c>
      <c r="AG5">
        <v>0</v>
      </c>
      <c r="AH5">
        <v>7.38</v>
      </c>
      <c r="AI5">
        <v>1</v>
      </c>
      <c r="AJ5">
        <v>1</v>
      </c>
      <c r="AK5">
        <v>1</v>
      </c>
      <c r="AL5">
        <v>1</v>
      </c>
      <c r="AN5">
        <v>0</v>
      </c>
      <c r="AO5">
        <v>1</v>
      </c>
      <c r="AP5">
        <v>1</v>
      </c>
      <c r="AQ5">
        <v>0</v>
      </c>
      <c r="AR5">
        <v>0</v>
      </c>
      <c r="AS5" t="s">
        <v>3</v>
      </c>
      <c r="AT5">
        <v>1.33</v>
      </c>
      <c r="AU5" t="s">
        <v>3</v>
      </c>
      <c r="AV5">
        <v>1</v>
      </c>
      <c r="AW5">
        <v>2</v>
      </c>
      <c r="AX5">
        <v>50257262</v>
      </c>
      <c r="AY5">
        <v>1</v>
      </c>
      <c r="AZ5">
        <v>0</v>
      </c>
      <c r="BA5">
        <v>5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CX5">
        <f>Y5*Source!I29</f>
        <v>24.152800000000003</v>
      </c>
      <c r="CY5">
        <f>AD5</f>
        <v>7.38</v>
      </c>
      <c r="CZ5">
        <f>AH5</f>
        <v>7.38</v>
      </c>
      <c r="DA5">
        <f>AL5</f>
        <v>1</v>
      </c>
      <c r="DB5">
        <f t="shared" si="0"/>
        <v>9.8000000000000007</v>
      </c>
      <c r="DC5">
        <f t="shared" si="1"/>
        <v>0</v>
      </c>
    </row>
    <row r="6" spans="1:107" x14ac:dyDescent="0.2">
      <c r="A6">
        <f>ROW(Source!A29)</f>
        <v>29</v>
      </c>
      <c r="B6">
        <v>50256141</v>
      </c>
      <c r="C6">
        <v>50257257</v>
      </c>
      <c r="D6">
        <v>121548</v>
      </c>
      <c r="E6">
        <v>1</v>
      </c>
      <c r="F6">
        <v>1</v>
      </c>
      <c r="G6">
        <v>1</v>
      </c>
      <c r="H6">
        <v>1</v>
      </c>
      <c r="I6" t="s">
        <v>24</v>
      </c>
      <c r="J6" t="s">
        <v>3</v>
      </c>
      <c r="K6" t="s">
        <v>813</v>
      </c>
      <c r="L6">
        <v>608254</v>
      </c>
      <c r="N6">
        <v>1013</v>
      </c>
      <c r="O6" t="s">
        <v>814</v>
      </c>
      <c r="P6" t="s">
        <v>814</v>
      </c>
      <c r="Q6">
        <v>1</v>
      </c>
      <c r="W6">
        <v>0</v>
      </c>
      <c r="X6">
        <v>-185737400</v>
      </c>
      <c r="Y6">
        <v>0.65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1</v>
      </c>
      <c r="AJ6">
        <v>1</v>
      </c>
      <c r="AK6">
        <v>1</v>
      </c>
      <c r="AL6">
        <v>1</v>
      </c>
      <c r="AN6">
        <v>0</v>
      </c>
      <c r="AO6">
        <v>1</v>
      </c>
      <c r="AP6">
        <v>1</v>
      </c>
      <c r="AQ6">
        <v>0</v>
      </c>
      <c r="AR6">
        <v>0</v>
      </c>
      <c r="AS6" t="s">
        <v>3</v>
      </c>
      <c r="AT6">
        <v>0.65</v>
      </c>
      <c r="AU6" t="s">
        <v>3</v>
      </c>
      <c r="AV6">
        <v>2</v>
      </c>
      <c r="AW6">
        <v>2</v>
      </c>
      <c r="AX6">
        <v>50257263</v>
      </c>
      <c r="AY6">
        <v>1</v>
      </c>
      <c r="AZ6">
        <v>0</v>
      </c>
      <c r="BA6">
        <v>6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CX6">
        <f>Y6*Source!I29</f>
        <v>11.804</v>
      </c>
      <c r="CY6">
        <f>AD6</f>
        <v>0</v>
      </c>
      <c r="CZ6">
        <f>AH6</f>
        <v>0</v>
      </c>
      <c r="DA6">
        <f>AL6</f>
        <v>1</v>
      </c>
      <c r="DB6">
        <f t="shared" si="0"/>
        <v>0</v>
      </c>
      <c r="DC6">
        <f t="shared" si="1"/>
        <v>0</v>
      </c>
    </row>
    <row r="7" spans="1:107" x14ac:dyDescent="0.2">
      <c r="A7">
        <f>ROW(Source!A29)</f>
        <v>29</v>
      </c>
      <c r="B7">
        <v>50256141</v>
      </c>
      <c r="C7">
        <v>50257257</v>
      </c>
      <c r="D7">
        <v>45811488</v>
      </c>
      <c r="E7">
        <v>1</v>
      </c>
      <c r="F7">
        <v>1</v>
      </c>
      <c r="G7">
        <v>1</v>
      </c>
      <c r="H7">
        <v>2</v>
      </c>
      <c r="I7" t="s">
        <v>815</v>
      </c>
      <c r="J7" t="s">
        <v>816</v>
      </c>
      <c r="K7" t="s">
        <v>817</v>
      </c>
      <c r="L7">
        <v>45811227</v>
      </c>
      <c r="N7">
        <v>1013</v>
      </c>
      <c r="O7" t="s">
        <v>818</v>
      </c>
      <c r="P7" t="s">
        <v>818</v>
      </c>
      <c r="Q7">
        <v>1</v>
      </c>
      <c r="W7">
        <v>0</v>
      </c>
      <c r="X7">
        <v>-961727293</v>
      </c>
      <c r="Y7">
        <v>0.65</v>
      </c>
      <c r="AA7">
        <v>0</v>
      </c>
      <c r="AB7">
        <v>201.62</v>
      </c>
      <c r="AC7">
        <v>11.38</v>
      </c>
      <c r="AD7">
        <v>0</v>
      </c>
      <c r="AE7">
        <v>0</v>
      </c>
      <c r="AF7">
        <v>201.62</v>
      </c>
      <c r="AG7">
        <v>11.38</v>
      </c>
      <c r="AH7">
        <v>0</v>
      </c>
      <c r="AI7">
        <v>1</v>
      </c>
      <c r="AJ7">
        <v>1</v>
      </c>
      <c r="AK7">
        <v>1</v>
      </c>
      <c r="AL7">
        <v>1</v>
      </c>
      <c r="AN7">
        <v>0</v>
      </c>
      <c r="AO7">
        <v>1</v>
      </c>
      <c r="AP7">
        <v>1</v>
      </c>
      <c r="AQ7">
        <v>0</v>
      </c>
      <c r="AR7">
        <v>0</v>
      </c>
      <c r="AS7" t="s">
        <v>3</v>
      </c>
      <c r="AT7">
        <v>0.65</v>
      </c>
      <c r="AU7" t="s">
        <v>3</v>
      </c>
      <c r="AV7">
        <v>0</v>
      </c>
      <c r="AW7">
        <v>2</v>
      </c>
      <c r="AX7">
        <v>50257264</v>
      </c>
      <c r="AY7">
        <v>1</v>
      </c>
      <c r="AZ7">
        <v>0</v>
      </c>
      <c r="BA7">
        <v>7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CX7">
        <f>Y7*Source!I29</f>
        <v>11.804</v>
      </c>
      <c r="CY7">
        <f>AB7</f>
        <v>201.62</v>
      </c>
      <c r="CZ7">
        <f>AF7</f>
        <v>201.62</v>
      </c>
      <c r="DA7">
        <f>AJ7</f>
        <v>1</v>
      </c>
      <c r="DB7">
        <f t="shared" si="0"/>
        <v>131.1</v>
      </c>
      <c r="DC7">
        <f t="shared" si="1"/>
        <v>7.4</v>
      </c>
    </row>
    <row r="8" spans="1:107" x14ac:dyDescent="0.2">
      <c r="A8">
        <f>ROW(Source!A29)</f>
        <v>29</v>
      </c>
      <c r="B8">
        <v>50256141</v>
      </c>
      <c r="C8">
        <v>50257257</v>
      </c>
      <c r="D8">
        <v>45813058</v>
      </c>
      <c r="E8">
        <v>1</v>
      </c>
      <c r="F8">
        <v>1</v>
      </c>
      <c r="G8">
        <v>1</v>
      </c>
      <c r="H8">
        <v>2</v>
      </c>
      <c r="I8" t="s">
        <v>819</v>
      </c>
      <c r="J8" t="s">
        <v>820</v>
      </c>
      <c r="K8" t="s">
        <v>821</v>
      </c>
      <c r="L8">
        <v>45811227</v>
      </c>
      <c r="N8">
        <v>1013</v>
      </c>
      <c r="O8" t="s">
        <v>818</v>
      </c>
      <c r="P8" t="s">
        <v>818</v>
      </c>
      <c r="Q8">
        <v>1</v>
      </c>
      <c r="W8">
        <v>0</v>
      </c>
      <c r="X8">
        <v>-1713393205</v>
      </c>
      <c r="Y8">
        <v>0.52</v>
      </c>
      <c r="AA8">
        <v>0</v>
      </c>
      <c r="AB8">
        <v>5.09</v>
      </c>
      <c r="AC8">
        <v>0</v>
      </c>
      <c r="AD8">
        <v>0</v>
      </c>
      <c r="AE8">
        <v>0</v>
      </c>
      <c r="AF8">
        <v>5.09</v>
      </c>
      <c r="AG8">
        <v>0</v>
      </c>
      <c r="AH8">
        <v>0</v>
      </c>
      <c r="AI8">
        <v>1</v>
      </c>
      <c r="AJ8">
        <v>1</v>
      </c>
      <c r="AK8">
        <v>1</v>
      </c>
      <c r="AL8">
        <v>1</v>
      </c>
      <c r="AN8">
        <v>0</v>
      </c>
      <c r="AO8">
        <v>1</v>
      </c>
      <c r="AP8">
        <v>1</v>
      </c>
      <c r="AQ8">
        <v>0</v>
      </c>
      <c r="AR8">
        <v>0</v>
      </c>
      <c r="AS8" t="s">
        <v>3</v>
      </c>
      <c r="AT8">
        <v>0.52</v>
      </c>
      <c r="AU8" t="s">
        <v>3</v>
      </c>
      <c r="AV8">
        <v>0</v>
      </c>
      <c r="AW8">
        <v>2</v>
      </c>
      <c r="AX8">
        <v>50257265</v>
      </c>
      <c r="AY8">
        <v>1</v>
      </c>
      <c r="AZ8">
        <v>0</v>
      </c>
      <c r="BA8">
        <v>8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CX8">
        <f>Y8*Source!I29</f>
        <v>9.4432000000000009</v>
      </c>
      <c r="CY8">
        <f>AB8</f>
        <v>5.09</v>
      </c>
      <c r="CZ8">
        <f>AF8</f>
        <v>5.09</v>
      </c>
      <c r="DA8">
        <f>AJ8</f>
        <v>1</v>
      </c>
      <c r="DB8">
        <f t="shared" si="0"/>
        <v>2.7</v>
      </c>
      <c r="DC8">
        <f t="shared" si="1"/>
        <v>0</v>
      </c>
    </row>
    <row r="9" spans="1:107" x14ac:dyDescent="0.2">
      <c r="A9">
        <f>ROW(Source!A30)</f>
        <v>30</v>
      </c>
      <c r="B9">
        <v>50256141</v>
      </c>
      <c r="C9">
        <v>50257266</v>
      </c>
      <c r="D9">
        <v>45975106</v>
      </c>
      <c r="E9">
        <v>1</v>
      </c>
      <c r="F9">
        <v>1</v>
      </c>
      <c r="G9">
        <v>1</v>
      </c>
      <c r="H9">
        <v>1</v>
      </c>
      <c r="I9" t="s">
        <v>809</v>
      </c>
      <c r="J9" t="s">
        <v>3</v>
      </c>
      <c r="K9" t="s">
        <v>810</v>
      </c>
      <c r="L9">
        <v>1476</v>
      </c>
      <c r="N9">
        <v>1013</v>
      </c>
      <c r="O9" t="s">
        <v>811</v>
      </c>
      <c r="P9" t="s">
        <v>812</v>
      </c>
      <c r="Q9">
        <v>1</v>
      </c>
      <c r="W9">
        <v>0</v>
      </c>
      <c r="X9">
        <v>811010407</v>
      </c>
      <c r="Y9">
        <v>1.1100000000000001</v>
      </c>
      <c r="AA9">
        <v>0</v>
      </c>
      <c r="AB9">
        <v>0</v>
      </c>
      <c r="AC9">
        <v>0</v>
      </c>
      <c r="AD9">
        <v>7.38</v>
      </c>
      <c r="AE9">
        <v>0</v>
      </c>
      <c r="AF9">
        <v>0</v>
      </c>
      <c r="AG9">
        <v>0</v>
      </c>
      <c r="AH9">
        <v>7.38</v>
      </c>
      <c r="AI9">
        <v>1</v>
      </c>
      <c r="AJ9">
        <v>1</v>
      </c>
      <c r="AK9">
        <v>1</v>
      </c>
      <c r="AL9">
        <v>1</v>
      </c>
      <c r="AN9">
        <v>0</v>
      </c>
      <c r="AO9">
        <v>1</v>
      </c>
      <c r="AP9">
        <v>1</v>
      </c>
      <c r="AQ9">
        <v>0</v>
      </c>
      <c r="AR9">
        <v>0</v>
      </c>
      <c r="AS9" t="s">
        <v>3</v>
      </c>
      <c r="AT9">
        <v>1.1100000000000001</v>
      </c>
      <c r="AU9" t="s">
        <v>3</v>
      </c>
      <c r="AV9">
        <v>1</v>
      </c>
      <c r="AW9">
        <v>2</v>
      </c>
      <c r="AX9">
        <v>50257271</v>
      </c>
      <c r="AY9">
        <v>1</v>
      </c>
      <c r="AZ9">
        <v>0</v>
      </c>
      <c r="BA9">
        <v>9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CX9">
        <f>Y9*Source!I30</f>
        <v>214.452</v>
      </c>
      <c r="CY9">
        <f>AD9</f>
        <v>7.38</v>
      </c>
      <c r="CZ9">
        <f>AH9</f>
        <v>7.38</v>
      </c>
      <c r="DA9">
        <f>AL9</f>
        <v>1</v>
      </c>
      <c r="DB9">
        <f t="shared" si="0"/>
        <v>8.1999999999999993</v>
      </c>
      <c r="DC9">
        <f t="shared" si="1"/>
        <v>0</v>
      </c>
    </row>
    <row r="10" spans="1:107" x14ac:dyDescent="0.2">
      <c r="A10">
        <f>ROW(Source!A30)</f>
        <v>30</v>
      </c>
      <c r="B10">
        <v>50256141</v>
      </c>
      <c r="C10">
        <v>50257266</v>
      </c>
      <c r="D10">
        <v>121548</v>
      </c>
      <c r="E10">
        <v>1</v>
      </c>
      <c r="F10">
        <v>1</v>
      </c>
      <c r="G10">
        <v>1</v>
      </c>
      <c r="H10">
        <v>1</v>
      </c>
      <c r="I10" t="s">
        <v>24</v>
      </c>
      <c r="J10" t="s">
        <v>3</v>
      </c>
      <c r="K10" t="s">
        <v>813</v>
      </c>
      <c r="L10">
        <v>608254</v>
      </c>
      <c r="N10">
        <v>1013</v>
      </c>
      <c r="O10" t="s">
        <v>814</v>
      </c>
      <c r="P10" t="s">
        <v>814</v>
      </c>
      <c r="Q10">
        <v>1</v>
      </c>
      <c r="W10">
        <v>0</v>
      </c>
      <c r="X10">
        <v>-185737400</v>
      </c>
      <c r="Y10">
        <v>0.54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1</v>
      </c>
      <c r="AJ10">
        <v>1</v>
      </c>
      <c r="AK10">
        <v>1</v>
      </c>
      <c r="AL10">
        <v>1</v>
      </c>
      <c r="AN10">
        <v>0</v>
      </c>
      <c r="AO10">
        <v>1</v>
      </c>
      <c r="AP10">
        <v>1</v>
      </c>
      <c r="AQ10">
        <v>0</v>
      </c>
      <c r="AR10">
        <v>0</v>
      </c>
      <c r="AS10" t="s">
        <v>3</v>
      </c>
      <c r="AT10">
        <v>0.54</v>
      </c>
      <c r="AU10" t="s">
        <v>3</v>
      </c>
      <c r="AV10">
        <v>2</v>
      </c>
      <c r="AW10">
        <v>2</v>
      </c>
      <c r="AX10">
        <v>50257272</v>
      </c>
      <c r="AY10">
        <v>1</v>
      </c>
      <c r="AZ10">
        <v>0</v>
      </c>
      <c r="BA10">
        <v>10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CX10">
        <f>Y10*Source!I30</f>
        <v>104.328</v>
      </c>
      <c r="CY10">
        <f>AD10</f>
        <v>0</v>
      </c>
      <c r="CZ10">
        <f>AH10</f>
        <v>0</v>
      </c>
      <c r="DA10">
        <f>AL10</f>
        <v>1</v>
      </c>
      <c r="DB10">
        <f t="shared" si="0"/>
        <v>0</v>
      </c>
      <c r="DC10">
        <f t="shared" si="1"/>
        <v>0</v>
      </c>
    </row>
    <row r="11" spans="1:107" x14ac:dyDescent="0.2">
      <c r="A11">
        <f>ROW(Source!A30)</f>
        <v>30</v>
      </c>
      <c r="B11">
        <v>50256141</v>
      </c>
      <c r="C11">
        <v>50257266</v>
      </c>
      <c r="D11">
        <v>45811488</v>
      </c>
      <c r="E11">
        <v>1</v>
      </c>
      <c r="F11">
        <v>1</v>
      </c>
      <c r="G11">
        <v>1</v>
      </c>
      <c r="H11">
        <v>2</v>
      </c>
      <c r="I11" t="s">
        <v>815</v>
      </c>
      <c r="J11" t="s">
        <v>816</v>
      </c>
      <c r="K11" t="s">
        <v>817</v>
      </c>
      <c r="L11">
        <v>45811227</v>
      </c>
      <c r="N11">
        <v>1013</v>
      </c>
      <c r="O11" t="s">
        <v>818</v>
      </c>
      <c r="P11" t="s">
        <v>818</v>
      </c>
      <c r="Q11">
        <v>1</v>
      </c>
      <c r="W11">
        <v>0</v>
      </c>
      <c r="X11">
        <v>-961727293</v>
      </c>
      <c r="Y11">
        <v>0.54</v>
      </c>
      <c r="AA11">
        <v>0</v>
      </c>
      <c r="AB11">
        <v>201.62</v>
      </c>
      <c r="AC11">
        <v>11.38</v>
      </c>
      <c r="AD11">
        <v>0</v>
      </c>
      <c r="AE11">
        <v>0</v>
      </c>
      <c r="AF11">
        <v>201.62</v>
      </c>
      <c r="AG11">
        <v>11.38</v>
      </c>
      <c r="AH11">
        <v>0</v>
      </c>
      <c r="AI11">
        <v>1</v>
      </c>
      <c r="AJ11">
        <v>1</v>
      </c>
      <c r="AK11">
        <v>1</v>
      </c>
      <c r="AL11">
        <v>1</v>
      </c>
      <c r="AN11">
        <v>0</v>
      </c>
      <c r="AO11">
        <v>1</v>
      </c>
      <c r="AP11">
        <v>1</v>
      </c>
      <c r="AQ11">
        <v>0</v>
      </c>
      <c r="AR11">
        <v>0</v>
      </c>
      <c r="AS11" t="s">
        <v>3</v>
      </c>
      <c r="AT11">
        <v>0.54</v>
      </c>
      <c r="AU11" t="s">
        <v>3</v>
      </c>
      <c r="AV11">
        <v>0</v>
      </c>
      <c r="AW11">
        <v>2</v>
      </c>
      <c r="AX11">
        <v>50257273</v>
      </c>
      <c r="AY11">
        <v>1</v>
      </c>
      <c r="AZ11">
        <v>0</v>
      </c>
      <c r="BA11">
        <v>11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CX11">
        <f>Y11*Source!I30</f>
        <v>104.328</v>
      </c>
      <c r="CY11">
        <f>AB11</f>
        <v>201.62</v>
      </c>
      <c r="CZ11">
        <f>AF11</f>
        <v>201.62</v>
      </c>
      <c r="DA11">
        <f>AJ11</f>
        <v>1</v>
      </c>
      <c r="DB11">
        <f t="shared" si="0"/>
        <v>108.9</v>
      </c>
      <c r="DC11">
        <f t="shared" si="1"/>
        <v>6.2</v>
      </c>
    </row>
    <row r="12" spans="1:107" x14ac:dyDescent="0.2">
      <c r="A12">
        <f>ROW(Source!A30)</f>
        <v>30</v>
      </c>
      <c r="B12">
        <v>50256141</v>
      </c>
      <c r="C12">
        <v>50257266</v>
      </c>
      <c r="D12">
        <v>45813058</v>
      </c>
      <c r="E12">
        <v>1</v>
      </c>
      <c r="F12">
        <v>1</v>
      </c>
      <c r="G12">
        <v>1</v>
      </c>
      <c r="H12">
        <v>2</v>
      </c>
      <c r="I12" t="s">
        <v>819</v>
      </c>
      <c r="J12" t="s">
        <v>820</v>
      </c>
      <c r="K12" t="s">
        <v>821</v>
      </c>
      <c r="L12">
        <v>45811227</v>
      </c>
      <c r="N12">
        <v>1013</v>
      </c>
      <c r="O12" t="s">
        <v>818</v>
      </c>
      <c r="P12" t="s">
        <v>818</v>
      </c>
      <c r="Q12">
        <v>1</v>
      </c>
      <c r="W12">
        <v>0</v>
      </c>
      <c r="X12">
        <v>-1713393205</v>
      </c>
      <c r="Y12">
        <v>0.43</v>
      </c>
      <c r="AA12">
        <v>0</v>
      </c>
      <c r="AB12">
        <v>5.09</v>
      </c>
      <c r="AC12">
        <v>0</v>
      </c>
      <c r="AD12">
        <v>0</v>
      </c>
      <c r="AE12">
        <v>0</v>
      </c>
      <c r="AF12">
        <v>5.09</v>
      </c>
      <c r="AG12">
        <v>0</v>
      </c>
      <c r="AH12">
        <v>0</v>
      </c>
      <c r="AI12">
        <v>1</v>
      </c>
      <c r="AJ12">
        <v>1</v>
      </c>
      <c r="AK12">
        <v>1</v>
      </c>
      <c r="AL12">
        <v>1</v>
      </c>
      <c r="AN12">
        <v>0</v>
      </c>
      <c r="AO12">
        <v>1</v>
      </c>
      <c r="AP12">
        <v>1</v>
      </c>
      <c r="AQ12">
        <v>0</v>
      </c>
      <c r="AR12">
        <v>0</v>
      </c>
      <c r="AS12" t="s">
        <v>3</v>
      </c>
      <c r="AT12">
        <v>0.43</v>
      </c>
      <c r="AU12" t="s">
        <v>3</v>
      </c>
      <c r="AV12">
        <v>0</v>
      </c>
      <c r="AW12">
        <v>2</v>
      </c>
      <c r="AX12">
        <v>50257274</v>
      </c>
      <c r="AY12">
        <v>1</v>
      </c>
      <c r="AZ12">
        <v>0</v>
      </c>
      <c r="BA12">
        <v>12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CX12">
        <f>Y12*Source!I30</f>
        <v>83.075999999999993</v>
      </c>
      <c r="CY12">
        <f>AB12</f>
        <v>5.09</v>
      </c>
      <c r="CZ12">
        <f>AF12</f>
        <v>5.09</v>
      </c>
      <c r="DA12">
        <f>AJ12</f>
        <v>1</v>
      </c>
      <c r="DB12">
        <f t="shared" si="0"/>
        <v>2.2000000000000002</v>
      </c>
      <c r="DC12">
        <f t="shared" si="1"/>
        <v>0</v>
      </c>
    </row>
    <row r="13" spans="1:107" x14ac:dyDescent="0.2">
      <c r="A13">
        <f>ROW(Source!A31)</f>
        <v>31</v>
      </c>
      <c r="B13">
        <v>50256141</v>
      </c>
      <c r="C13">
        <v>50257275</v>
      </c>
      <c r="D13">
        <v>45975178</v>
      </c>
      <c r="E13">
        <v>1</v>
      </c>
      <c r="F13">
        <v>1</v>
      </c>
      <c r="G13">
        <v>1</v>
      </c>
      <c r="H13">
        <v>1</v>
      </c>
      <c r="I13" t="s">
        <v>822</v>
      </c>
      <c r="J13" t="s">
        <v>3</v>
      </c>
      <c r="K13" t="s">
        <v>823</v>
      </c>
      <c r="L13">
        <v>1476</v>
      </c>
      <c r="N13">
        <v>1013</v>
      </c>
      <c r="O13" t="s">
        <v>811</v>
      </c>
      <c r="P13" t="s">
        <v>812</v>
      </c>
      <c r="Q13">
        <v>1</v>
      </c>
      <c r="W13">
        <v>0</v>
      </c>
      <c r="X13">
        <v>1809359306</v>
      </c>
      <c r="Y13">
        <v>192</v>
      </c>
      <c r="AA13">
        <v>0</v>
      </c>
      <c r="AB13">
        <v>0</v>
      </c>
      <c r="AC13">
        <v>0</v>
      </c>
      <c r="AD13">
        <v>6.35</v>
      </c>
      <c r="AE13">
        <v>0</v>
      </c>
      <c r="AF13">
        <v>0</v>
      </c>
      <c r="AG13">
        <v>0</v>
      </c>
      <c r="AH13">
        <v>6.35</v>
      </c>
      <c r="AI13">
        <v>1</v>
      </c>
      <c r="AJ13">
        <v>1</v>
      </c>
      <c r="AK13">
        <v>1</v>
      </c>
      <c r="AL13">
        <v>1</v>
      </c>
      <c r="AN13">
        <v>0</v>
      </c>
      <c r="AO13">
        <v>1</v>
      </c>
      <c r="AP13">
        <v>1</v>
      </c>
      <c r="AQ13">
        <v>0</v>
      </c>
      <c r="AR13">
        <v>0</v>
      </c>
      <c r="AS13" t="s">
        <v>3</v>
      </c>
      <c r="AT13">
        <v>192</v>
      </c>
      <c r="AU13" t="s">
        <v>3</v>
      </c>
      <c r="AV13">
        <v>1</v>
      </c>
      <c r="AW13">
        <v>2</v>
      </c>
      <c r="AX13">
        <v>50257277</v>
      </c>
      <c r="AY13">
        <v>1</v>
      </c>
      <c r="AZ13">
        <v>0</v>
      </c>
      <c r="BA13">
        <v>13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CX13">
        <f>Y13*Source!I31</f>
        <v>36.480000000000004</v>
      </c>
      <c r="CY13">
        <f>AD13</f>
        <v>6.35</v>
      </c>
      <c r="CZ13">
        <f>AH13</f>
        <v>6.35</v>
      </c>
      <c r="DA13">
        <f>AL13</f>
        <v>1</v>
      </c>
      <c r="DB13">
        <f t="shared" si="0"/>
        <v>1219.2</v>
      </c>
      <c r="DC13">
        <f t="shared" si="1"/>
        <v>0</v>
      </c>
    </row>
    <row r="14" spans="1:107" x14ac:dyDescent="0.2">
      <c r="A14">
        <f>ROW(Source!A32)</f>
        <v>32</v>
      </c>
      <c r="B14">
        <v>50256141</v>
      </c>
      <c r="C14">
        <v>50257278</v>
      </c>
      <c r="D14">
        <v>45976664</v>
      </c>
      <c r="E14">
        <v>1</v>
      </c>
      <c r="F14">
        <v>1</v>
      </c>
      <c r="G14">
        <v>1</v>
      </c>
      <c r="H14">
        <v>1</v>
      </c>
      <c r="I14" t="s">
        <v>824</v>
      </c>
      <c r="J14" t="s">
        <v>3</v>
      </c>
      <c r="K14" t="s">
        <v>825</v>
      </c>
      <c r="L14">
        <v>1476</v>
      </c>
      <c r="N14">
        <v>1013</v>
      </c>
      <c r="O14" t="s">
        <v>811</v>
      </c>
      <c r="P14" t="s">
        <v>812</v>
      </c>
      <c r="Q14">
        <v>1</v>
      </c>
      <c r="W14">
        <v>0</v>
      </c>
      <c r="X14">
        <v>-1013341582</v>
      </c>
      <c r="Y14">
        <v>15.18</v>
      </c>
      <c r="AA14">
        <v>0</v>
      </c>
      <c r="AB14">
        <v>0</v>
      </c>
      <c r="AC14">
        <v>0</v>
      </c>
      <c r="AD14">
        <v>6.52</v>
      </c>
      <c r="AE14">
        <v>0</v>
      </c>
      <c r="AF14">
        <v>0</v>
      </c>
      <c r="AG14">
        <v>0</v>
      </c>
      <c r="AH14">
        <v>6.52</v>
      </c>
      <c r="AI14">
        <v>1</v>
      </c>
      <c r="AJ14">
        <v>1</v>
      </c>
      <c r="AK14">
        <v>1</v>
      </c>
      <c r="AL14">
        <v>1</v>
      </c>
      <c r="AN14">
        <v>0</v>
      </c>
      <c r="AO14">
        <v>1</v>
      </c>
      <c r="AP14">
        <v>1</v>
      </c>
      <c r="AQ14">
        <v>0</v>
      </c>
      <c r="AR14">
        <v>0</v>
      </c>
      <c r="AS14" t="s">
        <v>3</v>
      </c>
      <c r="AT14">
        <v>15.18</v>
      </c>
      <c r="AU14" t="s">
        <v>3</v>
      </c>
      <c r="AV14">
        <v>1</v>
      </c>
      <c r="AW14">
        <v>2</v>
      </c>
      <c r="AX14">
        <v>50257283</v>
      </c>
      <c r="AY14">
        <v>1</v>
      </c>
      <c r="AZ14">
        <v>0</v>
      </c>
      <c r="BA14">
        <v>14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CX14">
        <f>Y14*Source!I32</f>
        <v>2.2769999999999997</v>
      </c>
      <c r="CY14">
        <f>AD14</f>
        <v>6.52</v>
      </c>
      <c r="CZ14">
        <f>AH14</f>
        <v>6.52</v>
      </c>
      <c r="DA14">
        <f>AL14</f>
        <v>1</v>
      </c>
      <c r="DB14">
        <f t="shared" si="0"/>
        <v>99</v>
      </c>
      <c r="DC14">
        <f t="shared" si="1"/>
        <v>0</v>
      </c>
    </row>
    <row r="15" spans="1:107" x14ac:dyDescent="0.2">
      <c r="A15">
        <f>ROW(Source!A32)</f>
        <v>32</v>
      </c>
      <c r="B15">
        <v>50256141</v>
      </c>
      <c r="C15">
        <v>50257278</v>
      </c>
      <c r="D15">
        <v>121548</v>
      </c>
      <c r="E15">
        <v>1</v>
      </c>
      <c r="F15">
        <v>1</v>
      </c>
      <c r="G15">
        <v>1</v>
      </c>
      <c r="H15">
        <v>1</v>
      </c>
      <c r="I15" t="s">
        <v>24</v>
      </c>
      <c r="J15" t="s">
        <v>3</v>
      </c>
      <c r="K15" t="s">
        <v>813</v>
      </c>
      <c r="L15">
        <v>608254</v>
      </c>
      <c r="N15">
        <v>1013</v>
      </c>
      <c r="O15" t="s">
        <v>814</v>
      </c>
      <c r="P15" t="s">
        <v>814</v>
      </c>
      <c r="Q15">
        <v>1</v>
      </c>
      <c r="W15">
        <v>0</v>
      </c>
      <c r="X15">
        <v>-185737400</v>
      </c>
      <c r="Y15">
        <v>12.13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1</v>
      </c>
      <c r="AJ15">
        <v>1</v>
      </c>
      <c r="AK15">
        <v>1</v>
      </c>
      <c r="AL15">
        <v>1</v>
      </c>
      <c r="AN15">
        <v>0</v>
      </c>
      <c r="AO15">
        <v>1</v>
      </c>
      <c r="AP15">
        <v>1</v>
      </c>
      <c r="AQ15">
        <v>0</v>
      </c>
      <c r="AR15">
        <v>0</v>
      </c>
      <c r="AS15" t="s">
        <v>3</v>
      </c>
      <c r="AT15">
        <v>12.13</v>
      </c>
      <c r="AU15" t="s">
        <v>3</v>
      </c>
      <c r="AV15">
        <v>2</v>
      </c>
      <c r="AW15">
        <v>2</v>
      </c>
      <c r="AX15">
        <v>50257284</v>
      </c>
      <c r="AY15">
        <v>1</v>
      </c>
      <c r="AZ15">
        <v>0</v>
      </c>
      <c r="BA15">
        <v>15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CX15">
        <f>Y15*Source!I32</f>
        <v>1.8195000000000001</v>
      </c>
      <c r="CY15">
        <f>AD15</f>
        <v>0</v>
      </c>
      <c r="CZ15">
        <f>AH15</f>
        <v>0</v>
      </c>
      <c r="DA15">
        <f>AL15</f>
        <v>1</v>
      </c>
      <c r="DB15">
        <f t="shared" si="0"/>
        <v>0</v>
      </c>
      <c r="DC15">
        <f t="shared" si="1"/>
        <v>0</v>
      </c>
    </row>
    <row r="16" spans="1:107" x14ac:dyDescent="0.2">
      <c r="A16">
        <f>ROW(Source!A32)</f>
        <v>32</v>
      </c>
      <c r="B16">
        <v>50256141</v>
      </c>
      <c r="C16">
        <v>50257278</v>
      </c>
      <c r="D16">
        <v>45811244</v>
      </c>
      <c r="E16">
        <v>1</v>
      </c>
      <c r="F16">
        <v>1</v>
      </c>
      <c r="G16">
        <v>1</v>
      </c>
      <c r="H16">
        <v>2</v>
      </c>
      <c r="I16" t="s">
        <v>826</v>
      </c>
      <c r="J16" t="s">
        <v>827</v>
      </c>
      <c r="K16" t="s">
        <v>828</v>
      </c>
      <c r="L16">
        <v>45811227</v>
      </c>
      <c r="N16">
        <v>1013</v>
      </c>
      <c r="O16" t="s">
        <v>818</v>
      </c>
      <c r="P16" t="s">
        <v>818</v>
      </c>
      <c r="Q16">
        <v>1</v>
      </c>
      <c r="W16">
        <v>0</v>
      </c>
      <c r="X16">
        <v>1227018492</v>
      </c>
      <c r="Y16">
        <v>8.69</v>
      </c>
      <c r="AA16">
        <v>0</v>
      </c>
      <c r="AB16">
        <v>82.84</v>
      </c>
      <c r="AC16">
        <v>14.14</v>
      </c>
      <c r="AD16">
        <v>0</v>
      </c>
      <c r="AE16">
        <v>0</v>
      </c>
      <c r="AF16">
        <v>82.84</v>
      </c>
      <c r="AG16">
        <v>14.14</v>
      </c>
      <c r="AH16">
        <v>0</v>
      </c>
      <c r="AI16">
        <v>1</v>
      </c>
      <c r="AJ16">
        <v>1</v>
      </c>
      <c r="AK16">
        <v>1</v>
      </c>
      <c r="AL16">
        <v>1</v>
      </c>
      <c r="AN16">
        <v>0</v>
      </c>
      <c r="AO16">
        <v>1</v>
      </c>
      <c r="AP16">
        <v>1</v>
      </c>
      <c r="AQ16">
        <v>0</v>
      </c>
      <c r="AR16">
        <v>0</v>
      </c>
      <c r="AS16" t="s">
        <v>3</v>
      </c>
      <c r="AT16">
        <v>8.69</v>
      </c>
      <c r="AU16" t="s">
        <v>3</v>
      </c>
      <c r="AV16">
        <v>0</v>
      </c>
      <c r="AW16">
        <v>2</v>
      </c>
      <c r="AX16">
        <v>50257285</v>
      </c>
      <c r="AY16">
        <v>1</v>
      </c>
      <c r="AZ16">
        <v>0</v>
      </c>
      <c r="BA16">
        <v>16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CX16">
        <f>Y16*Source!I32</f>
        <v>1.3034999999999999</v>
      </c>
      <c r="CY16">
        <f>AB16</f>
        <v>82.84</v>
      </c>
      <c r="CZ16">
        <f>AF16</f>
        <v>82.84</v>
      </c>
      <c r="DA16">
        <f>AJ16</f>
        <v>1</v>
      </c>
      <c r="DB16">
        <f t="shared" si="0"/>
        <v>719.9</v>
      </c>
      <c r="DC16">
        <f t="shared" si="1"/>
        <v>122.9</v>
      </c>
    </row>
    <row r="17" spans="1:107" x14ac:dyDescent="0.2">
      <c r="A17">
        <f>ROW(Source!A32)</f>
        <v>32</v>
      </c>
      <c r="B17">
        <v>50256141</v>
      </c>
      <c r="C17">
        <v>50257278</v>
      </c>
      <c r="D17">
        <v>45811775</v>
      </c>
      <c r="E17">
        <v>1</v>
      </c>
      <c r="F17">
        <v>1</v>
      </c>
      <c r="G17">
        <v>1</v>
      </c>
      <c r="H17">
        <v>2</v>
      </c>
      <c r="I17" t="s">
        <v>829</v>
      </c>
      <c r="J17" t="s">
        <v>830</v>
      </c>
      <c r="K17" t="s">
        <v>831</v>
      </c>
      <c r="L17">
        <v>45811227</v>
      </c>
      <c r="N17">
        <v>1013</v>
      </c>
      <c r="O17" t="s">
        <v>818</v>
      </c>
      <c r="P17" t="s">
        <v>818</v>
      </c>
      <c r="Q17">
        <v>1</v>
      </c>
      <c r="W17">
        <v>0</v>
      </c>
      <c r="X17">
        <v>-1897217384</v>
      </c>
      <c r="Y17">
        <v>3.44</v>
      </c>
      <c r="AA17">
        <v>0</v>
      </c>
      <c r="AB17">
        <v>88.65</v>
      </c>
      <c r="AC17">
        <v>14.14</v>
      </c>
      <c r="AD17">
        <v>0</v>
      </c>
      <c r="AE17">
        <v>0</v>
      </c>
      <c r="AF17">
        <v>88.65</v>
      </c>
      <c r="AG17">
        <v>14.14</v>
      </c>
      <c r="AH17">
        <v>0</v>
      </c>
      <c r="AI17">
        <v>1</v>
      </c>
      <c r="AJ17">
        <v>1</v>
      </c>
      <c r="AK17">
        <v>1</v>
      </c>
      <c r="AL17">
        <v>1</v>
      </c>
      <c r="AN17">
        <v>0</v>
      </c>
      <c r="AO17">
        <v>1</v>
      </c>
      <c r="AP17">
        <v>1</v>
      </c>
      <c r="AQ17">
        <v>0</v>
      </c>
      <c r="AR17">
        <v>0</v>
      </c>
      <c r="AS17" t="s">
        <v>3</v>
      </c>
      <c r="AT17">
        <v>3.44</v>
      </c>
      <c r="AU17" t="s">
        <v>3</v>
      </c>
      <c r="AV17">
        <v>0</v>
      </c>
      <c r="AW17">
        <v>2</v>
      </c>
      <c r="AX17">
        <v>50257286</v>
      </c>
      <c r="AY17">
        <v>1</v>
      </c>
      <c r="AZ17">
        <v>0</v>
      </c>
      <c r="BA17">
        <v>17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CX17">
        <f>Y17*Source!I32</f>
        <v>0.51600000000000001</v>
      </c>
      <c r="CY17">
        <f>AB17</f>
        <v>88.65</v>
      </c>
      <c r="CZ17">
        <f>AF17</f>
        <v>88.65</v>
      </c>
      <c r="DA17">
        <f>AJ17</f>
        <v>1</v>
      </c>
      <c r="DB17">
        <f t="shared" si="0"/>
        <v>305</v>
      </c>
      <c r="DC17">
        <f t="shared" si="1"/>
        <v>48.6</v>
      </c>
    </row>
    <row r="18" spans="1:107" x14ac:dyDescent="0.2">
      <c r="A18">
        <f>ROW(Source!A33)</f>
        <v>33</v>
      </c>
      <c r="B18">
        <v>50256141</v>
      </c>
      <c r="C18">
        <v>50257287</v>
      </c>
      <c r="D18">
        <v>45980429</v>
      </c>
      <c r="E18">
        <v>1</v>
      </c>
      <c r="F18">
        <v>1</v>
      </c>
      <c r="G18">
        <v>1</v>
      </c>
      <c r="H18">
        <v>1</v>
      </c>
      <c r="I18" t="s">
        <v>832</v>
      </c>
      <c r="J18" t="s">
        <v>3</v>
      </c>
      <c r="K18" t="s">
        <v>833</v>
      </c>
      <c r="L18">
        <v>1476</v>
      </c>
      <c r="N18">
        <v>1013</v>
      </c>
      <c r="O18" t="s">
        <v>811</v>
      </c>
      <c r="P18" t="s">
        <v>812</v>
      </c>
      <c r="Q18">
        <v>1</v>
      </c>
      <c r="W18">
        <v>0</v>
      </c>
      <c r="X18">
        <v>-875691180</v>
      </c>
      <c r="Y18">
        <v>0.68</v>
      </c>
      <c r="AA18">
        <v>0</v>
      </c>
      <c r="AB18">
        <v>0</v>
      </c>
      <c r="AC18">
        <v>0</v>
      </c>
      <c r="AD18">
        <v>8.42</v>
      </c>
      <c r="AE18">
        <v>0</v>
      </c>
      <c r="AF18">
        <v>0</v>
      </c>
      <c r="AG18">
        <v>0</v>
      </c>
      <c r="AH18">
        <v>8.42</v>
      </c>
      <c r="AI18">
        <v>1</v>
      </c>
      <c r="AJ18">
        <v>1</v>
      </c>
      <c r="AK18">
        <v>1</v>
      </c>
      <c r="AL18">
        <v>1</v>
      </c>
      <c r="AN18">
        <v>0</v>
      </c>
      <c r="AO18">
        <v>1</v>
      </c>
      <c r="AP18">
        <v>1</v>
      </c>
      <c r="AQ18">
        <v>0</v>
      </c>
      <c r="AR18">
        <v>0</v>
      </c>
      <c r="AS18" t="s">
        <v>3</v>
      </c>
      <c r="AT18">
        <v>0.68</v>
      </c>
      <c r="AU18" t="s">
        <v>3</v>
      </c>
      <c r="AV18">
        <v>1</v>
      </c>
      <c r="AW18">
        <v>2</v>
      </c>
      <c r="AX18">
        <v>50338357</v>
      </c>
      <c r="AY18">
        <v>1</v>
      </c>
      <c r="AZ18">
        <v>0</v>
      </c>
      <c r="BA18">
        <v>18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CX18">
        <f>Y18*Source!I33</f>
        <v>18.360000000000003</v>
      </c>
      <c r="CY18">
        <f>AD18</f>
        <v>8.42</v>
      </c>
      <c r="CZ18">
        <f>AH18</f>
        <v>8.42</v>
      </c>
      <c r="DA18">
        <f>AL18</f>
        <v>1</v>
      </c>
      <c r="DB18">
        <f t="shared" si="0"/>
        <v>5.7</v>
      </c>
      <c r="DC18">
        <f t="shared" si="1"/>
        <v>0</v>
      </c>
    </row>
    <row r="19" spans="1:107" x14ac:dyDescent="0.2">
      <c r="A19">
        <f>ROW(Source!A33)</f>
        <v>33</v>
      </c>
      <c r="B19">
        <v>50256141</v>
      </c>
      <c r="C19">
        <v>50257287</v>
      </c>
      <c r="D19">
        <v>121548</v>
      </c>
      <c r="E19">
        <v>1</v>
      </c>
      <c r="F19">
        <v>1</v>
      </c>
      <c r="G19">
        <v>1</v>
      </c>
      <c r="H19">
        <v>1</v>
      </c>
      <c r="I19" t="s">
        <v>24</v>
      </c>
      <c r="J19" t="s">
        <v>3</v>
      </c>
      <c r="K19" t="s">
        <v>813</v>
      </c>
      <c r="L19">
        <v>608254</v>
      </c>
      <c r="N19">
        <v>1013</v>
      </c>
      <c r="O19" t="s">
        <v>814</v>
      </c>
      <c r="P19" t="s">
        <v>814</v>
      </c>
      <c r="Q19">
        <v>1</v>
      </c>
      <c r="W19">
        <v>0</v>
      </c>
      <c r="X19">
        <v>-185737400</v>
      </c>
      <c r="Y19">
        <v>0.33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1</v>
      </c>
      <c r="AJ19">
        <v>1</v>
      </c>
      <c r="AK19">
        <v>1</v>
      </c>
      <c r="AL19">
        <v>1</v>
      </c>
      <c r="AN19">
        <v>0</v>
      </c>
      <c r="AO19">
        <v>1</v>
      </c>
      <c r="AP19">
        <v>1</v>
      </c>
      <c r="AQ19">
        <v>0</v>
      </c>
      <c r="AR19">
        <v>0</v>
      </c>
      <c r="AS19" t="s">
        <v>3</v>
      </c>
      <c r="AT19">
        <v>0.33</v>
      </c>
      <c r="AU19" t="s">
        <v>3</v>
      </c>
      <c r="AV19">
        <v>2</v>
      </c>
      <c r="AW19">
        <v>2</v>
      </c>
      <c r="AX19">
        <v>50338358</v>
      </c>
      <c r="AY19">
        <v>1</v>
      </c>
      <c r="AZ19">
        <v>0</v>
      </c>
      <c r="BA19">
        <v>19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CX19">
        <f>Y19*Source!I33</f>
        <v>8.91</v>
      </c>
      <c r="CY19">
        <f>AD19</f>
        <v>0</v>
      </c>
      <c r="CZ19">
        <f>AH19</f>
        <v>0</v>
      </c>
      <c r="DA19">
        <f>AL19</f>
        <v>1</v>
      </c>
      <c r="DB19">
        <f t="shared" si="0"/>
        <v>0</v>
      </c>
      <c r="DC19">
        <f t="shared" si="1"/>
        <v>0</v>
      </c>
    </row>
    <row r="20" spans="1:107" x14ac:dyDescent="0.2">
      <c r="A20">
        <f>ROW(Source!A33)</f>
        <v>33</v>
      </c>
      <c r="B20">
        <v>50256141</v>
      </c>
      <c r="C20">
        <v>50257287</v>
      </c>
      <c r="D20">
        <v>45811487</v>
      </c>
      <c r="E20">
        <v>1</v>
      </c>
      <c r="F20">
        <v>1</v>
      </c>
      <c r="G20">
        <v>1</v>
      </c>
      <c r="H20">
        <v>2</v>
      </c>
      <c r="I20" t="s">
        <v>834</v>
      </c>
      <c r="J20" t="s">
        <v>835</v>
      </c>
      <c r="K20" t="s">
        <v>836</v>
      </c>
      <c r="L20">
        <v>45811227</v>
      </c>
      <c r="N20">
        <v>1013</v>
      </c>
      <c r="O20" t="s">
        <v>818</v>
      </c>
      <c r="P20" t="s">
        <v>818</v>
      </c>
      <c r="Q20">
        <v>1</v>
      </c>
      <c r="W20">
        <v>0</v>
      </c>
      <c r="X20">
        <v>1016543868</v>
      </c>
      <c r="Y20">
        <v>0.33</v>
      </c>
      <c r="AA20">
        <v>0</v>
      </c>
      <c r="AB20">
        <v>116.34</v>
      </c>
      <c r="AC20">
        <v>9.8800000000000008</v>
      </c>
      <c r="AD20">
        <v>0</v>
      </c>
      <c r="AE20">
        <v>0</v>
      </c>
      <c r="AF20">
        <v>116.34</v>
      </c>
      <c r="AG20">
        <v>9.8800000000000008</v>
      </c>
      <c r="AH20">
        <v>0</v>
      </c>
      <c r="AI20">
        <v>1</v>
      </c>
      <c r="AJ20">
        <v>1</v>
      </c>
      <c r="AK20">
        <v>1</v>
      </c>
      <c r="AL20">
        <v>1</v>
      </c>
      <c r="AN20">
        <v>0</v>
      </c>
      <c r="AO20">
        <v>1</v>
      </c>
      <c r="AP20">
        <v>1</v>
      </c>
      <c r="AQ20">
        <v>0</v>
      </c>
      <c r="AR20">
        <v>0</v>
      </c>
      <c r="AS20" t="s">
        <v>3</v>
      </c>
      <c r="AT20">
        <v>0.33</v>
      </c>
      <c r="AU20" t="s">
        <v>3</v>
      </c>
      <c r="AV20">
        <v>0</v>
      </c>
      <c r="AW20">
        <v>2</v>
      </c>
      <c r="AX20">
        <v>50338359</v>
      </c>
      <c r="AY20">
        <v>1</v>
      </c>
      <c r="AZ20">
        <v>0</v>
      </c>
      <c r="BA20">
        <v>20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CX20">
        <f>Y20*Source!I33</f>
        <v>8.91</v>
      </c>
      <c r="CY20">
        <f>AB20</f>
        <v>116.34</v>
      </c>
      <c r="CZ20">
        <f>AF20</f>
        <v>116.34</v>
      </c>
      <c r="DA20">
        <f>AJ20</f>
        <v>1</v>
      </c>
      <c r="DB20">
        <f t="shared" si="0"/>
        <v>38.4</v>
      </c>
      <c r="DC20">
        <f t="shared" si="1"/>
        <v>3.3</v>
      </c>
    </row>
    <row r="21" spans="1:107" x14ac:dyDescent="0.2">
      <c r="A21">
        <f>ROW(Source!A34)</f>
        <v>34</v>
      </c>
      <c r="B21">
        <v>50256141</v>
      </c>
      <c r="C21">
        <v>50257294</v>
      </c>
      <c r="D21">
        <v>45968655</v>
      </c>
      <c r="E21">
        <v>1</v>
      </c>
      <c r="F21">
        <v>1</v>
      </c>
      <c r="G21">
        <v>1</v>
      </c>
      <c r="H21">
        <v>1</v>
      </c>
      <c r="I21" t="s">
        <v>837</v>
      </c>
      <c r="J21" t="s">
        <v>3</v>
      </c>
      <c r="K21" t="s">
        <v>838</v>
      </c>
      <c r="L21">
        <v>1476</v>
      </c>
      <c r="N21">
        <v>1013</v>
      </c>
      <c r="O21" t="s">
        <v>811</v>
      </c>
      <c r="P21" t="s">
        <v>812</v>
      </c>
      <c r="Q21">
        <v>1</v>
      </c>
      <c r="W21">
        <v>0</v>
      </c>
      <c r="X21">
        <v>421273387</v>
      </c>
      <c r="Y21">
        <v>4.43</v>
      </c>
      <c r="AA21">
        <v>0</v>
      </c>
      <c r="AB21">
        <v>0</v>
      </c>
      <c r="AC21">
        <v>0</v>
      </c>
      <c r="AD21">
        <v>6.94</v>
      </c>
      <c r="AE21">
        <v>0</v>
      </c>
      <c r="AF21">
        <v>0</v>
      </c>
      <c r="AG21">
        <v>0</v>
      </c>
      <c r="AH21">
        <v>6.94</v>
      </c>
      <c r="AI21">
        <v>1</v>
      </c>
      <c r="AJ21">
        <v>1</v>
      </c>
      <c r="AK21">
        <v>1</v>
      </c>
      <c r="AL21">
        <v>1</v>
      </c>
      <c r="AN21">
        <v>0</v>
      </c>
      <c r="AO21">
        <v>1</v>
      </c>
      <c r="AP21">
        <v>1</v>
      </c>
      <c r="AQ21">
        <v>0</v>
      </c>
      <c r="AR21">
        <v>0</v>
      </c>
      <c r="AS21" t="s">
        <v>3</v>
      </c>
      <c r="AT21">
        <v>4.43</v>
      </c>
      <c r="AU21" t="s">
        <v>3</v>
      </c>
      <c r="AV21">
        <v>1</v>
      </c>
      <c r="AW21">
        <v>2</v>
      </c>
      <c r="AX21">
        <v>50257296</v>
      </c>
      <c r="AY21">
        <v>1</v>
      </c>
      <c r="AZ21">
        <v>0</v>
      </c>
      <c r="BA21">
        <v>21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CX21">
        <f>Y21*Source!I34</f>
        <v>1.329</v>
      </c>
      <c r="CY21">
        <f>AD21</f>
        <v>6.94</v>
      </c>
      <c r="CZ21">
        <f>AH21</f>
        <v>6.94</v>
      </c>
      <c r="DA21">
        <f>AL21</f>
        <v>1</v>
      </c>
      <c r="DB21">
        <f t="shared" si="0"/>
        <v>30.7</v>
      </c>
      <c r="DC21">
        <f t="shared" si="1"/>
        <v>0</v>
      </c>
    </row>
    <row r="22" spans="1:107" x14ac:dyDescent="0.2">
      <c r="A22">
        <f>ROW(Source!A37)</f>
        <v>37</v>
      </c>
      <c r="B22">
        <v>50256141</v>
      </c>
      <c r="C22">
        <v>50359838</v>
      </c>
      <c r="D22">
        <v>45975106</v>
      </c>
      <c r="E22">
        <v>1</v>
      </c>
      <c r="F22">
        <v>1</v>
      </c>
      <c r="G22">
        <v>1</v>
      </c>
      <c r="H22">
        <v>1</v>
      </c>
      <c r="I22" t="s">
        <v>809</v>
      </c>
      <c r="J22" t="s">
        <v>3</v>
      </c>
      <c r="K22" t="s">
        <v>810</v>
      </c>
      <c r="L22">
        <v>1476</v>
      </c>
      <c r="N22">
        <v>1013</v>
      </c>
      <c r="O22" t="s">
        <v>811</v>
      </c>
      <c r="P22" t="s">
        <v>812</v>
      </c>
      <c r="Q22">
        <v>1</v>
      </c>
      <c r="W22">
        <v>0</v>
      </c>
      <c r="X22">
        <v>811010407</v>
      </c>
      <c r="Y22">
        <v>98.055999999999997</v>
      </c>
      <c r="AA22">
        <v>0</v>
      </c>
      <c r="AB22">
        <v>0</v>
      </c>
      <c r="AC22">
        <v>0</v>
      </c>
      <c r="AD22">
        <v>7.38</v>
      </c>
      <c r="AE22">
        <v>0</v>
      </c>
      <c r="AF22">
        <v>0</v>
      </c>
      <c r="AG22">
        <v>0</v>
      </c>
      <c r="AH22">
        <v>7.38</v>
      </c>
      <c r="AI22">
        <v>1</v>
      </c>
      <c r="AJ22">
        <v>1</v>
      </c>
      <c r="AK22">
        <v>1</v>
      </c>
      <c r="AL22">
        <v>1</v>
      </c>
      <c r="AN22">
        <v>0</v>
      </c>
      <c r="AO22">
        <v>1</v>
      </c>
      <c r="AP22">
        <v>1</v>
      </c>
      <c r="AQ22">
        <v>0</v>
      </c>
      <c r="AR22">
        <v>0</v>
      </c>
      <c r="AS22" t="s">
        <v>3</v>
      </c>
      <c r="AT22">
        <v>122.57</v>
      </c>
      <c r="AU22" t="s">
        <v>79</v>
      </c>
      <c r="AV22">
        <v>1</v>
      </c>
      <c r="AW22">
        <v>2</v>
      </c>
      <c r="AX22">
        <v>50359839</v>
      </c>
      <c r="AY22">
        <v>1</v>
      </c>
      <c r="AZ22">
        <v>0</v>
      </c>
      <c r="BA22">
        <v>22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CX22">
        <f>Y22*Source!I37</f>
        <v>13.72784</v>
      </c>
      <c r="CY22">
        <f>AD22</f>
        <v>7.38</v>
      </c>
      <c r="CZ22">
        <f>AH22</f>
        <v>7.38</v>
      </c>
      <c r="DA22">
        <f>AL22</f>
        <v>1</v>
      </c>
      <c r="DB22">
        <f>ROUND((ROUND(AT22*CZ22,2)*0.8),1)</f>
        <v>723.7</v>
      </c>
      <c r="DC22">
        <f>ROUND((ROUND(AT22*AG22,2)*0.8),1)</f>
        <v>0</v>
      </c>
    </row>
    <row r="23" spans="1:107" x14ac:dyDescent="0.2">
      <c r="A23">
        <f>ROW(Source!A37)</f>
        <v>37</v>
      </c>
      <c r="B23">
        <v>50256141</v>
      </c>
      <c r="C23">
        <v>50359838</v>
      </c>
      <c r="D23">
        <v>121548</v>
      </c>
      <c r="E23">
        <v>1</v>
      </c>
      <c r="F23">
        <v>1</v>
      </c>
      <c r="G23">
        <v>1</v>
      </c>
      <c r="H23">
        <v>1</v>
      </c>
      <c r="I23" t="s">
        <v>24</v>
      </c>
      <c r="J23" t="s">
        <v>3</v>
      </c>
      <c r="K23" t="s">
        <v>813</v>
      </c>
      <c r="L23">
        <v>608254</v>
      </c>
      <c r="N23">
        <v>1013</v>
      </c>
      <c r="O23" t="s">
        <v>814</v>
      </c>
      <c r="P23" t="s">
        <v>814</v>
      </c>
      <c r="Q23">
        <v>1</v>
      </c>
      <c r="W23">
        <v>0</v>
      </c>
      <c r="X23">
        <v>-185737400</v>
      </c>
      <c r="Y23">
        <v>2.52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1</v>
      </c>
      <c r="AJ23">
        <v>1</v>
      </c>
      <c r="AK23">
        <v>1</v>
      </c>
      <c r="AL23">
        <v>1</v>
      </c>
      <c r="AN23">
        <v>0</v>
      </c>
      <c r="AO23">
        <v>1</v>
      </c>
      <c r="AP23">
        <v>1</v>
      </c>
      <c r="AQ23">
        <v>0</v>
      </c>
      <c r="AR23">
        <v>0</v>
      </c>
      <c r="AS23" t="s">
        <v>3</v>
      </c>
      <c r="AT23">
        <v>3.15</v>
      </c>
      <c r="AU23" t="s">
        <v>79</v>
      </c>
      <c r="AV23">
        <v>2</v>
      </c>
      <c r="AW23">
        <v>2</v>
      </c>
      <c r="AX23">
        <v>50359840</v>
      </c>
      <c r="AY23">
        <v>1</v>
      </c>
      <c r="AZ23">
        <v>0</v>
      </c>
      <c r="BA23">
        <v>23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CX23">
        <f>Y23*Source!I37</f>
        <v>0.35280000000000006</v>
      </c>
      <c r="CY23">
        <f>AD23</f>
        <v>0</v>
      </c>
      <c r="CZ23">
        <f>AH23</f>
        <v>0</v>
      </c>
      <c r="DA23">
        <f>AL23</f>
        <v>1</v>
      </c>
      <c r="DB23">
        <f>ROUND((ROUND(AT23*CZ23,2)*0.8),1)</f>
        <v>0</v>
      </c>
      <c r="DC23">
        <f>ROUND((ROUND(AT23*AG23,2)*0.8),1)</f>
        <v>0</v>
      </c>
    </row>
    <row r="24" spans="1:107" x14ac:dyDescent="0.2">
      <c r="A24">
        <f>ROW(Source!A37)</f>
        <v>37</v>
      </c>
      <c r="B24">
        <v>50256141</v>
      </c>
      <c r="C24">
        <v>50359838</v>
      </c>
      <c r="D24">
        <v>45811272</v>
      </c>
      <c r="E24">
        <v>1</v>
      </c>
      <c r="F24">
        <v>1</v>
      </c>
      <c r="G24">
        <v>1</v>
      </c>
      <c r="H24">
        <v>2</v>
      </c>
      <c r="I24" t="s">
        <v>839</v>
      </c>
      <c r="J24" t="s">
        <v>840</v>
      </c>
      <c r="K24" t="s">
        <v>841</v>
      </c>
      <c r="L24">
        <v>45811227</v>
      </c>
      <c r="N24">
        <v>1013</v>
      </c>
      <c r="O24" t="s">
        <v>818</v>
      </c>
      <c r="P24" t="s">
        <v>818</v>
      </c>
      <c r="Q24">
        <v>1</v>
      </c>
      <c r="W24">
        <v>0</v>
      </c>
      <c r="X24">
        <v>1763908544</v>
      </c>
      <c r="Y24">
        <v>2.52</v>
      </c>
      <c r="AA24">
        <v>0</v>
      </c>
      <c r="AB24">
        <v>86.16</v>
      </c>
      <c r="AC24">
        <v>13.26</v>
      </c>
      <c r="AD24">
        <v>0</v>
      </c>
      <c r="AE24">
        <v>0</v>
      </c>
      <c r="AF24">
        <v>86.16</v>
      </c>
      <c r="AG24">
        <v>13.26</v>
      </c>
      <c r="AH24">
        <v>0</v>
      </c>
      <c r="AI24">
        <v>1</v>
      </c>
      <c r="AJ24">
        <v>1</v>
      </c>
      <c r="AK24">
        <v>1</v>
      </c>
      <c r="AL24">
        <v>1</v>
      </c>
      <c r="AN24">
        <v>0</v>
      </c>
      <c r="AO24">
        <v>1</v>
      </c>
      <c r="AP24">
        <v>1</v>
      </c>
      <c r="AQ24">
        <v>0</v>
      </c>
      <c r="AR24">
        <v>0</v>
      </c>
      <c r="AS24" t="s">
        <v>3</v>
      </c>
      <c r="AT24">
        <v>3.15</v>
      </c>
      <c r="AU24" t="s">
        <v>79</v>
      </c>
      <c r="AV24">
        <v>0</v>
      </c>
      <c r="AW24">
        <v>2</v>
      </c>
      <c r="AX24">
        <v>50359841</v>
      </c>
      <c r="AY24">
        <v>1</v>
      </c>
      <c r="AZ24">
        <v>0</v>
      </c>
      <c r="BA24">
        <v>24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CX24">
        <f>Y24*Source!I37</f>
        <v>0.35280000000000006</v>
      </c>
      <c r="CY24">
        <f>AB24</f>
        <v>86.16</v>
      </c>
      <c r="CZ24">
        <f>AF24</f>
        <v>86.16</v>
      </c>
      <c r="DA24">
        <f>AJ24</f>
        <v>1</v>
      </c>
      <c r="DB24">
        <f>ROUND((ROUND(AT24*CZ24,2)*0.8),1)</f>
        <v>217.1</v>
      </c>
      <c r="DC24">
        <f>ROUND((ROUND(AT24*AG24,2)*0.8),1)</f>
        <v>33.4</v>
      </c>
    </row>
    <row r="25" spans="1:107" x14ac:dyDescent="0.2">
      <c r="A25">
        <f>ROW(Source!A37)</f>
        <v>37</v>
      </c>
      <c r="B25">
        <v>50256141</v>
      </c>
      <c r="C25">
        <v>50359838</v>
      </c>
      <c r="D25">
        <v>45853757</v>
      </c>
      <c r="E25">
        <v>1</v>
      </c>
      <c r="F25">
        <v>1</v>
      </c>
      <c r="G25">
        <v>1</v>
      </c>
      <c r="H25">
        <v>3</v>
      </c>
      <c r="I25" t="s">
        <v>210</v>
      </c>
      <c r="J25" t="s">
        <v>212</v>
      </c>
      <c r="K25" t="s">
        <v>211</v>
      </c>
      <c r="L25">
        <v>1339</v>
      </c>
      <c r="N25">
        <v>1007</v>
      </c>
      <c r="O25" t="s">
        <v>192</v>
      </c>
      <c r="P25" t="s">
        <v>192</v>
      </c>
      <c r="Q25">
        <v>1</v>
      </c>
      <c r="W25">
        <v>0</v>
      </c>
      <c r="X25">
        <v>895118465</v>
      </c>
      <c r="Y25">
        <v>0</v>
      </c>
      <c r="AA25">
        <v>484.14</v>
      </c>
      <c r="AB25">
        <v>0</v>
      </c>
      <c r="AC25">
        <v>0</v>
      </c>
      <c r="AD25">
        <v>0</v>
      </c>
      <c r="AE25">
        <v>484.14</v>
      </c>
      <c r="AF25">
        <v>0</v>
      </c>
      <c r="AG25">
        <v>0</v>
      </c>
      <c r="AH25">
        <v>0</v>
      </c>
      <c r="AI25">
        <v>1</v>
      </c>
      <c r="AJ25">
        <v>1</v>
      </c>
      <c r="AK25">
        <v>1</v>
      </c>
      <c r="AL25">
        <v>1</v>
      </c>
      <c r="AN25">
        <v>0</v>
      </c>
      <c r="AO25">
        <v>1</v>
      </c>
      <c r="AP25">
        <v>1</v>
      </c>
      <c r="AQ25">
        <v>0</v>
      </c>
      <c r="AR25">
        <v>0</v>
      </c>
      <c r="AS25" t="s">
        <v>3</v>
      </c>
      <c r="AT25">
        <v>3.3</v>
      </c>
      <c r="AU25" t="s">
        <v>78</v>
      </c>
      <c r="AV25">
        <v>0</v>
      </c>
      <c r="AW25">
        <v>2</v>
      </c>
      <c r="AX25">
        <v>50359842</v>
      </c>
      <c r="AY25">
        <v>1</v>
      </c>
      <c r="AZ25">
        <v>0</v>
      </c>
      <c r="BA25">
        <v>25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CX25">
        <f>Y25*Source!I37</f>
        <v>0</v>
      </c>
      <c r="CY25">
        <f>AA25</f>
        <v>484.14</v>
      </c>
      <c r="CZ25">
        <f>AE25</f>
        <v>484.14</v>
      </c>
      <c r="DA25">
        <f>AI25</f>
        <v>1</v>
      </c>
      <c r="DB25">
        <f>ROUND((ROUND(AT25*CZ25,2)*0),1)</f>
        <v>0</v>
      </c>
      <c r="DC25">
        <f>ROUND((ROUND(AT25*AG25,2)*0),1)</f>
        <v>0</v>
      </c>
    </row>
    <row r="26" spans="1:107" x14ac:dyDescent="0.2">
      <c r="A26">
        <f>ROW(Source!A38)</f>
        <v>38</v>
      </c>
      <c r="B26">
        <v>50256141</v>
      </c>
      <c r="C26">
        <v>50257321</v>
      </c>
      <c r="D26">
        <v>45976914</v>
      </c>
      <c r="E26">
        <v>1</v>
      </c>
      <c r="F26">
        <v>1</v>
      </c>
      <c r="G26">
        <v>1</v>
      </c>
      <c r="H26">
        <v>1</v>
      </c>
      <c r="I26" t="s">
        <v>842</v>
      </c>
      <c r="J26" t="s">
        <v>3</v>
      </c>
      <c r="K26" t="s">
        <v>843</v>
      </c>
      <c r="L26">
        <v>1476</v>
      </c>
      <c r="N26">
        <v>1013</v>
      </c>
      <c r="O26" t="s">
        <v>811</v>
      </c>
      <c r="P26" t="s">
        <v>812</v>
      </c>
      <c r="Q26">
        <v>1</v>
      </c>
      <c r="W26">
        <v>0</v>
      </c>
      <c r="X26">
        <v>1477335111</v>
      </c>
      <c r="Y26">
        <v>0.42</v>
      </c>
      <c r="AA26">
        <v>0</v>
      </c>
      <c r="AB26">
        <v>0</v>
      </c>
      <c r="AC26">
        <v>0</v>
      </c>
      <c r="AD26">
        <v>6.88</v>
      </c>
      <c r="AE26">
        <v>0</v>
      </c>
      <c r="AF26">
        <v>0</v>
      </c>
      <c r="AG26">
        <v>0</v>
      </c>
      <c r="AH26">
        <v>6.88</v>
      </c>
      <c r="AI26">
        <v>1</v>
      </c>
      <c r="AJ26">
        <v>1</v>
      </c>
      <c r="AK26">
        <v>1</v>
      </c>
      <c r="AL26">
        <v>1</v>
      </c>
      <c r="AN26">
        <v>0</v>
      </c>
      <c r="AO26">
        <v>1</v>
      </c>
      <c r="AP26">
        <v>1</v>
      </c>
      <c r="AQ26">
        <v>0</v>
      </c>
      <c r="AR26">
        <v>0</v>
      </c>
      <c r="AS26" t="s">
        <v>3</v>
      </c>
      <c r="AT26">
        <v>0.42</v>
      </c>
      <c r="AU26" t="s">
        <v>3</v>
      </c>
      <c r="AV26">
        <v>1</v>
      </c>
      <c r="AW26">
        <v>2</v>
      </c>
      <c r="AX26">
        <v>50257329</v>
      </c>
      <c r="AY26">
        <v>1</v>
      </c>
      <c r="AZ26">
        <v>0</v>
      </c>
      <c r="BA26">
        <v>27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CX26">
        <f>Y26*Source!I38</f>
        <v>1.3855799999999998</v>
      </c>
      <c r="CY26">
        <f>AD26</f>
        <v>6.88</v>
      </c>
      <c r="CZ26">
        <f>AH26</f>
        <v>6.88</v>
      </c>
      <c r="DA26">
        <f>AL26</f>
        <v>1</v>
      </c>
      <c r="DB26">
        <f t="shared" ref="DB26:DB57" si="2">ROUND(ROUND(AT26*CZ26,2),1)</f>
        <v>2.9</v>
      </c>
      <c r="DC26">
        <f t="shared" ref="DC26:DC57" si="3">ROUND(ROUND(AT26*AG26,2),1)</f>
        <v>0</v>
      </c>
    </row>
    <row r="27" spans="1:107" x14ac:dyDescent="0.2">
      <c r="A27">
        <f>ROW(Source!A38)</f>
        <v>38</v>
      </c>
      <c r="B27">
        <v>50256141</v>
      </c>
      <c r="C27">
        <v>50257321</v>
      </c>
      <c r="D27">
        <v>121548</v>
      </c>
      <c r="E27">
        <v>1</v>
      </c>
      <c r="F27">
        <v>1</v>
      </c>
      <c r="G27">
        <v>1</v>
      </c>
      <c r="H27">
        <v>1</v>
      </c>
      <c r="I27" t="s">
        <v>24</v>
      </c>
      <c r="J27" t="s">
        <v>3</v>
      </c>
      <c r="K27" t="s">
        <v>813</v>
      </c>
      <c r="L27">
        <v>608254</v>
      </c>
      <c r="N27">
        <v>1013</v>
      </c>
      <c r="O27" t="s">
        <v>814</v>
      </c>
      <c r="P27" t="s">
        <v>814</v>
      </c>
      <c r="Q27">
        <v>1</v>
      </c>
      <c r="W27">
        <v>0</v>
      </c>
      <c r="X27">
        <v>-185737400</v>
      </c>
      <c r="Y27">
        <v>0.91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1</v>
      </c>
      <c r="AJ27">
        <v>1</v>
      </c>
      <c r="AK27">
        <v>1</v>
      </c>
      <c r="AL27">
        <v>1</v>
      </c>
      <c r="AN27">
        <v>0</v>
      </c>
      <c r="AO27">
        <v>1</v>
      </c>
      <c r="AP27">
        <v>1</v>
      </c>
      <c r="AQ27">
        <v>0</v>
      </c>
      <c r="AR27">
        <v>0</v>
      </c>
      <c r="AS27" t="s">
        <v>3</v>
      </c>
      <c r="AT27">
        <v>0.91</v>
      </c>
      <c r="AU27" t="s">
        <v>3</v>
      </c>
      <c r="AV27">
        <v>2</v>
      </c>
      <c r="AW27">
        <v>2</v>
      </c>
      <c r="AX27">
        <v>50257330</v>
      </c>
      <c r="AY27">
        <v>1</v>
      </c>
      <c r="AZ27">
        <v>0</v>
      </c>
      <c r="BA27">
        <v>28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CX27">
        <f>Y27*Source!I38</f>
        <v>3.0020899999999999</v>
      </c>
      <c r="CY27">
        <f>AD27</f>
        <v>0</v>
      </c>
      <c r="CZ27">
        <f>AH27</f>
        <v>0</v>
      </c>
      <c r="DA27">
        <f>AL27</f>
        <v>1</v>
      </c>
      <c r="DB27">
        <f t="shared" si="2"/>
        <v>0</v>
      </c>
      <c r="DC27">
        <f t="shared" si="3"/>
        <v>0</v>
      </c>
    </row>
    <row r="28" spans="1:107" x14ac:dyDescent="0.2">
      <c r="A28">
        <f>ROW(Source!A38)</f>
        <v>38</v>
      </c>
      <c r="B28">
        <v>50256141</v>
      </c>
      <c r="C28">
        <v>50257321</v>
      </c>
      <c r="D28">
        <v>45812008</v>
      </c>
      <c r="E28">
        <v>1</v>
      </c>
      <c r="F28">
        <v>1</v>
      </c>
      <c r="G28">
        <v>1</v>
      </c>
      <c r="H28">
        <v>2</v>
      </c>
      <c r="I28" t="s">
        <v>844</v>
      </c>
      <c r="J28" t="s">
        <v>845</v>
      </c>
      <c r="K28" t="s">
        <v>846</v>
      </c>
      <c r="L28">
        <v>45811227</v>
      </c>
      <c r="N28">
        <v>1013</v>
      </c>
      <c r="O28" t="s">
        <v>818</v>
      </c>
      <c r="P28" t="s">
        <v>818</v>
      </c>
      <c r="Q28">
        <v>1</v>
      </c>
      <c r="W28">
        <v>0</v>
      </c>
      <c r="X28">
        <v>-566661351</v>
      </c>
      <c r="Y28">
        <v>0.44</v>
      </c>
      <c r="AA28">
        <v>0</v>
      </c>
      <c r="AB28">
        <v>86.28</v>
      </c>
      <c r="AC28">
        <v>11.38</v>
      </c>
      <c r="AD28">
        <v>0</v>
      </c>
      <c r="AE28">
        <v>0</v>
      </c>
      <c r="AF28">
        <v>86.28</v>
      </c>
      <c r="AG28">
        <v>11.38</v>
      </c>
      <c r="AH28">
        <v>0</v>
      </c>
      <c r="AI28">
        <v>1</v>
      </c>
      <c r="AJ28">
        <v>1</v>
      </c>
      <c r="AK28">
        <v>1</v>
      </c>
      <c r="AL28">
        <v>1</v>
      </c>
      <c r="AN28">
        <v>0</v>
      </c>
      <c r="AO28">
        <v>1</v>
      </c>
      <c r="AP28">
        <v>1</v>
      </c>
      <c r="AQ28">
        <v>0</v>
      </c>
      <c r="AR28">
        <v>0</v>
      </c>
      <c r="AS28" t="s">
        <v>3</v>
      </c>
      <c r="AT28">
        <v>0.44</v>
      </c>
      <c r="AU28" t="s">
        <v>3</v>
      </c>
      <c r="AV28">
        <v>0</v>
      </c>
      <c r="AW28">
        <v>2</v>
      </c>
      <c r="AX28">
        <v>50257331</v>
      </c>
      <c r="AY28">
        <v>1</v>
      </c>
      <c r="AZ28">
        <v>0</v>
      </c>
      <c r="BA28">
        <v>29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CX28">
        <f>Y28*Source!I38</f>
        <v>1.45156</v>
      </c>
      <c r="CY28">
        <f>AB28</f>
        <v>86.28</v>
      </c>
      <c r="CZ28">
        <f>AF28</f>
        <v>86.28</v>
      </c>
      <c r="DA28">
        <f>AJ28</f>
        <v>1</v>
      </c>
      <c r="DB28">
        <f t="shared" si="2"/>
        <v>38</v>
      </c>
      <c r="DC28">
        <f t="shared" si="3"/>
        <v>5</v>
      </c>
    </row>
    <row r="29" spans="1:107" x14ac:dyDescent="0.2">
      <c r="A29">
        <f>ROW(Source!A38)</f>
        <v>38</v>
      </c>
      <c r="B29">
        <v>50256141</v>
      </c>
      <c r="C29">
        <v>50257321</v>
      </c>
      <c r="D29">
        <v>45812009</v>
      </c>
      <c r="E29">
        <v>1</v>
      </c>
      <c r="F29">
        <v>1</v>
      </c>
      <c r="G29">
        <v>1</v>
      </c>
      <c r="H29">
        <v>2</v>
      </c>
      <c r="I29" t="s">
        <v>847</v>
      </c>
      <c r="J29" t="s">
        <v>848</v>
      </c>
      <c r="K29" t="s">
        <v>849</v>
      </c>
      <c r="L29">
        <v>45811227</v>
      </c>
      <c r="N29">
        <v>1013</v>
      </c>
      <c r="O29" t="s">
        <v>818</v>
      </c>
      <c r="P29" t="s">
        <v>818</v>
      </c>
      <c r="Q29">
        <v>1</v>
      </c>
      <c r="W29">
        <v>0</v>
      </c>
      <c r="X29">
        <v>-1075265446</v>
      </c>
      <c r="Y29">
        <v>0.03</v>
      </c>
      <c r="AA29">
        <v>0</v>
      </c>
      <c r="AB29">
        <v>110</v>
      </c>
      <c r="AC29">
        <v>11.38</v>
      </c>
      <c r="AD29">
        <v>0</v>
      </c>
      <c r="AE29">
        <v>0</v>
      </c>
      <c r="AF29">
        <v>110</v>
      </c>
      <c r="AG29">
        <v>11.38</v>
      </c>
      <c r="AH29">
        <v>0</v>
      </c>
      <c r="AI29">
        <v>1</v>
      </c>
      <c r="AJ29">
        <v>1</v>
      </c>
      <c r="AK29">
        <v>1</v>
      </c>
      <c r="AL29">
        <v>1</v>
      </c>
      <c r="AN29">
        <v>0</v>
      </c>
      <c r="AO29">
        <v>1</v>
      </c>
      <c r="AP29">
        <v>1</v>
      </c>
      <c r="AQ29">
        <v>0</v>
      </c>
      <c r="AR29">
        <v>0</v>
      </c>
      <c r="AS29" t="s">
        <v>3</v>
      </c>
      <c r="AT29">
        <v>0.03</v>
      </c>
      <c r="AU29" t="s">
        <v>3</v>
      </c>
      <c r="AV29">
        <v>0</v>
      </c>
      <c r="AW29">
        <v>2</v>
      </c>
      <c r="AX29">
        <v>50257332</v>
      </c>
      <c r="AY29">
        <v>1</v>
      </c>
      <c r="AZ29">
        <v>0</v>
      </c>
      <c r="BA29">
        <v>30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CX29">
        <f>Y29*Source!I38</f>
        <v>9.8969999999999989E-2</v>
      </c>
      <c r="CY29">
        <f>AB29</f>
        <v>110</v>
      </c>
      <c r="CZ29">
        <f>AF29</f>
        <v>110</v>
      </c>
      <c r="DA29">
        <f>AJ29</f>
        <v>1</v>
      </c>
      <c r="DB29">
        <f t="shared" si="2"/>
        <v>3.3</v>
      </c>
      <c r="DC29">
        <f t="shared" si="3"/>
        <v>0.3</v>
      </c>
    </row>
    <row r="30" spans="1:107" x14ac:dyDescent="0.2">
      <c r="A30">
        <f>ROW(Source!A38)</f>
        <v>38</v>
      </c>
      <c r="B30">
        <v>50256141</v>
      </c>
      <c r="C30">
        <v>50257321</v>
      </c>
      <c r="D30">
        <v>45812060</v>
      </c>
      <c r="E30">
        <v>1</v>
      </c>
      <c r="F30">
        <v>1</v>
      </c>
      <c r="G30">
        <v>1</v>
      </c>
      <c r="H30">
        <v>2</v>
      </c>
      <c r="I30" t="s">
        <v>850</v>
      </c>
      <c r="J30" t="s">
        <v>851</v>
      </c>
      <c r="K30" t="s">
        <v>852</v>
      </c>
      <c r="L30">
        <v>45811227</v>
      </c>
      <c r="N30">
        <v>1013</v>
      </c>
      <c r="O30" t="s">
        <v>818</v>
      </c>
      <c r="P30" t="s">
        <v>818</v>
      </c>
      <c r="Q30">
        <v>1</v>
      </c>
      <c r="W30">
        <v>0</v>
      </c>
      <c r="X30">
        <v>1917548612</v>
      </c>
      <c r="Y30">
        <v>0.44</v>
      </c>
      <c r="AA30">
        <v>0</v>
      </c>
      <c r="AB30">
        <v>1411.2</v>
      </c>
      <c r="AC30">
        <v>13.26</v>
      </c>
      <c r="AD30">
        <v>0</v>
      </c>
      <c r="AE30">
        <v>0</v>
      </c>
      <c r="AF30">
        <v>1411.2</v>
      </c>
      <c r="AG30">
        <v>13.26</v>
      </c>
      <c r="AH30">
        <v>0</v>
      </c>
      <c r="AI30">
        <v>1</v>
      </c>
      <c r="AJ30">
        <v>1</v>
      </c>
      <c r="AK30">
        <v>1</v>
      </c>
      <c r="AL30">
        <v>1</v>
      </c>
      <c r="AN30">
        <v>0</v>
      </c>
      <c r="AO30">
        <v>1</v>
      </c>
      <c r="AP30">
        <v>1</v>
      </c>
      <c r="AQ30">
        <v>0</v>
      </c>
      <c r="AR30">
        <v>0</v>
      </c>
      <c r="AS30" t="s">
        <v>3</v>
      </c>
      <c r="AT30">
        <v>0.44</v>
      </c>
      <c r="AU30" t="s">
        <v>3</v>
      </c>
      <c r="AV30">
        <v>0</v>
      </c>
      <c r="AW30">
        <v>2</v>
      </c>
      <c r="AX30">
        <v>50257333</v>
      </c>
      <c r="AY30">
        <v>1</v>
      </c>
      <c r="AZ30">
        <v>0</v>
      </c>
      <c r="BA30">
        <v>31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CX30">
        <f>Y30*Source!I38</f>
        <v>1.45156</v>
      </c>
      <c r="CY30">
        <f>AB30</f>
        <v>1411.2</v>
      </c>
      <c r="CZ30">
        <f>AF30</f>
        <v>1411.2</v>
      </c>
      <c r="DA30">
        <f>AJ30</f>
        <v>1</v>
      </c>
      <c r="DB30">
        <f t="shared" si="2"/>
        <v>620.9</v>
      </c>
      <c r="DC30">
        <f t="shared" si="3"/>
        <v>5.8</v>
      </c>
    </row>
    <row r="31" spans="1:107" x14ac:dyDescent="0.2">
      <c r="A31">
        <f>ROW(Source!A38)</f>
        <v>38</v>
      </c>
      <c r="B31">
        <v>50256141</v>
      </c>
      <c r="C31">
        <v>50257321</v>
      </c>
      <c r="D31">
        <v>45813333</v>
      </c>
      <c r="E31">
        <v>1</v>
      </c>
      <c r="F31">
        <v>1</v>
      </c>
      <c r="G31">
        <v>1</v>
      </c>
      <c r="H31">
        <v>2</v>
      </c>
      <c r="I31" t="s">
        <v>853</v>
      </c>
      <c r="J31" t="s">
        <v>854</v>
      </c>
      <c r="K31" t="s">
        <v>855</v>
      </c>
      <c r="L31">
        <v>45811227</v>
      </c>
      <c r="N31">
        <v>1013</v>
      </c>
      <c r="O31" t="s">
        <v>818</v>
      </c>
      <c r="P31" t="s">
        <v>818</v>
      </c>
      <c r="Q31">
        <v>1</v>
      </c>
      <c r="W31">
        <v>0</v>
      </c>
      <c r="X31">
        <v>1306812301</v>
      </c>
      <c r="Y31">
        <v>0.35</v>
      </c>
      <c r="AA31">
        <v>0</v>
      </c>
      <c r="AB31">
        <v>137.72999999999999</v>
      </c>
      <c r="AC31">
        <v>0</v>
      </c>
      <c r="AD31">
        <v>0</v>
      </c>
      <c r="AE31">
        <v>0</v>
      </c>
      <c r="AF31">
        <v>137.72999999999999</v>
      </c>
      <c r="AG31">
        <v>0</v>
      </c>
      <c r="AH31">
        <v>0</v>
      </c>
      <c r="AI31">
        <v>1</v>
      </c>
      <c r="AJ31">
        <v>1</v>
      </c>
      <c r="AK31">
        <v>1</v>
      </c>
      <c r="AL31">
        <v>1</v>
      </c>
      <c r="AN31">
        <v>0</v>
      </c>
      <c r="AO31">
        <v>1</v>
      </c>
      <c r="AP31">
        <v>1</v>
      </c>
      <c r="AQ31">
        <v>0</v>
      </c>
      <c r="AR31">
        <v>0</v>
      </c>
      <c r="AS31" t="s">
        <v>3</v>
      </c>
      <c r="AT31">
        <v>0.35</v>
      </c>
      <c r="AU31" t="s">
        <v>3</v>
      </c>
      <c r="AV31">
        <v>0</v>
      </c>
      <c r="AW31">
        <v>2</v>
      </c>
      <c r="AX31">
        <v>50257334</v>
      </c>
      <c r="AY31">
        <v>1</v>
      </c>
      <c r="AZ31">
        <v>0</v>
      </c>
      <c r="BA31">
        <v>32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CX31">
        <f>Y31*Source!I38</f>
        <v>1.15465</v>
      </c>
      <c r="CY31">
        <f>AB31</f>
        <v>137.72999999999999</v>
      </c>
      <c r="CZ31">
        <f>AF31</f>
        <v>137.72999999999999</v>
      </c>
      <c r="DA31">
        <f>AJ31</f>
        <v>1</v>
      </c>
      <c r="DB31">
        <f t="shared" si="2"/>
        <v>48.2</v>
      </c>
      <c r="DC31">
        <f t="shared" si="3"/>
        <v>0</v>
      </c>
    </row>
    <row r="32" spans="1:107" x14ac:dyDescent="0.2">
      <c r="A32">
        <f>ROW(Source!A38)</f>
        <v>38</v>
      </c>
      <c r="B32">
        <v>50256141</v>
      </c>
      <c r="C32">
        <v>50257321</v>
      </c>
      <c r="D32">
        <v>45865353</v>
      </c>
      <c r="E32">
        <v>1</v>
      </c>
      <c r="F32">
        <v>1</v>
      </c>
      <c r="G32">
        <v>1</v>
      </c>
      <c r="H32">
        <v>3</v>
      </c>
      <c r="I32" t="s">
        <v>304</v>
      </c>
      <c r="J32" t="s">
        <v>306</v>
      </c>
      <c r="K32" t="s">
        <v>305</v>
      </c>
      <c r="L32">
        <v>1339</v>
      </c>
      <c r="N32">
        <v>1007</v>
      </c>
      <c r="O32" t="s">
        <v>192</v>
      </c>
      <c r="P32" t="s">
        <v>192</v>
      </c>
      <c r="Q32">
        <v>1</v>
      </c>
      <c r="W32">
        <v>0</v>
      </c>
      <c r="X32">
        <v>-1025641989</v>
      </c>
      <c r="Y32">
        <v>0.17499999999999999</v>
      </c>
      <c r="AA32">
        <v>2.2599999999999998</v>
      </c>
      <c r="AB32">
        <v>0</v>
      </c>
      <c r="AC32">
        <v>0</v>
      </c>
      <c r="AD32">
        <v>0</v>
      </c>
      <c r="AE32">
        <v>2.2599999999999998</v>
      </c>
      <c r="AF32">
        <v>0</v>
      </c>
      <c r="AG32">
        <v>0</v>
      </c>
      <c r="AH32">
        <v>0</v>
      </c>
      <c r="AI32">
        <v>1</v>
      </c>
      <c r="AJ32">
        <v>1</v>
      </c>
      <c r="AK32">
        <v>1</v>
      </c>
      <c r="AL32">
        <v>1</v>
      </c>
      <c r="AN32">
        <v>0</v>
      </c>
      <c r="AO32">
        <v>1</v>
      </c>
      <c r="AP32">
        <v>0</v>
      </c>
      <c r="AQ32">
        <v>0</v>
      </c>
      <c r="AR32">
        <v>0</v>
      </c>
      <c r="AS32" t="s">
        <v>3</v>
      </c>
      <c r="AT32">
        <v>0.17499999999999999</v>
      </c>
      <c r="AU32" t="s">
        <v>3</v>
      </c>
      <c r="AV32">
        <v>0</v>
      </c>
      <c r="AW32">
        <v>2</v>
      </c>
      <c r="AX32">
        <v>50257335</v>
      </c>
      <c r="AY32">
        <v>1</v>
      </c>
      <c r="AZ32">
        <v>0</v>
      </c>
      <c r="BA32">
        <v>33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CX32">
        <f>Y32*Source!I38</f>
        <v>0.57732499999999998</v>
      </c>
      <c r="CY32">
        <f>AA32</f>
        <v>2.2599999999999998</v>
      </c>
      <c r="CZ32">
        <f>AE32</f>
        <v>2.2599999999999998</v>
      </c>
      <c r="DA32">
        <f>AI32</f>
        <v>1</v>
      </c>
      <c r="DB32">
        <f t="shared" si="2"/>
        <v>0.4</v>
      </c>
      <c r="DC32">
        <f t="shared" si="3"/>
        <v>0</v>
      </c>
    </row>
    <row r="33" spans="1:107" x14ac:dyDescent="0.2">
      <c r="A33">
        <f>ROW(Source!A39)</f>
        <v>39</v>
      </c>
      <c r="B33">
        <v>50256141</v>
      </c>
      <c r="C33">
        <v>50257336</v>
      </c>
      <c r="D33">
        <v>45979759</v>
      </c>
      <c r="E33">
        <v>1</v>
      </c>
      <c r="F33">
        <v>1</v>
      </c>
      <c r="G33">
        <v>1</v>
      </c>
      <c r="H33">
        <v>1</v>
      </c>
      <c r="I33" t="s">
        <v>856</v>
      </c>
      <c r="J33" t="s">
        <v>3</v>
      </c>
      <c r="K33" t="s">
        <v>857</v>
      </c>
      <c r="L33">
        <v>1476</v>
      </c>
      <c r="N33">
        <v>1013</v>
      </c>
      <c r="O33" t="s">
        <v>811</v>
      </c>
      <c r="P33" t="s">
        <v>812</v>
      </c>
      <c r="Q33">
        <v>1</v>
      </c>
      <c r="W33">
        <v>0</v>
      </c>
      <c r="X33">
        <v>-662630881</v>
      </c>
      <c r="Y33">
        <v>68.260000000000005</v>
      </c>
      <c r="AA33">
        <v>0</v>
      </c>
      <c r="AB33">
        <v>0</v>
      </c>
      <c r="AC33">
        <v>0</v>
      </c>
      <c r="AD33">
        <v>7.03</v>
      </c>
      <c r="AE33">
        <v>0</v>
      </c>
      <c r="AF33">
        <v>0</v>
      </c>
      <c r="AG33">
        <v>0</v>
      </c>
      <c r="AH33">
        <v>7.03</v>
      </c>
      <c r="AI33">
        <v>1</v>
      </c>
      <c r="AJ33">
        <v>1</v>
      </c>
      <c r="AK33">
        <v>1</v>
      </c>
      <c r="AL33">
        <v>1</v>
      </c>
      <c r="AN33">
        <v>0</v>
      </c>
      <c r="AO33">
        <v>1</v>
      </c>
      <c r="AP33">
        <v>1</v>
      </c>
      <c r="AQ33">
        <v>0</v>
      </c>
      <c r="AR33">
        <v>0</v>
      </c>
      <c r="AS33" t="s">
        <v>3</v>
      </c>
      <c r="AT33">
        <v>68.260000000000005</v>
      </c>
      <c r="AU33" t="s">
        <v>3</v>
      </c>
      <c r="AV33">
        <v>1</v>
      </c>
      <c r="AW33">
        <v>2</v>
      </c>
      <c r="AX33">
        <v>50257341</v>
      </c>
      <c r="AY33">
        <v>1</v>
      </c>
      <c r="AZ33">
        <v>0</v>
      </c>
      <c r="BA33">
        <v>34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CX33">
        <f>Y33*Source!I39</f>
        <v>75.086000000000013</v>
      </c>
      <c r="CY33">
        <f>AD33</f>
        <v>7.03</v>
      </c>
      <c r="CZ33">
        <f>AH33</f>
        <v>7.03</v>
      </c>
      <c r="DA33">
        <f>AL33</f>
        <v>1</v>
      </c>
      <c r="DB33">
        <f t="shared" si="2"/>
        <v>479.9</v>
      </c>
      <c r="DC33">
        <f t="shared" si="3"/>
        <v>0</v>
      </c>
    </row>
    <row r="34" spans="1:107" x14ac:dyDescent="0.2">
      <c r="A34">
        <f>ROW(Source!A39)</f>
        <v>39</v>
      </c>
      <c r="B34">
        <v>50256141</v>
      </c>
      <c r="C34">
        <v>50257336</v>
      </c>
      <c r="D34">
        <v>121548</v>
      </c>
      <c r="E34">
        <v>1</v>
      </c>
      <c r="F34">
        <v>1</v>
      </c>
      <c r="G34">
        <v>1</v>
      </c>
      <c r="H34">
        <v>1</v>
      </c>
      <c r="I34" t="s">
        <v>24</v>
      </c>
      <c r="J34" t="s">
        <v>3</v>
      </c>
      <c r="K34" t="s">
        <v>813</v>
      </c>
      <c r="L34">
        <v>608254</v>
      </c>
      <c r="N34">
        <v>1013</v>
      </c>
      <c r="O34" t="s">
        <v>814</v>
      </c>
      <c r="P34" t="s">
        <v>814</v>
      </c>
      <c r="Q34">
        <v>1</v>
      </c>
      <c r="W34">
        <v>0</v>
      </c>
      <c r="X34">
        <v>-185737400</v>
      </c>
      <c r="Y34">
        <v>9.4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1</v>
      </c>
      <c r="AJ34">
        <v>1</v>
      </c>
      <c r="AK34">
        <v>1</v>
      </c>
      <c r="AL34">
        <v>1</v>
      </c>
      <c r="AN34">
        <v>0</v>
      </c>
      <c r="AO34">
        <v>1</v>
      </c>
      <c r="AP34">
        <v>1</v>
      </c>
      <c r="AQ34">
        <v>0</v>
      </c>
      <c r="AR34">
        <v>0</v>
      </c>
      <c r="AS34" t="s">
        <v>3</v>
      </c>
      <c r="AT34">
        <v>9.4</v>
      </c>
      <c r="AU34" t="s">
        <v>3</v>
      </c>
      <c r="AV34">
        <v>2</v>
      </c>
      <c r="AW34">
        <v>2</v>
      </c>
      <c r="AX34">
        <v>50257342</v>
      </c>
      <c r="AY34">
        <v>1</v>
      </c>
      <c r="AZ34">
        <v>0</v>
      </c>
      <c r="BA34">
        <v>35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CX34">
        <f>Y34*Source!I39</f>
        <v>10.340000000000002</v>
      </c>
      <c r="CY34">
        <f>AD34</f>
        <v>0</v>
      </c>
      <c r="CZ34">
        <f>AH34</f>
        <v>0</v>
      </c>
      <c r="DA34">
        <f>AL34</f>
        <v>1</v>
      </c>
      <c r="DB34">
        <f t="shared" si="2"/>
        <v>0</v>
      </c>
      <c r="DC34">
        <f t="shared" si="3"/>
        <v>0</v>
      </c>
    </row>
    <row r="35" spans="1:107" x14ac:dyDescent="0.2">
      <c r="A35">
        <f>ROW(Source!A39)</f>
        <v>39</v>
      </c>
      <c r="B35">
        <v>50256141</v>
      </c>
      <c r="C35">
        <v>50257336</v>
      </c>
      <c r="D35">
        <v>45811598</v>
      </c>
      <c r="E35">
        <v>1</v>
      </c>
      <c r="F35">
        <v>1</v>
      </c>
      <c r="G35">
        <v>1</v>
      </c>
      <c r="H35">
        <v>2</v>
      </c>
      <c r="I35" t="s">
        <v>858</v>
      </c>
      <c r="J35" t="s">
        <v>859</v>
      </c>
      <c r="K35" t="s">
        <v>860</v>
      </c>
      <c r="L35">
        <v>45811227</v>
      </c>
      <c r="N35">
        <v>1013</v>
      </c>
      <c r="O35" t="s">
        <v>818</v>
      </c>
      <c r="P35" t="s">
        <v>818</v>
      </c>
      <c r="Q35">
        <v>1</v>
      </c>
      <c r="W35">
        <v>0</v>
      </c>
      <c r="X35">
        <v>-283582980</v>
      </c>
      <c r="Y35">
        <v>9.4</v>
      </c>
      <c r="AA35">
        <v>0</v>
      </c>
      <c r="AB35">
        <v>89.82</v>
      </c>
      <c r="AC35">
        <v>9.8800000000000008</v>
      </c>
      <c r="AD35">
        <v>0</v>
      </c>
      <c r="AE35">
        <v>0</v>
      </c>
      <c r="AF35">
        <v>89.82</v>
      </c>
      <c r="AG35">
        <v>9.8800000000000008</v>
      </c>
      <c r="AH35">
        <v>0</v>
      </c>
      <c r="AI35">
        <v>1</v>
      </c>
      <c r="AJ35">
        <v>1</v>
      </c>
      <c r="AK35">
        <v>1</v>
      </c>
      <c r="AL35">
        <v>1</v>
      </c>
      <c r="AN35">
        <v>0</v>
      </c>
      <c r="AO35">
        <v>1</v>
      </c>
      <c r="AP35">
        <v>1</v>
      </c>
      <c r="AQ35">
        <v>0</v>
      </c>
      <c r="AR35">
        <v>0</v>
      </c>
      <c r="AS35" t="s">
        <v>3</v>
      </c>
      <c r="AT35">
        <v>9.4</v>
      </c>
      <c r="AU35" t="s">
        <v>3</v>
      </c>
      <c r="AV35">
        <v>0</v>
      </c>
      <c r="AW35">
        <v>2</v>
      </c>
      <c r="AX35">
        <v>50257343</v>
      </c>
      <c r="AY35">
        <v>1</v>
      </c>
      <c r="AZ35">
        <v>0</v>
      </c>
      <c r="BA35">
        <v>36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CX35">
        <f>Y35*Source!I39</f>
        <v>10.340000000000002</v>
      </c>
      <c r="CY35">
        <f>AB35</f>
        <v>89.82</v>
      </c>
      <c r="CZ35">
        <f>AF35</f>
        <v>89.82</v>
      </c>
      <c r="DA35">
        <f>AJ35</f>
        <v>1</v>
      </c>
      <c r="DB35">
        <f t="shared" si="2"/>
        <v>844.3</v>
      </c>
      <c r="DC35">
        <f t="shared" si="3"/>
        <v>92.9</v>
      </c>
    </row>
    <row r="36" spans="1:107" x14ac:dyDescent="0.2">
      <c r="A36">
        <f>ROW(Source!A39)</f>
        <v>39</v>
      </c>
      <c r="B36">
        <v>50256141</v>
      </c>
      <c r="C36">
        <v>50257336</v>
      </c>
      <c r="D36">
        <v>45813004</v>
      </c>
      <c r="E36">
        <v>1</v>
      </c>
      <c r="F36">
        <v>1</v>
      </c>
      <c r="G36">
        <v>1</v>
      </c>
      <c r="H36">
        <v>2</v>
      </c>
      <c r="I36" t="s">
        <v>861</v>
      </c>
      <c r="J36" t="s">
        <v>862</v>
      </c>
      <c r="K36" t="s">
        <v>863</v>
      </c>
      <c r="L36">
        <v>45811227</v>
      </c>
      <c r="N36">
        <v>1013</v>
      </c>
      <c r="O36" t="s">
        <v>818</v>
      </c>
      <c r="P36" t="s">
        <v>818</v>
      </c>
      <c r="Q36">
        <v>1</v>
      </c>
      <c r="W36">
        <v>0</v>
      </c>
      <c r="X36">
        <v>72613353</v>
      </c>
      <c r="Y36">
        <v>28.2</v>
      </c>
      <c r="AA36">
        <v>0</v>
      </c>
      <c r="AB36">
        <v>1.53</v>
      </c>
      <c r="AC36">
        <v>0</v>
      </c>
      <c r="AD36">
        <v>0</v>
      </c>
      <c r="AE36">
        <v>0</v>
      </c>
      <c r="AF36">
        <v>1.53</v>
      </c>
      <c r="AG36">
        <v>0</v>
      </c>
      <c r="AH36">
        <v>0</v>
      </c>
      <c r="AI36">
        <v>1</v>
      </c>
      <c r="AJ36">
        <v>1</v>
      </c>
      <c r="AK36">
        <v>1</v>
      </c>
      <c r="AL36">
        <v>1</v>
      </c>
      <c r="AN36">
        <v>0</v>
      </c>
      <c r="AO36">
        <v>1</v>
      </c>
      <c r="AP36">
        <v>1</v>
      </c>
      <c r="AQ36">
        <v>0</v>
      </c>
      <c r="AR36">
        <v>0</v>
      </c>
      <c r="AS36" t="s">
        <v>3</v>
      </c>
      <c r="AT36">
        <v>28.2</v>
      </c>
      <c r="AU36" t="s">
        <v>3</v>
      </c>
      <c r="AV36">
        <v>0</v>
      </c>
      <c r="AW36">
        <v>2</v>
      </c>
      <c r="AX36">
        <v>50257344</v>
      </c>
      <c r="AY36">
        <v>1</v>
      </c>
      <c r="AZ36">
        <v>0</v>
      </c>
      <c r="BA36">
        <v>37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CX36">
        <f>Y36*Source!I39</f>
        <v>31.020000000000003</v>
      </c>
      <c r="CY36">
        <f>AB36</f>
        <v>1.53</v>
      </c>
      <c r="CZ36">
        <f>AF36</f>
        <v>1.53</v>
      </c>
      <c r="DA36">
        <f>AJ36</f>
        <v>1</v>
      </c>
      <c r="DB36">
        <f t="shared" si="2"/>
        <v>43.2</v>
      </c>
      <c r="DC36">
        <f t="shared" si="3"/>
        <v>0</v>
      </c>
    </row>
    <row r="37" spans="1:107" x14ac:dyDescent="0.2">
      <c r="A37">
        <f>ROW(Source!A40)</f>
        <v>40</v>
      </c>
      <c r="B37">
        <v>50256141</v>
      </c>
      <c r="C37">
        <v>50257345</v>
      </c>
      <c r="D37">
        <v>45977011</v>
      </c>
      <c r="E37">
        <v>1</v>
      </c>
      <c r="F37">
        <v>1</v>
      </c>
      <c r="G37">
        <v>1</v>
      </c>
      <c r="H37">
        <v>1</v>
      </c>
      <c r="I37" t="s">
        <v>864</v>
      </c>
      <c r="J37" t="s">
        <v>3</v>
      </c>
      <c r="K37" t="s">
        <v>865</v>
      </c>
      <c r="L37">
        <v>1476</v>
      </c>
      <c r="N37">
        <v>1013</v>
      </c>
      <c r="O37" t="s">
        <v>811</v>
      </c>
      <c r="P37" t="s">
        <v>812</v>
      </c>
      <c r="Q37">
        <v>1</v>
      </c>
      <c r="W37">
        <v>0</v>
      </c>
      <c r="X37">
        <v>61709741</v>
      </c>
      <c r="Y37">
        <v>243.35</v>
      </c>
      <c r="AA37">
        <v>0</v>
      </c>
      <c r="AB37">
        <v>0</v>
      </c>
      <c r="AC37">
        <v>0</v>
      </c>
      <c r="AD37">
        <v>6.76</v>
      </c>
      <c r="AE37">
        <v>0</v>
      </c>
      <c r="AF37">
        <v>0</v>
      </c>
      <c r="AG37">
        <v>0</v>
      </c>
      <c r="AH37">
        <v>6.76</v>
      </c>
      <c r="AI37">
        <v>1</v>
      </c>
      <c r="AJ37">
        <v>1</v>
      </c>
      <c r="AK37">
        <v>1</v>
      </c>
      <c r="AL37">
        <v>1</v>
      </c>
      <c r="AN37">
        <v>0</v>
      </c>
      <c r="AO37">
        <v>1</v>
      </c>
      <c r="AP37">
        <v>1</v>
      </c>
      <c r="AQ37">
        <v>0</v>
      </c>
      <c r="AR37">
        <v>0</v>
      </c>
      <c r="AS37" t="s">
        <v>3</v>
      </c>
      <c r="AT37">
        <v>243.35</v>
      </c>
      <c r="AU37" t="s">
        <v>3</v>
      </c>
      <c r="AV37">
        <v>1</v>
      </c>
      <c r="AW37">
        <v>2</v>
      </c>
      <c r="AX37">
        <v>50257352</v>
      </c>
      <c r="AY37">
        <v>1</v>
      </c>
      <c r="AZ37">
        <v>0</v>
      </c>
      <c r="BA37">
        <v>38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CX37">
        <f>Y37*Source!I40</f>
        <v>328.03579999999999</v>
      </c>
      <c r="CY37">
        <f>AD37</f>
        <v>6.76</v>
      </c>
      <c r="CZ37">
        <f>AH37</f>
        <v>6.76</v>
      </c>
      <c r="DA37">
        <f>AL37</f>
        <v>1</v>
      </c>
      <c r="DB37">
        <f t="shared" si="2"/>
        <v>1645.1</v>
      </c>
      <c r="DC37">
        <f t="shared" si="3"/>
        <v>0</v>
      </c>
    </row>
    <row r="38" spans="1:107" x14ac:dyDescent="0.2">
      <c r="A38">
        <f>ROW(Source!A40)</f>
        <v>40</v>
      </c>
      <c r="B38">
        <v>50256141</v>
      </c>
      <c r="C38">
        <v>50257345</v>
      </c>
      <c r="D38">
        <v>121548</v>
      </c>
      <c r="E38">
        <v>1</v>
      </c>
      <c r="F38">
        <v>1</v>
      </c>
      <c r="G38">
        <v>1</v>
      </c>
      <c r="H38">
        <v>1</v>
      </c>
      <c r="I38" t="s">
        <v>24</v>
      </c>
      <c r="J38" t="s">
        <v>3</v>
      </c>
      <c r="K38" t="s">
        <v>813</v>
      </c>
      <c r="L38">
        <v>608254</v>
      </c>
      <c r="N38">
        <v>1013</v>
      </c>
      <c r="O38" t="s">
        <v>814</v>
      </c>
      <c r="P38" t="s">
        <v>814</v>
      </c>
      <c r="Q38">
        <v>1</v>
      </c>
      <c r="W38">
        <v>0</v>
      </c>
      <c r="X38">
        <v>-185737400</v>
      </c>
      <c r="Y38">
        <v>41.39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1</v>
      </c>
      <c r="AJ38">
        <v>1</v>
      </c>
      <c r="AK38">
        <v>1</v>
      </c>
      <c r="AL38">
        <v>1</v>
      </c>
      <c r="AN38">
        <v>0</v>
      </c>
      <c r="AO38">
        <v>1</v>
      </c>
      <c r="AP38">
        <v>1</v>
      </c>
      <c r="AQ38">
        <v>0</v>
      </c>
      <c r="AR38">
        <v>0</v>
      </c>
      <c r="AS38" t="s">
        <v>3</v>
      </c>
      <c r="AT38">
        <v>41.39</v>
      </c>
      <c r="AU38" t="s">
        <v>3</v>
      </c>
      <c r="AV38">
        <v>2</v>
      </c>
      <c r="AW38">
        <v>2</v>
      </c>
      <c r="AX38">
        <v>50257353</v>
      </c>
      <c r="AY38">
        <v>1</v>
      </c>
      <c r="AZ38">
        <v>0</v>
      </c>
      <c r="BA38">
        <v>39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CX38">
        <f>Y38*Source!I40</f>
        <v>55.793720000000008</v>
      </c>
      <c r="CY38">
        <f>AD38</f>
        <v>0</v>
      </c>
      <c r="CZ38">
        <f>AH38</f>
        <v>0</v>
      </c>
      <c r="DA38">
        <f>AL38</f>
        <v>1</v>
      </c>
      <c r="DB38">
        <f t="shared" si="2"/>
        <v>0</v>
      </c>
      <c r="DC38">
        <f t="shared" si="3"/>
        <v>0</v>
      </c>
    </row>
    <row r="39" spans="1:107" x14ac:dyDescent="0.2">
      <c r="A39">
        <f>ROW(Source!A40)</f>
        <v>40</v>
      </c>
      <c r="B39">
        <v>50256141</v>
      </c>
      <c r="C39">
        <v>50257345</v>
      </c>
      <c r="D39">
        <v>45811598</v>
      </c>
      <c r="E39">
        <v>1</v>
      </c>
      <c r="F39">
        <v>1</v>
      </c>
      <c r="G39">
        <v>1</v>
      </c>
      <c r="H39">
        <v>2</v>
      </c>
      <c r="I39" t="s">
        <v>858</v>
      </c>
      <c r="J39" t="s">
        <v>859</v>
      </c>
      <c r="K39" t="s">
        <v>860</v>
      </c>
      <c r="L39">
        <v>45811227</v>
      </c>
      <c r="N39">
        <v>1013</v>
      </c>
      <c r="O39" t="s">
        <v>818</v>
      </c>
      <c r="P39" t="s">
        <v>818</v>
      </c>
      <c r="Q39">
        <v>1</v>
      </c>
      <c r="W39">
        <v>0</v>
      </c>
      <c r="X39">
        <v>-283582980</v>
      </c>
      <c r="Y39">
        <v>39.25</v>
      </c>
      <c r="AA39">
        <v>0</v>
      </c>
      <c r="AB39">
        <v>89.82</v>
      </c>
      <c r="AC39">
        <v>9.8800000000000008</v>
      </c>
      <c r="AD39">
        <v>0</v>
      </c>
      <c r="AE39">
        <v>0</v>
      </c>
      <c r="AF39">
        <v>89.82</v>
      </c>
      <c r="AG39">
        <v>9.8800000000000008</v>
      </c>
      <c r="AH39">
        <v>0</v>
      </c>
      <c r="AI39">
        <v>1</v>
      </c>
      <c r="AJ39">
        <v>1</v>
      </c>
      <c r="AK39">
        <v>1</v>
      </c>
      <c r="AL39">
        <v>1</v>
      </c>
      <c r="AN39">
        <v>0</v>
      </c>
      <c r="AO39">
        <v>1</v>
      </c>
      <c r="AP39">
        <v>1</v>
      </c>
      <c r="AQ39">
        <v>0</v>
      </c>
      <c r="AR39">
        <v>0</v>
      </c>
      <c r="AS39" t="s">
        <v>3</v>
      </c>
      <c r="AT39">
        <v>39.25</v>
      </c>
      <c r="AU39" t="s">
        <v>3</v>
      </c>
      <c r="AV39">
        <v>0</v>
      </c>
      <c r="AW39">
        <v>2</v>
      </c>
      <c r="AX39">
        <v>50257354</v>
      </c>
      <c r="AY39">
        <v>1</v>
      </c>
      <c r="AZ39">
        <v>0</v>
      </c>
      <c r="BA39">
        <v>40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CX39">
        <f>Y39*Source!I40</f>
        <v>52.909000000000006</v>
      </c>
      <c r="CY39">
        <f>AB39</f>
        <v>89.82</v>
      </c>
      <c r="CZ39">
        <f>AF39</f>
        <v>89.82</v>
      </c>
      <c r="DA39">
        <f>AJ39</f>
        <v>1</v>
      </c>
      <c r="DB39">
        <f t="shared" si="2"/>
        <v>3525.4</v>
      </c>
      <c r="DC39">
        <f t="shared" si="3"/>
        <v>387.8</v>
      </c>
    </row>
    <row r="40" spans="1:107" x14ac:dyDescent="0.2">
      <c r="A40">
        <f>ROW(Source!A40)</f>
        <v>40</v>
      </c>
      <c r="B40">
        <v>50256141</v>
      </c>
      <c r="C40">
        <v>50257345</v>
      </c>
      <c r="D40">
        <v>45811793</v>
      </c>
      <c r="E40">
        <v>1</v>
      </c>
      <c r="F40">
        <v>1</v>
      </c>
      <c r="G40">
        <v>1</v>
      </c>
      <c r="H40">
        <v>2</v>
      </c>
      <c r="I40" t="s">
        <v>866</v>
      </c>
      <c r="J40" t="s">
        <v>867</v>
      </c>
      <c r="K40" t="s">
        <v>868</v>
      </c>
      <c r="L40">
        <v>45811227</v>
      </c>
      <c r="N40">
        <v>1013</v>
      </c>
      <c r="O40" t="s">
        <v>818</v>
      </c>
      <c r="P40" t="s">
        <v>818</v>
      </c>
      <c r="Q40">
        <v>1</v>
      </c>
      <c r="W40">
        <v>0</v>
      </c>
      <c r="X40">
        <v>784610195</v>
      </c>
      <c r="Y40">
        <v>1.29</v>
      </c>
      <c r="AA40">
        <v>0</v>
      </c>
      <c r="AB40">
        <v>8</v>
      </c>
      <c r="AC40">
        <v>0</v>
      </c>
      <c r="AD40">
        <v>0</v>
      </c>
      <c r="AE40">
        <v>0</v>
      </c>
      <c r="AF40">
        <v>8</v>
      </c>
      <c r="AG40">
        <v>0</v>
      </c>
      <c r="AH40">
        <v>0</v>
      </c>
      <c r="AI40">
        <v>1</v>
      </c>
      <c r="AJ40">
        <v>1</v>
      </c>
      <c r="AK40">
        <v>1</v>
      </c>
      <c r="AL40">
        <v>1</v>
      </c>
      <c r="AN40">
        <v>0</v>
      </c>
      <c r="AO40">
        <v>1</v>
      </c>
      <c r="AP40">
        <v>1</v>
      </c>
      <c r="AQ40">
        <v>0</v>
      </c>
      <c r="AR40">
        <v>0</v>
      </c>
      <c r="AS40" t="s">
        <v>3</v>
      </c>
      <c r="AT40">
        <v>1.29</v>
      </c>
      <c r="AU40" t="s">
        <v>3</v>
      </c>
      <c r="AV40">
        <v>0</v>
      </c>
      <c r="AW40">
        <v>2</v>
      </c>
      <c r="AX40">
        <v>50257355</v>
      </c>
      <c r="AY40">
        <v>1</v>
      </c>
      <c r="AZ40">
        <v>0</v>
      </c>
      <c r="BA40">
        <v>41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CX40">
        <f>Y40*Source!I40</f>
        <v>1.7389200000000002</v>
      </c>
      <c r="CY40">
        <f>AB40</f>
        <v>8</v>
      </c>
      <c r="CZ40">
        <f>AF40</f>
        <v>8</v>
      </c>
      <c r="DA40">
        <f>AJ40</f>
        <v>1</v>
      </c>
      <c r="DB40">
        <f t="shared" si="2"/>
        <v>10.3</v>
      </c>
      <c r="DC40">
        <f t="shared" si="3"/>
        <v>0</v>
      </c>
    </row>
    <row r="41" spans="1:107" x14ac:dyDescent="0.2">
      <c r="A41">
        <f>ROW(Source!A40)</f>
        <v>40</v>
      </c>
      <c r="B41">
        <v>50256141</v>
      </c>
      <c r="C41">
        <v>50257345</v>
      </c>
      <c r="D41">
        <v>45811921</v>
      </c>
      <c r="E41">
        <v>1</v>
      </c>
      <c r="F41">
        <v>1</v>
      </c>
      <c r="G41">
        <v>1</v>
      </c>
      <c r="H41">
        <v>2</v>
      </c>
      <c r="I41" t="s">
        <v>869</v>
      </c>
      <c r="J41" t="s">
        <v>870</v>
      </c>
      <c r="K41" t="s">
        <v>871</v>
      </c>
      <c r="L41">
        <v>45811227</v>
      </c>
      <c r="N41">
        <v>1013</v>
      </c>
      <c r="O41" t="s">
        <v>818</v>
      </c>
      <c r="P41" t="s">
        <v>818</v>
      </c>
      <c r="Q41">
        <v>1</v>
      </c>
      <c r="W41">
        <v>0</v>
      </c>
      <c r="X41">
        <v>-1104063720</v>
      </c>
      <c r="Y41">
        <v>2.14</v>
      </c>
      <c r="AA41">
        <v>0</v>
      </c>
      <c r="AB41">
        <v>122.76</v>
      </c>
      <c r="AC41">
        <v>13.26</v>
      </c>
      <c r="AD41">
        <v>0</v>
      </c>
      <c r="AE41">
        <v>0</v>
      </c>
      <c r="AF41">
        <v>122.76</v>
      </c>
      <c r="AG41">
        <v>13.26</v>
      </c>
      <c r="AH41">
        <v>0</v>
      </c>
      <c r="AI41">
        <v>1</v>
      </c>
      <c r="AJ41">
        <v>1</v>
      </c>
      <c r="AK41">
        <v>1</v>
      </c>
      <c r="AL41">
        <v>1</v>
      </c>
      <c r="AN41">
        <v>0</v>
      </c>
      <c r="AO41">
        <v>1</v>
      </c>
      <c r="AP41">
        <v>1</v>
      </c>
      <c r="AQ41">
        <v>0</v>
      </c>
      <c r="AR41">
        <v>0</v>
      </c>
      <c r="AS41" t="s">
        <v>3</v>
      </c>
      <c r="AT41">
        <v>2.14</v>
      </c>
      <c r="AU41" t="s">
        <v>3</v>
      </c>
      <c r="AV41">
        <v>0</v>
      </c>
      <c r="AW41">
        <v>2</v>
      </c>
      <c r="AX41">
        <v>50257356</v>
      </c>
      <c r="AY41">
        <v>1</v>
      </c>
      <c r="AZ41">
        <v>0</v>
      </c>
      <c r="BA41">
        <v>42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CX41">
        <f>Y41*Source!I40</f>
        <v>2.8847200000000002</v>
      </c>
      <c r="CY41">
        <f>AB41</f>
        <v>122.76</v>
      </c>
      <c r="CZ41">
        <f>AF41</f>
        <v>122.76</v>
      </c>
      <c r="DA41">
        <f>AJ41</f>
        <v>1</v>
      </c>
      <c r="DB41">
        <f t="shared" si="2"/>
        <v>262.7</v>
      </c>
      <c r="DC41">
        <f t="shared" si="3"/>
        <v>28.4</v>
      </c>
    </row>
    <row r="42" spans="1:107" x14ac:dyDescent="0.2">
      <c r="A42">
        <f>ROW(Source!A40)</f>
        <v>40</v>
      </c>
      <c r="B42">
        <v>50256141</v>
      </c>
      <c r="C42">
        <v>50257345</v>
      </c>
      <c r="D42">
        <v>45813004</v>
      </c>
      <c r="E42">
        <v>1</v>
      </c>
      <c r="F42">
        <v>1</v>
      </c>
      <c r="G42">
        <v>1</v>
      </c>
      <c r="H42">
        <v>2</v>
      </c>
      <c r="I42" t="s">
        <v>861</v>
      </c>
      <c r="J42" t="s">
        <v>862</v>
      </c>
      <c r="K42" t="s">
        <v>863</v>
      </c>
      <c r="L42">
        <v>45811227</v>
      </c>
      <c r="N42">
        <v>1013</v>
      </c>
      <c r="O42" t="s">
        <v>818</v>
      </c>
      <c r="P42" t="s">
        <v>818</v>
      </c>
      <c r="Q42">
        <v>1</v>
      </c>
      <c r="W42">
        <v>0</v>
      </c>
      <c r="X42">
        <v>72613353</v>
      </c>
      <c r="Y42">
        <v>117.75</v>
      </c>
      <c r="AA42">
        <v>0</v>
      </c>
      <c r="AB42">
        <v>1.53</v>
      </c>
      <c r="AC42">
        <v>0</v>
      </c>
      <c r="AD42">
        <v>0</v>
      </c>
      <c r="AE42">
        <v>0</v>
      </c>
      <c r="AF42">
        <v>1.53</v>
      </c>
      <c r="AG42">
        <v>0</v>
      </c>
      <c r="AH42">
        <v>0</v>
      </c>
      <c r="AI42">
        <v>1</v>
      </c>
      <c r="AJ42">
        <v>1</v>
      </c>
      <c r="AK42">
        <v>1</v>
      </c>
      <c r="AL42">
        <v>1</v>
      </c>
      <c r="AN42">
        <v>0</v>
      </c>
      <c r="AO42">
        <v>1</v>
      </c>
      <c r="AP42">
        <v>1</v>
      </c>
      <c r="AQ42">
        <v>0</v>
      </c>
      <c r="AR42">
        <v>0</v>
      </c>
      <c r="AS42" t="s">
        <v>3</v>
      </c>
      <c r="AT42">
        <v>117.75</v>
      </c>
      <c r="AU42" t="s">
        <v>3</v>
      </c>
      <c r="AV42">
        <v>0</v>
      </c>
      <c r="AW42">
        <v>2</v>
      </c>
      <c r="AX42">
        <v>50257357</v>
      </c>
      <c r="AY42">
        <v>1</v>
      </c>
      <c r="AZ42">
        <v>0</v>
      </c>
      <c r="BA42">
        <v>43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CX42">
        <f>Y42*Source!I40</f>
        <v>158.727</v>
      </c>
      <c r="CY42">
        <f>AB42</f>
        <v>1.53</v>
      </c>
      <c r="CZ42">
        <f>AF42</f>
        <v>1.53</v>
      </c>
      <c r="DA42">
        <f>AJ42</f>
        <v>1</v>
      </c>
      <c r="DB42">
        <f t="shared" si="2"/>
        <v>180.2</v>
      </c>
      <c r="DC42">
        <f t="shared" si="3"/>
        <v>0</v>
      </c>
    </row>
    <row r="43" spans="1:107" x14ac:dyDescent="0.2">
      <c r="A43">
        <f>ROW(Source!A86)</f>
        <v>86</v>
      </c>
      <c r="B43">
        <v>50256141</v>
      </c>
      <c r="C43">
        <v>50257370</v>
      </c>
      <c r="D43">
        <v>45975178</v>
      </c>
      <c r="E43">
        <v>1</v>
      </c>
      <c r="F43">
        <v>1</v>
      </c>
      <c r="G43">
        <v>1</v>
      </c>
      <c r="H43">
        <v>1</v>
      </c>
      <c r="I43" t="s">
        <v>822</v>
      </c>
      <c r="J43" t="s">
        <v>3</v>
      </c>
      <c r="K43" t="s">
        <v>823</v>
      </c>
      <c r="L43">
        <v>1476</v>
      </c>
      <c r="N43">
        <v>1013</v>
      </c>
      <c r="O43" t="s">
        <v>811</v>
      </c>
      <c r="P43" t="s">
        <v>812</v>
      </c>
      <c r="Q43">
        <v>1</v>
      </c>
      <c r="W43">
        <v>0</v>
      </c>
      <c r="X43">
        <v>1809359306</v>
      </c>
      <c r="Y43">
        <v>15.08</v>
      </c>
      <c r="AA43">
        <v>0</v>
      </c>
      <c r="AB43">
        <v>0</v>
      </c>
      <c r="AC43">
        <v>0</v>
      </c>
      <c r="AD43">
        <v>6.35</v>
      </c>
      <c r="AE43">
        <v>0</v>
      </c>
      <c r="AF43">
        <v>0</v>
      </c>
      <c r="AG43">
        <v>0</v>
      </c>
      <c r="AH43">
        <v>6.35</v>
      </c>
      <c r="AI43">
        <v>1</v>
      </c>
      <c r="AJ43">
        <v>1</v>
      </c>
      <c r="AK43">
        <v>1</v>
      </c>
      <c r="AL43">
        <v>1</v>
      </c>
      <c r="AN43">
        <v>0</v>
      </c>
      <c r="AO43">
        <v>1</v>
      </c>
      <c r="AP43">
        <v>1</v>
      </c>
      <c r="AQ43">
        <v>0</v>
      </c>
      <c r="AR43">
        <v>0</v>
      </c>
      <c r="AS43" t="s">
        <v>3</v>
      </c>
      <c r="AT43">
        <v>15.08</v>
      </c>
      <c r="AU43" t="s">
        <v>3</v>
      </c>
      <c r="AV43">
        <v>1</v>
      </c>
      <c r="AW43">
        <v>2</v>
      </c>
      <c r="AX43">
        <v>50257376</v>
      </c>
      <c r="AY43">
        <v>1</v>
      </c>
      <c r="AZ43">
        <v>0</v>
      </c>
      <c r="BA43">
        <v>44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CX43">
        <f>Y43*Source!I86</f>
        <v>2.8636920000000003</v>
      </c>
      <c r="CY43">
        <f>AD43</f>
        <v>6.35</v>
      </c>
      <c r="CZ43">
        <f>AH43</f>
        <v>6.35</v>
      </c>
      <c r="DA43">
        <f>AL43</f>
        <v>1</v>
      </c>
      <c r="DB43">
        <f t="shared" si="2"/>
        <v>95.8</v>
      </c>
      <c r="DC43">
        <f t="shared" si="3"/>
        <v>0</v>
      </c>
    </row>
    <row r="44" spans="1:107" x14ac:dyDescent="0.2">
      <c r="A44">
        <f>ROW(Source!A86)</f>
        <v>86</v>
      </c>
      <c r="B44">
        <v>50256141</v>
      </c>
      <c r="C44">
        <v>50257370</v>
      </c>
      <c r="D44">
        <v>121548</v>
      </c>
      <c r="E44">
        <v>1</v>
      </c>
      <c r="F44">
        <v>1</v>
      </c>
      <c r="G44">
        <v>1</v>
      </c>
      <c r="H44">
        <v>1</v>
      </c>
      <c r="I44" t="s">
        <v>24</v>
      </c>
      <c r="J44" t="s">
        <v>3</v>
      </c>
      <c r="K44" t="s">
        <v>813</v>
      </c>
      <c r="L44">
        <v>608254</v>
      </c>
      <c r="N44">
        <v>1013</v>
      </c>
      <c r="O44" t="s">
        <v>814</v>
      </c>
      <c r="P44" t="s">
        <v>814</v>
      </c>
      <c r="Q44">
        <v>1</v>
      </c>
      <c r="W44">
        <v>0</v>
      </c>
      <c r="X44">
        <v>-185737400</v>
      </c>
      <c r="Y44">
        <v>43.62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1</v>
      </c>
      <c r="AJ44">
        <v>1</v>
      </c>
      <c r="AK44">
        <v>1</v>
      </c>
      <c r="AL44">
        <v>1</v>
      </c>
      <c r="AN44">
        <v>0</v>
      </c>
      <c r="AO44">
        <v>1</v>
      </c>
      <c r="AP44">
        <v>1</v>
      </c>
      <c r="AQ44">
        <v>0</v>
      </c>
      <c r="AR44">
        <v>0</v>
      </c>
      <c r="AS44" t="s">
        <v>3</v>
      </c>
      <c r="AT44">
        <v>43.62</v>
      </c>
      <c r="AU44" t="s">
        <v>3</v>
      </c>
      <c r="AV44">
        <v>2</v>
      </c>
      <c r="AW44">
        <v>2</v>
      </c>
      <c r="AX44">
        <v>50257377</v>
      </c>
      <c r="AY44">
        <v>1</v>
      </c>
      <c r="AZ44">
        <v>0</v>
      </c>
      <c r="BA44">
        <v>45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CX44">
        <f>Y44*Source!I86</f>
        <v>8.2834380000000003</v>
      </c>
      <c r="CY44">
        <f>AD44</f>
        <v>0</v>
      </c>
      <c r="CZ44">
        <f>AH44</f>
        <v>0</v>
      </c>
      <c r="DA44">
        <f>AL44</f>
        <v>1</v>
      </c>
      <c r="DB44">
        <f t="shared" si="2"/>
        <v>0</v>
      </c>
      <c r="DC44">
        <f t="shared" si="3"/>
        <v>0</v>
      </c>
    </row>
    <row r="45" spans="1:107" x14ac:dyDescent="0.2">
      <c r="A45">
        <f>ROW(Source!A86)</f>
        <v>86</v>
      </c>
      <c r="B45">
        <v>50256141</v>
      </c>
      <c r="C45">
        <v>50257370</v>
      </c>
      <c r="D45">
        <v>45811637</v>
      </c>
      <c r="E45">
        <v>1</v>
      </c>
      <c r="F45">
        <v>1</v>
      </c>
      <c r="G45">
        <v>1</v>
      </c>
      <c r="H45">
        <v>2</v>
      </c>
      <c r="I45" t="s">
        <v>872</v>
      </c>
      <c r="J45" t="s">
        <v>873</v>
      </c>
      <c r="K45" t="s">
        <v>874</v>
      </c>
      <c r="L45">
        <v>45811227</v>
      </c>
      <c r="N45">
        <v>1013</v>
      </c>
      <c r="O45" t="s">
        <v>818</v>
      </c>
      <c r="P45" t="s">
        <v>818</v>
      </c>
      <c r="Q45">
        <v>1</v>
      </c>
      <c r="W45">
        <v>0</v>
      </c>
      <c r="X45">
        <v>120554474</v>
      </c>
      <c r="Y45">
        <v>33.28</v>
      </c>
      <c r="AA45">
        <v>0</v>
      </c>
      <c r="AB45">
        <v>99.76</v>
      </c>
      <c r="AC45">
        <v>13.26</v>
      </c>
      <c r="AD45">
        <v>0</v>
      </c>
      <c r="AE45">
        <v>0</v>
      </c>
      <c r="AF45">
        <v>99.76</v>
      </c>
      <c r="AG45">
        <v>13.26</v>
      </c>
      <c r="AH45">
        <v>0</v>
      </c>
      <c r="AI45">
        <v>1</v>
      </c>
      <c r="AJ45">
        <v>1</v>
      </c>
      <c r="AK45">
        <v>1</v>
      </c>
      <c r="AL45">
        <v>1</v>
      </c>
      <c r="AN45">
        <v>0</v>
      </c>
      <c r="AO45">
        <v>1</v>
      </c>
      <c r="AP45">
        <v>1</v>
      </c>
      <c r="AQ45">
        <v>0</v>
      </c>
      <c r="AR45">
        <v>0</v>
      </c>
      <c r="AS45" t="s">
        <v>3</v>
      </c>
      <c r="AT45">
        <v>33.28</v>
      </c>
      <c r="AU45" t="s">
        <v>3</v>
      </c>
      <c r="AV45">
        <v>0</v>
      </c>
      <c r="AW45">
        <v>2</v>
      </c>
      <c r="AX45">
        <v>50257378</v>
      </c>
      <c r="AY45">
        <v>1</v>
      </c>
      <c r="AZ45">
        <v>0</v>
      </c>
      <c r="BA45">
        <v>46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CX45">
        <f>Y45*Source!I86</f>
        <v>6.319872000000001</v>
      </c>
      <c r="CY45">
        <f>AB45</f>
        <v>99.76</v>
      </c>
      <c r="CZ45">
        <f>AF45</f>
        <v>99.76</v>
      </c>
      <c r="DA45">
        <f>AJ45</f>
        <v>1</v>
      </c>
      <c r="DB45">
        <f t="shared" si="2"/>
        <v>3320</v>
      </c>
      <c r="DC45">
        <f t="shared" si="3"/>
        <v>441.3</v>
      </c>
    </row>
    <row r="46" spans="1:107" x14ac:dyDescent="0.2">
      <c r="A46">
        <f>ROW(Source!A86)</f>
        <v>86</v>
      </c>
      <c r="B46">
        <v>50256141</v>
      </c>
      <c r="C46">
        <v>50257370</v>
      </c>
      <c r="D46">
        <v>45811709</v>
      </c>
      <c r="E46">
        <v>1</v>
      </c>
      <c r="F46">
        <v>1</v>
      </c>
      <c r="G46">
        <v>1</v>
      </c>
      <c r="H46">
        <v>2</v>
      </c>
      <c r="I46" t="s">
        <v>875</v>
      </c>
      <c r="J46" t="s">
        <v>876</v>
      </c>
      <c r="K46" t="s">
        <v>877</v>
      </c>
      <c r="L46">
        <v>45811227</v>
      </c>
      <c r="N46">
        <v>1013</v>
      </c>
      <c r="O46" t="s">
        <v>818</v>
      </c>
      <c r="P46" t="s">
        <v>818</v>
      </c>
      <c r="Q46">
        <v>1</v>
      </c>
      <c r="W46">
        <v>0</v>
      </c>
      <c r="X46">
        <v>-1764643830</v>
      </c>
      <c r="Y46">
        <v>10.34</v>
      </c>
      <c r="AA46">
        <v>0</v>
      </c>
      <c r="AB46">
        <v>79.75</v>
      </c>
      <c r="AC46">
        <v>13.26</v>
      </c>
      <c r="AD46">
        <v>0</v>
      </c>
      <c r="AE46">
        <v>0</v>
      </c>
      <c r="AF46">
        <v>79.75</v>
      </c>
      <c r="AG46">
        <v>13.26</v>
      </c>
      <c r="AH46">
        <v>0</v>
      </c>
      <c r="AI46">
        <v>1</v>
      </c>
      <c r="AJ46">
        <v>1</v>
      </c>
      <c r="AK46">
        <v>1</v>
      </c>
      <c r="AL46">
        <v>1</v>
      </c>
      <c r="AN46">
        <v>0</v>
      </c>
      <c r="AO46">
        <v>1</v>
      </c>
      <c r="AP46">
        <v>1</v>
      </c>
      <c r="AQ46">
        <v>0</v>
      </c>
      <c r="AR46">
        <v>0</v>
      </c>
      <c r="AS46" t="s">
        <v>3</v>
      </c>
      <c r="AT46">
        <v>10.34</v>
      </c>
      <c r="AU46" t="s">
        <v>3</v>
      </c>
      <c r="AV46">
        <v>0</v>
      </c>
      <c r="AW46">
        <v>2</v>
      </c>
      <c r="AX46">
        <v>50257379</v>
      </c>
      <c r="AY46">
        <v>1</v>
      </c>
      <c r="AZ46">
        <v>0</v>
      </c>
      <c r="BA46">
        <v>47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CX46">
        <f>Y46*Source!I86</f>
        <v>1.9635660000000001</v>
      </c>
      <c r="CY46">
        <f>AB46</f>
        <v>79.75</v>
      </c>
      <c r="CZ46">
        <f>AF46</f>
        <v>79.75</v>
      </c>
      <c r="DA46">
        <f>AJ46</f>
        <v>1</v>
      </c>
      <c r="DB46">
        <f t="shared" si="2"/>
        <v>824.6</v>
      </c>
      <c r="DC46">
        <f t="shared" si="3"/>
        <v>137.1</v>
      </c>
    </row>
    <row r="47" spans="1:107" x14ac:dyDescent="0.2">
      <c r="A47">
        <f>ROW(Source!A86)</f>
        <v>86</v>
      </c>
      <c r="B47">
        <v>50256141</v>
      </c>
      <c r="C47">
        <v>50257370</v>
      </c>
      <c r="D47">
        <v>45864814</v>
      </c>
      <c r="E47">
        <v>1</v>
      </c>
      <c r="F47">
        <v>1</v>
      </c>
      <c r="G47">
        <v>1</v>
      </c>
      <c r="H47">
        <v>3</v>
      </c>
      <c r="I47" t="s">
        <v>878</v>
      </c>
      <c r="J47" t="s">
        <v>879</v>
      </c>
      <c r="K47" t="s">
        <v>880</v>
      </c>
      <c r="L47">
        <v>1339</v>
      </c>
      <c r="N47">
        <v>1007</v>
      </c>
      <c r="O47" t="s">
        <v>192</v>
      </c>
      <c r="P47" t="s">
        <v>192</v>
      </c>
      <c r="Q47">
        <v>1</v>
      </c>
      <c r="W47">
        <v>0</v>
      </c>
      <c r="X47">
        <v>-1334857364</v>
      </c>
      <c r="Y47">
        <v>0.04</v>
      </c>
      <c r="AA47">
        <v>121.11</v>
      </c>
      <c r="AB47">
        <v>0</v>
      </c>
      <c r="AC47">
        <v>0</v>
      </c>
      <c r="AD47">
        <v>0</v>
      </c>
      <c r="AE47">
        <v>121.11</v>
      </c>
      <c r="AF47">
        <v>0</v>
      </c>
      <c r="AG47">
        <v>0</v>
      </c>
      <c r="AH47">
        <v>0</v>
      </c>
      <c r="AI47">
        <v>1</v>
      </c>
      <c r="AJ47">
        <v>1</v>
      </c>
      <c r="AK47">
        <v>1</v>
      </c>
      <c r="AL47">
        <v>1</v>
      </c>
      <c r="AN47">
        <v>0</v>
      </c>
      <c r="AO47">
        <v>1</v>
      </c>
      <c r="AP47">
        <v>0</v>
      </c>
      <c r="AQ47">
        <v>0</v>
      </c>
      <c r="AR47">
        <v>0</v>
      </c>
      <c r="AS47" t="s">
        <v>3</v>
      </c>
      <c r="AT47">
        <v>0.04</v>
      </c>
      <c r="AU47" t="s">
        <v>3</v>
      </c>
      <c r="AV47">
        <v>0</v>
      </c>
      <c r="AW47">
        <v>2</v>
      </c>
      <c r="AX47">
        <v>50257380</v>
      </c>
      <c r="AY47">
        <v>1</v>
      </c>
      <c r="AZ47">
        <v>0</v>
      </c>
      <c r="BA47">
        <v>48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CX47">
        <f>Y47*Source!I86</f>
        <v>7.5960000000000003E-3</v>
      </c>
      <c r="CY47">
        <f>AA47</f>
        <v>121.11</v>
      </c>
      <c r="CZ47">
        <f>AE47</f>
        <v>121.11</v>
      </c>
      <c r="DA47">
        <f>AI47</f>
        <v>1</v>
      </c>
      <c r="DB47">
        <f t="shared" si="2"/>
        <v>4.8</v>
      </c>
      <c r="DC47">
        <f t="shared" si="3"/>
        <v>0</v>
      </c>
    </row>
    <row r="48" spans="1:107" x14ac:dyDescent="0.2">
      <c r="A48">
        <f>ROW(Source!A88)</f>
        <v>88</v>
      </c>
      <c r="B48">
        <v>50256141</v>
      </c>
      <c r="C48">
        <v>50257383</v>
      </c>
      <c r="D48">
        <v>45975178</v>
      </c>
      <c r="E48">
        <v>1</v>
      </c>
      <c r="F48">
        <v>1</v>
      </c>
      <c r="G48">
        <v>1</v>
      </c>
      <c r="H48">
        <v>1</v>
      </c>
      <c r="I48" t="s">
        <v>822</v>
      </c>
      <c r="J48" t="s">
        <v>3</v>
      </c>
      <c r="K48" t="s">
        <v>823</v>
      </c>
      <c r="L48">
        <v>1476</v>
      </c>
      <c r="N48">
        <v>1013</v>
      </c>
      <c r="O48" t="s">
        <v>811</v>
      </c>
      <c r="P48" t="s">
        <v>812</v>
      </c>
      <c r="Q48">
        <v>1</v>
      </c>
      <c r="W48">
        <v>0</v>
      </c>
      <c r="X48">
        <v>1809359306</v>
      </c>
      <c r="Y48">
        <v>154</v>
      </c>
      <c r="AA48">
        <v>0</v>
      </c>
      <c r="AB48">
        <v>0</v>
      </c>
      <c r="AC48">
        <v>0</v>
      </c>
      <c r="AD48">
        <v>6.35</v>
      </c>
      <c r="AE48">
        <v>0</v>
      </c>
      <c r="AF48">
        <v>0</v>
      </c>
      <c r="AG48">
        <v>0</v>
      </c>
      <c r="AH48">
        <v>6.35</v>
      </c>
      <c r="AI48">
        <v>1</v>
      </c>
      <c r="AJ48">
        <v>1</v>
      </c>
      <c r="AK48">
        <v>1</v>
      </c>
      <c r="AL48">
        <v>1</v>
      </c>
      <c r="AN48">
        <v>0</v>
      </c>
      <c r="AO48">
        <v>1</v>
      </c>
      <c r="AP48">
        <v>1</v>
      </c>
      <c r="AQ48">
        <v>0</v>
      </c>
      <c r="AR48">
        <v>0</v>
      </c>
      <c r="AS48" t="s">
        <v>3</v>
      </c>
      <c r="AT48">
        <v>154</v>
      </c>
      <c r="AU48" t="s">
        <v>3</v>
      </c>
      <c r="AV48">
        <v>1</v>
      </c>
      <c r="AW48">
        <v>2</v>
      </c>
      <c r="AX48">
        <v>50257385</v>
      </c>
      <c r="AY48">
        <v>1</v>
      </c>
      <c r="AZ48">
        <v>0</v>
      </c>
      <c r="BA48">
        <v>49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CX48">
        <f>Y48*Source!I88</f>
        <v>9.8406000000000002</v>
      </c>
      <c r="CY48">
        <f>AD48</f>
        <v>6.35</v>
      </c>
      <c r="CZ48">
        <f>AH48</f>
        <v>6.35</v>
      </c>
      <c r="DA48">
        <f>AL48</f>
        <v>1</v>
      </c>
      <c r="DB48">
        <f t="shared" si="2"/>
        <v>977.9</v>
      </c>
      <c r="DC48">
        <f t="shared" si="3"/>
        <v>0</v>
      </c>
    </row>
    <row r="49" spans="1:107" x14ac:dyDescent="0.2">
      <c r="A49">
        <f>ROW(Source!A89)</f>
        <v>89</v>
      </c>
      <c r="B49">
        <v>50256141</v>
      </c>
      <c r="C49">
        <v>50257386</v>
      </c>
      <c r="D49">
        <v>45978326</v>
      </c>
      <c r="E49">
        <v>1</v>
      </c>
      <c r="F49">
        <v>1</v>
      </c>
      <c r="G49">
        <v>1</v>
      </c>
      <c r="H49">
        <v>1</v>
      </c>
      <c r="I49" t="s">
        <v>881</v>
      </c>
      <c r="J49" t="s">
        <v>3</v>
      </c>
      <c r="K49" t="s">
        <v>882</v>
      </c>
      <c r="L49">
        <v>1476</v>
      </c>
      <c r="N49">
        <v>1013</v>
      </c>
      <c r="O49" t="s">
        <v>811</v>
      </c>
      <c r="P49" t="s">
        <v>812</v>
      </c>
      <c r="Q49">
        <v>1</v>
      </c>
      <c r="W49">
        <v>0</v>
      </c>
      <c r="X49">
        <v>2017347174</v>
      </c>
      <c r="Y49">
        <v>24.19</v>
      </c>
      <c r="AA49">
        <v>0</v>
      </c>
      <c r="AB49">
        <v>0</v>
      </c>
      <c r="AC49">
        <v>0</v>
      </c>
      <c r="AD49">
        <v>6.58</v>
      </c>
      <c r="AE49">
        <v>0</v>
      </c>
      <c r="AF49">
        <v>0</v>
      </c>
      <c r="AG49">
        <v>0</v>
      </c>
      <c r="AH49">
        <v>6.58</v>
      </c>
      <c r="AI49">
        <v>1</v>
      </c>
      <c r="AJ49">
        <v>1</v>
      </c>
      <c r="AK49">
        <v>1</v>
      </c>
      <c r="AL49">
        <v>1</v>
      </c>
      <c r="AN49">
        <v>0</v>
      </c>
      <c r="AO49">
        <v>1</v>
      </c>
      <c r="AP49">
        <v>1</v>
      </c>
      <c r="AQ49">
        <v>0</v>
      </c>
      <c r="AR49">
        <v>0</v>
      </c>
      <c r="AS49" t="s">
        <v>3</v>
      </c>
      <c r="AT49">
        <v>24.19</v>
      </c>
      <c r="AU49" t="s">
        <v>3</v>
      </c>
      <c r="AV49">
        <v>1</v>
      </c>
      <c r="AW49">
        <v>2</v>
      </c>
      <c r="AX49">
        <v>50257396</v>
      </c>
      <c r="AY49">
        <v>1</v>
      </c>
      <c r="AZ49">
        <v>0</v>
      </c>
      <c r="BA49">
        <v>50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CX49">
        <f>Y49*Source!I89</f>
        <v>0.25883299999999998</v>
      </c>
      <c r="CY49">
        <f>AD49</f>
        <v>6.58</v>
      </c>
      <c r="CZ49">
        <f>AH49</f>
        <v>6.58</v>
      </c>
      <c r="DA49">
        <f>AL49</f>
        <v>1</v>
      </c>
      <c r="DB49">
        <f t="shared" si="2"/>
        <v>159.19999999999999</v>
      </c>
      <c r="DC49">
        <f t="shared" si="3"/>
        <v>0</v>
      </c>
    </row>
    <row r="50" spans="1:107" x14ac:dyDescent="0.2">
      <c r="A50">
        <f>ROW(Source!A89)</f>
        <v>89</v>
      </c>
      <c r="B50">
        <v>50256141</v>
      </c>
      <c r="C50">
        <v>50257386</v>
      </c>
      <c r="D50">
        <v>121548</v>
      </c>
      <c r="E50">
        <v>1</v>
      </c>
      <c r="F50">
        <v>1</v>
      </c>
      <c r="G50">
        <v>1</v>
      </c>
      <c r="H50">
        <v>1</v>
      </c>
      <c r="I50" t="s">
        <v>24</v>
      </c>
      <c r="J50" t="s">
        <v>3</v>
      </c>
      <c r="K50" t="s">
        <v>813</v>
      </c>
      <c r="L50">
        <v>608254</v>
      </c>
      <c r="N50">
        <v>1013</v>
      </c>
      <c r="O50" t="s">
        <v>814</v>
      </c>
      <c r="P50" t="s">
        <v>814</v>
      </c>
      <c r="Q50">
        <v>1</v>
      </c>
      <c r="W50">
        <v>0</v>
      </c>
      <c r="X50">
        <v>-185737400</v>
      </c>
      <c r="Y50">
        <v>20.6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1</v>
      </c>
      <c r="AJ50">
        <v>1</v>
      </c>
      <c r="AK50">
        <v>1</v>
      </c>
      <c r="AL50">
        <v>1</v>
      </c>
      <c r="AN50">
        <v>0</v>
      </c>
      <c r="AO50">
        <v>1</v>
      </c>
      <c r="AP50">
        <v>1</v>
      </c>
      <c r="AQ50">
        <v>0</v>
      </c>
      <c r="AR50">
        <v>0</v>
      </c>
      <c r="AS50" t="s">
        <v>3</v>
      </c>
      <c r="AT50">
        <v>20.6</v>
      </c>
      <c r="AU50" t="s">
        <v>3</v>
      </c>
      <c r="AV50">
        <v>2</v>
      </c>
      <c r="AW50">
        <v>2</v>
      </c>
      <c r="AX50">
        <v>50257397</v>
      </c>
      <c r="AY50">
        <v>1</v>
      </c>
      <c r="AZ50">
        <v>0</v>
      </c>
      <c r="BA50">
        <v>51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CX50">
        <f>Y50*Source!I89</f>
        <v>0.22042</v>
      </c>
      <c r="CY50">
        <f>AD50</f>
        <v>0</v>
      </c>
      <c r="CZ50">
        <f>AH50</f>
        <v>0</v>
      </c>
      <c r="DA50">
        <f>AL50</f>
        <v>1</v>
      </c>
      <c r="DB50">
        <f t="shared" si="2"/>
        <v>0</v>
      </c>
      <c r="DC50">
        <f t="shared" si="3"/>
        <v>0</v>
      </c>
    </row>
    <row r="51" spans="1:107" x14ac:dyDescent="0.2">
      <c r="A51">
        <f>ROW(Source!A89)</f>
        <v>89</v>
      </c>
      <c r="B51">
        <v>50256141</v>
      </c>
      <c r="C51">
        <v>50257386</v>
      </c>
      <c r="D51">
        <v>45811426</v>
      </c>
      <c r="E51">
        <v>1</v>
      </c>
      <c r="F51">
        <v>1</v>
      </c>
      <c r="G51">
        <v>1</v>
      </c>
      <c r="H51">
        <v>2</v>
      </c>
      <c r="I51" t="s">
        <v>883</v>
      </c>
      <c r="J51" t="s">
        <v>884</v>
      </c>
      <c r="K51" t="s">
        <v>885</v>
      </c>
      <c r="L51">
        <v>45811227</v>
      </c>
      <c r="N51">
        <v>1013</v>
      </c>
      <c r="O51" t="s">
        <v>818</v>
      </c>
      <c r="P51" t="s">
        <v>818</v>
      </c>
      <c r="Q51">
        <v>1</v>
      </c>
      <c r="W51">
        <v>0</v>
      </c>
      <c r="X51">
        <v>-1615317198</v>
      </c>
      <c r="Y51">
        <v>2.46</v>
      </c>
      <c r="AA51">
        <v>0</v>
      </c>
      <c r="AB51">
        <v>89.81</v>
      </c>
      <c r="AC51">
        <v>9.8800000000000008</v>
      </c>
      <c r="AD51">
        <v>0</v>
      </c>
      <c r="AE51">
        <v>0</v>
      </c>
      <c r="AF51">
        <v>89.81</v>
      </c>
      <c r="AG51">
        <v>9.8800000000000008</v>
      </c>
      <c r="AH51">
        <v>0</v>
      </c>
      <c r="AI51">
        <v>1</v>
      </c>
      <c r="AJ51">
        <v>1</v>
      </c>
      <c r="AK51">
        <v>1</v>
      </c>
      <c r="AL51">
        <v>1</v>
      </c>
      <c r="AN51">
        <v>0</v>
      </c>
      <c r="AO51">
        <v>1</v>
      </c>
      <c r="AP51">
        <v>1</v>
      </c>
      <c r="AQ51">
        <v>0</v>
      </c>
      <c r="AR51">
        <v>0</v>
      </c>
      <c r="AS51" t="s">
        <v>3</v>
      </c>
      <c r="AT51">
        <v>2.46</v>
      </c>
      <c r="AU51" t="s">
        <v>3</v>
      </c>
      <c r="AV51">
        <v>0</v>
      </c>
      <c r="AW51">
        <v>2</v>
      </c>
      <c r="AX51">
        <v>50257398</v>
      </c>
      <c r="AY51">
        <v>1</v>
      </c>
      <c r="AZ51">
        <v>0</v>
      </c>
      <c r="BA51">
        <v>52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CX51">
        <f>Y51*Source!I89</f>
        <v>2.6321999999999998E-2</v>
      </c>
      <c r="CY51">
        <f>AB51</f>
        <v>89.81</v>
      </c>
      <c r="CZ51">
        <f>AF51</f>
        <v>89.81</v>
      </c>
      <c r="DA51">
        <f>AJ51</f>
        <v>1</v>
      </c>
      <c r="DB51">
        <f t="shared" si="2"/>
        <v>220.9</v>
      </c>
      <c r="DC51">
        <f t="shared" si="3"/>
        <v>24.3</v>
      </c>
    </row>
    <row r="52" spans="1:107" x14ac:dyDescent="0.2">
      <c r="A52">
        <f>ROW(Source!A89)</f>
        <v>89</v>
      </c>
      <c r="B52">
        <v>50256141</v>
      </c>
      <c r="C52">
        <v>50257386</v>
      </c>
      <c r="D52">
        <v>45811709</v>
      </c>
      <c r="E52">
        <v>1</v>
      </c>
      <c r="F52">
        <v>1</v>
      </c>
      <c r="G52">
        <v>1</v>
      </c>
      <c r="H52">
        <v>2</v>
      </c>
      <c r="I52" t="s">
        <v>875</v>
      </c>
      <c r="J52" t="s">
        <v>876</v>
      </c>
      <c r="K52" t="s">
        <v>877</v>
      </c>
      <c r="L52">
        <v>45811227</v>
      </c>
      <c r="N52">
        <v>1013</v>
      </c>
      <c r="O52" t="s">
        <v>818</v>
      </c>
      <c r="P52" t="s">
        <v>818</v>
      </c>
      <c r="Q52">
        <v>1</v>
      </c>
      <c r="W52">
        <v>0</v>
      </c>
      <c r="X52">
        <v>-1764643830</v>
      </c>
      <c r="Y52">
        <v>2.59</v>
      </c>
      <c r="AA52">
        <v>0</v>
      </c>
      <c r="AB52">
        <v>79.75</v>
      </c>
      <c r="AC52">
        <v>13.26</v>
      </c>
      <c r="AD52">
        <v>0</v>
      </c>
      <c r="AE52">
        <v>0</v>
      </c>
      <c r="AF52">
        <v>79.75</v>
      </c>
      <c r="AG52">
        <v>13.26</v>
      </c>
      <c r="AH52">
        <v>0</v>
      </c>
      <c r="AI52">
        <v>1</v>
      </c>
      <c r="AJ52">
        <v>1</v>
      </c>
      <c r="AK52">
        <v>1</v>
      </c>
      <c r="AL52">
        <v>1</v>
      </c>
      <c r="AN52">
        <v>0</v>
      </c>
      <c r="AO52">
        <v>1</v>
      </c>
      <c r="AP52">
        <v>1</v>
      </c>
      <c r="AQ52">
        <v>0</v>
      </c>
      <c r="AR52">
        <v>0</v>
      </c>
      <c r="AS52" t="s">
        <v>3</v>
      </c>
      <c r="AT52">
        <v>2.59</v>
      </c>
      <c r="AU52" t="s">
        <v>3</v>
      </c>
      <c r="AV52">
        <v>0</v>
      </c>
      <c r="AW52">
        <v>2</v>
      </c>
      <c r="AX52">
        <v>50257399</v>
      </c>
      <c r="AY52">
        <v>1</v>
      </c>
      <c r="AZ52">
        <v>0</v>
      </c>
      <c r="BA52">
        <v>53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CX52">
        <f>Y52*Source!I89</f>
        <v>2.7712999999999998E-2</v>
      </c>
      <c r="CY52">
        <f>AB52</f>
        <v>79.75</v>
      </c>
      <c r="CZ52">
        <f>AF52</f>
        <v>79.75</v>
      </c>
      <c r="DA52">
        <f>AJ52</f>
        <v>1</v>
      </c>
      <c r="DB52">
        <f t="shared" si="2"/>
        <v>206.6</v>
      </c>
      <c r="DC52">
        <f t="shared" si="3"/>
        <v>34.299999999999997</v>
      </c>
    </row>
    <row r="53" spans="1:107" x14ac:dyDescent="0.2">
      <c r="A53">
        <f>ROW(Source!A89)</f>
        <v>89</v>
      </c>
      <c r="B53">
        <v>50256141</v>
      </c>
      <c r="C53">
        <v>50257386</v>
      </c>
      <c r="D53">
        <v>45811921</v>
      </c>
      <c r="E53">
        <v>1</v>
      </c>
      <c r="F53">
        <v>1</v>
      </c>
      <c r="G53">
        <v>1</v>
      </c>
      <c r="H53">
        <v>2</v>
      </c>
      <c r="I53" t="s">
        <v>869</v>
      </c>
      <c r="J53" t="s">
        <v>870</v>
      </c>
      <c r="K53" t="s">
        <v>871</v>
      </c>
      <c r="L53">
        <v>45811227</v>
      </c>
      <c r="N53">
        <v>1013</v>
      </c>
      <c r="O53" t="s">
        <v>818</v>
      </c>
      <c r="P53" t="s">
        <v>818</v>
      </c>
      <c r="Q53">
        <v>1</v>
      </c>
      <c r="W53">
        <v>0</v>
      </c>
      <c r="X53">
        <v>-1104063720</v>
      </c>
      <c r="Y53">
        <v>2.2999999999999998</v>
      </c>
      <c r="AA53">
        <v>0</v>
      </c>
      <c r="AB53">
        <v>122.76</v>
      </c>
      <c r="AC53">
        <v>13.26</v>
      </c>
      <c r="AD53">
        <v>0</v>
      </c>
      <c r="AE53">
        <v>0</v>
      </c>
      <c r="AF53">
        <v>122.76</v>
      </c>
      <c r="AG53">
        <v>13.26</v>
      </c>
      <c r="AH53">
        <v>0</v>
      </c>
      <c r="AI53">
        <v>1</v>
      </c>
      <c r="AJ53">
        <v>1</v>
      </c>
      <c r="AK53">
        <v>1</v>
      </c>
      <c r="AL53">
        <v>1</v>
      </c>
      <c r="AN53">
        <v>0</v>
      </c>
      <c r="AO53">
        <v>1</v>
      </c>
      <c r="AP53">
        <v>1</v>
      </c>
      <c r="AQ53">
        <v>0</v>
      </c>
      <c r="AR53">
        <v>0</v>
      </c>
      <c r="AS53" t="s">
        <v>3</v>
      </c>
      <c r="AT53">
        <v>2.2999999999999998</v>
      </c>
      <c r="AU53" t="s">
        <v>3</v>
      </c>
      <c r="AV53">
        <v>0</v>
      </c>
      <c r="AW53">
        <v>2</v>
      </c>
      <c r="AX53">
        <v>50257400</v>
      </c>
      <c r="AY53">
        <v>1</v>
      </c>
      <c r="AZ53">
        <v>0</v>
      </c>
      <c r="BA53">
        <v>54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CX53">
        <f>Y53*Source!I89</f>
        <v>2.4609999999999996E-2</v>
      </c>
      <c r="CY53">
        <f>AB53</f>
        <v>122.76</v>
      </c>
      <c r="CZ53">
        <f>AF53</f>
        <v>122.76</v>
      </c>
      <c r="DA53">
        <f>AJ53</f>
        <v>1</v>
      </c>
      <c r="DB53">
        <f t="shared" si="2"/>
        <v>282.39999999999998</v>
      </c>
      <c r="DC53">
        <f t="shared" si="3"/>
        <v>30.5</v>
      </c>
    </row>
    <row r="54" spans="1:107" x14ac:dyDescent="0.2">
      <c r="A54">
        <f>ROW(Source!A89)</f>
        <v>89</v>
      </c>
      <c r="B54">
        <v>50256141</v>
      </c>
      <c r="C54">
        <v>50257386</v>
      </c>
      <c r="D54">
        <v>45811951</v>
      </c>
      <c r="E54">
        <v>1</v>
      </c>
      <c r="F54">
        <v>1</v>
      </c>
      <c r="G54">
        <v>1</v>
      </c>
      <c r="H54">
        <v>2</v>
      </c>
      <c r="I54" t="s">
        <v>886</v>
      </c>
      <c r="J54" t="s">
        <v>887</v>
      </c>
      <c r="K54" t="s">
        <v>888</v>
      </c>
      <c r="L54">
        <v>45811227</v>
      </c>
      <c r="N54">
        <v>1013</v>
      </c>
      <c r="O54" t="s">
        <v>818</v>
      </c>
      <c r="P54" t="s">
        <v>818</v>
      </c>
      <c r="Q54">
        <v>1</v>
      </c>
      <c r="W54">
        <v>0</v>
      </c>
      <c r="X54">
        <v>1987113411</v>
      </c>
      <c r="Y54">
        <v>12.21</v>
      </c>
      <c r="AA54">
        <v>0</v>
      </c>
      <c r="AB54">
        <v>205.75</v>
      </c>
      <c r="AC54">
        <v>14.14</v>
      </c>
      <c r="AD54">
        <v>0</v>
      </c>
      <c r="AE54">
        <v>0</v>
      </c>
      <c r="AF54">
        <v>205.75</v>
      </c>
      <c r="AG54">
        <v>14.14</v>
      </c>
      <c r="AH54">
        <v>0</v>
      </c>
      <c r="AI54">
        <v>1</v>
      </c>
      <c r="AJ54">
        <v>1</v>
      </c>
      <c r="AK54">
        <v>1</v>
      </c>
      <c r="AL54">
        <v>1</v>
      </c>
      <c r="AN54">
        <v>0</v>
      </c>
      <c r="AO54">
        <v>1</v>
      </c>
      <c r="AP54">
        <v>1</v>
      </c>
      <c r="AQ54">
        <v>0</v>
      </c>
      <c r="AR54">
        <v>0</v>
      </c>
      <c r="AS54" t="s">
        <v>3</v>
      </c>
      <c r="AT54">
        <v>12.21</v>
      </c>
      <c r="AU54" t="s">
        <v>3</v>
      </c>
      <c r="AV54">
        <v>0</v>
      </c>
      <c r="AW54">
        <v>2</v>
      </c>
      <c r="AX54">
        <v>50257401</v>
      </c>
      <c r="AY54">
        <v>1</v>
      </c>
      <c r="AZ54">
        <v>0</v>
      </c>
      <c r="BA54">
        <v>55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CX54">
        <f>Y54*Source!I89</f>
        <v>0.13064700000000001</v>
      </c>
      <c r="CY54">
        <f>AB54</f>
        <v>205.75</v>
      </c>
      <c r="CZ54">
        <f>AF54</f>
        <v>205.75</v>
      </c>
      <c r="DA54">
        <f>AJ54</f>
        <v>1</v>
      </c>
      <c r="DB54">
        <f t="shared" si="2"/>
        <v>2512.1999999999998</v>
      </c>
      <c r="DC54">
        <f t="shared" si="3"/>
        <v>172.7</v>
      </c>
    </row>
    <row r="55" spans="1:107" x14ac:dyDescent="0.2">
      <c r="A55">
        <f>ROW(Source!A89)</f>
        <v>89</v>
      </c>
      <c r="B55">
        <v>50256141</v>
      </c>
      <c r="C55">
        <v>50257386</v>
      </c>
      <c r="D55">
        <v>45812009</v>
      </c>
      <c r="E55">
        <v>1</v>
      </c>
      <c r="F55">
        <v>1</v>
      </c>
      <c r="G55">
        <v>1</v>
      </c>
      <c r="H55">
        <v>2</v>
      </c>
      <c r="I55" t="s">
        <v>847</v>
      </c>
      <c r="J55" t="s">
        <v>848</v>
      </c>
      <c r="K55" t="s">
        <v>849</v>
      </c>
      <c r="L55">
        <v>45811227</v>
      </c>
      <c r="N55">
        <v>1013</v>
      </c>
      <c r="O55" t="s">
        <v>818</v>
      </c>
      <c r="P55" t="s">
        <v>818</v>
      </c>
      <c r="Q55">
        <v>1</v>
      </c>
      <c r="W55">
        <v>0</v>
      </c>
      <c r="X55">
        <v>-1075265446</v>
      </c>
      <c r="Y55">
        <v>1.04</v>
      </c>
      <c r="AA55">
        <v>0</v>
      </c>
      <c r="AB55">
        <v>110</v>
      </c>
      <c r="AC55">
        <v>11.38</v>
      </c>
      <c r="AD55">
        <v>0</v>
      </c>
      <c r="AE55">
        <v>0</v>
      </c>
      <c r="AF55">
        <v>110</v>
      </c>
      <c r="AG55">
        <v>11.38</v>
      </c>
      <c r="AH55">
        <v>0</v>
      </c>
      <c r="AI55">
        <v>1</v>
      </c>
      <c r="AJ55">
        <v>1</v>
      </c>
      <c r="AK55">
        <v>1</v>
      </c>
      <c r="AL55">
        <v>1</v>
      </c>
      <c r="AN55">
        <v>0</v>
      </c>
      <c r="AO55">
        <v>1</v>
      </c>
      <c r="AP55">
        <v>1</v>
      </c>
      <c r="AQ55">
        <v>0</v>
      </c>
      <c r="AR55">
        <v>0</v>
      </c>
      <c r="AS55" t="s">
        <v>3</v>
      </c>
      <c r="AT55">
        <v>1.04</v>
      </c>
      <c r="AU55" t="s">
        <v>3</v>
      </c>
      <c r="AV55">
        <v>0</v>
      </c>
      <c r="AW55">
        <v>2</v>
      </c>
      <c r="AX55">
        <v>50257402</v>
      </c>
      <c r="AY55">
        <v>1</v>
      </c>
      <c r="AZ55">
        <v>0</v>
      </c>
      <c r="BA55">
        <v>56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CX55">
        <f>Y55*Source!I89</f>
        <v>1.1127999999999999E-2</v>
      </c>
      <c r="CY55">
        <f>AB55</f>
        <v>110</v>
      </c>
      <c r="CZ55">
        <f>AF55</f>
        <v>110</v>
      </c>
      <c r="DA55">
        <f>AJ55</f>
        <v>1</v>
      </c>
      <c r="DB55">
        <f t="shared" si="2"/>
        <v>114.4</v>
      </c>
      <c r="DC55">
        <f t="shared" si="3"/>
        <v>11.8</v>
      </c>
    </row>
    <row r="56" spans="1:107" x14ac:dyDescent="0.2">
      <c r="A56">
        <f>ROW(Source!A89)</f>
        <v>89</v>
      </c>
      <c r="B56">
        <v>50256141</v>
      </c>
      <c r="C56">
        <v>50257386</v>
      </c>
      <c r="D56">
        <v>45864857</v>
      </c>
      <c r="E56">
        <v>1</v>
      </c>
      <c r="F56">
        <v>1</v>
      </c>
      <c r="G56">
        <v>1</v>
      </c>
      <c r="H56">
        <v>3</v>
      </c>
      <c r="I56" t="s">
        <v>190</v>
      </c>
      <c r="J56" t="s">
        <v>193</v>
      </c>
      <c r="K56" t="s">
        <v>191</v>
      </c>
      <c r="L56">
        <v>1339</v>
      </c>
      <c r="N56">
        <v>1007</v>
      </c>
      <c r="O56" t="s">
        <v>192</v>
      </c>
      <c r="P56" t="s">
        <v>192</v>
      </c>
      <c r="Q56">
        <v>1</v>
      </c>
      <c r="W56">
        <v>0</v>
      </c>
      <c r="X56">
        <v>1276216311</v>
      </c>
      <c r="Y56">
        <v>126</v>
      </c>
      <c r="AA56">
        <v>127.2</v>
      </c>
      <c r="AB56">
        <v>0</v>
      </c>
      <c r="AC56">
        <v>0</v>
      </c>
      <c r="AD56">
        <v>0</v>
      </c>
      <c r="AE56">
        <v>127.2</v>
      </c>
      <c r="AF56">
        <v>0</v>
      </c>
      <c r="AG56">
        <v>0</v>
      </c>
      <c r="AH56">
        <v>0</v>
      </c>
      <c r="AI56">
        <v>1</v>
      </c>
      <c r="AJ56">
        <v>1</v>
      </c>
      <c r="AK56">
        <v>1</v>
      </c>
      <c r="AL56">
        <v>1</v>
      </c>
      <c r="AN56">
        <v>1</v>
      </c>
      <c r="AO56">
        <v>0</v>
      </c>
      <c r="AP56">
        <v>0</v>
      </c>
      <c r="AQ56">
        <v>0</v>
      </c>
      <c r="AR56">
        <v>0</v>
      </c>
      <c r="AS56" t="s">
        <v>3</v>
      </c>
      <c r="AT56">
        <v>126</v>
      </c>
      <c r="AU56" t="s">
        <v>3</v>
      </c>
      <c r="AV56">
        <v>0</v>
      </c>
      <c r="AW56">
        <v>1</v>
      </c>
      <c r="AX56">
        <v>-1</v>
      </c>
      <c r="AY56">
        <v>0</v>
      </c>
      <c r="AZ56">
        <v>0</v>
      </c>
      <c r="BA56" t="s">
        <v>3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CX56">
        <f>Y56*Source!I89</f>
        <v>1.3481999999999998</v>
      </c>
      <c r="CY56">
        <f>AA56</f>
        <v>127.2</v>
      </c>
      <c r="CZ56">
        <f>AE56</f>
        <v>127.2</v>
      </c>
      <c r="DA56">
        <f>AI56</f>
        <v>1</v>
      </c>
      <c r="DB56">
        <f t="shared" si="2"/>
        <v>16027.2</v>
      </c>
      <c r="DC56">
        <f t="shared" si="3"/>
        <v>0</v>
      </c>
    </row>
    <row r="57" spans="1:107" x14ac:dyDescent="0.2">
      <c r="A57">
        <f>ROW(Source!A89)</f>
        <v>89</v>
      </c>
      <c r="B57">
        <v>50256141</v>
      </c>
      <c r="C57">
        <v>50257386</v>
      </c>
      <c r="D57">
        <v>45865353</v>
      </c>
      <c r="E57">
        <v>1</v>
      </c>
      <c r="F57">
        <v>1</v>
      </c>
      <c r="G57">
        <v>1</v>
      </c>
      <c r="H57">
        <v>3</v>
      </c>
      <c r="I57" t="s">
        <v>304</v>
      </c>
      <c r="J57" t="s">
        <v>306</v>
      </c>
      <c r="K57" t="s">
        <v>305</v>
      </c>
      <c r="L57">
        <v>1339</v>
      </c>
      <c r="N57">
        <v>1007</v>
      </c>
      <c r="O57" t="s">
        <v>192</v>
      </c>
      <c r="P57" t="s">
        <v>192</v>
      </c>
      <c r="Q57">
        <v>1</v>
      </c>
      <c r="W57">
        <v>0</v>
      </c>
      <c r="X57">
        <v>-1025641989</v>
      </c>
      <c r="Y57">
        <v>7</v>
      </c>
      <c r="AA57">
        <v>2.2599999999999998</v>
      </c>
      <c r="AB57">
        <v>0</v>
      </c>
      <c r="AC57">
        <v>0</v>
      </c>
      <c r="AD57">
        <v>0</v>
      </c>
      <c r="AE57">
        <v>2.2599999999999998</v>
      </c>
      <c r="AF57">
        <v>0</v>
      </c>
      <c r="AG57">
        <v>0</v>
      </c>
      <c r="AH57">
        <v>0</v>
      </c>
      <c r="AI57">
        <v>1</v>
      </c>
      <c r="AJ57">
        <v>1</v>
      </c>
      <c r="AK57">
        <v>1</v>
      </c>
      <c r="AL57">
        <v>1</v>
      </c>
      <c r="AN57">
        <v>0</v>
      </c>
      <c r="AO57">
        <v>1</v>
      </c>
      <c r="AP57">
        <v>0</v>
      </c>
      <c r="AQ57">
        <v>0</v>
      </c>
      <c r="AR57">
        <v>0</v>
      </c>
      <c r="AS57" t="s">
        <v>3</v>
      </c>
      <c r="AT57">
        <v>7</v>
      </c>
      <c r="AU57" t="s">
        <v>3</v>
      </c>
      <c r="AV57">
        <v>0</v>
      </c>
      <c r="AW57">
        <v>2</v>
      </c>
      <c r="AX57">
        <v>50257404</v>
      </c>
      <c r="AY57">
        <v>1</v>
      </c>
      <c r="AZ57">
        <v>0</v>
      </c>
      <c r="BA57">
        <v>58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CX57">
        <f>Y57*Source!I89</f>
        <v>7.4899999999999994E-2</v>
      </c>
      <c r="CY57">
        <f>AA57</f>
        <v>2.2599999999999998</v>
      </c>
      <c r="CZ57">
        <f>AE57</f>
        <v>2.2599999999999998</v>
      </c>
      <c r="DA57">
        <f>AI57</f>
        <v>1</v>
      </c>
      <c r="DB57">
        <f t="shared" si="2"/>
        <v>15.8</v>
      </c>
      <c r="DC57">
        <f t="shared" si="3"/>
        <v>0</v>
      </c>
    </row>
    <row r="58" spans="1:107" x14ac:dyDescent="0.2">
      <c r="A58">
        <f>ROW(Source!A91)</f>
        <v>91</v>
      </c>
      <c r="B58">
        <v>50256141</v>
      </c>
      <c r="C58">
        <v>50257406</v>
      </c>
      <c r="D58">
        <v>45976914</v>
      </c>
      <c r="E58">
        <v>1</v>
      </c>
      <c r="F58">
        <v>1</v>
      </c>
      <c r="G58">
        <v>1</v>
      </c>
      <c r="H58">
        <v>1</v>
      </c>
      <c r="I58" t="s">
        <v>842</v>
      </c>
      <c r="J58" t="s">
        <v>3</v>
      </c>
      <c r="K58" t="s">
        <v>843</v>
      </c>
      <c r="L58">
        <v>1476</v>
      </c>
      <c r="N58">
        <v>1013</v>
      </c>
      <c r="O58" t="s">
        <v>811</v>
      </c>
      <c r="P58" t="s">
        <v>812</v>
      </c>
      <c r="Q58">
        <v>1</v>
      </c>
      <c r="W58">
        <v>0</v>
      </c>
      <c r="X58">
        <v>1477335111</v>
      </c>
      <c r="Y58">
        <v>76.08</v>
      </c>
      <c r="AA58">
        <v>0</v>
      </c>
      <c r="AB58">
        <v>0</v>
      </c>
      <c r="AC58">
        <v>0</v>
      </c>
      <c r="AD58">
        <v>6.88</v>
      </c>
      <c r="AE58">
        <v>0</v>
      </c>
      <c r="AF58">
        <v>0</v>
      </c>
      <c r="AG58">
        <v>0</v>
      </c>
      <c r="AH58">
        <v>6.88</v>
      </c>
      <c r="AI58">
        <v>1</v>
      </c>
      <c r="AJ58">
        <v>1</v>
      </c>
      <c r="AK58">
        <v>1</v>
      </c>
      <c r="AL58">
        <v>1</v>
      </c>
      <c r="AN58">
        <v>0</v>
      </c>
      <c r="AO58">
        <v>1</v>
      </c>
      <c r="AP58">
        <v>1</v>
      </c>
      <c r="AQ58">
        <v>0</v>
      </c>
      <c r="AR58">
        <v>0</v>
      </c>
      <c r="AS58" t="s">
        <v>3</v>
      </c>
      <c r="AT58">
        <v>76.08</v>
      </c>
      <c r="AU58" t="s">
        <v>3</v>
      </c>
      <c r="AV58">
        <v>1</v>
      </c>
      <c r="AW58">
        <v>2</v>
      </c>
      <c r="AX58">
        <v>50257418</v>
      </c>
      <c r="AY58">
        <v>1</v>
      </c>
      <c r="AZ58">
        <v>0</v>
      </c>
      <c r="BA58">
        <v>59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CX58">
        <f>Y58*Source!I91</f>
        <v>54.016799999999996</v>
      </c>
      <c r="CY58">
        <f>AD58</f>
        <v>6.88</v>
      </c>
      <c r="CZ58">
        <f>AH58</f>
        <v>6.88</v>
      </c>
      <c r="DA58">
        <f>AL58</f>
        <v>1</v>
      </c>
      <c r="DB58">
        <f t="shared" ref="DB58:DB89" si="4">ROUND(ROUND(AT58*CZ58,2),1)</f>
        <v>523.4</v>
      </c>
      <c r="DC58">
        <f t="shared" ref="DC58:DC89" si="5">ROUND(ROUND(AT58*AG58,2),1)</f>
        <v>0</v>
      </c>
    </row>
    <row r="59" spans="1:107" x14ac:dyDescent="0.2">
      <c r="A59">
        <f>ROW(Source!A91)</f>
        <v>91</v>
      </c>
      <c r="B59">
        <v>50256141</v>
      </c>
      <c r="C59">
        <v>50257406</v>
      </c>
      <c r="D59">
        <v>121548</v>
      </c>
      <c r="E59">
        <v>1</v>
      </c>
      <c r="F59">
        <v>1</v>
      </c>
      <c r="G59">
        <v>1</v>
      </c>
      <c r="H59">
        <v>1</v>
      </c>
      <c r="I59" t="s">
        <v>24</v>
      </c>
      <c r="J59" t="s">
        <v>3</v>
      </c>
      <c r="K59" t="s">
        <v>813</v>
      </c>
      <c r="L59">
        <v>608254</v>
      </c>
      <c r="N59">
        <v>1013</v>
      </c>
      <c r="O59" t="s">
        <v>814</v>
      </c>
      <c r="P59" t="s">
        <v>814</v>
      </c>
      <c r="Q59">
        <v>1</v>
      </c>
      <c r="W59">
        <v>0</v>
      </c>
      <c r="X59">
        <v>-185737400</v>
      </c>
      <c r="Y59">
        <v>0.68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1</v>
      </c>
      <c r="AJ59">
        <v>1</v>
      </c>
      <c r="AK59">
        <v>1</v>
      </c>
      <c r="AL59">
        <v>1</v>
      </c>
      <c r="AN59">
        <v>0</v>
      </c>
      <c r="AO59">
        <v>1</v>
      </c>
      <c r="AP59">
        <v>1</v>
      </c>
      <c r="AQ59">
        <v>0</v>
      </c>
      <c r="AR59">
        <v>0</v>
      </c>
      <c r="AS59" t="s">
        <v>3</v>
      </c>
      <c r="AT59">
        <v>0.68</v>
      </c>
      <c r="AU59" t="s">
        <v>3</v>
      </c>
      <c r="AV59">
        <v>2</v>
      </c>
      <c r="AW59">
        <v>2</v>
      </c>
      <c r="AX59">
        <v>50257419</v>
      </c>
      <c r="AY59">
        <v>1</v>
      </c>
      <c r="AZ59">
        <v>0</v>
      </c>
      <c r="BA59">
        <v>60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CX59">
        <f>Y59*Source!I91</f>
        <v>0.48280000000000001</v>
      </c>
      <c r="CY59">
        <f>AD59</f>
        <v>0</v>
      </c>
      <c r="CZ59">
        <f>AH59</f>
        <v>0</v>
      </c>
      <c r="DA59">
        <f>AL59</f>
        <v>1</v>
      </c>
      <c r="DB59">
        <f t="shared" si="4"/>
        <v>0</v>
      </c>
      <c r="DC59">
        <f t="shared" si="5"/>
        <v>0</v>
      </c>
    </row>
    <row r="60" spans="1:107" x14ac:dyDescent="0.2">
      <c r="A60">
        <f>ROW(Source!A91)</f>
        <v>91</v>
      </c>
      <c r="B60">
        <v>50256141</v>
      </c>
      <c r="C60">
        <v>50257406</v>
      </c>
      <c r="D60">
        <v>45811353</v>
      </c>
      <c r="E60">
        <v>1</v>
      </c>
      <c r="F60">
        <v>1</v>
      </c>
      <c r="G60">
        <v>1</v>
      </c>
      <c r="H60">
        <v>2</v>
      </c>
      <c r="I60" t="s">
        <v>889</v>
      </c>
      <c r="J60" t="s">
        <v>890</v>
      </c>
      <c r="K60" t="s">
        <v>891</v>
      </c>
      <c r="L60">
        <v>45811227</v>
      </c>
      <c r="N60">
        <v>1013</v>
      </c>
      <c r="O60" t="s">
        <v>818</v>
      </c>
      <c r="P60" t="s">
        <v>818</v>
      </c>
      <c r="Q60">
        <v>1</v>
      </c>
      <c r="W60">
        <v>0</v>
      </c>
      <c r="X60">
        <v>642700064</v>
      </c>
      <c r="Y60">
        <v>0.68</v>
      </c>
      <c r="AA60">
        <v>0</v>
      </c>
      <c r="AB60">
        <v>111.75</v>
      </c>
      <c r="AC60">
        <v>13.26</v>
      </c>
      <c r="AD60">
        <v>0</v>
      </c>
      <c r="AE60">
        <v>0</v>
      </c>
      <c r="AF60">
        <v>111.75</v>
      </c>
      <c r="AG60">
        <v>13.26</v>
      </c>
      <c r="AH60">
        <v>0</v>
      </c>
      <c r="AI60">
        <v>1</v>
      </c>
      <c r="AJ60">
        <v>1</v>
      </c>
      <c r="AK60">
        <v>1</v>
      </c>
      <c r="AL60">
        <v>1</v>
      </c>
      <c r="AN60">
        <v>0</v>
      </c>
      <c r="AO60">
        <v>1</v>
      </c>
      <c r="AP60">
        <v>1</v>
      </c>
      <c r="AQ60">
        <v>0</v>
      </c>
      <c r="AR60">
        <v>0</v>
      </c>
      <c r="AS60" t="s">
        <v>3</v>
      </c>
      <c r="AT60">
        <v>0.68</v>
      </c>
      <c r="AU60" t="s">
        <v>3</v>
      </c>
      <c r="AV60">
        <v>0</v>
      </c>
      <c r="AW60">
        <v>2</v>
      </c>
      <c r="AX60">
        <v>50257420</v>
      </c>
      <c r="AY60">
        <v>1</v>
      </c>
      <c r="AZ60">
        <v>0</v>
      </c>
      <c r="BA60">
        <v>61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CX60">
        <f>Y60*Source!I91</f>
        <v>0.48280000000000001</v>
      </c>
      <c r="CY60">
        <f>AB60</f>
        <v>111.75</v>
      </c>
      <c r="CZ60">
        <f>AF60</f>
        <v>111.75</v>
      </c>
      <c r="DA60">
        <f>AJ60</f>
        <v>1</v>
      </c>
      <c r="DB60">
        <f t="shared" si="4"/>
        <v>76</v>
      </c>
      <c r="DC60">
        <f t="shared" si="5"/>
        <v>9</v>
      </c>
    </row>
    <row r="61" spans="1:107" x14ac:dyDescent="0.2">
      <c r="A61">
        <f>ROW(Source!A91)</f>
        <v>91</v>
      </c>
      <c r="B61">
        <v>50256141</v>
      </c>
      <c r="C61">
        <v>50257406</v>
      </c>
      <c r="D61">
        <v>45813321</v>
      </c>
      <c r="E61">
        <v>1</v>
      </c>
      <c r="F61">
        <v>1</v>
      </c>
      <c r="G61">
        <v>1</v>
      </c>
      <c r="H61">
        <v>2</v>
      </c>
      <c r="I61" t="s">
        <v>892</v>
      </c>
      <c r="J61" t="s">
        <v>893</v>
      </c>
      <c r="K61" t="s">
        <v>894</v>
      </c>
      <c r="L61">
        <v>45811227</v>
      </c>
      <c r="N61">
        <v>1013</v>
      </c>
      <c r="O61" t="s">
        <v>818</v>
      </c>
      <c r="P61" t="s">
        <v>818</v>
      </c>
      <c r="Q61">
        <v>1</v>
      </c>
      <c r="W61">
        <v>0</v>
      </c>
      <c r="X61">
        <v>771999048</v>
      </c>
      <c r="Y61">
        <v>0.04</v>
      </c>
      <c r="AA61">
        <v>0</v>
      </c>
      <c r="AB61">
        <v>86.55</v>
      </c>
      <c r="AC61">
        <v>0</v>
      </c>
      <c r="AD61">
        <v>0</v>
      </c>
      <c r="AE61">
        <v>0</v>
      </c>
      <c r="AF61">
        <v>86.55</v>
      </c>
      <c r="AG61">
        <v>0</v>
      </c>
      <c r="AH61">
        <v>0</v>
      </c>
      <c r="AI61">
        <v>1</v>
      </c>
      <c r="AJ61">
        <v>1</v>
      </c>
      <c r="AK61">
        <v>1</v>
      </c>
      <c r="AL61">
        <v>1</v>
      </c>
      <c r="AN61">
        <v>0</v>
      </c>
      <c r="AO61">
        <v>1</v>
      </c>
      <c r="AP61">
        <v>1</v>
      </c>
      <c r="AQ61">
        <v>0</v>
      </c>
      <c r="AR61">
        <v>0</v>
      </c>
      <c r="AS61" t="s">
        <v>3</v>
      </c>
      <c r="AT61">
        <v>0.04</v>
      </c>
      <c r="AU61" t="s">
        <v>3</v>
      </c>
      <c r="AV61">
        <v>0</v>
      </c>
      <c r="AW61">
        <v>2</v>
      </c>
      <c r="AX61">
        <v>50257421</v>
      </c>
      <c r="AY61">
        <v>1</v>
      </c>
      <c r="AZ61">
        <v>0</v>
      </c>
      <c r="BA61">
        <v>62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CX61">
        <f>Y61*Source!I91</f>
        <v>2.8399999999999998E-2</v>
      </c>
      <c r="CY61">
        <f>AB61</f>
        <v>86.55</v>
      </c>
      <c r="CZ61">
        <f>AF61</f>
        <v>86.55</v>
      </c>
      <c r="DA61">
        <f>AJ61</f>
        <v>1</v>
      </c>
      <c r="DB61">
        <f t="shared" si="4"/>
        <v>3.5</v>
      </c>
      <c r="DC61">
        <f t="shared" si="5"/>
        <v>0</v>
      </c>
    </row>
    <row r="62" spans="1:107" x14ac:dyDescent="0.2">
      <c r="A62">
        <f>ROW(Source!A91)</f>
        <v>91</v>
      </c>
      <c r="B62">
        <v>50256141</v>
      </c>
      <c r="C62">
        <v>50257406</v>
      </c>
      <c r="D62">
        <v>45816422</v>
      </c>
      <c r="E62">
        <v>1</v>
      </c>
      <c r="F62">
        <v>1</v>
      </c>
      <c r="G62">
        <v>1</v>
      </c>
      <c r="H62">
        <v>3</v>
      </c>
      <c r="I62" t="s">
        <v>895</v>
      </c>
      <c r="J62" t="s">
        <v>896</v>
      </c>
      <c r="K62" t="s">
        <v>897</v>
      </c>
      <c r="L62">
        <v>1348</v>
      </c>
      <c r="N62">
        <v>1009</v>
      </c>
      <c r="O62" t="s">
        <v>278</v>
      </c>
      <c r="P62" t="s">
        <v>278</v>
      </c>
      <c r="Q62">
        <v>1000</v>
      </c>
      <c r="W62">
        <v>0</v>
      </c>
      <c r="X62">
        <v>-1791058657</v>
      </c>
      <c r="Y62">
        <v>1E-3</v>
      </c>
      <c r="AA62">
        <v>10992.4</v>
      </c>
      <c r="AB62">
        <v>0</v>
      </c>
      <c r="AC62">
        <v>0</v>
      </c>
      <c r="AD62">
        <v>0</v>
      </c>
      <c r="AE62">
        <v>10992.4</v>
      </c>
      <c r="AF62">
        <v>0</v>
      </c>
      <c r="AG62">
        <v>0</v>
      </c>
      <c r="AH62">
        <v>0</v>
      </c>
      <c r="AI62">
        <v>1</v>
      </c>
      <c r="AJ62">
        <v>1</v>
      </c>
      <c r="AK62">
        <v>1</v>
      </c>
      <c r="AL62">
        <v>1</v>
      </c>
      <c r="AN62">
        <v>0</v>
      </c>
      <c r="AO62">
        <v>1</v>
      </c>
      <c r="AP62">
        <v>0</v>
      </c>
      <c r="AQ62">
        <v>0</v>
      </c>
      <c r="AR62">
        <v>0</v>
      </c>
      <c r="AS62" t="s">
        <v>3</v>
      </c>
      <c r="AT62">
        <v>1E-3</v>
      </c>
      <c r="AU62" t="s">
        <v>3</v>
      </c>
      <c r="AV62">
        <v>0</v>
      </c>
      <c r="AW62">
        <v>2</v>
      </c>
      <c r="AX62">
        <v>50257422</v>
      </c>
      <c r="AY62">
        <v>1</v>
      </c>
      <c r="AZ62">
        <v>0</v>
      </c>
      <c r="BA62">
        <v>63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CX62">
        <f>Y62*Source!I91</f>
        <v>7.1000000000000002E-4</v>
      </c>
      <c r="CY62">
        <f t="shared" ref="CY62:CY68" si="6">AA62</f>
        <v>10992.4</v>
      </c>
      <c r="CZ62">
        <f t="shared" ref="CZ62:CZ68" si="7">AE62</f>
        <v>10992.4</v>
      </c>
      <c r="DA62">
        <f t="shared" ref="DA62:DA68" si="8">AI62</f>
        <v>1</v>
      </c>
      <c r="DB62">
        <f t="shared" si="4"/>
        <v>11</v>
      </c>
      <c r="DC62">
        <f t="shared" si="5"/>
        <v>0</v>
      </c>
    </row>
    <row r="63" spans="1:107" x14ac:dyDescent="0.2">
      <c r="A63">
        <f>ROW(Source!A91)</f>
        <v>91</v>
      </c>
      <c r="B63">
        <v>50256141</v>
      </c>
      <c r="C63">
        <v>50257406</v>
      </c>
      <c r="D63">
        <v>45823107</v>
      </c>
      <c r="E63">
        <v>1</v>
      </c>
      <c r="F63">
        <v>1</v>
      </c>
      <c r="G63">
        <v>1</v>
      </c>
      <c r="H63">
        <v>3</v>
      </c>
      <c r="I63" t="s">
        <v>898</v>
      </c>
      <c r="J63" t="s">
        <v>899</v>
      </c>
      <c r="K63" t="s">
        <v>900</v>
      </c>
      <c r="L63">
        <v>1339</v>
      </c>
      <c r="N63">
        <v>1007</v>
      </c>
      <c r="O63" t="s">
        <v>192</v>
      </c>
      <c r="P63" t="s">
        <v>192</v>
      </c>
      <c r="Q63">
        <v>1</v>
      </c>
      <c r="W63">
        <v>0</v>
      </c>
      <c r="X63">
        <v>639836162</v>
      </c>
      <c r="Y63">
        <v>0.17</v>
      </c>
      <c r="AA63">
        <v>813.06</v>
      </c>
      <c r="AB63">
        <v>0</v>
      </c>
      <c r="AC63">
        <v>0</v>
      </c>
      <c r="AD63">
        <v>0</v>
      </c>
      <c r="AE63">
        <v>813.06</v>
      </c>
      <c r="AF63">
        <v>0</v>
      </c>
      <c r="AG63">
        <v>0</v>
      </c>
      <c r="AH63">
        <v>0</v>
      </c>
      <c r="AI63">
        <v>1</v>
      </c>
      <c r="AJ63">
        <v>1</v>
      </c>
      <c r="AK63">
        <v>1</v>
      </c>
      <c r="AL63">
        <v>1</v>
      </c>
      <c r="AN63">
        <v>0</v>
      </c>
      <c r="AO63">
        <v>1</v>
      </c>
      <c r="AP63">
        <v>0</v>
      </c>
      <c r="AQ63">
        <v>0</v>
      </c>
      <c r="AR63">
        <v>0</v>
      </c>
      <c r="AS63" t="s">
        <v>3</v>
      </c>
      <c r="AT63">
        <v>0.17</v>
      </c>
      <c r="AU63" t="s">
        <v>3</v>
      </c>
      <c r="AV63">
        <v>0</v>
      </c>
      <c r="AW63">
        <v>2</v>
      </c>
      <c r="AX63">
        <v>50257423</v>
      </c>
      <c r="AY63">
        <v>1</v>
      </c>
      <c r="AZ63">
        <v>0</v>
      </c>
      <c r="BA63">
        <v>64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CX63">
        <f>Y63*Source!I91</f>
        <v>0.1207</v>
      </c>
      <c r="CY63">
        <f t="shared" si="6"/>
        <v>813.06</v>
      </c>
      <c r="CZ63">
        <f t="shared" si="7"/>
        <v>813.06</v>
      </c>
      <c r="DA63">
        <f t="shared" si="8"/>
        <v>1</v>
      </c>
      <c r="DB63">
        <f t="shared" si="4"/>
        <v>138.19999999999999</v>
      </c>
      <c r="DC63">
        <f t="shared" si="5"/>
        <v>0</v>
      </c>
    </row>
    <row r="64" spans="1:107" x14ac:dyDescent="0.2">
      <c r="A64">
        <f>ROW(Source!A91)</f>
        <v>91</v>
      </c>
      <c r="B64">
        <v>50256141</v>
      </c>
      <c r="C64">
        <v>50257406</v>
      </c>
      <c r="D64">
        <v>45853218</v>
      </c>
      <c r="E64">
        <v>1</v>
      </c>
      <c r="F64">
        <v>1</v>
      </c>
      <c r="G64">
        <v>1</v>
      </c>
      <c r="H64">
        <v>3</v>
      </c>
      <c r="I64" t="s">
        <v>205</v>
      </c>
      <c r="J64" t="s">
        <v>207</v>
      </c>
      <c r="K64" t="s">
        <v>206</v>
      </c>
      <c r="L64">
        <v>1339</v>
      </c>
      <c r="N64">
        <v>1007</v>
      </c>
      <c r="O64" t="s">
        <v>192</v>
      </c>
      <c r="P64" t="s">
        <v>192</v>
      </c>
      <c r="Q64">
        <v>1</v>
      </c>
      <c r="W64">
        <v>1</v>
      </c>
      <c r="X64">
        <v>-452102078</v>
      </c>
      <c r="Y64">
        <v>-5.9</v>
      </c>
      <c r="AA64">
        <v>550.19000000000005</v>
      </c>
      <c r="AB64">
        <v>0</v>
      </c>
      <c r="AC64">
        <v>0</v>
      </c>
      <c r="AD64">
        <v>0</v>
      </c>
      <c r="AE64">
        <v>550.19000000000005</v>
      </c>
      <c r="AF64">
        <v>0</v>
      </c>
      <c r="AG64">
        <v>0</v>
      </c>
      <c r="AH64">
        <v>0</v>
      </c>
      <c r="AI64">
        <v>1</v>
      </c>
      <c r="AJ64">
        <v>1</v>
      </c>
      <c r="AK64">
        <v>1</v>
      </c>
      <c r="AL64">
        <v>1</v>
      </c>
      <c r="AN64">
        <v>0</v>
      </c>
      <c r="AO64">
        <v>1</v>
      </c>
      <c r="AP64">
        <v>0</v>
      </c>
      <c r="AQ64">
        <v>0</v>
      </c>
      <c r="AR64">
        <v>0</v>
      </c>
      <c r="AS64" t="s">
        <v>3</v>
      </c>
      <c r="AT64">
        <v>-5.9</v>
      </c>
      <c r="AU64" t="s">
        <v>3</v>
      </c>
      <c r="AV64">
        <v>0</v>
      </c>
      <c r="AW64">
        <v>2</v>
      </c>
      <c r="AX64">
        <v>50257424</v>
      </c>
      <c r="AY64">
        <v>1</v>
      </c>
      <c r="AZ64">
        <v>6144</v>
      </c>
      <c r="BA64">
        <v>65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CX64">
        <f>Y64*Source!I91</f>
        <v>-4.1890000000000001</v>
      </c>
      <c r="CY64">
        <f t="shared" si="6"/>
        <v>550.19000000000005</v>
      </c>
      <c r="CZ64">
        <f t="shared" si="7"/>
        <v>550.19000000000005</v>
      </c>
      <c r="DA64">
        <f t="shared" si="8"/>
        <v>1</v>
      </c>
      <c r="DB64">
        <f t="shared" si="4"/>
        <v>-3246.1</v>
      </c>
      <c r="DC64">
        <f t="shared" si="5"/>
        <v>0</v>
      </c>
    </row>
    <row r="65" spans="1:107" x14ac:dyDescent="0.2">
      <c r="A65">
        <f>ROW(Source!A91)</f>
        <v>91</v>
      </c>
      <c r="B65">
        <v>50256141</v>
      </c>
      <c r="C65">
        <v>50257406</v>
      </c>
      <c r="D65">
        <v>45853218</v>
      </c>
      <c r="E65">
        <v>1</v>
      </c>
      <c r="F65">
        <v>1</v>
      </c>
      <c r="G65">
        <v>1</v>
      </c>
      <c r="H65">
        <v>3</v>
      </c>
      <c r="I65" t="s">
        <v>205</v>
      </c>
      <c r="J65" t="s">
        <v>207</v>
      </c>
      <c r="K65" t="s">
        <v>206</v>
      </c>
      <c r="L65">
        <v>1339</v>
      </c>
      <c r="N65">
        <v>1007</v>
      </c>
      <c r="O65" t="s">
        <v>192</v>
      </c>
      <c r="P65" t="s">
        <v>192</v>
      </c>
      <c r="Q65">
        <v>1</v>
      </c>
      <c r="W65">
        <v>1</v>
      </c>
      <c r="X65">
        <v>-452102078</v>
      </c>
      <c r="Y65">
        <v>5.9</v>
      </c>
      <c r="AA65">
        <v>550.19000000000005</v>
      </c>
      <c r="AB65">
        <v>0</v>
      </c>
      <c r="AC65">
        <v>0</v>
      </c>
      <c r="AD65">
        <v>0</v>
      </c>
      <c r="AE65">
        <v>550.19000000000005</v>
      </c>
      <c r="AF65">
        <v>0</v>
      </c>
      <c r="AG65">
        <v>0</v>
      </c>
      <c r="AH65">
        <v>0</v>
      </c>
      <c r="AI65">
        <v>1</v>
      </c>
      <c r="AJ65">
        <v>1</v>
      </c>
      <c r="AK65">
        <v>1</v>
      </c>
      <c r="AL65">
        <v>1</v>
      </c>
      <c r="AN65">
        <v>0</v>
      </c>
      <c r="AO65">
        <v>0</v>
      </c>
      <c r="AP65">
        <v>1</v>
      </c>
      <c r="AQ65">
        <v>0</v>
      </c>
      <c r="AR65">
        <v>0</v>
      </c>
      <c r="AS65" t="s">
        <v>3</v>
      </c>
      <c r="AT65">
        <v>5.9</v>
      </c>
      <c r="AU65" t="s">
        <v>3</v>
      </c>
      <c r="AV65">
        <v>0</v>
      </c>
      <c r="AW65">
        <v>1</v>
      </c>
      <c r="AX65">
        <v>-1</v>
      </c>
      <c r="AY65">
        <v>0</v>
      </c>
      <c r="AZ65">
        <v>0</v>
      </c>
      <c r="BA65" t="s">
        <v>3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CX65">
        <f>Y65*Source!I91</f>
        <v>4.1890000000000001</v>
      </c>
      <c r="CY65">
        <f t="shared" si="6"/>
        <v>550.19000000000005</v>
      </c>
      <c r="CZ65">
        <f t="shared" si="7"/>
        <v>550.19000000000005</v>
      </c>
      <c r="DA65">
        <f t="shared" si="8"/>
        <v>1</v>
      </c>
      <c r="DB65">
        <f t="shared" si="4"/>
        <v>3246.1</v>
      </c>
      <c r="DC65">
        <f t="shared" si="5"/>
        <v>0</v>
      </c>
    </row>
    <row r="66" spans="1:107" x14ac:dyDescent="0.2">
      <c r="A66">
        <f>ROW(Source!A91)</f>
        <v>91</v>
      </c>
      <c r="B66">
        <v>50256141</v>
      </c>
      <c r="C66">
        <v>50257406</v>
      </c>
      <c r="D66">
        <v>45853757</v>
      </c>
      <c r="E66">
        <v>1</v>
      </c>
      <c r="F66">
        <v>1</v>
      </c>
      <c r="G66">
        <v>1</v>
      </c>
      <c r="H66">
        <v>3</v>
      </c>
      <c r="I66" t="s">
        <v>210</v>
      </c>
      <c r="J66" t="s">
        <v>212</v>
      </c>
      <c r="K66" t="s">
        <v>211</v>
      </c>
      <c r="L66">
        <v>1339</v>
      </c>
      <c r="N66">
        <v>1007</v>
      </c>
      <c r="O66" t="s">
        <v>192</v>
      </c>
      <c r="P66" t="s">
        <v>192</v>
      </c>
      <c r="Q66">
        <v>1</v>
      </c>
      <c r="W66">
        <v>1</v>
      </c>
      <c r="X66">
        <v>895118465</v>
      </c>
      <c r="Y66">
        <v>-0.06</v>
      </c>
      <c r="AA66">
        <v>484.14</v>
      </c>
      <c r="AB66">
        <v>0</v>
      </c>
      <c r="AC66">
        <v>0</v>
      </c>
      <c r="AD66">
        <v>0</v>
      </c>
      <c r="AE66">
        <v>484.14</v>
      </c>
      <c r="AF66">
        <v>0</v>
      </c>
      <c r="AG66">
        <v>0</v>
      </c>
      <c r="AH66">
        <v>0</v>
      </c>
      <c r="AI66">
        <v>1</v>
      </c>
      <c r="AJ66">
        <v>1</v>
      </c>
      <c r="AK66">
        <v>1</v>
      </c>
      <c r="AL66">
        <v>1</v>
      </c>
      <c r="AN66">
        <v>0</v>
      </c>
      <c r="AO66">
        <v>1</v>
      </c>
      <c r="AP66">
        <v>0</v>
      </c>
      <c r="AQ66">
        <v>0</v>
      </c>
      <c r="AR66">
        <v>0</v>
      </c>
      <c r="AS66" t="s">
        <v>3</v>
      </c>
      <c r="AT66">
        <v>-0.06</v>
      </c>
      <c r="AU66" t="s">
        <v>3</v>
      </c>
      <c r="AV66">
        <v>0</v>
      </c>
      <c r="AW66">
        <v>2</v>
      </c>
      <c r="AX66">
        <v>50257425</v>
      </c>
      <c r="AY66">
        <v>1</v>
      </c>
      <c r="AZ66">
        <v>6144</v>
      </c>
      <c r="BA66">
        <v>66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CX66">
        <f>Y66*Source!I91</f>
        <v>-4.2599999999999999E-2</v>
      </c>
      <c r="CY66">
        <f t="shared" si="6"/>
        <v>484.14</v>
      </c>
      <c r="CZ66">
        <f t="shared" si="7"/>
        <v>484.14</v>
      </c>
      <c r="DA66">
        <f t="shared" si="8"/>
        <v>1</v>
      </c>
      <c r="DB66">
        <f t="shared" si="4"/>
        <v>-29.1</v>
      </c>
      <c r="DC66">
        <f t="shared" si="5"/>
        <v>0</v>
      </c>
    </row>
    <row r="67" spans="1:107" x14ac:dyDescent="0.2">
      <c r="A67">
        <f>ROW(Source!A91)</f>
        <v>91</v>
      </c>
      <c r="B67">
        <v>50256141</v>
      </c>
      <c r="C67">
        <v>50257406</v>
      </c>
      <c r="D67">
        <v>45853757</v>
      </c>
      <c r="E67">
        <v>1</v>
      </c>
      <c r="F67">
        <v>1</v>
      </c>
      <c r="G67">
        <v>1</v>
      </c>
      <c r="H67">
        <v>3</v>
      </c>
      <c r="I67" t="s">
        <v>210</v>
      </c>
      <c r="J67" t="s">
        <v>212</v>
      </c>
      <c r="K67" t="s">
        <v>211</v>
      </c>
      <c r="L67">
        <v>1339</v>
      </c>
      <c r="N67">
        <v>1007</v>
      </c>
      <c r="O67" t="s">
        <v>192</v>
      </c>
      <c r="P67" t="s">
        <v>192</v>
      </c>
      <c r="Q67">
        <v>1</v>
      </c>
      <c r="W67">
        <v>1</v>
      </c>
      <c r="X67">
        <v>895118465</v>
      </c>
      <c r="Y67">
        <v>0.06</v>
      </c>
      <c r="AA67">
        <v>484.14</v>
      </c>
      <c r="AB67">
        <v>0</v>
      </c>
      <c r="AC67">
        <v>0</v>
      </c>
      <c r="AD67">
        <v>0</v>
      </c>
      <c r="AE67">
        <v>484.14</v>
      </c>
      <c r="AF67">
        <v>0</v>
      </c>
      <c r="AG67">
        <v>0</v>
      </c>
      <c r="AH67">
        <v>0</v>
      </c>
      <c r="AI67">
        <v>1</v>
      </c>
      <c r="AJ67">
        <v>1</v>
      </c>
      <c r="AK67">
        <v>1</v>
      </c>
      <c r="AL67">
        <v>1</v>
      </c>
      <c r="AN67">
        <v>0</v>
      </c>
      <c r="AO67">
        <v>0</v>
      </c>
      <c r="AP67">
        <v>1</v>
      </c>
      <c r="AQ67">
        <v>0</v>
      </c>
      <c r="AR67">
        <v>0</v>
      </c>
      <c r="AS67" t="s">
        <v>3</v>
      </c>
      <c r="AT67">
        <v>0.06</v>
      </c>
      <c r="AU67" t="s">
        <v>3</v>
      </c>
      <c r="AV67">
        <v>0</v>
      </c>
      <c r="AW67">
        <v>1</v>
      </c>
      <c r="AX67">
        <v>-1</v>
      </c>
      <c r="AY67">
        <v>0</v>
      </c>
      <c r="AZ67">
        <v>0</v>
      </c>
      <c r="BA67" t="s">
        <v>3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CX67">
        <f>Y67*Source!I91</f>
        <v>4.2599999999999999E-2</v>
      </c>
      <c r="CY67">
        <f t="shared" si="6"/>
        <v>484.14</v>
      </c>
      <c r="CZ67">
        <f t="shared" si="7"/>
        <v>484.14</v>
      </c>
      <c r="DA67">
        <f t="shared" si="8"/>
        <v>1</v>
      </c>
      <c r="DB67">
        <f t="shared" si="4"/>
        <v>29.1</v>
      </c>
      <c r="DC67">
        <f t="shared" si="5"/>
        <v>0</v>
      </c>
    </row>
    <row r="68" spans="1:107" x14ac:dyDescent="0.2">
      <c r="A68">
        <f>ROW(Source!A91)</f>
        <v>91</v>
      </c>
      <c r="B68">
        <v>50256141</v>
      </c>
      <c r="C68">
        <v>50257406</v>
      </c>
      <c r="D68">
        <v>45862971</v>
      </c>
      <c r="E68">
        <v>1</v>
      </c>
      <c r="F68">
        <v>1</v>
      </c>
      <c r="G68">
        <v>1</v>
      </c>
      <c r="H68">
        <v>3</v>
      </c>
      <c r="I68" t="s">
        <v>200</v>
      </c>
      <c r="J68" t="s">
        <v>203</v>
      </c>
      <c r="K68" t="s">
        <v>201</v>
      </c>
      <c r="L68">
        <v>1354</v>
      </c>
      <c r="N68">
        <v>1010</v>
      </c>
      <c r="O68" t="s">
        <v>202</v>
      </c>
      <c r="P68" t="s">
        <v>202</v>
      </c>
      <c r="Q68">
        <v>1</v>
      </c>
      <c r="W68">
        <v>0</v>
      </c>
      <c r="X68">
        <v>-892694326</v>
      </c>
      <c r="Y68">
        <v>100</v>
      </c>
      <c r="AA68">
        <v>20.71</v>
      </c>
      <c r="AB68">
        <v>0</v>
      </c>
      <c r="AC68">
        <v>0</v>
      </c>
      <c r="AD68">
        <v>0</v>
      </c>
      <c r="AE68">
        <v>20.71</v>
      </c>
      <c r="AF68">
        <v>0</v>
      </c>
      <c r="AG68">
        <v>0</v>
      </c>
      <c r="AH68">
        <v>0</v>
      </c>
      <c r="AI68">
        <v>1</v>
      </c>
      <c r="AJ68">
        <v>1</v>
      </c>
      <c r="AK68">
        <v>1</v>
      </c>
      <c r="AL68">
        <v>1</v>
      </c>
      <c r="AN68">
        <v>1</v>
      </c>
      <c r="AO68">
        <v>0</v>
      </c>
      <c r="AP68">
        <v>0</v>
      </c>
      <c r="AQ68">
        <v>0</v>
      </c>
      <c r="AR68">
        <v>0</v>
      </c>
      <c r="AS68" t="s">
        <v>3</v>
      </c>
      <c r="AT68">
        <v>100</v>
      </c>
      <c r="AU68" t="s">
        <v>3</v>
      </c>
      <c r="AV68">
        <v>0</v>
      </c>
      <c r="AW68">
        <v>1</v>
      </c>
      <c r="AX68">
        <v>-1</v>
      </c>
      <c r="AY68">
        <v>0</v>
      </c>
      <c r="AZ68">
        <v>0</v>
      </c>
      <c r="BA68" t="s">
        <v>3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CX68">
        <f>Y68*Source!I91</f>
        <v>71</v>
      </c>
      <c r="CY68">
        <f t="shared" si="6"/>
        <v>20.71</v>
      </c>
      <c r="CZ68">
        <f t="shared" si="7"/>
        <v>20.71</v>
      </c>
      <c r="DA68">
        <f t="shared" si="8"/>
        <v>1</v>
      </c>
      <c r="DB68">
        <f t="shared" si="4"/>
        <v>2071</v>
      </c>
      <c r="DC68">
        <f t="shared" si="5"/>
        <v>0</v>
      </c>
    </row>
    <row r="69" spans="1:107" x14ac:dyDescent="0.2">
      <c r="A69">
        <f>ROW(Source!A97)</f>
        <v>97</v>
      </c>
      <c r="B69">
        <v>50256141</v>
      </c>
      <c r="C69">
        <v>50257432</v>
      </c>
      <c r="D69">
        <v>45981686</v>
      </c>
      <c r="E69">
        <v>1</v>
      </c>
      <c r="F69">
        <v>1</v>
      </c>
      <c r="G69">
        <v>1</v>
      </c>
      <c r="H69">
        <v>1</v>
      </c>
      <c r="I69" t="s">
        <v>901</v>
      </c>
      <c r="J69" t="s">
        <v>3</v>
      </c>
      <c r="K69" t="s">
        <v>902</v>
      </c>
      <c r="L69">
        <v>1476</v>
      </c>
      <c r="N69">
        <v>1013</v>
      </c>
      <c r="O69" t="s">
        <v>811</v>
      </c>
      <c r="P69" t="s">
        <v>812</v>
      </c>
      <c r="Q69">
        <v>1</v>
      </c>
      <c r="W69">
        <v>0</v>
      </c>
      <c r="X69">
        <v>-1949506561</v>
      </c>
      <c r="Y69">
        <v>88.5</v>
      </c>
      <c r="AA69">
        <v>0</v>
      </c>
      <c r="AB69">
        <v>0</v>
      </c>
      <c r="AC69">
        <v>0</v>
      </c>
      <c r="AD69">
        <v>6.1</v>
      </c>
      <c r="AE69">
        <v>0</v>
      </c>
      <c r="AF69">
        <v>0</v>
      </c>
      <c r="AG69">
        <v>0</v>
      </c>
      <c r="AH69">
        <v>6.1</v>
      </c>
      <c r="AI69">
        <v>1</v>
      </c>
      <c r="AJ69">
        <v>1</v>
      </c>
      <c r="AK69">
        <v>1</v>
      </c>
      <c r="AL69">
        <v>1</v>
      </c>
      <c r="AN69">
        <v>0</v>
      </c>
      <c r="AO69">
        <v>1</v>
      </c>
      <c r="AP69">
        <v>1</v>
      </c>
      <c r="AQ69">
        <v>0</v>
      </c>
      <c r="AR69">
        <v>0</v>
      </c>
      <c r="AS69" t="s">
        <v>3</v>
      </c>
      <c r="AT69">
        <v>88.5</v>
      </c>
      <c r="AU69" t="s">
        <v>3</v>
      </c>
      <c r="AV69">
        <v>1</v>
      </c>
      <c r="AW69">
        <v>2</v>
      </c>
      <c r="AX69">
        <v>50257434</v>
      </c>
      <c r="AY69">
        <v>1</v>
      </c>
      <c r="AZ69">
        <v>0</v>
      </c>
      <c r="BA69">
        <v>68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CX69">
        <f>Y69*Source!I97</f>
        <v>0.94694999999999996</v>
      </c>
      <c r="CY69">
        <f>AD69</f>
        <v>6.1</v>
      </c>
      <c r="CZ69">
        <f>AH69</f>
        <v>6.1</v>
      </c>
      <c r="DA69">
        <f>AL69</f>
        <v>1</v>
      </c>
      <c r="DB69">
        <f t="shared" si="4"/>
        <v>539.9</v>
      </c>
      <c r="DC69">
        <f t="shared" si="5"/>
        <v>0</v>
      </c>
    </row>
    <row r="70" spans="1:107" x14ac:dyDescent="0.2">
      <c r="A70">
        <f>ROW(Source!A100)</f>
        <v>100</v>
      </c>
      <c r="B70">
        <v>50256141</v>
      </c>
      <c r="C70">
        <v>50356056</v>
      </c>
      <c r="D70">
        <v>45976664</v>
      </c>
      <c r="E70">
        <v>1</v>
      </c>
      <c r="F70">
        <v>1</v>
      </c>
      <c r="G70">
        <v>1</v>
      </c>
      <c r="H70">
        <v>1</v>
      </c>
      <c r="I70" t="s">
        <v>824</v>
      </c>
      <c r="J70" t="s">
        <v>3</v>
      </c>
      <c r="K70" t="s">
        <v>825</v>
      </c>
      <c r="L70">
        <v>1476</v>
      </c>
      <c r="N70">
        <v>1013</v>
      </c>
      <c r="O70" t="s">
        <v>811</v>
      </c>
      <c r="P70" t="s">
        <v>812</v>
      </c>
      <c r="Q70">
        <v>1</v>
      </c>
      <c r="W70">
        <v>0</v>
      </c>
      <c r="X70">
        <v>-1013341582</v>
      </c>
      <c r="Y70">
        <v>15.72</v>
      </c>
      <c r="AA70">
        <v>0</v>
      </c>
      <c r="AB70">
        <v>0</v>
      </c>
      <c r="AC70">
        <v>0</v>
      </c>
      <c r="AD70">
        <v>6.52</v>
      </c>
      <c r="AE70">
        <v>0</v>
      </c>
      <c r="AF70">
        <v>0</v>
      </c>
      <c r="AG70">
        <v>0</v>
      </c>
      <c r="AH70">
        <v>6.52</v>
      </c>
      <c r="AI70">
        <v>1</v>
      </c>
      <c r="AJ70">
        <v>1</v>
      </c>
      <c r="AK70">
        <v>1</v>
      </c>
      <c r="AL70">
        <v>1</v>
      </c>
      <c r="AN70">
        <v>0</v>
      </c>
      <c r="AO70">
        <v>1</v>
      </c>
      <c r="AP70">
        <v>1</v>
      </c>
      <c r="AQ70">
        <v>0</v>
      </c>
      <c r="AR70">
        <v>0</v>
      </c>
      <c r="AS70" t="s">
        <v>3</v>
      </c>
      <c r="AT70">
        <v>15.72</v>
      </c>
      <c r="AU70" t="s">
        <v>3</v>
      </c>
      <c r="AV70">
        <v>1</v>
      </c>
      <c r="AW70">
        <v>2</v>
      </c>
      <c r="AX70">
        <v>50356065</v>
      </c>
      <c r="AY70">
        <v>1</v>
      </c>
      <c r="AZ70">
        <v>0</v>
      </c>
      <c r="BA70">
        <v>69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CX70">
        <f>Y70*Source!I100</f>
        <v>4.090344</v>
      </c>
      <c r="CY70">
        <f>AD70</f>
        <v>6.52</v>
      </c>
      <c r="CZ70">
        <f>AH70</f>
        <v>6.52</v>
      </c>
      <c r="DA70">
        <f>AL70</f>
        <v>1</v>
      </c>
      <c r="DB70">
        <f t="shared" si="4"/>
        <v>102.5</v>
      </c>
      <c r="DC70">
        <f t="shared" si="5"/>
        <v>0</v>
      </c>
    </row>
    <row r="71" spans="1:107" x14ac:dyDescent="0.2">
      <c r="A71">
        <f>ROW(Source!A100)</f>
        <v>100</v>
      </c>
      <c r="B71">
        <v>50256141</v>
      </c>
      <c r="C71">
        <v>50356056</v>
      </c>
      <c r="D71">
        <v>121548</v>
      </c>
      <c r="E71">
        <v>1</v>
      </c>
      <c r="F71">
        <v>1</v>
      </c>
      <c r="G71">
        <v>1</v>
      </c>
      <c r="H71">
        <v>1</v>
      </c>
      <c r="I71" t="s">
        <v>24</v>
      </c>
      <c r="J71" t="s">
        <v>3</v>
      </c>
      <c r="K71" t="s">
        <v>813</v>
      </c>
      <c r="L71">
        <v>608254</v>
      </c>
      <c r="N71">
        <v>1013</v>
      </c>
      <c r="O71" t="s">
        <v>814</v>
      </c>
      <c r="P71" t="s">
        <v>814</v>
      </c>
      <c r="Q71">
        <v>1</v>
      </c>
      <c r="W71">
        <v>0</v>
      </c>
      <c r="X71">
        <v>-185737400</v>
      </c>
      <c r="Y71">
        <v>13.88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1</v>
      </c>
      <c r="AJ71">
        <v>1</v>
      </c>
      <c r="AK71">
        <v>1</v>
      </c>
      <c r="AL71">
        <v>1</v>
      </c>
      <c r="AN71">
        <v>0</v>
      </c>
      <c r="AO71">
        <v>1</v>
      </c>
      <c r="AP71">
        <v>1</v>
      </c>
      <c r="AQ71">
        <v>0</v>
      </c>
      <c r="AR71">
        <v>0</v>
      </c>
      <c r="AS71" t="s">
        <v>3</v>
      </c>
      <c r="AT71">
        <v>13.88</v>
      </c>
      <c r="AU71" t="s">
        <v>3</v>
      </c>
      <c r="AV71">
        <v>2</v>
      </c>
      <c r="AW71">
        <v>2</v>
      </c>
      <c r="AX71">
        <v>50356066</v>
      </c>
      <c r="AY71">
        <v>1</v>
      </c>
      <c r="AZ71">
        <v>0</v>
      </c>
      <c r="BA71">
        <v>70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CX71">
        <f>Y71*Source!I100</f>
        <v>3.6115759999999999</v>
      </c>
      <c r="CY71">
        <f>AD71</f>
        <v>0</v>
      </c>
      <c r="CZ71">
        <f>AH71</f>
        <v>0</v>
      </c>
      <c r="DA71">
        <f>AL71</f>
        <v>1</v>
      </c>
      <c r="DB71">
        <f t="shared" si="4"/>
        <v>0</v>
      </c>
      <c r="DC71">
        <f t="shared" si="5"/>
        <v>0</v>
      </c>
    </row>
    <row r="72" spans="1:107" x14ac:dyDescent="0.2">
      <c r="A72">
        <f>ROW(Source!A100)</f>
        <v>100</v>
      </c>
      <c r="B72">
        <v>50256141</v>
      </c>
      <c r="C72">
        <v>50356056</v>
      </c>
      <c r="D72">
        <v>45811426</v>
      </c>
      <c r="E72">
        <v>1</v>
      </c>
      <c r="F72">
        <v>1</v>
      </c>
      <c r="G72">
        <v>1</v>
      </c>
      <c r="H72">
        <v>2</v>
      </c>
      <c r="I72" t="s">
        <v>883</v>
      </c>
      <c r="J72" t="s">
        <v>884</v>
      </c>
      <c r="K72" t="s">
        <v>885</v>
      </c>
      <c r="L72">
        <v>45811227</v>
      </c>
      <c r="N72">
        <v>1013</v>
      </c>
      <c r="O72" t="s">
        <v>818</v>
      </c>
      <c r="P72" t="s">
        <v>818</v>
      </c>
      <c r="Q72">
        <v>1</v>
      </c>
      <c r="W72">
        <v>0</v>
      </c>
      <c r="X72">
        <v>-1615317198</v>
      </c>
      <c r="Y72">
        <v>4.29</v>
      </c>
      <c r="AA72">
        <v>0</v>
      </c>
      <c r="AB72">
        <v>89.81</v>
      </c>
      <c r="AC72">
        <v>9.8800000000000008</v>
      </c>
      <c r="AD72">
        <v>0</v>
      </c>
      <c r="AE72">
        <v>0</v>
      </c>
      <c r="AF72">
        <v>89.81</v>
      </c>
      <c r="AG72">
        <v>9.8800000000000008</v>
      </c>
      <c r="AH72">
        <v>0</v>
      </c>
      <c r="AI72">
        <v>1</v>
      </c>
      <c r="AJ72">
        <v>1</v>
      </c>
      <c r="AK72">
        <v>1</v>
      </c>
      <c r="AL72">
        <v>1</v>
      </c>
      <c r="AN72">
        <v>0</v>
      </c>
      <c r="AO72">
        <v>1</v>
      </c>
      <c r="AP72">
        <v>1</v>
      </c>
      <c r="AQ72">
        <v>0</v>
      </c>
      <c r="AR72">
        <v>0</v>
      </c>
      <c r="AS72" t="s">
        <v>3</v>
      </c>
      <c r="AT72">
        <v>4.29</v>
      </c>
      <c r="AU72" t="s">
        <v>3</v>
      </c>
      <c r="AV72">
        <v>0</v>
      </c>
      <c r="AW72">
        <v>2</v>
      </c>
      <c r="AX72">
        <v>50356067</v>
      </c>
      <c r="AY72">
        <v>1</v>
      </c>
      <c r="AZ72">
        <v>0</v>
      </c>
      <c r="BA72">
        <v>71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CX72">
        <f>Y72*Source!I100</f>
        <v>1.116258</v>
      </c>
      <c r="CY72">
        <f>AB72</f>
        <v>89.81</v>
      </c>
      <c r="CZ72">
        <f>AF72</f>
        <v>89.81</v>
      </c>
      <c r="DA72">
        <f>AJ72</f>
        <v>1</v>
      </c>
      <c r="DB72">
        <f t="shared" si="4"/>
        <v>385.3</v>
      </c>
      <c r="DC72">
        <f t="shared" si="5"/>
        <v>42.4</v>
      </c>
    </row>
    <row r="73" spans="1:107" x14ac:dyDescent="0.2">
      <c r="A73">
        <f>ROW(Source!A100)</f>
        <v>100</v>
      </c>
      <c r="B73">
        <v>50256141</v>
      </c>
      <c r="C73">
        <v>50356056</v>
      </c>
      <c r="D73">
        <v>45811921</v>
      </c>
      <c r="E73">
        <v>1</v>
      </c>
      <c r="F73">
        <v>1</v>
      </c>
      <c r="G73">
        <v>1</v>
      </c>
      <c r="H73">
        <v>2</v>
      </c>
      <c r="I73" t="s">
        <v>869</v>
      </c>
      <c r="J73" t="s">
        <v>870</v>
      </c>
      <c r="K73" t="s">
        <v>871</v>
      </c>
      <c r="L73">
        <v>45811227</v>
      </c>
      <c r="N73">
        <v>1013</v>
      </c>
      <c r="O73" t="s">
        <v>818</v>
      </c>
      <c r="P73" t="s">
        <v>818</v>
      </c>
      <c r="Q73">
        <v>1</v>
      </c>
      <c r="W73">
        <v>0</v>
      </c>
      <c r="X73">
        <v>-1104063720</v>
      </c>
      <c r="Y73">
        <v>1.77</v>
      </c>
      <c r="AA73">
        <v>0</v>
      </c>
      <c r="AB73">
        <v>122.76</v>
      </c>
      <c r="AC73">
        <v>13.26</v>
      </c>
      <c r="AD73">
        <v>0</v>
      </c>
      <c r="AE73">
        <v>0</v>
      </c>
      <c r="AF73">
        <v>122.76</v>
      </c>
      <c r="AG73">
        <v>13.26</v>
      </c>
      <c r="AH73">
        <v>0</v>
      </c>
      <c r="AI73">
        <v>1</v>
      </c>
      <c r="AJ73">
        <v>1</v>
      </c>
      <c r="AK73">
        <v>1</v>
      </c>
      <c r="AL73">
        <v>1</v>
      </c>
      <c r="AN73">
        <v>0</v>
      </c>
      <c r="AO73">
        <v>1</v>
      </c>
      <c r="AP73">
        <v>1</v>
      </c>
      <c r="AQ73">
        <v>0</v>
      </c>
      <c r="AR73">
        <v>0</v>
      </c>
      <c r="AS73" t="s">
        <v>3</v>
      </c>
      <c r="AT73">
        <v>1.77</v>
      </c>
      <c r="AU73" t="s">
        <v>3</v>
      </c>
      <c r="AV73">
        <v>0</v>
      </c>
      <c r="AW73">
        <v>2</v>
      </c>
      <c r="AX73">
        <v>50356068</v>
      </c>
      <c r="AY73">
        <v>1</v>
      </c>
      <c r="AZ73">
        <v>0</v>
      </c>
      <c r="BA73">
        <v>72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CX73">
        <f>Y73*Source!I100</f>
        <v>0.46055399999999996</v>
      </c>
      <c r="CY73">
        <f>AB73</f>
        <v>122.76</v>
      </c>
      <c r="CZ73">
        <f>AF73</f>
        <v>122.76</v>
      </c>
      <c r="DA73">
        <f>AJ73</f>
        <v>1</v>
      </c>
      <c r="DB73">
        <f t="shared" si="4"/>
        <v>217.3</v>
      </c>
      <c r="DC73">
        <f t="shared" si="5"/>
        <v>23.5</v>
      </c>
    </row>
    <row r="74" spans="1:107" x14ac:dyDescent="0.2">
      <c r="A74">
        <f>ROW(Source!A100)</f>
        <v>100</v>
      </c>
      <c r="B74">
        <v>50256141</v>
      </c>
      <c r="C74">
        <v>50356056</v>
      </c>
      <c r="D74">
        <v>45811951</v>
      </c>
      <c r="E74">
        <v>1</v>
      </c>
      <c r="F74">
        <v>1</v>
      </c>
      <c r="G74">
        <v>1</v>
      </c>
      <c r="H74">
        <v>2</v>
      </c>
      <c r="I74" t="s">
        <v>886</v>
      </c>
      <c r="J74" t="s">
        <v>887</v>
      </c>
      <c r="K74" t="s">
        <v>888</v>
      </c>
      <c r="L74">
        <v>45811227</v>
      </c>
      <c r="N74">
        <v>1013</v>
      </c>
      <c r="O74" t="s">
        <v>818</v>
      </c>
      <c r="P74" t="s">
        <v>818</v>
      </c>
      <c r="Q74">
        <v>1</v>
      </c>
      <c r="W74">
        <v>0</v>
      </c>
      <c r="X74">
        <v>1987113411</v>
      </c>
      <c r="Y74">
        <v>7.08</v>
      </c>
      <c r="AA74">
        <v>0</v>
      </c>
      <c r="AB74">
        <v>205.75</v>
      </c>
      <c r="AC74">
        <v>14.14</v>
      </c>
      <c r="AD74">
        <v>0</v>
      </c>
      <c r="AE74">
        <v>0</v>
      </c>
      <c r="AF74">
        <v>205.75</v>
      </c>
      <c r="AG74">
        <v>14.14</v>
      </c>
      <c r="AH74">
        <v>0</v>
      </c>
      <c r="AI74">
        <v>1</v>
      </c>
      <c r="AJ74">
        <v>1</v>
      </c>
      <c r="AK74">
        <v>1</v>
      </c>
      <c r="AL74">
        <v>1</v>
      </c>
      <c r="AN74">
        <v>0</v>
      </c>
      <c r="AO74">
        <v>1</v>
      </c>
      <c r="AP74">
        <v>1</v>
      </c>
      <c r="AQ74">
        <v>0</v>
      </c>
      <c r="AR74">
        <v>0</v>
      </c>
      <c r="AS74" t="s">
        <v>3</v>
      </c>
      <c r="AT74">
        <v>7.08</v>
      </c>
      <c r="AU74" t="s">
        <v>3</v>
      </c>
      <c r="AV74">
        <v>0</v>
      </c>
      <c r="AW74">
        <v>2</v>
      </c>
      <c r="AX74">
        <v>50356069</v>
      </c>
      <c r="AY74">
        <v>1</v>
      </c>
      <c r="AZ74">
        <v>0</v>
      </c>
      <c r="BA74">
        <v>73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CX74">
        <f>Y74*Source!I100</f>
        <v>1.8422159999999999</v>
      </c>
      <c r="CY74">
        <f>AB74</f>
        <v>205.75</v>
      </c>
      <c r="CZ74">
        <f>AF74</f>
        <v>205.75</v>
      </c>
      <c r="DA74">
        <f>AJ74</f>
        <v>1</v>
      </c>
      <c r="DB74">
        <f t="shared" si="4"/>
        <v>1456.7</v>
      </c>
      <c r="DC74">
        <f t="shared" si="5"/>
        <v>100.1</v>
      </c>
    </row>
    <row r="75" spans="1:107" x14ac:dyDescent="0.2">
      <c r="A75">
        <f>ROW(Source!A100)</f>
        <v>100</v>
      </c>
      <c r="B75">
        <v>50256141</v>
      </c>
      <c r="C75">
        <v>50356056</v>
      </c>
      <c r="D75">
        <v>45812009</v>
      </c>
      <c r="E75">
        <v>1</v>
      </c>
      <c r="F75">
        <v>1</v>
      </c>
      <c r="G75">
        <v>1</v>
      </c>
      <c r="H75">
        <v>2</v>
      </c>
      <c r="I75" t="s">
        <v>847</v>
      </c>
      <c r="J75" t="s">
        <v>848</v>
      </c>
      <c r="K75" t="s">
        <v>849</v>
      </c>
      <c r="L75">
        <v>45811227</v>
      </c>
      <c r="N75">
        <v>1013</v>
      </c>
      <c r="O75" t="s">
        <v>818</v>
      </c>
      <c r="P75" t="s">
        <v>818</v>
      </c>
      <c r="Q75">
        <v>1</v>
      </c>
      <c r="W75">
        <v>0</v>
      </c>
      <c r="X75">
        <v>-1075265446</v>
      </c>
      <c r="Y75">
        <v>0.74</v>
      </c>
      <c r="AA75">
        <v>0</v>
      </c>
      <c r="AB75">
        <v>110</v>
      </c>
      <c r="AC75">
        <v>11.38</v>
      </c>
      <c r="AD75">
        <v>0</v>
      </c>
      <c r="AE75">
        <v>0</v>
      </c>
      <c r="AF75">
        <v>110</v>
      </c>
      <c r="AG75">
        <v>11.38</v>
      </c>
      <c r="AH75">
        <v>0</v>
      </c>
      <c r="AI75">
        <v>1</v>
      </c>
      <c r="AJ75">
        <v>1</v>
      </c>
      <c r="AK75">
        <v>1</v>
      </c>
      <c r="AL75">
        <v>1</v>
      </c>
      <c r="AN75">
        <v>0</v>
      </c>
      <c r="AO75">
        <v>1</v>
      </c>
      <c r="AP75">
        <v>1</v>
      </c>
      <c r="AQ75">
        <v>0</v>
      </c>
      <c r="AR75">
        <v>0</v>
      </c>
      <c r="AS75" t="s">
        <v>3</v>
      </c>
      <c r="AT75">
        <v>0.74</v>
      </c>
      <c r="AU75" t="s">
        <v>3</v>
      </c>
      <c r="AV75">
        <v>0</v>
      </c>
      <c r="AW75">
        <v>2</v>
      </c>
      <c r="AX75">
        <v>50356070</v>
      </c>
      <c r="AY75">
        <v>1</v>
      </c>
      <c r="AZ75">
        <v>0</v>
      </c>
      <c r="BA75">
        <v>74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CX75">
        <f>Y75*Source!I100</f>
        <v>0.192548</v>
      </c>
      <c r="CY75">
        <f>AB75</f>
        <v>110</v>
      </c>
      <c r="CZ75">
        <f>AF75</f>
        <v>110</v>
      </c>
      <c r="DA75">
        <f>AJ75</f>
        <v>1</v>
      </c>
      <c r="DB75">
        <f t="shared" si="4"/>
        <v>81.400000000000006</v>
      </c>
      <c r="DC75">
        <f t="shared" si="5"/>
        <v>8.4</v>
      </c>
    </row>
    <row r="76" spans="1:107" x14ac:dyDescent="0.2">
      <c r="A76">
        <f>ROW(Source!A100)</f>
        <v>100</v>
      </c>
      <c r="B76">
        <v>50256141</v>
      </c>
      <c r="C76">
        <v>50356056</v>
      </c>
      <c r="D76">
        <v>45864906</v>
      </c>
      <c r="E76">
        <v>1</v>
      </c>
      <c r="F76">
        <v>1</v>
      </c>
      <c r="G76">
        <v>1</v>
      </c>
      <c r="H76">
        <v>3</v>
      </c>
      <c r="I76" t="s">
        <v>228</v>
      </c>
      <c r="J76" t="s">
        <v>230</v>
      </c>
      <c r="K76" t="s">
        <v>229</v>
      </c>
      <c r="L76">
        <v>1339</v>
      </c>
      <c r="N76">
        <v>1007</v>
      </c>
      <c r="O76" t="s">
        <v>192</v>
      </c>
      <c r="P76" t="s">
        <v>192</v>
      </c>
      <c r="Q76">
        <v>1</v>
      </c>
      <c r="W76">
        <v>0</v>
      </c>
      <c r="X76">
        <v>-215471597</v>
      </c>
      <c r="Y76">
        <v>110</v>
      </c>
      <c r="AA76">
        <v>51.17</v>
      </c>
      <c r="AB76">
        <v>0</v>
      </c>
      <c r="AC76">
        <v>0</v>
      </c>
      <c r="AD76">
        <v>0</v>
      </c>
      <c r="AE76">
        <v>51.17</v>
      </c>
      <c r="AF76">
        <v>0</v>
      </c>
      <c r="AG76">
        <v>0</v>
      </c>
      <c r="AH76">
        <v>0</v>
      </c>
      <c r="AI76">
        <v>1</v>
      </c>
      <c r="AJ76">
        <v>1</v>
      </c>
      <c r="AK76">
        <v>1</v>
      </c>
      <c r="AL76">
        <v>1</v>
      </c>
      <c r="AN76">
        <v>1</v>
      </c>
      <c r="AO76">
        <v>0</v>
      </c>
      <c r="AP76">
        <v>0</v>
      </c>
      <c r="AQ76">
        <v>0</v>
      </c>
      <c r="AR76">
        <v>0</v>
      </c>
      <c r="AS76" t="s">
        <v>3</v>
      </c>
      <c r="AT76">
        <v>110</v>
      </c>
      <c r="AU76" t="s">
        <v>3</v>
      </c>
      <c r="AV76">
        <v>0</v>
      </c>
      <c r="AW76">
        <v>1</v>
      </c>
      <c r="AX76">
        <v>-1</v>
      </c>
      <c r="AY76">
        <v>0</v>
      </c>
      <c r="AZ76">
        <v>0</v>
      </c>
      <c r="BA76" t="s">
        <v>3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CX76">
        <f>Y76*Source!I100</f>
        <v>28.622</v>
      </c>
      <c r="CY76">
        <f>AA76</f>
        <v>51.17</v>
      </c>
      <c r="CZ76">
        <f>AE76</f>
        <v>51.17</v>
      </c>
      <c r="DA76">
        <f>AI76</f>
        <v>1</v>
      </c>
      <c r="DB76">
        <f t="shared" si="4"/>
        <v>5628.7</v>
      </c>
      <c r="DC76">
        <f t="shared" si="5"/>
        <v>0</v>
      </c>
    </row>
    <row r="77" spans="1:107" x14ac:dyDescent="0.2">
      <c r="A77">
        <f>ROW(Source!A100)</f>
        <v>100</v>
      </c>
      <c r="B77">
        <v>50256141</v>
      </c>
      <c r="C77">
        <v>50356056</v>
      </c>
      <c r="D77">
        <v>45865353</v>
      </c>
      <c r="E77">
        <v>1</v>
      </c>
      <c r="F77">
        <v>1</v>
      </c>
      <c r="G77">
        <v>1</v>
      </c>
      <c r="H77">
        <v>3</v>
      </c>
      <c r="I77" t="s">
        <v>304</v>
      </c>
      <c r="J77" t="s">
        <v>306</v>
      </c>
      <c r="K77" t="s">
        <v>305</v>
      </c>
      <c r="L77">
        <v>1339</v>
      </c>
      <c r="N77">
        <v>1007</v>
      </c>
      <c r="O77" t="s">
        <v>192</v>
      </c>
      <c r="P77" t="s">
        <v>192</v>
      </c>
      <c r="Q77">
        <v>1</v>
      </c>
      <c r="W77">
        <v>0</v>
      </c>
      <c r="X77">
        <v>-1025641989</v>
      </c>
      <c r="Y77">
        <v>5</v>
      </c>
      <c r="AA77">
        <v>2.2599999999999998</v>
      </c>
      <c r="AB77">
        <v>0</v>
      </c>
      <c r="AC77">
        <v>0</v>
      </c>
      <c r="AD77">
        <v>0</v>
      </c>
      <c r="AE77">
        <v>2.2599999999999998</v>
      </c>
      <c r="AF77">
        <v>0</v>
      </c>
      <c r="AG77">
        <v>0</v>
      </c>
      <c r="AH77">
        <v>0</v>
      </c>
      <c r="AI77">
        <v>1</v>
      </c>
      <c r="AJ77">
        <v>1</v>
      </c>
      <c r="AK77">
        <v>1</v>
      </c>
      <c r="AL77">
        <v>1</v>
      </c>
      <c r="AN77">
        <v>0</v>
      </c>
      <c r="AO77">
        <v>1</v>
      </c>
      <c r="AP77">
        <v>0</v>
      </c>
      <c r="AQ77">
        <v>0</v>
      </c>
      <c r="AR77">
        <v>0</v>
      </c>
      <c r="AS77" t="s">
        <v>3</v>
      </c>
      <c r="AT77">
        <v>5</v>
      </c>
      <c r="AU77" t="s">
        <v>3</v>
      </c>
      <c r="AV77">
        <v>0</v>
      </c>
      <c r="AW77">
        <v>2</v>
      </c>
      <c r="AX77">
        <v>50356072</v>
      </c>
      <c r="AY77">
        <v>1</v>
      </c>
      <c r="AZ77">
        <v>0</v>
      </c>
      <c r="BA77">
        <v>76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CX77">
        <f>Y77*Source!I100</f>
        <v>1.3009999999999999</v>
      </c>
      <c r="CY77">
        <f>AA77</f>
        <v>2.2599999999999998</v>
      </c>
      <c r="CZ77">
        <f>AE77</f>
        <v>2.2599999999999998</v>
      </c>
      <c r="DA77">
        <f>AI77</f>
        <v>1</v>
      </c>
      <c r="DB77">
        <f t="shared" si="4"/>
        <v>11.3</v>
      </c>
      <c r="DC77">
        <f t="shared" si="5"/>
        <v>0</v>
      </c>
    </row>
    <row r="78" spans="1:107" x14ac:dyDescent="0.2">
      <c r="A78">
        <f>ROW(Source!A102)</f>
        <v>102</v>
      </c>
      <c r="B78">
        <v>50256141</v>
      </c>
      <c r="C78">
        <v>50257455</v>
      </c>
      <c r="D78">
        <v>45978298</v>
      </c>
      <c r="E78">
        <v>1</v>
      </c>
      <c r="F78">
        <v>1</v>
      </c>
      <c r="G78">
        <v>1</v>
      </c>
      <c r="H78">
        <v>1</v>
      </c>
      <c r="I78" t="s">
        <v>903</v>
      </c>
      <c r="J78" t="s">
        <v>3</v>
      </c>
      <c r="K78" t="s">
        <v>904</v>
      </c>
      <c r="L78">
        <v>1476</v>
      </c>
      <c r="N78">
        <v>1013</v>
      </c>
      <c r="O78" t="s">
        <v>811</v>
      </c>
      <c r="P78" t="s">
        <v>812</v>
      </c>
      <c r="Q78">
        <v>1</v>
      </c>
      <c r="W78">
        <v>0</v>
      </c>
      <c r="X78">
        <v>-1976580471</v>
      </c>
      <c r="Y78">
        <v>30.75</v>
      </c>
      <c r="AA78">
        <v>0</v>
      </c>
      <c r="AB78">
        <v>0</v>
      </c>
      <c r="AC78">
        <v>0</v>
      </c>
      <c r="AD78">
        <v>6.46</v>
      </c>
      <c r="AE78">
        <v>0</v>
      </c>
      <c r="AF78">
        <v>0</v>
      </c>
      <c r="AG78">
        <v>0</v>
      </c>
      <c r="AH78">
        <v>6.46</v>
      </c>
      <c r="AI78">
        <v>1</v>
      </c>
      <c r="AJ78">
        <v>1</v>
      </c>
      <c r="AK78">
        <v>1</v>
      </c>
      <c r="AL78">
        <v>1</v>
      </c>
      <c r="AN78">
        <v>0</v>
      </c>
      <c r="AO78">
        <v>1</v>
      </c>
      <c r="AP78">
        <v>1</v>
      </c>
      <c r="AQ78">
        <v>0</v>
      </c>
      <c r="AR78">
        <v>0</v>
      </c>
      <c r="AS78" t="s">
        <v>3</v>
      </c>
      <c r="AT78">
        <v>30.75</v>
      </c>
      <c r="AU78" t="s">
        <v>3</v>
      </c>
      <c r="AV78">
        <v>1</v>
      </c>
      <c r="AW78">
        <v>2</v>
      </c>
      <c r="AX78">
        <v>50257463</v>
      </c>
      <c r="AY78">
        <v>1</v>
      </c>
      <c r="AZ78">
        <v>0</v>
      </c>
      <c r="BA78">
        <v>77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CX78">
        <f>Y78*Source!I102</f>
        <v>15.999224999999999</v>
      </c>
      <c r="CY78">
        <f>AD78</f>
        <v>6.46</v>
      </c>
      <c r="CZ78">
        <f>AH78</f>
        <v>6.46</v>
      </c>
      <c r="DA78">
        <f>AL78</f>
        <v>1</v>
      </c>
      <c r="DB78">
        <f t="shared" si="4"/>
        <v>198.7</v>
      </c>
      <c r="DC78">
        <f t="shared" si="5"/>
        <v>0</v>
      </c>
    </row>
    <row r="79" spans="1:107" x14ac:dyDescent="0.2">
      <c r="A79">
        <f>ROW(Source!A102)</f>
        <v>102</v>
      </c>
      <c r="B79">
        <v>50256141</v>
      </c>
      <c r="C79">
        <v>50257455</v>
      </c>
      <c r="D79">
        <v>121548</v>
      </c>
      <c r="E79">
        <v>1</v>
      </c>
      <c r="F79">
        <v>1</v>
      </c>
      <c r="G79">
        <v>1</v>
      </c>
      <c r="H79">
        <v>1</v>
      </c>
      <c r="I79" t="s">
        <v>24</v>
      </c>
      <c r="J79" t="s">
        <v>3</v>
      </c>
      <c r="K79" t="s">
        <v>813</v>
      </c>
      <c r="L79">
        <v>608254</v>
      </c>
      <c r="N79">
        <v>1013</v>
      </c>
      <c r="O79" t="s">
        <v>814</v>
      </c>
      <c r="P79" t="s">
        <v>814</v>
      </c>
      <c r="Q79">
        <v>1</v>
      </c>
      <c r="W79">
        <v>0</v>
      </c>
      <c r="X79">
        <v>-185737400</v>
      </c>
      <c r="Y79">
        <v>4.41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1</v>
      </c>
      <c r="AJ79">
        <v>1</v>
      </c>
      <c r="AK79">
        <v>1</v>
      </c>
      <c r="AL79">
        <v>1</v>
      </c>
      <c r="AN79">
        <v>0</v>
      </c>
      <c r="AO79">
        <v>1</v>
      </c>
      <c r="AP79">
        <v>1</v>
      </c>
      <c r="AQ79">
        <v>0</v>
      </c>
      <c r="AR79">
        <v>0</v>
      </c>
      <c r="AS79" t="s">
        <v>3</v>
      </c>
      <c r="AT79">
        <v>4.41</v>
      </c>
      <c r="AU79" t="s">
        <v>3</v>
      </c>
      <c r="AV79">
        <v>2</v>
      </c>
      <c r="AW79">
        <v>2</v>
      </c>
      <c r="AX79">
        <v>50257464</v>
      </c>
      <c r="AY79">
        <v>1</v>
      </c>
      <c r="AZ79">
        <v>0</v>
      </c>
      <c r="BA79">
        <v>78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CX79">
        <f>Y79*Source!I102</f>
        <v>2.2945229999999999</v>
      </c>
      <c r="CY79">
        <f>AD79</f>
        <v>0</v>
      </c>
      <c r="CZ79">
        <f>AH79</f>
        <v>0</v>
      </c>
      <c r="DA79">
        <f>AL79</f>
        <v>1</v>
      </c>
      <c r="DB79">
        <f t="shared" si="4"/>
        <v>0</v>
      </c>
      <c r="DC79">
        <f t="shared" si="5"/>
        <v>0</v>
      </c>
    </row>
    <row r="80" spans="1:107" x14ac:dyDescent="0.2">
      <c r="A80">
        <f>ROW(Source!A102)</f>
        <v>102</v>
      </c>
      <c r="B80">
        <v>50256141</v>
      </c>
      <c r="C80">
        <v>50257455</v>
      </c>
      <c r="D80">
        <v>45811709</v>
      </c>
      <c r="E80">
        <v>1</v>
      </c>
      <c r="F80">
        <v>1</v>
      </c>
      <c r="G80">
        <v>1</v>
      </c>
      <c r="H80">
        <v>2</v>
      </c>
      <c r="I80" t="s">
        <v>875</v>
      </c>
      <c r="J80" t="s">
        <v>876</v>
      </c>
      <c r="K80" t="s">
        <v>877</v>
      </c>
      <c r="L80">
        <v>45811227</v>
      </c>
      <c r="N80">
        <v>1013</v>
      </c>
      <c r="O80" t="s">
        <v>818</v>
      </c>
      <c r="P80" t="s">
        <v>818</v>
      </c>
      <c r="Q80">
        <v>1</v>
      </c>
      <c r="W80">
        <v>0</v>
      </c>
      <c r="X80">
        <v>-1764643830</v>
      </c>
      <c r="Y80">
        <v>2.77</v>
      </c>
      <c r="AA80">
        <v>0</v>
      </c>
      <c r="AB80">
        <v>79.75</v>
      </c>
      <c r="AC80">
        <v>13.26</v>
      </c>
      <c r="AD80">
        <v>0</v>
      </c>
      <c r="AE80">
        <v>0</v>
      </c>
      <c r="AF80">
        <v>79.75</v>
      </c>
      <c r="AG80">
        <v>13.26</v>
      </c>
      <c r="AH80">
        <v>0</v>
      </c>
      <c r="AI80">
        <v>1</v>
      </c>
      <c r="AJ80">
        <v>1</v>
      </c>
      <c r="AK80">
        <v>1</v>
      </c>
      <c r="AL80">
        <v>1</v>
      </c>
      <c r="AN80">
        <v>0</v>
      </c>
      <c r="AO80">
        <v>1</v>
      </c>
      <c r="AP80">
        <v>1</v>
      </c>
      <c r="AQ80">
        <v>0</v>
      </c>
      <c r="AR80">
        <v>0</v>
      </c>
      <c r="AS80" t="s">
        <v>3</v>
      </c>
      <c r="AT80">
        <v>2.77</v>
      </c>
      <c r="AU80" t="s">
        <v>3</v>
      </c>
      <c r="AV80">
        <v>0</v>
      </c>
      <c r="AW80">
        <v>2</v>
      </c>
      <c r="AX80">
        <v>50257465</v>
      </c>
      <c r="AY80">
        <v>1</v>
      </c>
      <c r="AZ80">
        <v>0</v>
      </c>
      <c r="BA80">
        <v>79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CX80">
        <f>Y80*Source!I102</f>
        <v>1.4412309999999999</v>
      </c>
      <c r="CY80">
        <f>AB80</f>
        <v>79.75</v>
      </c>
      <c r="CZ80">
        <f>AF80</f>
        <v>79.75</v>
      </c>
      <c r="DA80">
        <f>AJ80</f>
        <v>1</v>
      </c>
      <c r="DB80">
        <f t="shared" si="4"/>
        <v>220.9</v>
      </c>
      <c r="DC80">
        <f t="shared" si="5"/>
        <v>36.700000000000003</v>
      </c>
    </row>
    <row r="81" spans="1:107" x14ac:dyDescent="0.2">
      <c r="A81">
        <f>ROW(Source!A102)</f>
        <v>102</v>
      </c>
      <c r="B81">
        <v>50256141</v>
      </c>
      <c r="C81">
        <v>50257455</v>
      </c>
      <c r="D81">
        <v>45811950</v>
      </c>
      <c r="E81">
        <v>1</v>
      </c>
      <c r="F81">
        <v>1</v>
      </c>
      <c r="G81">
        <v>1</v>
      </c>
      <c r="H81">
        <v>2</v>
      </c>
      <c r="I81" t="s">
        <v>905</v>
      </c>
      <c r="J81" t="s">
        <v>906</v>
      </c>
      <c r="K81" t="s">
        <v>907</v>
      </c>
      <c r="L81">
        <v>45811227</v>
      </c>
      <c r="N81">
        <v>1013</v>
      </c>
      <c r="O81" t="s">
        <v>818</v>
      </c>
      <c r="P81" t="s">
        <v>818</v>
      </c>
      <c r="Q81">
        <v>1</v>
      </c>
      <c r="W81">
        <v>0</v>
      </c>
      <c r="X81">
        <v>-205235896</v>
      </c>
      <c r="Y81">
        <v>1.64</v>
      </c>
      <c r="AA81">
        <v>0</v>
      </c>
      <c r="AB81">
        <v>156.06</v>
      </c>
      <c r="AC81">
        <v>14.14</v>
      </c>
      <c r="AD81">
        <v>0</v>
      </c>
      <c r="AE81">
        <v>0</v>
      </c>
      <c r="AF81">
        <v>156.06</v>
      </c>
      <c r="AG81">
        <v>14.14</v>
      </c>
      <c r="AH81">
        <v>0</v>
      </c>
      <c r="AI81">
        <v>1</v>
      </c>
      <c r="AJ81">
        <v>1</v>
      </c>
      <c r="AK81">
        <v>1</v>
      </c>
      <c r="AL81">
        <v>1</v>
      </c>
      <c r="AN81">
        <v>0</v>
      </c>
      <c r="AO81">
        <v>1</v>
      </c>
      <c r="AP81">
        <v>1</v>
      </c>
      <c r="AQ81">
        <v>0</v>
      </c>
      <c r="AR81">
        <v>0</v>
      </c>
      <c r="AS81" t="s">
        <v>3</v>
      </c>
      <c r="AT81">
        <v>1.64</v>
      </c>
      <c r="AU81" t="s">
        <v>3</v>
      </c>
      <c r="AV81">
        <v>0</v>
      </c>
      <c r="AW81">
        <v>2</v>
      </c>
      <c r="AX81">
        <v>50257466</v>
      </c>
      <c r="AY81">
        <v>1</v>
      </c>
      <c r="AZ81">
        <v>0</v>
      </c>
      <c r="BA81">
        <v>80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CX81">
        <f>Y81*Source!I102</f>
        <v>0.85329199999999994</v>
      </c>
      <c r="CY81">
        <f>AB81</f>
        <v>156.06</v>
      </c>
      <c r="CZ81">
        <f>AF81</f>
        <v>156.06</v>
      </c>
      <c r="DA81">
        <f>AJ81</f>
        <v>1</v>
      </c>
      <c r="DB81">
        <f t="shared" si="4"/>
        <v>255.9</v>
      </c>
      <c r="DC81">
        <f t="shared" si="5"/>
        <v>23.2</v>
      </c>
    </row>
    <row r="82" spans="1:107" x14ac:dyDescent="0.2">
      <c r="A82">
        <f>ROW(Source!A102)</f>
        <v>102</v>
      </c>
      <c r="B82">
        <v>50256141</v>
      </c>
      <c r="C82">
        <v>50257455</v>
      </c>
      <c r="D82">
        <v>45813321</v>
      </c>
      <c r="E82">
        <v>1</v>
      </c>
      <c r="F82">
        <v>1</v>
      </c>
      <c r="G82">
        <v>1</v>
      </c>
      <c r="H82">
        <v>2</v>
      </c>
      <c r="I82" t="s">
        <v>892</v>
      </c>
      <c r="J82" t="s">
        <v>893</v>
      </c>
      <c r="K82" t="s">
        <v>894</v>
      </c>
      <c r="L82">
        <v>45811227</v>
      </c>
      <c r="N82">
        <v>1013</v>
      </c>
      <c r="O82" t="s">
        <v>818</v>
      </c>
      <c r="P82" t="s">
        <v>818</v>
      </c>
      <c r="Q82">
        <v>1</v>
      </c>
      <c r="W82">
        <v>0</v>
      </c>
      <c r="X82">
        <v>771999048</v>
      </c>
      <c r="Y82">
        <v>0.3</v>
      </c>
      <c r="AA82">
        <v>0</v>
      </c>
      <c r="AB82">
        <v>86.55</v>
      </c>
      <c r="AC82">
        <v>0</v>
      </c>
      <c r="AD82">
        <v>0</v>
      </c>
      <c r="AE82">
        <v>0</v>
      </c>
      <c r="AF82">
        <v>86.55</v>
      </c>
      <c r="AG82">
        <v>0</v>
      </c>
      <c r="AH82">
        <v>0</v>
      </c>
      <c r="AI82">
        <v>1</v>
      </c>
      <c r="AJ82">
        <v>1</v>
      </c>
      <c r="AK82">
        <v>1</v>
      </c>
      <c r="AL82">
        <v>1</v>
      </c>
      <c r="AN82">
        <v>0</v>
      </c>
      <c r="AO82">
        <v>1</v>
      </c>
      <c r="AP82">
        <v>1</v>
      </c>
      <c r="AQ82">
        <v>0</v>
      </c>
      <c r="AR82">
        <v>0</v>
      </c>
      <c r="AS82" t="s">
        <v>3</v>
      </c>
      <c r="AT82">
        <v>0.3</v>
      </c>
      <c r="AU82" t="s">
        <v>3</v>
      </c>
      <c r="AV82">
        <v>0</v>
      </c>
      <c r="AW82">
        <v>2</v>
      </c>
      <c r="AX82">
        <v>50257467</v>
      </c>
      <c r="AY82">
        <v>1</v>
      </c>
      <c r="AZ82">
        <v>0</v>
      </c>
      <c r="BA82">
        <v>81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CX82">
        <f>Y82*Source!I102</f>
        <v>0.15608999999999998</v>
      </c>
      <c r="CY82">
        <f>AB82</f>
        <v>86.55</v>
      </c>
      <c r="CZ82">
        <f>AF82</f>
        <v>86.55</v>
      </c>
      <c r="DA82">
        <f>AJ82</f>
        <v>1</v>
      </c>
      <c r="DB82">
        <f t="shared" si="4"/>
        <v>26</v>
      </c>
      <c r="DC82">
        <f t="shared" si="5"/>
        <v>0</v>
      </c>
    </row>
    <row r="83" spans="1:107" x14ac:dyDescent="0.2">
      <c r="A83">
        <f>ROW(Source!A102)</f>
        <v>102</v>
      </c>
      <c r="B83">
        <v>50256141</v>
      </c>
      <c r="C83">
        <v>50257455</v>
      </c>
      <c r="D83">
        <v>45815194</v>
      </c>
      <c r="E83">
        <v>1</v>
      </c>
      <c r="F83">
        <v>1</v>
      </c>
      <c r="G83">
        <v>1</v>
      </c>
      <c r="H83">
        <v>3</v>
      </c>
      <c r="I83" t="s">
        <v>908</v>
      </c>
      <c r="J83" t="s">
        <v>909</v>
      </c>
      <c r="K83" t="s">
        <v>910</v>
      </c>
      <c r="L83">
        <v>1348</v>
      </c>
      <c r="N83">
        <v>1009</v>
      </c>
      <c r="O83" t="s">
        <v>278</v>
      </c>
      <c r="P83" t="s">
        <v>278</v>
      </c>
      <c r="Q83">
        <v>1000</v>
      </c>
      <c r="W83">
        <v>0</v>
      </c>
      <c r="X83">
        <v>314505374</v>
      </c>
      <c r="Y83">
        <v>1.2999999999999999E-4</v>
      </c>
      <c r="AA83">
        <v>5469.5</v>
      </c>
      <c r="AB83">
        <v>0</v>
      </c>
      <c r="AC83">
        <v>0</v>
      </c>
      <c r="AD83">
        <v>0</v>
      </c>
      <c r="AE83">
        <v>5469.5</v>
      </c>
      <c r="AF83">
        <v>0</v>
      </c>
      <c r="AG83">
        <v>0</v>
      </c>
      <c r="AH83">
        <v>0</v>
      </c>
      <c r="AI83">
        <v>1</v>
      </c>
      <c r="AJ83">
        <v>1</v>
      </c>
      <c r="AK83">
        <v>1</v>
      </c>
      <c r="AL83">
        <v>1</v>
      </c>
      <c r="AN83">
        <v>0</v>
      </c>
      <c r="AO83">
        <v>1</v>
      </c>
      <c r="AP83">
        <v>0</v>
      </c>
      <c r="AQ83">
        <v>0</v>
      </c>
      <c r="AR83">
        <v>0</v>
      </c>
      <c r="AS83" t="s">
        <v>3</v>
      </c>
      <c r="AT83">
        <v>1.2999999999999999E-4</v>
      </c>
      <c r="AU83" t="s">
        <v>3</v>
      </c>
      <c r="AV83">
        <v>0</v>
      </c>
      <c r="AW83">
        <v>2</v>
      </c>
      <c r="AX83">
        <v>50257468</v>
      </c>
      <c r="AY83">
        <v>1</v>
      </c>
      <c r="AZ83">
        <v>0</v>
      </c>
      <c r="BA83">
        <v>82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CX83">
        <f>Y83*Source!I102</f>
        <v>6.7638999999999994E-5</v>
      </c>
      <c r="CY83">
        <f>AA83</f>
        <v>5469.5</v>
      </c>
      <c r="CZ83">
        <f>AE83</f>
        <v>5469.5</v>
      </c>
      <c r="DA83">
        <f>AI83</f>
        <v>1</v>
      </c>
      <c r="DB83">
        <f t="shared" si="4"/>
        <v>0.7</v>
      </c>
      <c r="DC83">
        <f t="shared" si="5"/>
        <v>0</v>
      </c>
    </row>
    <row r="84" spans="1:107" x14ac:dyDescent="0.2">
      <c r="A84">
        <f>ROW(Source!A102)</f>
        <v>102</v>
      </c>
      <c r="B84">
        <v>50256141</v>
      </c>
      <c r="C84">
        <v>50257455</v>
      </c>
      <c r="D84">
        <v>45822657</v>
      </c>
      <c r="E84">
        <v>1</v>
      </c>
      <c r="F84">
        <v>1</v>
      </c>
      <c r="G84">
        <v>1</v>
      </c>
      <c r="H84">
        <v>3</v>
      </c>
      <c r="I84" t="s">
        <v>237</v>
      </c>
      <c r="J84" t="s">
        <v>240</v>
      </c>
      <c r="K84" t="s">
        <v>238</v>
      </c>
      <c r="L84">
        <v>1327</v>
      </c>
      <c r="N84">
        <v>1005</v>
      </c>
      <c r="O84" t="s">
        <v>239</v>
      </c>
      <c r="P84" t="s">
        <v>239</v>
      </c>
      <c r="Q84">
        <v>1</v>
      </c>
      <c r="W84">
        <v>0</v>
      </c>
      <c r="X84">
        <v>1165642411</v>
      </c>
      <c r="Y84">
        <v>1000</v>
      </c>
      <c r="AA84">
        <v>2.68</v>
      </c>
      <c r="AB84">
        <v>0</v>
      </c>
      <c r="AC84">
        <v>0</v>
      </c>
      <c r="AD84">
        <v>0</v>
      </c>
      <c r="AE84">
        <v>2.68</v>
      </c>
      <c r="AF84">
        <v>0</v>
      </c>
      <c r="AG84">
        <v>0</v>
      </c>
      <c r="AH84">
        <v>0</v>
      </c>
      <c r="AI84">
        <v>1</v>
      </c>
      <c r="AJ84">
        <v>1</v>
      </c>
      <c r="AK84">
        <v>1</v>
      </c>
      <c r="AL84">
        <v>1</v>
      </c>
      <c r="AN84">
        <v>1</v>
      </c>
      <c r="AO84">
        <v>0</v>
      </c>
      <c r="AP84">
        <v>0</v>
      </c>
      <c r="AQ84">
        <v>0</v>
      </c>
      <c r="AR84">
        <v>0</v>
      </c>
      <c r="AS84" t="s">
        <v>3</v>
      </c>
      <c r="AT84">
        <v>1000</v>
      </c>
      <c r="AU84" t="s">
        <v>3</v>
      </c>
      <c r="AV84">
        <v>0</v>
      </c>
      <c r="AW84">
        <v>1</v>
      </c>
      <c r="AX84">
        <v>-1</v>
      </c>
      <c r="AY84">
        <v>0</v>
      </c>
      <c r="AZ84">
        <v>0</v>
      </c>
      <c r="BA84" t="s">
        <v>3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CX84">
        <f>Y84*Source!I102</f>
        <v>520.29999999999995</v>
      </c>
      <c r="CY84">
        <f>AA84</f>
        <v>2.68</v>
      </c>
      <c r="CZ84">
        <f>AE84</f>
        <v>2.68</v>
      </c>
      <c r="DA84">
        <f>AI84</f>
        <v>1</v>
      </c>
      <c r="DB84">
        <f t="shared" si="4"/>
        <v>2680</v>
      </c>
      <c r="DC84">
        <f t="shared" si="5"/>
        <v>0</v>
      </c>
    </row>
    <row r="85" spans="1:107" x14ac:dyDescent="0.2">
      <c r="A85">
        <f>ROW(Source!A104)</f>
        <v>104</v>
      </c>
      <c r="B85">
        <v>50256141</v>
      </c>
      <c r="C85">
        <v>50257471</v>
      </c>
      <c r="D85">
        <v>45976664</v>
      </c>
      <c r="E85">
        <v>1</v>
      </c>
      <c r="F85">
        <v>1</v>
      </c>
      <c r="G85">
        <v>1</v>
      </c>
      <c r="H85">
        <v>1</v>
      </c>
      <c r="I85" t="s">
        <v>824</v>
      </c>
      <c r="J85" t="s">
        <v>3</v>
      </c>
      <c r="K85" t="s">
        <v>825</v>
      </c>
      <c r="L85">
        <v>1476</v>
      </c>
      <c r="N85">
        <v>1013</v>
      </c>
      <c r="O85" t="s">
        <v>811</v>
      </c>
      <c r="P85" t="s">
        <v>812</v>
      </c>
      <c r="Q85">
        <v>1</v>
      </c>
      <c r="W85">
        <v>0</v>
      </c>
      <c r="X85">
        <v>-1013341582</v>
      </c>
      <c r="Y85">
        <v>15.72</v>
      </c>
      <c r="AA85">
        <v>0</v>
      </c>
      <c r="AB85">
        <v>0</v>
      </c>
      <c r="AC85">
        <v>0</v>
      </c>
      <c r="AD85">
        <v>6.52</v>
      </c>
      <c r="AE85">
        <v>0</v>
      </c>
      <c r="AF85">
        <v>0</v>
      </c>
      <c r="AG85">
        <v>0</v>
      </c>
      <c r="AH85">
        <v>6.52</v>
      </c>
      <c r="AI85">
        <v>1</v>
      </c>
      <c r="AJ85">
        <v>1</v>
      </c>
      <c r="AK85">
        <v>1</v>
      </c>
      <c r="AL85">
        <v>1</v>
      </c>
      <c r="AN85">
        <v>0</v>
      </c>
      <c r="AO85">
        <v>1</v>
      </c>
      <c r="AP85">
        <v>1</v>
      </c>
      <c r="AQ85">
        <v>0</v>
      </c>
      <c r="AR85">
        <v>0</v>
      </c>
      <c r="AS85" t="s">
        <v>3</v>
      </c>
      <c r="AT85">
        <v>15.72</v>
      </c>
      <c r="AU85" t="s">
        <v>3</v>
      </c>
      <c r="AV85">
        <v>1</v>
      </c>
      <c r="AW85">
        <v>2</v>
      </c>
      <c r="AX85">
        <v>50257480</v>
      </c>
      <c r="AY85">
        <v>1</v>
      </c>
      <c r="AZ85">
        <v>0</v>
      </c>
      <c r="BA85">
        <v>84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CX85">
        <f>Y85*Source!I104</f>
        <v>12.26946</v>
      </c>
      <c r="CY85">
        <f>AD85</f>
        <v>6.52</v>
      </c>
      <c r="CZ85">
        <f>AH85</f>
        <v>6.52</v>
      </c>
      <c r="DA85">
        <f>AL85</f>
        <v>1</v>
      </c>
      <c r="DB85">
        <f t="shared" si="4"/>
        <v>102.5</v>
      </c>
      <c r="DC85">
        <f t="shared" si="5"/>
        <v>0</v>
      </c>
    </row>
    <row r="86" spans="1:107" x14ac:dyDescent="0.2">
      <c r="A86">
        <f>ROW(Source!A104)</f>
        <v>104</v>
      </c>
      <c r="B86">
        <v>50256141</v>
      </c>
      <c r="C86">
        <v>50257471</v>
      </c>
      <c r="D86">
        <v>121548</v>
      </c>
      <c r="E86">
        <v>1</v>
      </c>
      <c r="F86">
        <v>1</v>
      </c>
      <c r="G86">
        <v>1</v>
      </c>
      <c r="H86">
        <v>1</v>
      </c>
      <c r="I86" t="s">
        <v>24</v>
      </c>
      <c r="J86" t="s">
        <v>3</v>
      </c>
      <c r="K86" t="s">
        <v>813</v>
      </c>
      <c r="L86">
        <v>608254</v>
      </c>
      <c r="N86">
        <v>1013</v>
      </c>
      <c r="O86" t="s">
        <v>814</v>
      </c>
      <c r="P86" t="s">
        <v>814</v>
      </c>
      <c r="Q86">
        <v>1</v>
      </c>
      <c r="W86">
        <v>0</v>
      </c>
      <c r="X86">
        <v>-185737400</v>
      </c>
      <c r="Y86">
        <v>13.88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1</v>
      </c>
      <c r="AJ86">
        <v>1</v>
      </c>
      <c r="AK86">
        <v>1</v>
      </c>
      <c r="AL86">
        <v>1</v>
      </c>
      <c r="AN86">
        <v>0</v>
      </c>
      <c r="AO86">
        <v>1</v>
      </c>
      <c r="AP86">
        <v>1</v>
      </c>
      <c r="AQ86">
        <v>0</v>
      </c>
      <c r="AR86">
        <v>0</v>
      </c>
      <c r="AS86" t="s">
        <v>3</v>
      </c>
      <c r="AT86">
        <v>13.88</v>
      </c>
      <c r="AU86" t="s">
        <v>3</v>
      </c>
      <c r="AV86">
        <v>2</v>
      </c>
      <c r="AW86">
        <v>2</v>
      </c>
      <c r="AX86">
        <v>50257481</v>
      </c>
      <c r="AY86">
        <v>1</v>
      </c>
      <c r="AZ86">
        <v>0</v>
      </c>
      <c r="BA86">
        <v>85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CX86">
        <f>Y86*Source!I104</f>
        <v>10.83334</v>
      </c>
      <c r="CY86">
        <f>AD86</f>
        <v>0</v>
      </c>
      <c r="CZ86">
        <f>AH86</f>
        <v>0</v>
      </c>
      <c r="DA86">
        <f>AL86</f>
        <v>1</v>
      </c>
      <c r="DB86">
        <f t="shared" si="4"/>
        <v>0</v>
      </c>
      <c r="DC86">
        <f t="shared" si="5"/>
        <v>0</v>
      </c>
    </row>
    <row r="87" spans="1:107" x14ac:dyDescent="0.2">
      <c r="A87">
        <f>ROW(Source!A104)</f>
        <v>104</v>
      </c>
      <c r="B87">
        <v>50256141</v>
      </c>
      <c r="C87">
        <v>50257471</v>
      </c>
      <c r="D87">
        <v>45811426</v>
      </c>
      <c r="E87">
        <v>1</v>
      </c>
      <c r="F87">
        <v>1</v>
      </c>
      <c r="G87">
        <v>1</v>
      </c>
      <c r="H87">
        <v>2</v>
      </c>
      <c r="I87" t="s">
        <v>883</v>
      </c>
      <c r="J87" t="s">
        <v>884</v>
      </c>
      <c r="K87" t="s">
        <v>885</v>
      </c>
      <c r="L87">
        <v>45811227</v>
      </c>
      <c r="N87">
        <v>1013</v>
      </c>
      <c r="O87" t="s">
        <v>818</v>
      </c>
      <c r="P87" t="s">
        <v>818</v>
      </c>
      <c r="Q87">
        <v>1</v>
      </c>
      <c r="W87">
        <v>0</v>
      </c>
      <c r="X87">
        <v>-1615317198</v>
      </c>
      <c r="Y87">
        <v>4.29</v>
      </c>
      <c r="AA87">
        <v>0</v>
      </c>
      <c r="AB87">
        <v>89.81</v>
      </c>
      <c r="AC87">
        <v>9.8800000000000008</v>
      </c>
      <c r="AD87">
        <v>0</v>
      </c>
      <c r="AE87">
        <v>0</v>
      </c>
      <c r="AF87">
        <v>89.81</v>
      </c>
      <c r="AG87">
        <v>9.8800000000000008</v>
      </c>
      <c r="AH87">
        <v>0</v>
      </c>
      <c r="AI87">
        <v>1</v>
      </c>
      <c r="AJ87">
        <v>1</v>
      </c>
      <c r="AK87">
        <v>1</v>
      </c>
      <c r="AL87">
        <v>1</v>
      </c>
      <c r="AN87">
        <v>0</v>
      </c>
      <c r="AO87">
        <v>1</v>
      </c>
      <c r="AP87">
        <v>1</v>
      </c>
      <c r="AQ87">
        <v>0</v>
      </c>
      <c r="AR87">
        <v>0</v>
      </c>
      <c r="AS87" t="s">
        <v>3</v>
      </c>
      <c r="AT87">
        <v>4.29</v>
      </c>
      <c r="AU87" t="s">
        <v>3</v>
      </c>
      <c r="AV87">
        <v>0</v>
      </c>
      <c r="AW87">
        <v>2</v>
      </c>
      <c r="AX87">
        <v>50257482</v>
      </c>
      <c r="AY87">
        <v>1</v>
      </c>
      <c r="AZ87">
        <v>0</v>
      </c>
      <c r="BA87">
        <v>86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CX87">
        <f>Y87*Source!I104</f>
        <v>3.3483450000000001</v>
      </c>
      <c r="CY87">
        <f>AB87</f>
        <v>89.81</v>
      </c>
      <c r="CZ87">
        <f>AF87</f>
        <v>89.81</v>
      </c>
      <c r="DA87">
        <f>AJ87</f>
        <v>1</v>
      </c>
      <c r="DB87">
        <f t="shared" si="4"/>
        <v>385.3</v>
      </c>
      <c r="DC87">
        <f t="shared" si="5"/>
        <v>42.4</v>
      </c>
    </row>
    <row r="88" spans="1:107" x14ac:dyDescent="0.2">
      <c r="A88">
        <f>ROW(Source!A104)</f>
        <v>104</v>
      </c>
      <c r="B88">
        <v>50256141</v>
      </c>
      <c r="C88">
        <v>50257471</v>
      </c>
      <c r="D88">
        <v>45811921</v>
      </c>
      <c r="E88">
        <v>1</v>
      </c>
      <c r="F88">
        <v>1</v>
      </c>
      <c r="G88">
        <v>1</v>
      </c>
      <c r="H88">
        <v>2</v>
      </c>
      <c r="I88" t="s">
        <v>869</v>
      </c>
      <c r="J88" t="s">
        <v>870</v>
      </c>
      <c r="K88" t="s">
        <v>871</v>
      </c>
      <c r="L88">
        <v>45811227</v>
      </c>
      <c r="N88">
        <v>1013</v>
      </c>
      <c r="O88" t="s">
        <v>818</v>
      </c>
      <c r="P88" t="s">
        <v>818</v>
      </c>
      <c r="Q88">
        <v>1</v>
      </c>
      <c r="W88">
        <v>0</v>
      </c>
      <c r="X88">
        <v>-1104063720</v>
      </c>
      <c r="Y88">
        <v>1.77</v>
      </c>
      <c r="AA88">
        <v>0</v>
      </c>
      <c r="AB88">
        <v>122.76</v>
      </c>
      <c r="AC88">
        <v>13.26</v>
      </c>
      <c r="AD88">
        <v>0</v>
      </c>
      <c r="AE88">
        <v>0</v>
      </c>
      <c r="AF88">
        <v>122.76</v>
      </c>
      <c r="AG88">
        <v>13.26</v>
      </c>
      <c r="AH88">
        <v>0</v>
      </c>
      <c r="AI88">
        <v>1</v>
      </c>
      <c r="AJ88">
        <v>1</v>
      </c>
      <c r="AK88">
        <v>1</v>
      </c>
      <c r="AL88">
        <v>1</v>
      </c>
      <c r="AN88">
        <v>0</v>
      </c>
      <c r="AO88">
        <v>1</v>
      </c>
      <c r="AP88">
        <v>1</v>
      </c>
      <c r="AQ88">
        <v>0</v>
      </c>
      <c r="AR88">
        <v>0</v>
      </c>
      <c r="AS88" t="s">
        <v>3</v>
      </c>
      <c r="AT88">
        <v>1.77</v>
      </c>
      <c r="AU88" t="s">
        <v>3</v>
      </c>
      <c r="AV88">
        <v>0</v>
      </c>
      <c r="AW88">
        <v>2</v>
      </c>
      <c r="AX88">
        <v>50257483</v>
      </c>
      <c r="AY88">
        <v>1</v>
      </c>
      <c r="AZ88">
        <v>0</v>
      </c>
      <c r="BA88">
        <v>87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CX88">
        <f>Y88*Source!I104</f>
        <v>1.3814850000000001</v>
      </c>
      <c r="CY88">
        <f>AB88</f>
        <v>122.76</v>
      </c>
      <c r="CZ88">
        <f>AF88</f>
        <v>122.76</v>
      </c>
      <c r="DA88">
        <f>AJ88</f>
        <v>1</v>
      </c>
      <c r="DB88">
        <f t="shared" si="4"/>
        <v>217.3</v>
      </c>
      <c r="DC88">
        <f t="shared" si="5"/>
        <v>23.5</v>
      </c>
    </row>
    <row r="89" spans="1:107" x14ac:dyDescent="0.2">
      <c r="A89">
        <f>ROW(Source!A104)</f>
        <v>104</v>
      </c>
      <c r="B89">
        <v>50256141</v>
      </c>
      <c r="C89">
        <v>50257471</v>
      </c>
      <c r="D89">
        <v>45811951</v>
      </c>
      <c r="E89">
        <v>1</v>
      </c>
      <c r="F89">
        <v>1</v>
      </c>
      <c r="G89">
        <v>1</v>
      </c>
      <c r="H89">
        <v>2</v>
      </c>
      <c r="I89" t="s">
        <v>886</v>
      </c>
      <c r="J89" t="s">
        <v>887</v>
      </c>
      <c r="K89" t="s">
        <v>888</v>
      </c>
      <c r="L89">
        <v>45811227</v>
      </c>
      <c r="N89">
        <v>1013</v>
      </c>
      <c r="O89" t="s">
        <v>818</v>
      </c>
      <c r="P89" t="s">
        <v>818</v>
      </c>
      <c r="Q89">
        <v>1</v>
      </c>
      <c r="W89">
        <v>0</v>
      </c>
      <c r="X89">
        <v>1987113411</v>
      </c>
      <c r="Y89">
        <v>7.08</v>
      </c>
      <c r="AA89">
        <v>0</v>
      </c>
      <c r="AB89">
        <v>205.75</v>
      </c>
      <c r="AC89">
        <v>14.14</v>
      </c>
      <c r="AD89">
        <v>0</v>
      </c>
      <c r="AE89">
        <v>0</v>
      </c>
      <c r="AF89">
        <v>205.75</v>
      </c>
      <c r="AG89">
        <v>14.14</v>
      </c>
      <c r="AH89">
        <v>0</v>
      </c>
      <c r="AI89">
        <v>1</v>
      </c>
      <c r="AJ89">
        <v>1</v>
      </c>
      <c r="AK89">
        <v>1</v>
      </c>
      <c r="AL89">
        <v>1</v>
      </c>
      <c r="AN89">
        <v>0</v>
      </c>
      <c r="AO89">
        <v>1</v>
      </c>
      <c r="AP89">
        <v>1</v>
      </c>
      <c r="AQ89">
        <v>0</v>
      </c>
      <c r="AR89">
        <v>0</v>
      </c>
      <c r="AS89" t="s">
        <v>3</v>
      </c>
      <c r="AT89">
        <v>7.08</v>
      </c>
      <c r="AU89" t="s">
        <v>3</v>
      </c>
      <c r="AV89">
        <v>0</v>
      </c>
      <c r="AW89">
        <v>2</v>
      </c>
      <c r="AX89">
        <v>50257484</v>
      </c>
      <c r="AY89">
        <v>1</v>
      </c>
      <c r="AZ89">
        <v>0</v>
      </c>
      <c r="BA89">
        <v>88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CX89">
        <f>Y89*Source!I104</f>
        <v>5.5259400000000003</v>
      </c>
      <c r="CY89">
        <f>AB89</f>
        <v>205.75</v>
      </c>
      <c r="CZ89">
        <f>AF89</f>
        <v>205.75</v>
      </c>
      <c r="DA89">
        <f>AJ89</f>
        <v>1</v>
      </c>
      <c r="DB89">
        <f t="shared" si="4"/>
        <v>1456.7</v>
      </c>
      <c r="DC89">
        <f t="shared" si="5"/>
        <v>100.1</v>
      </c>
    </row>
    <row r="90" spans="1:107" x14ac:dyDescent="0.2">
      <c r="A90">
        <f>ROW(Source!A104)</f>
        <v>104</v>
      </c>
      <c r="B90">
        <v>50256141</v>
      </c>
      <c r="C90">
        <v>50257471</v>
      </c>
      <c r="D90">
        <v>45812009</v>
      </c>
      <c r="E90">
        <v>1</v>
      </c>
      <c r="F90">
        <v>1</v>
      </c>
      <c r="G90">
        <v>1</v>
      </c>
      <c r="H90">
        <v>2</v>
      </c>
      <c r="I90" t="s">
        <v>847</v>
      </c>
      <c r="J90" t="s">
        <v>848</v>
      </c>
      <c r="K90" t="s">
        <v>849</v>
      </c>
      <c r="L90">
        <v>45811227</v>
      </c>
      <c r="N90">
        <v>1013</v>
      </c>
      <c r="O90" t="s">
        <v>818</v>
      </c>
      <c r="P90" t="s">
        <v>818</v>
      </c>
      <c r="Q90">
        <v>1</v>
      </c>
      <c r="W90">
        <v>0</v>
      </c>
      <c r="X90">
        <v>-1075265446</v>
      </c>
      <c r="Y90">
        <v>0.74</v>
      </c>
      <c r="AA90">
        <v>0</v>
      </c>
      <c r="AB90">
        <v>110</v>
      </c>
      <c r="AC90">
        <v>11.38</v>
      </c>
      <c r="AD90">
        <v>0</v>
      </c>
      <c r="AE90">
        <v>0</v>
      </c>
      <c r="AF90">
        <v>110</v>
      </c>
      <c r="AG90">
        <v>11.38</v>
      </c>
      <c r="AH90">
        <v>0</v>
      </c>
      <c r="AI90">
        <v>1</v>
      </c>
      <c r="AJ90">
        <v>1</v>
      </c>
      <c r="AK90">
        <v>1</v>
      </c>
      <c r="AL90">
        <v>1</v>
      </c>
      <c r="AN90">
        <v>0</v>
      </c>
      <c r="AO90">
        <v>1</v>
      </c>
      <c r="AP90">
        <v>1</v>
      </c>
      <c r="AQ90">
        <v>0</v>
      </c>
      <c r="AR90">
        <v>0</v>
      </c>
      <c r="AS90" t="s">
        <v>3</v>
      </c>
      <c r="AT90">
        <v>0.74</v>
      </c>
      <c r="AU90" t="s">
        <v>3</v>
      </c>
      <c r="AV90">
        <v>0</v>
      </c>
      <c r="AW90">
        <v>2</v>
      </c>
      <c r="AX90">
        <v>50257485</v>
      </c>
      <c r="AY90">
        <v>1</v>
      </c>
      <c r="AZ90">
        <v>0</v>
      </c>
      <c r="BA90">
        <v>89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CX90">
        <f>Y90*Source!I104</f>
        <v>0.57756999999999992</v>
      </c>
      <c r="CY90">
        <f>AB90</f>
        <v>110</v>
      </c>
      <c r="CZ90">
        <f>AF90</f>
        <v>110</v>
      </c>
      <c r="DA90">
        <f>AJ90</f>
        <v>1</v>
      </c>
      <c r="DB90">
        <f t="shared" ref="DB90:DB125" si="9">ROUND(ROUND(AT90*CZ90,2),1)</f>
        <v>81.400000000000006</v>
      </c>
      <c r="DC90">
        <f t="shared" ref="DC90:DC125" si="10">ROUND(ROUND(AT90*AG90,2),1)</f>
        <v>8.4</v>
      </c>
    </row>
    <row r="91" spans="1:107" x14ac:dyDescent="0.2">
      <c r="A91">
        <f>ROW(Source!A104)</f>
        <v>104</v>
      </c>
      <c r="B91">
        <v>50256141</v>
      </c>
      <c r="C91">
        <v>50257471</v>
      </c>
      <c r="D91">
        <v>45864906</v>
      </c>
      <c r="E91">
        <v>1</v>
      </c>
      <c r="F91">
        <v>1</v>
      </c>
      <c r="G91">
        <v>1</v>
      </c>
      <c r="H91">
        <v>3</v>
      </c>
      <c r="I91" t="s">
        <v>228</v>
      </c>
      <c r="J91" t="s">
        <v>230</v>
      </c>
      <c r="K91" t="s">
        <v>229</v>
      </c>
      <c r="L91">
        <v>1339</v>
      </c>
      <c r="N91">
        <v>1007</v>
      </c>
      <c r="O91" t="s">
        <v>192</v>
      </c>
      <c r="P91" t="s">
        <v>192</v>
      </c>
      <c r="Q91">
        <v>1</v>
      </c>
      <c r="W91">
        <v>0</v>
      </c>
      <c r="X91">
        <v>-215471597</v>
      </c>
      <c r="Y91">
        <v>110</v>
      </c>
      <c r="AA91">
        <v>51.17</v>
      </c>
      <c r="AB91">
        <v>0</v>
      </c>
      <c r="AC91">
        <v>0</v>
      </c>
      <c r="AD91">
        <v>0</v>
      </c>
      <c r="AE91">
        <v>51.17</v>
      </c>
      <c r="AF91">
        <v>0</v>
      </c>
      <c r="AG91">
        <v>0</v>
      </c>
      <c r="AH91">
        <v>0</v>
      </c>
      <c r="AI91">
        <v>1</v>
      </c>
      <c r="AJ91">
        <v>1</v>
      </c>
      <c r="AK91">
        <v>1</v>
      </c>
      <c r="AL91">
        <v>1</v>
      </c>
      <c r="AN91">
        <v>1</v>
      </c>
      <c r="AO91">
        <v>0</v>
      </c>
      <c r="AP91">
        <v>0</v>
      </c>
      <c r="AQ91">
        <v>0</v>
      </c>
      <c r="AR91">
        <v>0</v>
      </c>
      <c r="AS91" t="s">
        <v>3</v>
      </c>
      <c r="AT91">
        <v>110</v>
      </c>
      <c r="AU91" t="s">
        <v>3</v>
      </c>
      <c r="AV91">
        <v>0</v>
      </c>
      <c r="AW91">
        <v>1</v>
      </c>
      <c r="AX91">
        <v>-1</v>
      </c>
      <c r="AY91">
        <v>0</v>
      </c>
      <c r="AZ91">
        <v>0</v>
      </c>
      <c r="BA91" t="s">
        <v>3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CX91">
        <f>Y91*Source!I104</f>
        <v>85.85499999999999</v>
      </c>
      <c r="CY91">
        <f>AA91</f>
        <v>51.17</v>
      </c>
      <c r="CZ91">
        <f>AE91</f>
        <v>51.17</v>
      </c>
      <c r="DA91">
        <f>AI91</f>
        <v>1</v>
      </c>
      <c r="DB91">
        <f t="shared" si="9"/>
        <v>5628.7</v>
      </c>
      <c r="DC91">
        <f t="shared" si="10"/>
        <v>0</v>
      </c>
    </row>
    <row r="92" spans="1:107" x14ac:dyDescent="0.2">
      <c r="A92">
        <f>ROW(Source!A104)</f>
        <v>104</v>
      </c>
      <c r="B92">
        <v>50256141</v>
      </c>
      <c r="C92">
        <v>50257471</v>
      </c>
      <c r="D92">
        <v>45865353</v>
      </c>
      <c r="E92">
        <v>1</v>
      </c>
      <c r="F92">
        <v>1</v>
      </c>
      <c r="G92">
        <v>1</v>
      </c>
      <c r="H92">
        <v>3</v>
      </c>
      <c r="I92" t="s">
        <v>304</v>
      </c>
      <c r="J92" t="s">
        <v>306</v>
      </c>
      <c r="K92" t="s">
        <v>305</v>
      </c>
      <c r="L92">
        <v>1339</v>
      </c>
      <c r="N92">
        <v>1007</v>
      </c>
      <c r="O92" t="s">
        <v>192</v>
      </c>
      <c r="P92" t="s">
        <v>192</v>
      </c>
      <c r="Q92">
        <v>1</v>
      </c>
      <c r="W92">
        <v>0</v>
      </c>
      <c r="X92">
        <v>-1025641989</v>
      </c>
      <c r="Y92">
        <v>5</v>
      </c>
      <c r="AA92">
        <v>2.2599999999999998</v>
      </c>
      <c r="AB92">
        <v>0</v>
      </c>
      <c r="AC92">
        <v>0</v>
      </c>
      <c r="AD92">
        <v>0</v>
      </c>
      <c r="AE92">
        <v>2.2599999999999998</v>
      </c>
      <c r="AF92">
        <v>0</v>
      </c>
      <c r="AG92">
        <v>0</v>
      </c>
      <c r="AH92">
        <v>0</v>
      </c>
      <c r="AI92">
        <v>1</v>
      </c>
      <c r="AJ92">
        <v>1</v>
      </c>
      <c r="AK92">
        <v>1</v>
      </c>
      <c r="AL92">
        <v>1</v>
      </c>
      <c r="AN92">
        <v>0</v>
      </c>
      <c r="AO92">
        <v>1</v>
      </c>
      <c r="AP92">
        <v>0</v>
      </c>
      <c r="AQ92">
        <v>0</v>
      </c>
      <c r="AR92">
        <v>0</v>
      </c>
      <c r="AS92" t="s">
        <v>3</v>
      </c>
      <c r="AT92">
        <v>5</v>
      </c>
      <c r="AU92" t="s">
        <v>3</v>
      </c>
      <c r="AV92">
        <v>0</v>
      </c>
      <c r="AW92">
        <v>2</v>
      </c>
      <c r="AX92">
        <v>50257487</v>
      </c>
      <c r="AY92">
        <v>1</v>
      </c>
      <c r="AZ92">
        <v>0</v>
      </c>
      <c r="BA92">
        <v>91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CX92">
        <f>Y92*Source!I104</f>
        <v>3.9024999999999999</v>
      </c>
      <c r="CY92">
        <f>AA92</f>
        <v>2.2599999999999998</v>
      </c>
      <c r="CZ92">
        <f>AE92</f>
        <v>2.2599999999999998</v>
      </c>
      <c r="DA92">
        <f>AI92</f>
        <v>1</v>
      </c>
      <c r="DB92">
        <f t="shared" si="9"/>
        <v>11.3</v>
      </c>
      <c r="DC92">
        <f t="shared" si="10"/>
        <v>0</v>
      </c>
    </row>
    <row r="93" spans="1:107" x14ac:dyDescent="0.2">
      <c r="A93">
        <f>ROW(Source!A106)</f>
        <v>106</v>
      </c>
      <c r="B93">
        <v>50256141</v>
      </c>
      <c r="C93">
        <v>50356074</v>
      </c>
      <c r="D93">
        <v>45975106</v>
      </c>
      <c r="E93">
        <v>1</v>
      </c>
      <c r="F93">
        <v>1</v>
      </c>
      <c r="G93">
        <v>1</v>
      </c>
      <c r="H93">
        <v>1</v>
      </c>
      <c r="I93" t="s">
        <v>809</v>
      </c>
      <c r="J93" t="s">
        <v>3</v>
      </c>
      <c r="K93" t="s">
        <v>810</v>
      </c>
      <c r="L93">
        <v>1476</v>
      </c>
      <c r="N93">
        <v>1013</v>
      </c>
      <c r="O93" t="s">
        <v>811</v>
      </c>
      <c r="P93" t="s">
        <v>812</v>
      </c>
      <c r="Q93">
        <v>1</v>
      </c>
      <c r="W93">
        <v>0</v>
      </c>
      <c r="X93">
        <v>811010407</v>
      </c>
      <c r="Y93">
        <v>15.39</v>
      </c>
      <c r="AA93">
        <v>0</v>
      </c>
      <c r="AB93">
        <v>0</v>
      </c>
      <c r="AC93">
        <v>0</v>
      </c>
      <c r="AD93">
        <v>7.38</v>
      </c>
      <c r="AE93">
        <v>0</v>
      </c>
      <c r="AF93">
        <v>0</v>
      </c>
      <c r="AG93">
        <v>0</v>
      </c>
      <c r="AH93">
        <v>7.38</v>
      </c>
      <c r="AI93">
        <v>1</v>
      </c>
      <c r="AJ93">
        <v>1</v>
      </c>
      <c r="AK93">
        <v>1</v>
      </c>
      <c r="AL93">
        <v>1</v>
      </c>
      <c r="AN93">
        <v>0</v>
      </c>
      <c r="AO93">
        <v>1</v>
      </c>
      <c r="AP93">
        <v>1</v>
      </c>
      <c r="AQ93">
        <v>0</v>
      </c>
      <c r="AR93">
        <v>0</v>
      </c>
      <c r="AS93" t="s">
        <v>3</v>
      </c>
      <c r="AT93">
        <v>15.39</v>
      </c>
      <c r="AU93" t="s">
        <v>3</v>
      </c>
      <c r="AV93">
        <v>1</v>
      </c>
      <c r="AW93">
        <v>2</v>
      </c>
      <c r="AX93">
        <v>50356075</v>
      </c>
      <c r="AY93">
        <v>1</v>
      </c>
      <c r="AZ93">
        <v>0</v>
      </c>
      <c r="BA93">
        <v>92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CX93">
        <f>Y93*Source!I106</f>
        <v>8.0074170000000002</v>
      </c>
      <c r="CY93">
        <f>AD93</f>
        <v>7.38</v>
      </c>
      <c r="CZ93">
        <f>AH93</f>
        <v>7.38</v>
      </c>
      <c r="DA93">
        <f>AL93</f>
        <v>1</v>
      </c>
      <c r="DB93">
        <f t="shared" si="9"/>
        <v>113.6</v>
      </c>
      <c r="DC93">
        <f t="shared" si="10"/>
        <v>0</v>
      </c>
    </row>
    <row r="94" spans="1:107" x14ac:dyDescent="0.2">
      <c r="A94">
        <f>ROW(Source!A106)</f>
        <v>106</v>
      </c>
      <c r="B94">
        <v>50256141</v>
      </c>
      <c r="C94">
        <v>50356074</v>
      </c>
      <c r="D94">
        <v>121548</v>
      </c>
      <c r="E94">
        <v>1</v>
      </c>
      <c r="F94">
        <v>1</v>
      </c>
      <c r="G94">
        <v>1</v>
      </c>
      <c r="H94">
        <v>1</v>
      </c>
      <c r="I94" t="s">
        <v>24</v>
      </c>
      <c r="J94" t="s">
        <v>3</v>
      </c>
      <c r="K94" t="s">
        <v>813</v>
      </c>
      <c r="L94">
        <v>608254</v>
      </c>
      <c r="N94">
        <v>1013</v>
      </c>
      <c r="O94" t="s">
        <v>814</v>
      </c>
      <c r="P94" t="s">
        <v>814</v>
      </c>
      <c r="Q94">
        <v>1</v>
      </c>
      <c r="W94">
        <v>0</v>
      </c>
      <c r="X94">
        <v>-185737400</v>
      </c>
      <c r="Y94">
        <v>0.08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1</v>
      </c>
      <c r="AJ94">
        <v>1</v>
      </c>
      <c r="AK94">
        <v>1</v>
      </c>
      <c r="AL94">
        <v>1</v>
      </c>
      <c r="AN94">
        <v>0</v>
      </c>
      <c r="AO94">
        <v>1</v>
      </c>
      <c r="AP94">
        <v>1</v>
      </c>
      <c r="AQ94">
        <v>0</v>
      </c>
      <c r="AR94">
        <v>0</v>
      </c>
      <c r="AS94" t="s">
        <v>3</v>
      </c>
      <c r="AT94">
        <v>0.08</v>
      </c>
      <c r="AU94" t="s">
        <v>3</v>
      </c>
      <c r="AV94">
        <v>2</v>
      </c>
      <c r="AW94">
        <v>2</v>
      </c>
      <c r="AX94">
        <v>50356076</v>
      </c>
      <c r="AY94">
        <v>1</v>
      </c>
      <c r="AZ94">
        <v>0</v>
      </c>
      <c r="BA94">
        <v>93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CX94">
        <f>Y94*Source!I106</f>
        <v>4.1624000000000001E-2</v>
      </c>
      <c r="CY94">
        <f>AD94</f>
        <v>0</v>
      </c>
      <c r="CZ94">
        <f>AH94</f>
        <v>0</v>
      </c>
      <c r="DA94">
        <f>AL94</f>
        <v>1</v>
      </c>
      <c r="DB94">
        <f t="shared" si="9"/>
        <v>0</v>
      </c>
      <c r="DC94">
        <f t="shared" si="10"/>
        <v>0</v>
      </c>
    </row>
    <row r="95" spans="1:107" x14ac:dyDescent="0.2">
      <c r="A95">
        <f>ROW(Source!A106)</f>
        <v>106</v>
      </c>
      <c r="B95">
        <v>50256141</v>
      </c>
      <c r="C95">
        <v>50356074</v>
      </c>
      <c r="D95">
        <v>45811353</v>
      </c>
      <c r="E95">
        <v>1</v>
      </c>
      <c r="F95">
        <v>1</v>
      </c>
      <c r="G95">
        <v>1</v>
      </c>
      <c r="H95">
        <v>2</v>
      </c>
      <c r="I95" t="s">
        <v>889</v>
      </c>
      <c r="J95" t="s">
        <v>890</v>
      </c>
      <c r="K95" t="s">
        <v>891</v>
      </c>
      <c r="L95">
        <v>45811227</v>
      </c>
      <c r="N95">
        <v>1013</v>
      </c>
      <c r="O95" t="s">
        <v>818</v>
      </c>
      <c r="P95" t="s">
        <v>818</v>
      </c>
      <c r="Q95">
        <v>1</v>
      </c>
      <c r="W95">
        <v>0</v>
      </c>
      <c r="X95">
        <v>642700064</v>
      </c>
      <c r="Y95">
        <v>0.08</v>
      </c>
      <c r="AA95">
        <v>0</v>
      </c>
      <c r="AB95">
        <v>111.75</v>
      </c>
      <c r="AC95">
        <v>13.26</v>
      </c>
      <c r="AD95">
        <v>0</v>
      </c>
      <c r="AE95">
        <v>0</v>
      </c>
      <c r="AF95">
        <v>111.75</v>
      </c>
      <c r="AG95">
        <v>13.26</v>
      </c>
      <c r="AH95">
        <v>0</v>
      </c>
      <c r="AI95">
        <v>1</v>
      </c>
      <c r="AJ95">
        <v>1</v>
      </c>
      <c r="AK95">
        <v>1</v>
      </c>
      <c r="AL95">
        <v>1</v>
      </c>
      <c r="AN95">
        <v>0</v>
      </c>
      <c r="AO95">
        <v>1</v>
      </c>
      <c r="AP95">
        <v>1</v>
      </c>
      <c r="AQ95">
        <v>0</v>
      </c>
      <c r="AR95">
        <v>0</v>
      </c>
      <c r="AS95" t="s">
        <v>3</v>
      </c>
      <c r="AT95">
        <v>0.08</v>
      </c>
      <c r="AU95" t="s">
        <v>3</v>
      </c>
      <c r="AV95">
        <v>0</v>
      </c>
      <c r="AW95">
        <v>2</v>
      </c>
      <c r="AX95">
        <v>50356077</v>
      </c>
      <c r="AY95">
        <v>1</v>
      </c>
      <c r="AZ95">
        <v>0</v>
      </c>
      <c r="BA95">
        <v>94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CX95">
        <f>Y95*Source!I106</f>
        <v>4.1624000000000001E-2</v>
      </c>
      <c r="CY95">
        <f>AB95</f>
        <v>111.75</v>
      </c>
      <c r="CZ95">
        <f>AF95</f>
        <v>111.75</v>
      </c>
      <c r="DA95">
        <f>AJ95</f>
        <v>1</v>
      </c>
      <c r="DB95">
        <f t="shared" si="9"/>
        <v>8.9</v>
      </c>
      <c r="DC95">
        <f t="shared" si="10"/>
        <v>1.1000000000000001</v>
      </c>
    </row>
    <row r="96" spans="1:107" x14ac:dyDescent="0.2">
      <c r="A96">
        <f>ROW(Source!A106)</f>
        <v>106</v>
      </c>
      <c r="B96">
        <v>50256141</v>
      </c>
      <c r="C96">
        <v>50356074</v>
      </c>
      <c r="D96">
        <v>45813321</v>
      </c>
      <c r="E96">
        <v>1</v>
      </c>
      <c r="F96">
        <v>1</v>
      </c>
      <c r="G96">
        <v>1</v>
      </c>
      <c r="H96">
        <v>2</v>
      </c>
      <c r="I96" t="s">
        <v>892</v>
      </c>
      <c r="J96" t="s">
        <v>893</v>
      </c>
      <c r="K96" t="s">
        <v>894</v>
      </c>
      <c r="L96">
        <v>45811227</v>
      </c>
      <c r="N96">
        <v>1013</v>
      </c>
      <c r="O96" t="s">
        <v>818</v>
      </c>
      <c r="P96" t="s">
        <v>818</v>
      </c>
      <c r="Q96">
        <v>1</v>
      </c>
      <c r="W96">
        <v>0</v>
      </c>
      <c r="X96">
        <v>771999048</v>
      </c>
      <c r="Y96">
        <v>0.11</v>
      </c>
      <c r="AA96">
        <v>0</v>
      </c>
      <c r="AB96">
        <v>86.55</v>
      </c>
      <c r="AC96">
        <v>0</v>
      </c>
      <c r="AD96">
        <v>0</v>
      </c>
      <c r="AE96">
        <v>0</v>
      </c>
      <c r="AF96">
        <v>86.55</v>
      </c>
      <c r="AG96">
        <v>0</v>
      </c>
      <c r="AH96">
        <v>0</v>
      </c>
      <c r="AI96">
        <v>1</v>
      </c>
      <c r="AJ96">
        <v>1</v>
      </c>
      <c r="AK96">
        <v>1</v>
      </c>
      <c r="AL96">
        <v>1</v>
      </c>
      <c r="AN96">
        <v>0</v>
      </c>
      <c r="AO96">
        <v>1</v>
      </c>
      <c r="AP96">
        <v>1</v>
      </c>
      <c r="AQ96">
        <v>0</v>
      </c>
      <c r="AR96">
        <v>0</v>
      </c>
      <c r="AS96" t="s">
        <v>3</v>
      </c>
      <c r="AT96">
        <v>0.11</v>
      </c>
      <c r="AU96" t="s">
        <v>3</v>
      </c>
      <c r="AV96">
        <v>0</v>
      </c>
      <c r="AW96">
        <v>2</v>
      </c>
      <c r="AX96">
        <v>50356078</v>
      </c>
      <c r="AY96">
        <v>1</v>
      </c>
      <c r="AZ96">
        <v>0</v>
      </c>
      <c r="BA96">
        <v>95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CX96">
        <f>Y96*Source!I106</f>
        <v>5.7232999999999999E-2</v>
      </c>
      <c r="CY96">
        <f>AB96</f>
        <v>86.55</v>
      </c>
      <c r="CZ96">
        <f>AF96</f>
        <v>86.55</v>
      </c>
      <c r="DA96">
        <f>AJ96</f>
        <v>1</v>
      </c>
      <c r="DB96">
        <f t="shared" si="9"/>
        <v>9.5</v>
      </c>
      <c r="DC96">
        <f t="shared" si="10"/>
        <v>0</v>
      </c>
    </row>
    <row r="97" spans="1:107" x14ac:dyDescent="0.2">
      <c r="A97">
        <f>ROW(Source!A106)</f>
        <v>106</v>
      </c>
      <c r="B97">
        <v>50256141</v>
      </c>
      <c r="C97">
        <v>50356074</v>
      </c>
      <c r="D97">
        <v>45818914</v>
      </c>
      <c r="E97">
        <v>1</v>
      </c>
      <c r="F97">
        <v>1</v>
      </c>
      <c r="G97">
        <v>1</v>
      </c>
      <c r="H97">
        <v>3</v>
      </c>
      <c r="I97" t="s">
        <v>256</v>
      </c>
      <c r="J97" t="s">
        <v>259</v>
      </c>
      <c r="K97" t="s">
        <v>257</v>
      </c>
      <c r="L97">
        <v>1346</v>
      </c>
      <c r="N97">
        <v>1009</v>
      </c>
      <c r="O97" t="s">
        <v>258</v>
      </c>
      <c r="P97" t="s">
        <v>258</v>
      </c>
      <c r="Q97">
        <v>1</v>
      </c>
      <c r="W97">
        <v>1</v>
      </c>
      <c r="X97">
        <v>418990479</v>
      </c>
      <c r="Y97">
        <v>-80</v>
      </c>
      <c r="AA97">
        <v>23.85</v>
      </c>
      <c r="AB97">
        <v>0</v>
      </c>
      <c r="AC97">
        <v>0</v>
      </c>
      <c r="AD97">
        <v>0</v>
      </c>
      <c r="AE97">
        <v>23.85</v>
      </c>
      <c r="AF97">
        <v>0</v>
      </c>
      <c r="AG97">
        <v>0</v>
      </c>
      <c r="AH97">
        <v>0</v>
      </c>
      <c r="AI97">
        <v>1</v>
      </c>
      <c r="AJ97">
        <v>1</v>
      </c>
      <c r="AK97">
        <v>1</v>
      </c>
      <c r="AL97">
        <v>1</v>
      </c>
      <c r="AN97">
        <v>0</v>
      </c>
      <c r="AO97">
        <v>1</v>
      </c>
      <c r="AP97">
        <v>0</v>
      </c>
      <c r="AQ97">
        <v>0</v>
      </c>
      <c r="AR97">
        <v>0</v>
      </c>
      <c r="AS97" t="s">
        <v>3</v>
      </c>
      <c r="AT97">
        <v>-80</v>
      </c>
      <c r="AU97" t="s">
        <v>3</v>
      </c>
      <c r="AV97">
        <v>0</v>
      </c>
      <c r="AW97">
        <v>2</v>
      </c>
      <c r="AX97">
        <v>50356079</v>
      </c>
      <c r="AY97">
        <v>1</v>
      </c>
      <c r="AZ97">
        <v>6144</v>
      </c>
      <c r="BA97">
        <v>96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CX97">
        <f>Y97*Source!I106</f>
        <v>-41.623999999999995</v>
      </c>
      <c r="CY97">
        <f>AA97</f>
        <v>23.85</v>
      </c>
      <c r="CZ97">
        <f>AE97</f>
        <v>23.85</v>
      </c>
      <c r="DA97">
        <f>AI97</f>
        <v>1</v>
      </c>
      <c r="DB97">
        <f t="shared" si="9"/>
        <v>-1908</v>
      </c>
      <c r="DC97">
        <f t="shared" si="10"/>
        <v>0</v>
      </c>
    </row>
    <row r="98" spans="1:107" x14ac:dyDescent="0.2">
      <c r="A98">
        <f>ROW(Source!A106)</f>
        <v>106</v>
      </c>
      <c r="B98">
        <v>50256141</v>
      </c>
      <c r="C98">
        <v>50356074</v>
      </c>
      <c r="D98">
        <v>45822291</v>
      </c>
      <c r="E98">
        <v>1</v>
      </c>
      <c r="F98">
        <v>1</v>
      </c>
      <c r="G98">
        <v>1</v>
      </c>
      <c r="H98">
        <v>3</v>
      </c>
      <c r="I98" t="s">
        <v>249</v>
      </c>
      <c r="J98" t="s">
        <v>251</v>
      </c>
      <c r="K98" t="s">
        <v>250</v>
      </c>
      <c r="L98">
        <v>1327</v>
      </c>
      <c r="N98">
        <v>1005</v>
      </c>
      <c r="O98" t="s">
        <v>239</v>
      </c>
      <c r="P98" t="s">
        <v>239</v>
      </c>
      <c r="Q98">
        <v>1</v>
      </c>
      <c r="W98">
        <v>0</v>
      </c>
      <c r="X98">
        <v>-2081254037</v>
      </c>
      <c r="Y98">
        <v>1000</v>
      </c>
      <c r="AA98">
        <v>12.47</v>
      </c>
      <c r="AB98">
        <v>0</v>
      </c>
      <c r="AC98">
        <v>0</v>
      </c>
      <c r="AD98">
        <v>0</v>
      </c>
      <c r="AE98">
        <v>12.47</v>
      </c>
      <c r="AF98">
        <v>0</v>
      </c>
      <c r="AG98">
        <v>0</v>
      </c>
      <c r="AH98">
        <v>0</v>
      </c>
      <c r="AI98">
        <v>1</v>
      </c>
      <c r="AJ98">
        <v>1</v>
      </c>
      <c r="AK98">
        <v>1</v>
      </c>
      <c r="AL98">
        <v>1</v>
      </c>
      <c r="AN98">
        <v>0</v>
      </c>
      <c r="AO98">
        <v>0</v>
      </c>
      <c r="AP98">
        <v>0</v>
      </c>
      <c r="AQ98">
        <v>0</v>
      </c>
      <c r="AR98">
        <v>0</v>
      </c>
      <c r="AS98" t="s">
        <v>3</v>
      </c>
      <c r="AT98">
        <v>1000</v>
      </c>
      <c r="AU98" t="s">
        <v>3</v>
      </c>
      <c r="AV98">
        <v>0</v>
      </c>
      <c r="AW98">
        <v>1</v>
      </c>
      <c r="AX98">
        <v>-1</v>
      </c>
      <c r="AY98">
        <v>0</v>
      </c>
      <c r="AZ98">
        <v>0</v>
      </c>
      <c r="BA98" t="s">
        <v>3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CX98">
        <f>Y98*Source!I106</f>
        <v>520.29999999999995</v>
      </c>
      <c r="CY98">
        <f>AA98</f>
        <v>12.47</v>
      </c>
      <c r="CZ98">
        <f>AE98</f>
        <v>12.47</v>
      </c>
      <c r="DA98">
        <f>AI98</f>
        <v>1</v>
      </c>
      <c r="DB98">
        <f t="shared" si="9"/>
        <v>12470</v>
      </c>
      <c r="DC98">
        <f t="shared" si="10"/>
        <v>0</v>
      </c>
    </row>
    <row r="99" spans="1:107" x14ac:dyDescent="0.2">
      <c r="A99">
        <f>ROW(Source!A109)</f>
        <v>109</v>
      </c>
      <c r="B99">
        <v>50256141</v>
      </c>
      <c r="C99">
        <v>50257503</v>
      </c>
      <c r="D99">
        <v>45978326</v>
      </c>
      <c r="E99">
        <v>1</v>
      </c>
      <c r="F99">
        <v>1</v>
      </c>
      <c r="G99">
        <v>1</v>
      </c>
      <c r="H99">
        <v>1</v>
      </c>
      <c r="I99" t="s">
        <v>881</v>
      </c>
      <c r="J99" t="s">
        <v>3</v>
      </c>
      <c r="K99" t="s">
        <v>882</v>
      </c>
      <c r="L99">
        <v>1476</v>
      </c>
      <c r="N99">
        <v>1013</v>
      </c>
      <c r="O99" t="s">
        <v>811</v>
      </c>
      <c r="P99" t="s">
        <v>812</v>
      </c>
      <c r="Q99">
        <v>1</v>
      </c>
      <c r="W99">
        <v>0</v>
      </c>
      <c r="X99">
        <v>2017347174</v>
      </c>
      <c r="Y99">
        <v>24.19</v>
      </c>
      <c r="AA99">
        <v>0</v>
      </c>
      <c r="AB99">
        <v>0</v>
      </c>
      <c r="AC99">
        <v>0</v>
      </c>
      <c r="AD99">
        <v>6.58</v>
      </c>
      <c r="AE99">
        <v>0</v>
      </c>
      <c r="AF99">
        <v>0</v>
      </c>
      <c r="AG99">
        <v>0</v>
      </c>
      <c r="AH99">
        <v>6.58</v>
      </c>
      <c r="AI99">
        <v>1</v>
      </c>
      <c r="AJ99">
        <v>1</v>
      </c>
      <c r="AK99">
        <v>1</v>
      </c>
      <c r="AL99">
        <v>1</v>
      </c>
      <c r="AN99">
        <v>0</v>
      </c>
      <c r="AO99">
        <v>1</v>
      </c>
      <c r="AP99">
        <v>1</v>
      </c>
      <c r="AQ99">
        <v>0</v>
      </c>
      <c r="AR99">
        <v>0</v>
      </c>
      <c r="AS99" t="s">
        <v>3</v>
      </c>
      <c r="AT99">
        <v>24.19</v>
      </c>
      <c r="AU99" t="s">
        <v>3</v>
      </c>
      <c r="AV99">
        <v>1</v>
      </c>
      <c r="AW99">
        <v>2</v>
      </c>
      <c r="AX99">
        <v>50257514</v>
      </c>
      <c r="AY99">
        <v>1</v>
      </c>
      <c r="AZ99">
        <v>0</v>
      </c>
      <c r="BA99">
        <v>98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CX99">
        <f>Y99*Source!I109</f>
        <v>12.586057</v>
      </c>
      <c r="CY99">
        <f>AD99</f>
        <v>6.58</v>
      </c>
      <c r="CZ99">
        <f>AH99</f>
        <v>6.58</v>
      </c>
      <c r="DA99">
        <f>AL99</f>
        <v>1</v>
      </c>
      <c r="DB99">
        <f t="shared" si="9"/>
        <v>159.19999999999999</v>
      </c>
      <c r="DC99">
        <f t="shared" si="10"/>
        <v>0</v>
      </c>
    </row>
    <row r="100" spans="1:107" x14ac:dyDescent="0.2">
      <c r="A100">
        <f>ROW(Source!A109)</f>
        <v>109</v>
      </c>
      <c r="B100">
        <v>50256141</v>
      </c>
      <c r="C100">
        <v>50257503</v>
      </c>
      <c r="D100">
        <v>121548</v>
      </c>
      <c r="E100">
        <v>1</v>
      </c>
      <c r="F100">
        <v>1</v>
      </c>
      <c r="G100">
        <v>1</v>
      </c>
      <c r="H100">
        <v>1</v>
      </c>
      <c r="I100" t="s">
        <v>24</v>
      </c>
      <c r="J100" t="s">
        <v>3</v>
      </c>
      <c r="K100" t="s">
        <v>813</v>
      </c>
      <c r="L100">
        <v>608254</v>
      </c>
      <c r="N100">
        <v>1013</v>
      </c>
      <c r="O100" t="s">
        <v>814</v>
      </c>
      <c r="P100" t="s">
        <v>814</v>
      </c>
      <c r="Q100">
        <v>1</v>
      </c>
      <c r="W100">
        <v>0</v>
      </c>
      <c r="X100">
        <v>-185737400</v>
      </c>
      <c r="Y100">
        <v>20.6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1</v>
      </c>
      <c r="AJ100">
        <v>1</v>
      </c>
      <c r="AK100">
        <v>1</v>
      </c>
      <c r="AL100">
        <v>1</v>
      </c>
      <c r="AN100">
        <v>0</v>
      </c>
      <c r="AO100">
        <v>1</v>
      </c>
      <c r="AP100">
        <v>1</v>
      </c>
      <c r="AQ100">
        <v>0</v>
      </c>
      <c r="AR100">
        <v>0</v>
      </c>
      <c r="AS100" t="s">
        <v>3</v>
      </c>
      <c r="AT100">
        <v>20.6</v>
      </c>
      <c r="AU100" t="s">
        <v>3</v>
      </c>
      <c r="AV100">
        <v>2</v>
      </c>
      <c r="AW100">
        <v>2</v>
      </c>
      <c r="AX100">
        <v>50257515</v>
      </c>
      <c r="AY100">
        <v>1</v>
      </c>
      <c r="AZ100">
        <v>0</v>
      </c>
      <c r="BA100">
        <v>99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CX100">
        <f>Y100*Source!I109</f>
        <v>10.71818</v>
      </c>
      <c r="CY100">
        <f>AD100</f>
        <v>0</v>
      </c>
      <c r="CZ100">
        <f>AH100</f>
        <v>0</v>
      </c>
      <c r="DA100">
        <f>AL100</f>
        <v>1</v>
      </c>
      <c r="DB100">
        <f t="shared" si="9"/>
        <v>0</v>
      </c>
      <c r="DC100">
        <f t="shared" si="10"/>
        <v>0</v>
      </c>
    </row>
    <row r="101" spans="1:107" x14ac:dyDescent="0.2">
      <c r="A101">
        <f>ROW(Source!A109)</f>
        <v>109</v>
      </c>
      <c r="B101">
        <v>50256141</v>
      </c>
      <c r="C101">
        <v>50257503</v>
      </c>
      <c r="D101">
        <v>45811426</v>
      </c>
      <c r="E101">
        <v>1</v>
      </c>
      <c r="F101">
        <v>1</v>
      </c>
      <c r="G101">
        <v>1</v>
      </c>
      <c r="H101">
        <v>2</v>
      </c>
      <c r="I101" t="s">
        <v>883</v>
      </c>
      <c r="J101" t="s">
        <v>884</v>
      </c>
      <c r="K101" t="s">
        <v>885</v>
      </c>
      <c r="L101">
        <v>45811227</v>
      </c>
      <c r="N101">
        <v>1013</v>
      </c>
      <c r="O101" t="s">
        <v>818</v>
      </c>
      <c r="P101" t="s">
        <v>818</v>
      </c>
      <c r="Q101">
        <v>1</v>
      </c>
      <c r="W101">
        <v>0</v>
      </c>
      <c r="X101">
        <v>-1615317198</v>
      </c>
      <c r="Y101">
        <v>2.46</v>
      </c>
      <c r="AA101">
        <v>0</v>
      </c>
      <c r="AB101">
        <v>89.81</v>
      </c>
      <c r="AC101">
        <v>9.8800000000000008</v>
      </c>
      <c r="AD101">
        <v>0</v>
      </c>
      <c r="AE101">
        <v>0</v>
      </c>
      <c r="AF101">
        <v>89.81</v>
      </c>
      <c r="AG101">
        <v>9.8800000000000008</v>
      </c>
      <c r="AH101">
        <v>0</v>
      </c>
      <c r="AI101">
        <v>1</v>
      </c>
      <c r="AJ101">
        <v>1</v>
      </c>
      <c r="AK101">
        <v>1</v>
      </c>
      <c r="AL101">
        <v>1</v>
      </c>
      <c r="AN101">
        <v>0</v>
      </c>
      <c r="AO101">
        <v>1</v>
      </c>
      <c r="AP101">
        <v>1</v>
      </c>
      <c r="AQ101">
        <v>0</v>
      </c>
      <c r="AR101">
        <v>0</v>
      </c>
      <c r="AS101" t="s">
        <v>3</v>
      </c>
      <c r="AT101">
        <v>2.46</v>
      </c>
      <c r="AU101" t="s">
        <v>3</v>
      </c>
      <c r="AV101">
        <v>0</v>
      </c>
      <c r="AW101">
        <v>2</v>
      </c>
      <c r="AX101">
        <v>50257516</v>
      </c>
      <c r="AY101">
        <v>1</v>
      </c>
      <c r="AZ101">
        <v>0</v>
      </c>
      <c r="BA101">
        <v>100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CX101">
        <f>Y101*Source!I109</f>
        <v>1.279938</v>
      </c>
      <c r="CY101">
        <f>AB101</f>
        <v>89.81</v>
      </c>
      <c r="CZ101">
        <f>AF101</f>
        <v>89.81</v>
      </c>
      <c r="DA101">
        <f>AJ101</f>
        <v>1</v>
      </c>
      <c r="DB101">
        <f t="shared" si="9"/>
        <v>220.9</v>
      </c>
      <c r="DC101">
        <f t="shared" si="10"/>
        <v>24.3</v>
      </c>
    </row>
    <row r="102" spans="1:107" x14ac:dyDescent="0.2">
      <c r="A102">
        <f>ROW(Source!A109)</f>
        <v>109</v>
      </c>
      <c r="B102">
        <v>50256141</v>
      </c>
      <c r="C102">
        <v>50257503</v>
      </c>
      <c r="D102">
        <v>45811709</v>
      </c>
      <c r="E102">
        <v>1</v>
      </c>
      <c r="F102">
        <v>1</v>
      </c>
      <c r="G102">
        <v>1</v>
      </c>
      <c r="H102">
        <v>2</v>
      </c>
      <c r="I102" t="s">
        <v>875</v>
      </c>
      <c r="J102" t="s">
        <v>876</v>
      </c>
      <c r="K102" t="s">
        <v>877</v>
      </c>
      <c r="L102">
        <v>45811227</v>
      </c>
      <c r="N102">
        <v>1013</v>
      </c>
      <c r="O102" t="s">
        <v>818</v>
      </c>
      <c r="P102" t="s">
        <v>818</v>
      </c>
      <c r="Q102">
        <v>1</v>
      </c>
      <c r="W102">
        <v>0</v>
      </c>
      <c r="X102">
        <v>-1764643830</v>
      </c>
      <c r="Y102">
        <v>2.59</v>
      </c>
      <c r="AA102">
        <v>0</v>
      </c>
      <c r="AB102">
        <v>79.75</v>
      </c>
      <c r="AC102">
        <v>13.26</v>
      </c>
      <c r="AD102">
        <v>0</v>
      </c>
      <c r="AE102">
        <v>0</v>
      </c>
      <c r="AF102">
        <v>79.75</v>
      </c>
      <c r="AG102">
        <v>13.26</v>
      </c>
      <c r="AH102">
        <v>0</v>
      </c>
      <c r="AI102">
        <v>1</v>
      </c>
      <c r="AJ102">
        <v>1</v>
      </c>
      <c r="AK102">
        <v>1</v>
      </c>
      <c r="AL102">
        <v>1</v>
      </c>
      <c r="AN102">
        <v>0</v>
      </c>
      <c r="AO102">
        <v>1</v>
      </c>
      <c r="AP102">
        <v>1</v>
      </c>
      <c r="AQ102">
        <v>0</v>
      </c>
      <c r="AR102">
        <v>0</v>
      </c>
      <c r="AS102" t="s">
        <v>3</v>
      </c>
      <c r="AT102">
        <v>2.59</v>
      </c>
      <c r="AU102" t="s">
        <v>3</v>
      </c>
      <c r="AV102">
        <v>0</v>
      </c>
      <c r="AW102">
        <v>2</v>
      </c>
      <c r="AX102">
        <v>50257517</v>
      </c>
      <c r="AY102">
        <v>1</v>
      </c>
      <c r="AZ102">
        <v>0</v>
      </c>
      <c r="BA102">
        <v>101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CX102">
        <f>Y102*Source!I109</f>
        <v>1.3475769999999998</v>
      </c>
      <c r="CY102">
        <f>AB102</f>
        <v>79.75</v>
      </c>
      <c r="CZ102">
        <f>AF102</f>
        <v>79.75</v>
      </c>
      <c r="DA102">
        <f>AJ102</f>
        <v>1</v>
      </c>
      <c r="DB102">
        <f t="shared" si="9"/>
        <v>206.6</v>
      </c>
      <c r="DC102">
        <f t="shared" si="10"/>
        <v>34.299999999999997</v>
      </c>
    </row>
    <row r="103" spans="1:107" x14ac:dyDescent="0.2">
      <c r="A103">
        <f>ROW(Source!A109)</f>
        <v>109</v>
      </c>
      <c r="B103">
        <v>50256141</v>
      </c>
      <c r="C103">
        <v>50257503</v>
      </c>
      <c r="D103">
        <v>45811921</v>
      </c>
      <c r="E103">
        <v>1</v>
      </c>
      <c r="F103">
        <v>1</v>
      </c>
      <c r="G103">
        <v>1</v>
      </c>
      <c r="H103">
        <v>2</v>
      </c>
      <c r="I103" t="s">
        <v>869</v>
      </c>
      <c r="J103" t="s">
        <v>870</v>
      </c>
      <c r="K103" t="s">
        <v>871</v>
      </c>
      <c r="L103">
        <v>45811227</v>
      </c>
      <c r="N103">
        <v>1013</v>
      </c>
      <c r="O103" t="s">
        <v>818</v>
      </c>
      <c r="P103" t="s">
        <v>818</v>
      </c>
      <c r="Q103">
        <v>1</v>
      </c>
      <c r="W103">
        <v>0</v>
      </c>
      <c r="X103">
        <v>-1104063720</v>
      </c>
      <c r="Y103">
        <v>2.2999999999999998</v>
      </c>
      <c r="AA103">
        <v>0</v>
      </c>
      <c r="AB103">
        <v>122.76</v>
      </c>
      <c r="AC103">
        <v>13.26</v>
      </c>
      <c r="AD103">
        <v>0</v>
      </c>
      <c r="AE103">
        <v>0</v>
      </c>
      <c r="AF103">
        <v>122.76</v>
      </c>
      <c r="AG103">
        <v>13.26</v>
      </c>
      <c r="AH103">
        <v>0</v>
      </c>
      <c r="AI103">
        <v>1</v>
      </c>
      <c r="AJ103">
        <v>1</v>
      </c>
      <c r="AK103">
        <v>1</v>
      </c>
      <c r="AL103">
        <v>1</v>
      </c>
      <c r="AN103">
        <v>0</v>
      </c>
      <c r="AO103">
        <v>1</v>
      </c>
      <c r="AP103">
        <v>1</v>
      </c>
      <c r="AQ103">
        <v>0</v>
      </c>
      <c r="AR103">
        <v>0</v>
      </c>
      <c r="AS103" t="s">
        <v>3</v>
      </c>
      <c r="AT103">
        <v>2.2999999999999998</v>
      </c>
      <c r="AU103" t="s">
        <v>3</v>
      </c>
      <c r="AV103">
        <v>0</v>
      </c>
      <c r="AW103">
        <v>2</v>
      </c>
      <c r="AX103">
        <v>50257518</v>
      </c>
      <c r="AY103">
        <v>1</v>
      </c>
      <c r="AZ103">
        <v>0</v>
      </c>
      <c r="BA103">
        <v>102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CX103">
        <f>Y103*Source!I109</f>
        <v>1.1966899999999998</v>
      </c>
      <c r="CY103">
        <f>AB103</f>
        <v>122.76</v>
      </c>
      <c r="CZ103">
        <f>AF103</f>
        <v>122.76</v>
      </c>
      <c r="DA103">
        <f>AJ103</f>
        <v>1</v>
      </c>
      <c r="DB103">
        <f t="shared" si="9"/>
        <v>282.39999999999998</v>
      </c>
      <c r="DC103">
        <f t="shared" si="10"/>
        <v>30.5</v>
      </c>
    </row>
    <row r="104" spans="1:107" x14ac:dyDescent="0.2">
      <c r="A104">
        <f>ROW(Source!A109)</f>
        <v>109</v>
      </c>
      <c r="B104">
        <v>50256141</v>
      </c>
      <c r="C104">
        <v>50257503</v>
      </c>
      <c r="D104">
        <v>45811951</v>
      </c>
      <c r="E104">
        <v>1</v>
      </c>
      <c r="F104">
        <v>1</v>
      </c>
      <c r="G104">
        <v>1</v>
      </c>
      <c r="H104">
        <v>2</v>
      </c>
      <c r="I104" t="s">
        <v>886</v>
      </c>
      <c r="J104" t="s">
        <v>887</v>
      </c>
      <c r="K104" t="s">
        <v>888</v>
      </c>
      <c r="L104">
        <v>45811227</v>
      </c>
      <c r="N104">
        <v>1013</v>
      </c>
      <c r="O104" t="s">
        <v>818</v>
      </c>
      <c r="P104" t="s">
        <v>818</v>
      </c>
      <c r="Q104">
        <v>1</v>
      </c>
      <c r="W104">
        <v>0</v>
      </c>
      <c r="X104">
        <v>1987113411</v>
      </c>
      <c r="Y104">
        <v>12.21</v>
      </c>
      <c r="AA104">
        <v>0</v>
      </c>
      <c r="AB104">
        <v>205.75</v>
      </c>
      <c r="AC104">
        <v>14.14</v>
      </c>
      <c r="AD104">
        <v>0</v>
      </c>
      <c r="AE104">
        <v>0</v>
      </c>
      <c r="AF104">
        <v>205.75</v>
      </c>
      <c r="AG104">
        <v>14.14</v>
      </c>
      <c r="AH104">
        <v>0</v>
      </c>
      <c r="AI104">
        <v>1</v>
      </c>
      <c r="AJ104">
        <v>1</v>
      </c>
      <c r="AK104">
        <v>1</v>
      </c>
      <c r="AL104">
        <v>1</v>
      </c>
      <c r="AN104">
        <v>0</v>
      </c>
      <c r="AO104">
        <v>1</v>
      </c>
      <c r="AP104">
        <v>1</v>
      </c>
      <c r="AQ104">
        <v>0</v>
      </c>
      <c r="AR104">
        <v>0</v>
      </c>
      <c r="AS104" t="s">
        <v>3</v>
      </c>
      <c r="AT104">
        <v>12.21</v>
      </c>
      <c r="AU104" t="s">
        <v>3</v>
      </c>
      <c r="AV104">
        <v>0</v>
      </c>
      <c r="AW104">
        <v>2</v>
      </c>
      <c r="AX104">
        <v>50257519</v>
      </c>
      <c r="AY104">
        <v>1</v>
      </c>
      <c r="AZ104">
        <v>0</v>
      </c>
      <c r="BA104">
        <v>103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CX104">
        <f>Y104*Source!I109</f>
        <v>6.3528630000000001</v>
      </c>
      <c r="CY104">
        <f>AB104</f>
        <v>205.75</v>
      </c>
      <c r="CZ104">
        <f>AF104</f>
        <v>205.75</v>
      </c>
      <c r="DA104">
        <f>AJ104</f>
        <v>1</v>
      </c>
      <c r="DB104">
        <f t="shared" si="9"/>
        <v>2512.1999999999998</v>
      </c>
      <c r="DC104">
        <f t="shared" si="10"/>
        <v>172.7</v>
      </c>
    </row>
    <row r="105" spans="1:107" x14ac:dyDescent="0.2">
      <c r="A105">
        <f>ROW(Source!A109)</f>
        <v>109</v>
      </c>
      <c r="B105">
        <v>50256141</v>
      </c>
      <c r="C105">
        <v>50257503</v>
      </c>
      <c r="D105">
        <v>45812009</v>
      </c>
      <c r="E105">
        <v>1</v>
      </c>
      <c r="F105">
        <v>1</v>
      </c>
      <c r="G105">
        <v>1</v>
      </c>
      <c r="H105">
        <v>2</v>
      </c>
      <c r="I105" t="s">
        <v>847</v>
      </c>
      <c r="J105" t="s">
        <v>848</v>
      </c>
      <c r="K105" t="s">
        <v>849</v>
      </c>
      <c r="L105">
        <v>45811227</v>
      </c>
      <c r="N105">
        <v>1013</v>
      </c>
      <c r="O105" t="s">
        <v>818</v>
      </c>
      <c r="P105" t="s">
        <v>818</v>
      </c>
      <c r="Q105">
        <v>1</v>
      </c>
      <c r="W105">
        <v>0</v>
      </c>
      <c r="X105">
        <v>-1075265446</v>
      </c>
      <c r="Y105">
        <v>1.04</v>
      </c>
      <c r="AA105">
        <v>0</v>
      </c>
      <c r="AB105">
        <v>110</v>
      </c>
      <c r="AC105">
        <v>11.38</v>
      </c>
      <c r="AD105">
        <v>0</v>
      </c>
      <c r="AE105">
        <v>0</v>
      </c>
      <c r="AF105">
        <v>110</v>
      </c>
      <c r="AG105">
        <v>11.38</v>
      </c>
      <c r="AH105">
        <v>0</v>
      </c>
      <c r="AI105">
        <v>1</v>
      </c>
      <c r="AJ105">
        <v>1</v>
      </c>
      <c r="AK105">
        <v>1</v>
      </c>
      <c r="AL105">
        <v>1</v>
      </c>
      <c r="AN105">
        <v>0</v>
      </c>
      <c r="AO105">
        <v>1</v>
      </c>
      <c r="AP105">
        <v>1</v>
      </c>
      <c r="AQ105">
        <v>0</v>
      </c>
      <c r="AR105">
        <v>0</v>
      </c>
      <c r="AS105" t="s">
        <v>3</v>
      </c>
      <c r="AT105">
        <v>1.04</v>
      </c>
      <c r="AU105" t="s">
        <v>3</v>
      </c>
      <c r="AV105">
        <v>0</v>
      </c>
      <c r="AW105">
        <v>2</v>
      </c>
      <c r="AX105">
        <v>50257520</v>
      </c>
      <c r="AY105">
        <v>1</v>
      </c>
      <c r="AZ105">
        <v>0</v>
      </c>
      <c r="BA105">
        <v>104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CX105">
        <f>Y105*Source!I109</f>
        <v>0.54111200000000004</v>
      </c>
      <c r="CY105">
        <f>AB105</f>
        <v>110</v>
      </c>
      <c r="CZ105">
        <f>AF105</f>
        <v>110</v>
      </c>
      <c r="DA105">
        <f>AJ105</f>
        <v>1</v>
      </c>
      <c r="DB105">
        <f t="shared" si="9"/>
        <v>114.4</v>
      </c>
      <c r="DC105">
        <f t="shared" si="10"/>
        <v>11.8</v>
      </c>
    </row>
    <row r="106" spans="1:107" x14ac:dyDescent="0.2">
      <c r="A106">
        <f>ROW(Source!A109)</f>
        <v>109</v>
      </c>
      <c r="B106">
        <v>50256141</v>
      </c>
      <c r="C106">
        <v>50257503</v>
      </c>
      <c r="D106">
        <v>45864818</v>
      </c>
      <c r="E106">
        <v>1</v>
      </c>
      <c r="F106">
        <v>1</v>
      </c>
      <c r="G106">
        <v>1</v>
      </c>
      <c r="H106">
        <v>3</v>
      </c>
      <c r="I106" t="s">
        <v>263</v>
      </c>
      <c r="J106" t="s">
        <v>265</v>
      </c>
      <c r="K106" t="s">
        <v>264</v>
      </c>
      <c r="L106">
        <v>1339</v>
      </c>
      <c r="N106">
        <v>1007</v>
      </c>
      <c r="O106" t="s">
        <v>192</v>
      </c>
      <c r="P106" t="s">
        <v>192</v>
      </c>
      <c r="Q106">
        <v>1</v>
      </c>
      <c r="W106">
        <v>0</v>
      </c>
      <c r="X106">
        <v>-1787549736</v>
      </c>
      <c r="Y106">
        <v>63</v>
      </c>
      <c r="AA106">
        <v>100.57</v>
      </c>
      <c r="AB106">
        <v>0</v>
      </c>
      <c r="AC106">
        <v>0</v>
      </c>
      <c r="AD106">
        <v>0</v>
      </c>
      <c r="AE106">
        <v>100.57</v>
      </c>
      <c r="AF106">
        <v>0</v>
      </c>
      <c r="AG106">
        <v>0</v>
      </c>
      <c r="AH106">
        <v>0</v>
      </c>
      <c r="AI106">
        <v>1</v>
      </c>
      <c r="AJ106">
        <v>1</v>
      </c>
      <c r="AK106">
        <v>1</v>
      </c>
      <c r="AL106">
        <v>1</v>
      </c>
      <c r="AN106">
        <v>0</v>
      </c>
      <c r="AO106">
        <v>0</v>
      </c>
      <c r="AP106">
        <v>0</v>
      </c>
      <c r="AQ106">
        <v>0</v>
      </c>
      <c r="AR106">
        <v>0</v>
      </c>
      <c r="AS106" t="s">
        <v>3</v>
      </c>
      <c r="AT106">
        <v>63</v>
      </c>
      <c r="AU106" t="s">
        <v>3</v>
      </c>
      <c r="AV106">
        <v>0</v>
      </c>
      <c r="AW106">
        <v>1</v>
      </c>
      <c r="AX106">
        <v>-1</v>
      </c>
      <c r="AY106">
        <v>0</v>
      </c>
      <c r="AZ106">
        <v>0</v>
      </c>
      <c r="BA106" t="s">
        <v>3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CX106">
        <f>Y106*Source!I109</f>
        <v>32.7789</v>
      </c>
      <c r="CY106">
        <f>AA106</f>
        <v>100.57</v>
      </c>
      <c r="CZ106">
        <f>AE106</f>
        <v>100.57</v>
      </c>
      <c r="DA106">
        <f>AI106</f>
        <v>1</v>
      </c>
      <c r="DB106">
        <f t="shared" si="9"/>
        <v>6335.9</v>
      </c>
      <c r="DC106">
        <f t="shared" si="10"/>
        <v>0</v>
      </c>
    </row>
    <row r="107" spans="1:107" x14ac:dyDescent="0.2">
      <c r="A107">
        <f>ROW(Source!A109)</f>
        <v>109</v>
      </c>
      <c r="B107">
        <v>50256141</v>
      </c>
      <c r="C107">
        <v>50257503</v>
      </c>
      <c r="D107">
        <v>45864857</v>
      </c>
      <c r="E107">
        <v>1</v>
      </c>
      <c r="F107">
        <v>1</v>
      </c>
      <c r="G107">
        <v>1</v>
      </c>
      <c r="H107">
        <v>3</v>
      </c>
      <c r="I107" t="s">
        <v>190</v>
      </c>
      <c r="J107" t="s">
        <v>193</v>
      </c>
      <c r="K107" t="s">
        <v>191</v>
      </c>
      <c r="L107">
        <v>1339</v>
      </c>
      <c r="N107">
        <v>1007</v>
      </c>
      <c r="O107" t="s">
        <v>192</v>
      </c>
      <c r="P107" t="s">
        <v>192</v>
      </c>
      <c r="Q107">
        <v>1</v>
      </c>
      <c r="W107">
        <v>0</v>
      </c>
      <c r="X107">
        <v>1276216311</v>
      </c>
      <c r="Y107">
        <v>63</v>
      </c>
      <c r="AA107">
        <v>127.2</v>
      </c>
      <c r="AB107">
        <v>0</v>
      </c>
      <c r="AC107">
        <v>0</v>
      </c>
      <c r="AD107">
        <v>0</v>
      </c>
      <c r="AE107">
        <v>127.2</v>
      </c>
      <c r="AF107">
        <v>0</v>
      </c>
      <c r="AG107">
        <v>0</v>
      </c>
      <c r="AH107">
        <v>0</v>
      </c>
      <c r="AI107">
        <v>1</v>
      </c>
      <c r="AJ107">
        <v>1</v>
      </c>
      <c r="AK107">
        <v>1</v>
      </c>
      <c r="AL107">
        <v>1</v>
      </c>
      <c r="AN107">
        <v>1</v>
      </c>
      <c r="AO107">
        <v>0</v>
      </c>
      <c r="AP107">
        <v>0</v>
      </c>
      <c r="AQ107">
        <v>0</v>
      </c>
      <c r="AR107">
        <v>0</v>
      </c>
      <c r="AS107" t="s">
        <v>3</v>
      </c>
      <c r="AT107">
        <v>63</v>
      </c>
      <c r="AU107" t="s">
        <v>3</v>
      </c>
      <c r="AV107">
        <v>0</v>
      </c>
      <c r="AW107">
        <v>1</v>
      </c>
      <c r="AX107">
        <v>-1</v>
      </c>
      <c r="AY107">
        <v>0</v>
      </c>
      <c r="AZ107">
        <v>0</v>
      </c>
      <c r="BA107" t="s">
        <v>3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CX107">
        <f>Y107*Source!I109</f>
        <v>32.7789</v>
      </c>
      <c r="CY107">
        <f>AA107</f>
        <v>127.2</v>
      </c>
      <c r="CZ107">
        <f>AE107</f>
        <v>127.2</v>
      </c>
      <c r="DA107">
        <f>AI107</f>
        <v>1</v>
      </c>
      <c r="DB107">
        <f t="shared" si="9"/>
        <v>8013.6</v>
      </c>
      <c r="DC107">
        <f t="shared" si="10"/>
        <v>0</v>
      </c>
    </row>
    <row r="108" spans="1:107" x14ac:dyDescent="0.2">
      <c r="A108">
        <f>ROW(Source!A109)</f>
        <v>109</v>
      </c>
      <c r="B108">
        <v>50256141</v>
      </c>
      <c r="C108">
        <v>50257503</v>
      </c>
      <c r="D108">
        <v>45865353</v>
      </c>
      <c r="E108">
        <v>1</v>
      </c>
      <c r="F108">
        <v>1</v>
      </c>
      <c r="G108">
        <v>1</v>
      </c>
      <c r="H108">
        <v>3</v>
      </c>
      <c r="I108" t="s">
        <v>304</v>
      </c>
      <c r="J108" t="s">
        <v>306</v>
      </c>
      <c r="K108" t="s">
        <v>305</v>
      </c>
      <c r="L108">
        <v>1339</v>
      </c>
      <c r="N108">
        <v>1007</v>
      </c>
      <c r="O108" t="s">
        <v>192</v>
      </c>
      <c r="P108" t="s">
        <v>192</v>
      </c>
      <c r="Q108">
        <v>1</v>
      </c>
      <c r="W108">
        <v>0</v>
      </c>
      <c r="X108">
        <v>-1025641989</v>
      </c>
      <c r="Y108">
        <v>7</v>
      </c>
      <c r="AA108">
        <v>2.2599999999999998</v>
      </c>
      <c r="AB108">
        <v>0</v>
      </c>
      <c r="AC108">
        <v>0</v>
      </c>
      <c r="AD108">
        <v>0</v>
      </c>
      <c r="AE108">
        <v>2.2599999999999998</v>
      </c>
      <c r="AF108">
        <v>0</v>
      </c>
      <c r="AG108">
        <v>0</v>
      </c>
      <c r="AH108">
        <v>0</v>
      </c>
      <c r="AI108">
        <v>1</v>
      </c>
      <c r="AJ108">
        <v>1</v>
      </c>
      <c r="AK108">
        <v>1</v>
      </c>
      <c r="AL108">
        <v>1</v>
      </c>
      <c r="AN108">
        <v>0</v>
      </c>
      <c r="AO108">
        <v>1</v>
      </c>
      <c r="AP108">
        <v>0</v>
      </c>
      <c r="AQ108">
        <v>0</v>
      </c>
      <c r="AR108">
        <v>0</v>
      </c>
      <c r="AS108" t="s">
        <v>3</v>
      </c>
      <c r="AT108">
        <v>7</v>
      </c>
      <c r="AU108" t="s">
        <v>3</v>
      </c>
      <c r="AV108">
        <v>0</v>
      </c>
      <c r="AW108">
        <v>2</v>
      </c>
      <c r="AX108">
        <v>50257522</v>
      </c>
      <c r="AY108">
        <v>1</v>
      </c>
      <c r="AZ108">
        <v>0</v>
      </c>
      <c r="BA108">
        <v>106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CX108">
        <f>Y108*Source!I109</f>
        <v>3.6421000000000001</v>
      </c>
      <c r="CY108">
        <f>AA108</f>
        <v>2.2599999999999998</v>
      </c>
      <c r="CZ108">
        <f>AE108</f>
        <v>2.2599999999999998</v>
      </c>
      <c r="DA108">
        <f>AI108</f>
        <v>1</v>
      </c>
      <c r="DB108">
        <f t="shared" si="9"/>
        <v>15.8</v>
      </c>
      <c r="DC108">
        <f t="shared" si="10"/>
        <v>0</v>
      </c>
    </row>
    <row r="109" spans="1:107" x14ac:dyDescent="0.2">
      <c r="A109">
        <f>ROW(Source!A112)</f>
        <v>112</v>
      </c>
      <c r="B109">
        <v>50256141</v>
      </c>
      <c r="C109">
        <v>50257525</v>
      </c>
      <c r="D109">
        <v>121548</v>
      </c>
      <c r="E109">
        <v>1</v>
      </c>
      <c r="F109">
        <v>1</v>
      </c>
      <c r="G109">
        <v>1</v>
      </c>
      <c r="H109">
        <v>1</v>
      </c>
      <c r="I109" t="s">
        <v>24</v>
      </c>
      <c r="J109" t="s">
        <v>3</v>
      </c>
      <c r="K109" t="s">
        <v>813</v>
      </c>
      <c r="L109">
        <v>608254</v>
      </c>
      <c r="N109">
        <v>1013</v>
      </c>
      <c r="O109" t="s">
        <v>814</v>
      </c>
      <c r="P109" t="s">
        <v>814</v>
      </c>
      <c r="Q109">
        <v>1</v>
      </c>
      <c r="W109">
        <v>0</v>
      </c>
      <c r="X109">
        <v>-185737400</v>
      </c>
      <c r="Y109">
        <v>0.66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1</v>
      </c>
      <c r="AJ109">
        <v>1</v>
      </c>
      <c r="AK109">
        <v>1</v>
      </c>
      <c r="AL109">
        <v>1</v>
      </c>
      <c r="AN109">
        <v>0</v>
      </c>
      <c r="AO109">
        <v>1</v>
      </c>
      <c r="AP109">
        <v>1</v>
      </c>
      <c r="AQ109">
        <v>0</v>
      </c>
      <c r="AR109">
        <v>0</v>
      </c>
      <c r="AS109" t="s">
        <v>3</v>
      </c>
      <c r="AT109">
        <v>0.66</v>
      </c>
      <c r="AU109" t="s">
        <v>3</v>
      </c>
      <c r="AV109">
        <v>2</v>
      </c>
      <c r="AW109">
        <v>2</v>
      </c>
      <c r="AX109">
        <v>50257529</v>
      </c>
      <c r="AY109">
        <v>1</v>
      </c>
      <c r="AZ109">
        <v>0</v>
      </c>
      <c r="BA109">
        <v>107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CX109">
        <f>Y109*Source!I112</f>
        <v>0.20605199999999999</v>
      </c>
      <c r="CY109">
        <f>AD109</f>
        <v>0</v>
      </c>
      <c r="CZ109">
        <f>AH109</f>
        <v>0</v>
      </c>
      <c r="DA109">
        <f>AL109</f>
        <v>1</v>
      </c>
      <c r="DB109">
        <f t="shared" si="9"/>
        <v>0</v>
      </c>
      <c r="DC109">
        <f t="shared" si="10"/>
        <v>0</v>
      </c>
    </row>
    <row r="110" spans="1:107" x14ac:dyDescent="0.2">
      <c r="A110">
        <f>ROW(Source!A112)</f>
        <v>112</v>
      </c>
      <c r="B110">
        <v>50256141</v>
      </c>
      <c r="C110">
        <v>50257525</v>
      </c>
      <c r="D110">
        <v>45811915</v>
      </c>
      <c r="E110">
        <v>1</v>
      </c>
      <c r="F110">
        <v>1</v>
      </c>
      <c r="G110">
        <v>1</v>
      </c>
      <c r="H110">
        <v>2</v>
      </c>
      <c r="I110" t="s">
        <v>911</v>
      </c>
      <c r="J110" t="s">
        <v>912</v>
      </c>
      <c r="K110" t="s">
        <v>913</v>
      </c>
      <c r="L110">
        <v>45811227</v>
      </c>
      <c r="N110">
        <v>1013</v>
      </c>
      <c r="O110" t="s">
        <v>818</v>
      </c>
      <c r="P110" t="s">
        <v>818</v>
      </c>
      <c r="Q110">
        <v>1</v>
      </c>
      <c r="W110">
        <v>0</v>
      </c>
      <c r="X110">
        <v>652214062</v>
      </c>
      <c r="Y110">
        <v>0.33</v>
      </c>
      <c r="AA110">
        <v>0</v>
      </c>
      <c r="AB110">
        <v>119.57</v>
      </c>
      <c r="AC110">
        <v>21.26</v>
      </c>
      <c r="AD110">
        <v>0</v>
      </c>
      <c r="AE110">
        <v>0</v>
      </c>
      <c r="AF110">
        <v>119.57</v>
      </c>
      <c r="AG110">
        <v>21.26</v>
      </c>
      <c r="AH110">
        <v>0</v>
      </c>
      <c r="AI110">
        <v>1</v>
      </c>
      <c r="AJ110">
        <v>1</v>
      </c>
      <c r="AK110">
        <v>1</v>
      </c>
      <c r="AL110">
        <v>1</v>
      </c>
      <c r="AN110">
        <v>0</v>
      </c>
      <c r="AO110">
        <v>1</v>
      </c>
      <c r="AP110">
        <v>1</v>
      </c>
      <c r="AQ110">
        <v>0</v>
      </c>
      <c r="AR110">
        <v>0</v>
      </c>
      <c r="AS110" t="s">
        <v>3</v>
      </c>
      <c r="AT110">
        <v>0.33</v>
      </c>
      <c r="AU110" t="s">
        <v>3</v>
      </c>
      <c r="AV110">
        <v>0</v>
      </c>
      <c r="AW110">
        <v>2</v>
      </c>
      <c r="AX110">
        <v>50257530</v>
      </c>
      <c r="AY110">
        <v>1</v>
      </c>
      <c r="AZ110">
        <v>0</v>
      </c>
      <c r="BA110">
        <v>108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CX110">
        <f>Y110*Source!I112</f>
        <v>0.10302599999999999</v>
      </c>
      <c r="CY110">
        <f>AB110</f>
        <v>119.57</v>
      </c>
      <c r="CZ110">
        <f>AF110</f>
        <v>119.57</v>
      </c>
      <c r="DA110">
        <f>AJ110</f>
        <v>1</v>
      </c>
      <c r="DB110">
        <f t="shared" si="9"/>
        <v>39.5</v>
      </c>
      <c r="DC110">
        <f t="shared" si="10"/>
        <v>7</v>
      </c>
    </row>
    <row r="111" spans="1:107" x14ac:dyDescent="0.2">
      <c r="A111">
        <f>ROW(Source!A112)</f>
        <v>112</v>
      </c>
      <c r="B111">
        <v>50256141</v>
      </c>
      <c r="C111">
        <v>50257525</v>
      </c>
      <c r="D111">
        <v>45816049</v>
      </c>
      <c r="E111">
        <v>1</v>
      </c>
      <c r="F111">
        <v>1</v>
      </c>
      <c r="G111">
        <v>1</v>
      </c>
      <c r="H111">
        <v>3</v>
      </c>
      <c r="I111" t="s">
        <v>914</v>
      </c>
      <c r="J111" t="s">
        <v>915</v>
      </c>
      <c r="K111" t="s">
        <v>916</v>
      </c>
      <c r="L111">
        <v>1348</v>
      </c>
      <c r="N111">
        <v>1009</v>
      </c>
      <c r="O111" t="s">
        <v>278</v>
      </c>
      <c r="P111" t="s">
        <v>278</v>
      </c>
      <c r="Q111">
        <v>1000</v>
      </c>
      <c r="W111">
        <v>0</v>
      </c>
      <c r="X111">
        <v>-1734730509</v>
      </c>
      <c r="Y111">
        <v>1.03</v>
      </c>
      <c r="AA111">
        <v>1424.35</v>
      </c>
      <c r="AB111">
        <v>0</v>
      </c>
      <c r="AC111">
        <v>0</v>
      </c>
      <c r="AD111">
        <v>0</v>
      </c>
      <c r="AE111">
        <v>1424.35</v>
      </c>
      <c r="AF111">
        <v>0</v>
      </c>
      <c r="AG111">
        <v>0</v>
      </c>
      <c r="AH111">
        <v>0</v>
      </c>
      <c r="AI111">
        <v>1</v>
      </c>
      <c r="AJ111">
        <v>1</v>
      </c>
      <c r="AK111">
        <v>1</v>
      </c>
      <c r="AL111">
        <v>1</v>
      </c>
      <c r="AN111">
        <v>0</v>
      </c>
      <c r="AO111">
        <v>1</v>
      </c>
      <c r="AP111">
        <v>0</v>
      </c>
      <c r="AQ111">
        <v>0</v>
      </c>
      <c r="AR111">
        <v>0</v>
      </c>
      <c r="AS111" t="s">
        <v>3</v>
      </c>
      <c r="AT111">
        <v>1.03</v>
      </c>
      <c r="AU111" t="s">
        <v>3</v>
      </c>
      <c r="AV111">
        <v>0</v>
      </c>
      <c r="AW111">
        <v>2</v>
      </c>
      <c r="AX111">
        <v>50257531</v>
      </c>
      <c r="AY111">
        <v>1</v>
      </c>
      <c r="AZ111">
        <v>0</v>
      </c>
      <c r="BA111">
        <v>109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CX111">
        <f>Y111*Source!I112</f>
        <v>0.32156599999999996</v>
      </c>
      <c r="CY111">
        <f>AA111</f>
        <v>1424.35</v>
      </c>
      <c r="CZ111">
        <f>AE111</f>
        <v>1424.35</v>
      </c>
      <c r="DA111">
        <f>AI111</f>
        <v>1</v>
      </c>
      <c r="DB111">
        <f t="shared" si="9"/>
        <v>1467.1</v>
      </c>
      <c r="DC111">
        <f t="shared" si="10"/>
        <v>0</v>
      </c>
    </row>
    <row r="112" spans="1:107" x14ac:dyDescent="0.2">
      <c r="A112">
        <f>ROW(Source!A113)</f>
        <v>113</v>
      </c>
      <c r="B112">
        <v>50256141</v>
      </c>
      <c r="C112">
        <v>50257532</v>
      </c>
      <c r="D112">
        <v>45967552</v>
      </c>
      <c r="E112">
        <v>1</v>
      </c>
      <c r="F112">
        <v>1</v>
      </c>
      <c r="G112">
        <v>1</v>
      </c>
      <c r="H112">
        <v>1</v>
      </c>
      <c r="I112" t="s">
        <v>917</v>
      </c>
      <c r="J112" t="s">
        <v>3</v>
      </c>
      <c r="K112" t="s">
        <v>918</v>
      </c>
      <c r="L112">
        <v>1476</v>
      </c>
      <c r="N112">
        <v>1013</v>
      </c>
      <c r="O112" t="s">
        <v>811</v>
      </c>
      <c r="P112" t="s">
        <v>812</v>
      </c>
      <c r="Q112">
        <v>1</v>
      </c>
      <c r="W112">
        <v>0</v>
      </c>
      <c r="X112">
        <v>-980287603</v>
      </c>
      <c r="Y112">
        <v>38.299999999999997</v>
      </c>
      <c r="AA112">
        <v>0</v>
      </c>
      <c r="AB112">
        <v>0</v>
      </c>
      <c r="AC112">
        <v>0</v>
      </c>
      <c r="AD112">
        <v>7.83</v>
      </c>
      <c r="AE112">
        <v>0</v>
      </c>
      <c r="AF112">
        <v>0</v>
      </c>
      <c r="AG112">
        <v>0</v>
      </c>
      <c r="AH112">
        <v>7.83</v>
      </c>
      <c r="AI112">
        <v>1</v>
      </c>
      <c r="AJ112">
        <v>1</v>
      </c>
      <c r="AK112">
        <v>1</v>
      </c>
      <c r="AL112">
        <v>1</v>
      </c>
      <c r="AN112">
        <v>0</v>
      </c>
      <c r="AO112">
        <v>1</v>
      </c>
      <c r="AP112">
        <v>1</v>
      </c>
      <c r="AQ112">
        <v>0</v>
      </c>
      <c r="AR112">
        <v>0</v>
      </c>
      <c r="AS112" t="s">
        <v>3</v>
      </c>
      <c r="AT112">
        <v>38.299999999999997</v>
      </c>
      <c r="AU112" t="s">
        <v>3</v>
      </c>
      <c r="AV112">
        <v>1</v>
      </c>
      <c r="AW112">
        <v>2</v>
      </c>
      <c r="AX112">
        <v>50257547</v>
      </c>
      <c r="AY112">
        <v>1</v>
      </c>
      <c r="AZ112">
        <v>0</v>
      </c>
      <c r="BA112">
        <v>110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CX112">
        <f>Y112*Source!I113</f>
        <v>19.927489999999999</v>
      </c>
      <c r="CY112">
        <f>AD112</f>
        <v>7.83</v>
      </c>
      <c r="CZ112">
        <f>AH112</f>
        <v>7.83</v>
      </c>
      <c r="DA112">
        <f>AL112</f>
        <v>1</v>
      </c>
      <c r="DB112">
        <f t="shared" si="9"/>
        <v>299.89999999999998</v>
      </c>
      <c r="DC112">
        <f t="shared" si="10"/>
        <v>0</v>
      </c>
    </row>
    <row r="113" spans="1:107" x14ac:dyDescent="0.2">
      <c r="A113">
        <f>ROW(Source!A113)</f>
        <v>113</v>
      </c>
      <c r="B113">
        <v>50256141</v>
      </c>
      <c r="C113">
        <v>50257532</v>
      </c>
      <c r="D113">
        <v>121548</v>
      </c>
      <c r="E113">
        <v>1</v>
      </c>
      <c r="F113">
        <v>1</v>
      </c>
      <c r="G113">
        <v>1</v>
      </c>
      <c r="H113">
        <v>1</v>
      </c>
      <c r="I113" t="s">
        <v>24</v>
      </c>
      <c r="J113" t="s">
        <v>3</v>
      </c>
      <c r="K113" t="s">
        <v>813</v>
      </c>
      <c r="L113">
        <v>608254</v>
      </c>
      <c r="N113">
        <v>1013</v>
      </c>
      <c r="O113" t="s">
        <v>814</v>
      </c>
      <c r="P113" t="s">
        <v>814</v>
      </c>
      <c r="Q113">
        <v>1</v>
      </c>
      <c r="W113">
        <v>0</v>
      </c>
      <c r="X113">
        <v>-185737400</v>
      </c>
      <c r="Y113">
        <v>19.079999999999998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1</v>
      </c>
      <c r="AJ113">
        <v>1</v>
      </c>
      <c r="AK113">
        <v>1</v>
      </c>
      <c r="AL113">
        <v>1</v>
      </c>
      <c r="AN113">
        <v>0</v>
      </c>
      <c r="AO113">
        <v>1</v>
      </c>
      <c r="AP113">
        <v>1</v>
      </c>
      <c r="AQ113">
        <v>0</v>
      </c>
      <c r="AR113">
        <v>0</v>
      </c>
      <c r="AS113" t="s">
        <v>3</v>
      </c>
      <c r="AT113">
        <v>19.079999999999998</v>
      </c>
      <c r="AU113" t="s">
        <v>3</v>
      </c>
      <c r="AV113">
        <v>2</v>
      </c>
      <c r="AW113">
        <v>2</v>
      </c>
      <c r="AX113">
        <v>50257548</v>
      </c>
      <c r="AY113">
        <v>1</v>
      </c>
      <c r="AZ113">
        <v>0</v>
      </c>
      <c r="BA113">
        <v>111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CX113">
        <f>Y113*Source!I113</f>
        <v>9.9273239999999987</v>
      </c>
      <c r="CY113">
        <f>AD113</f>
        <v>0</v>
      </c>
      <c r="CZ113">
        <f>AH113</f>
        <v>0</v>
      </c>
      <c r="DA113">
        <f>AL113</f>
        <v>1</v>
      </c>
      <c r="DB113">
        <f t="shared" si="9"/>
        <v>0</v>
      </c>
      <c r="DC113">
        <f t="shared" si="10"/>
        <v>0</v>
      </c>
    </row>
    <row r="114" spans="1:107" x14ac:dyDescent="0.2">
      <c r="A114">
        <f>ROW(Source!A113)</f>
        <v>113</v>
      </c>
      <c r="B114">
        <v>50256141</v>
      </c>
      <c r="C114">
        <v>50257532</v>
      </c>
      <c r="D114">
        <v>45811353</v>
      </c>
      <c r="E114">
        <v>1</v>
      </c>
      <c r="F114">
        <v>1</v>
      </c>
      <c r="G114">
        <v>1</v>
      </c>
      <c r="H114">
        <v>2</v>
      </c>
      <c r="I114" t="s">
        <v>889</v>
      </c>
      <c r="J114" t="s">
        <v>890</v>
      </c>
      <c r="K114" t="s">
        <v>891</v>
      </c>
      <c r="L114">
        <v>45811227</v>
      </c>
      <c r="N114">
        <v>1013</v>
      </c>
      <c r="O114" t="s">
        <v>818</v>
      </c>
      <c r="P114" t="s">
        <v>818</v>
      </c>
      <c r="Q114">
        <v>1</v>
      </c>
      <c r="W114">
        <v>0</v>
      </c>
      <c r="X114">
        <v>642700064</v>
      </c>
      <c r="Y114">
        <v>0.03</v>
      </c>
      <c r="AA114">
        <v>0</v>
      </c>
      <c r="AB114">
        <v>111.75</v>
      </c>
      <c r="AC114">
        <v>13.26</v>
      </c>
      <c r="AD114">
        <v>0</v>
      </c>
      <c r="AE114">
        <v>0</v>
      </c>
      <c r="AF114">
        <v>111.75</v>
      </c>
      <c r="AG114">
        <v>13.26</v>
      </c>
      <c r="AH114">
        <v>0</v>
      </c>
      <c r="AI114">
        <v>1</v>
      </c>
      <c r="AJ114">
        <v>1</v>
      </c>
      <c r="AK114">
        <v>1</v>
      </c>
      <c r="AL114">
        <v>1</v>
      </c>
      <c r="AN114">
        <v>0</v>
      </c>
      <c r="AO114">
        <v>1</v>
      </c>
      <c r="AP114">
        <v>1</v>
      </c>
      <c r="AQ114">
        <v>0</v>
      </c>
      <c r="AR114">
        <v>0</v>
      </c>
      <c r="AS114" t="s">
        <v>3</v>
      </c>
      <c r="AT114">
        <v>0.03</v>
      </c>
      <c r="AU114" t="s">
        <v>3</v>
      </c>
      <c r="AV114">
        <v>0</v>
      </c>
      <c r="AW114">
        <v>2</v>
      </c>
      <c r="AX114">
        <v>50257549</v>
      </c>
      <c r="AY114">
        <v>1</v>
      </c>
      <c r="AZ114">
        <v>0</v>
      </c>
      <c r="BA114">
        <v>112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CX114">
        <f>Y114*Source!I113</f>
        <v>1.5609E-2</v>
      </c>
      <c r="CY114">
        <f t="shared" ref="CY114:CY120" si="11">AB114</f>
        <v>111.75</v>
      </c>
      <c r="CZ114">
        <f t="shared" ref="CZ114:CZ120" si="12">AF114</f>
        <v>111.75</v>
      </c>
      <c r="DA114">
        <f t="shared" ref="DA114:DA120" si="13">AJ114</f>
        <v>1</v>
      </c>
      <c r="DB114">
        <f t="shared" si="9"/>
        <v>3.4</v>
      </c>
      <c r="DC114">
        <f t="shared" si="10"/>
        <v>0.4</v>
      </c>
    </row>
    <row r="115" spans="1:107" x14ac:dyDescent="0.2">
      <c r="A115">
        <f>ROW(Source!A113)</f>
        <v>113</v>
      </c>
      <c r="B115">
        <v>50256141</v>
      </c>
      <c r="C115">
        <v>50257532</v>
      </c>
      <c r="D115">
        <v>45811928</v>
      </c>
      <c r="E115">
        <v>1</v>
      </c>
      <c r="F115">
        <v>1</v>
      </c>
      <c r="G115">
        <v>1</v>
      </c>
      <c r="H115">
        <v>2</v>
      </c>
      <c r="I115" t="s">
        <v>919</v>
      </c>
      <c r="J115" t="s">
        <v>920</v>
      </c>
      <c r="K115" t="s">
        <v>921</v>
      </c>
      <c r="L115">
        <v>45811227</v>
      </c>
      <c r="N115">
        <v>1013</v>
      </c>
      <c r="O115" t="s">
        <v>818</v>
      </c>
      <c r="P115" t="s">
        <v>818</v>
      </c>
      <c r="Q115">
        <v>1</v>
      </c>
      <c r="W115">
        <v>0</v>
      </c>
      <c r="X115">
        <v>1330007188</v>
      </c>
      <c r="Y115">
        <v>1.4</v>
      </c>
      <c r="AA115">
        <v>0</v>
      </c>
      <c r="AB115">
        <v>17.2</v>
      </c>
      <c r="AC115">
        <v>0</v>
      </c>
      <c r="AD115">
        <v>0</v>
      </c>
      <c r="AE115">
        <v>0</v>
      </c>
      <c r="AF115">
        <v>17.2</v>
      </c>
      <c r="AG115">
        <v>0</v>
      </c>
      <c r="AH115">
        <v>0</v>
      </c>
      <c r="AI115">
        <v>1</v>
      </c>
      <c r="AJ115">
        <v>1</v>
      </c>
      <c r="AK115">
        <v>1</v>
      </c>
      <c r="AL115">
        <v>1</v>
      </c>
      <c r="AN115">
        <v>0</v>
      </c>
      <c r="AO115">
        <v>1</v>
      </c>
      <c r="AP115">
        <v>1</v>
      </c>
      <c r="AQ115">
        <v>0</v>
      </c>
      <c r="AR115">
        <v>0</v>
      </c>
      <c r="AS115" t="s">
        <v>3</v>
      </c>
      <c r="AT115">
        <v>1.4</v>
      </c>
      <c r="AU115" t="s">
        <v>3</v>
      </c>
      <c r="AV115">
        <v>0</v>
      </c>
      <c r="AW115">
        <v>2</v>
      </c>
      <c r="AX115">
        <v>50257550</v>
      </c>
      <c r="AY115">
        <v>1</v>
      </c>
      <c r="AZ115">
        <v>0</v>
      </c>
      <c r="BA115">
        <v>113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CX115">
        <f>Y115*Source!I113</f>
        <v>0.72841999999999996</v>
      </c>
      <c r="CY115">
        <f t="shared" si="11"/>
        <v>17.2</v>
      </c>
      <c r="CZ115">
        <f t="shared" si="12"/>
        <v>17.2</v>
      </c>
      <c r="DA115">
        <f t="shared" si="13"/>
        <v>1</v>
      </c>
      <c r="DB115">
        <f t="shared" si="9"/>
        <v>24.1</v>
      </c>
      <c r="DC115">
        <f t="shared" si="10"/>
        <v>0</v>
      </c>
    </row>
    <row r="116" spans="1:107" x14ac:dyDescent="0.2">
      <c r="A116">
        <f>ROW(Source!A113)</f>
        <v>113</v>
      </c>
      <c r="B116">
        <v>50256141</v>
      </c>
      <c r="C116">
        <v>50257532</v>
      </c>
      <c r="D116">
        <v>45811946</v>
      </c>
      <c r="E116">
        <v>1</v>
      </c>
      <c r="F116">
        <v>1</v>
      </c>
      <c r="G116">
        <v>1</v>
      </c>
      <c r="H116">
        <v>2</v>
      </c>
      <c r="I116" t="s">
        <v>922</v>
      </c>
      <c r="J116" t="s">
        <v>923</v>
      </c>
      <c r="K116" t="s">
        <v>924</v>
      </c>
      <c r="L116">
        <v>45811227</v>
      </c>
      <c r="N116">
        <v>1013</v>
      </c>
      <c r="O116" t="s">
        <v>818</v>
      </c>
      <c r="P116" t="s">
        <v>818</v>
      </c>
      <c r="Q116">
        <v>1</v>
      </c>
      <c r="W116">
        <v>0</v>
      </c>
      <c r="X116">
        <v>-1691718834</v>
      </c>
      <c r="Y116">
        <v>3.96</v>
      </c>
      <c r="AA116">
        <v>0</v>
      </c>
      <c r="AB116">
        <v>74.78</v>
      </c>
      <c r="AC116">
        <v>11.38</v>
      </c>
      <c r="AD116">
        <v>0</v>
      </c>
      <c r="AE116">
        <v>0</v>
      </c>
      <c r="AF116">
        <v>74.78</v>
      </c>
      <c r="AG116">
        <v>11.38</v>
      </c>
      <c r="AH116">
        <v>0</v>
      </c>
      <c r="AI116">
        <v>1</v>
      </c>
      <c r="AJ116">
        <v>1</v>
      </c>
      <c r="AK116">
        <v>1</v>
      </c>
      <c r="AL116">
        <v>1</v>
      </c>
      <c r="AN116">
        <v>0</v>
      </c>
      <c r="AO116">
        <v>1</v>
      </c>
      <c r="AP116">
        <v>1</v>
      </c>
      <c r="AQ116">
        <v>0</v>
      </c>
      <c r="AR116">
        <v>0</v>
      </c>
      <c r="AS116" t="s">
        <v>3</v>
      </c>
      <c r="AT116">
        <v>3.96</v>
      </c>
      <c r="AU116" t="s">
        <v>3</v>
      </c>
      <c r="AV116">
        <v>0</v>
      </c>
      <c r="AW116">
        <v>2</v>
      </c>
      <c r="AX116">
        <v>50257551</v>
      </c>
      <c r="AY116">
        <v>1</v>
      </c>
      <c r="AZ116">
        <v>0</v>
      </c>
      <c r="BA116">
        <v>114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CX116">
        <f>Y116*Source!I113</f>
        <v>2.0603880000000001</v>
      </c>
      <c r="CY116">
        <f t="shared" si="11"/>
        <v>74.78</v>
      </c>
      <c r="CZ116">
        <f t="shared" si="12"/>
        <v>74.78</v>
      </c>
      <c r="DA116">
        <f t="shared" si="13"/>
        <v>1</v>
      </c>
      <c r="DB116">
        <f t="shared" si="9"/>
        <v>296.10000000000002</v>
      </c>
      <c r="DC116">
        <f t="shared" si="10"/>
        <v>45.1</v>
      </c>
    </row>
    <row r="117" spans="1:107" x14ac:dyDescent="0.2">
      <c r="A117">
        <f>ROW(Source!A113)</f>
        <v>113</v>
      </c>
      <c r="B117">
        <v>50256141</v>
      </c>
      <c r="C117">
        <v>50257532</v>
      </c>
      <c r="D117">
        <v>45811947</v>
      </c>
      <c r="E117">
        <v>1</v>
      </c>
      <c r="F117">
        <v>1</v>
      </c>
      <c r="G117">
        <v>1</v>
      </c>
      <c r="H117">
        <v>2</v>
      </c>
      <c r="I117" t="s">
        <v>925</v>
      </c>
      <c r="J117" t="s">
        <v>926</v>
      </c>
      <c r="K117" t="s">
        <v>927</v>
      </c>
      <c r="L117">
        <v>45811227</v>
      </c>
      <c r="N117">
        <v>1013</v>
      </c>
      <c r="O117" t="s">
        <v>818</v>
      </c>
      <c r="P117" t="s">
        <v>818</v>
      </c>
      <c r="Q117">
        <v>1</v>
      </c>
      <c r="W117">
        <v>0</v>
      </c>
      <c r="X117">
        <v>651192462</v>
      </c>
      <c r="Y117">
        <v>11.51</v>
      </c>
      <c r="AA117">
        <v>0</v>
      </c>
      <c r="AB117">
        <v>120.74</v>
      </c>
      <c r="AC117">
        <v>14.14</v>
      </c>
      <c r="AD117">
        <v>0</v>
      </c>
      <c r="AE117">
        <v>0</v>
      </c>
      <c r="AF117">
        <v>120.74</v>
      </c>
      <c r="AG117">
        <v>14.14</v>
      </c>
      <c r="AH117">
        <v>0</v>
      </c>
      <c r="AI117">
        <v>1</v>
      </c>
      <c r="AJ117">
        <v>1</v>
      </c>
      <c r="AK117">
        <v>1</v>
      </c>
      <c r="AL117">
        <v>1</v>
      </c>
      <c r="AN117">
        <v>0</v>
      </c>
      <c r="AO117">
        <v>1</v>
      </c>
      <c r="AP117">
        <v>1</v>
      </c>
      <c r="AQ117">
        <v>0</v>
      </c>
      <c r="AR117">
        <v>0</v>
      </c>
      <c r="AS117" t="s">
        <v>3</v>
      </c>
      <c r="AT117">
        <v>11.51</v>
      </c>
      <c r="AU117" t="s">
        <v>3</v>
      </c>
      <c r="AV117">
        <v>0</v>
      </c>
      <c r="AW117">
        <v>2</v>
      </c>
      <c r="AX117">
        <v>50257552</v>
      </c>
      <c r="AY117">
        <v>1</v>
      </c>
      <c r="AZ117">
        <v>0</v>
      </c>
      <c r="BA117">
        <v>115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CX117">
        <f>Y117*Source!I113</f>
        <v>5.9886529999999993</v>
      </c>
      <c r="CY117">
        <f t="shared" si="11"/>
        <v>120.74</v>
      </c>
      <c r="CZ117">
        <f t="shared" si="12"/>
        <v>120.74</v>
      </c>
      <c r="DA117">
        <f t="shared" si="13"/>
        <v>1</v>
      </c>
      <c r="DB117">
        <f t="shared" si="9"/>
        <v>1389.7</v>
      </c>
      <c r="DC117">
        <f t="shared" si="10"/>
        <v>162.80000000000001</v>
      </c>
    </row>
    <row r="118" spans="1:107" x14ac:dyDescent="0.2">
      <c r="A118">
        <f>ROW(Source!A113)</f>
        <v>113</v>
      </c>
      <c r="B118">
        <v>50256141</v>
      </c>
      <c r="C118">
        <v>50257532</v>
      </c>
      <c r="D118">
        <v>45812009</v>
      </c>
      <c r="E118">
        <v>1</v>
      </c>
      <c r="F118">
        <v>1</v>
      </c>
      <c r="G118">
        <v>1</v>
      </c>
      <c r="H118">
        <v>2</v>
      </c>
      <c r="I118" t="s">
        <v>847</v>
      </c>
      <c r="J118" t="s">
        <v>848</v>
      </c>
      <c r="K118" t="s">
        <v>849</v>
      </c>
      <c r="L118">
        <v>45811227</v>
      </c>
      <c r="N118">
        <v>1013</v>
      </c>
      <c r="O118" t="s">
        <v>818</v>
      </c>
      <c r="P118" t="s">
        <v>818</v>
      </c>
      <c r="Q118">
        <v>1</v>
      </c>
      <c r="W118">
        <v>0</v>
      </c>
      <c r="X118">
        <v>-1075265446</v>
      </c>
      <c r="Y118">
        <v>0.39</v>
      </c>
      <c r="AA118">
        <v>0</v>
      </c>
      <c r="AB118">
        <v>110</v>
      </c>
      <c r="AC118">
        <v>11.38</v>
      </c>
      <c r="AD118">
        <v>0</v>
      </c>
      <c r="AE118">
        <v>0</v>
      </c>
      <c r="AF118">
        <v>110</v>
      </c>
      <c r="AG118">
        <v>11.38</v>
      </c>
      <c r="AH118">
        <v>0</v>
      </c>
      <c r="AI118">
        <v>1</v>
      </c>
      <c r="AJ118">
        <v>1</v>
      </c>
      <c r="AK118">
        <v>1</v>
      </c>
      <c r="AL118">
        <v>1</v>
      </c>
      <c r="AN118">
        <v>0</v>
      </c>
      <c r="AO118">
        <v>1</v>
      </c>
      <c r="AP118">
        <v>1</v>
      </c>
      <c r="AQ118">
        <v>0</v>
      </c>
      <c r="AR118">
        <v>0</v>
      </c>
      <c r="AS118" t="s">
        <v>3</v>
      </c>
      <c r="AT118">
        <v>0.39</v>
      </c>
      <c r="AU118" t="s">
        <v>3</v>
      </c>
      <c r="AV118">
        <v>0</v>
      </c>
      <c r="AW118">
        <v>2</v>
      </c>
      <c r="AX118">
        <v>50257553</v>
      </c>
      <c r="AY118">
        <v>1</v>
      </c>
      <c r="AZ118">
        <v>0</v>
      </c>
      <c r="BA118">
        <v>116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CX118">
        <f>Y118*Source!I113</f>
        <v>0.20291700000000001</v>
      </c>
      <c r="CY118">
        <f t="shared" si="11"/>
        <v>110</v>
      </c>
      <c r="CZ118">
        <f t="shared" si="12"/>
        <v>110</v>
      </c>
      <c r="DA118">
        <f t="shared" si="13"/>
        <v>1</v>
      </c>
      <c r="DB118">
        <f t="shared" si="9"/>
        <v>42.9</v>
      </c>
      <c r="DC118">
        <f t="shared" si="10"/>
        <v>4.4000000000000004</v>
      </c>
    </row>
    <row r="119" spans="1:107" x14ac:dyDescent="0.2">
      <c r="A119">
        <f>ROW(Source!A113)</f>
        <v>113</v>
      </c>
      <c r="B119">
        <v>50256141</v>
      </c>
      <c r="C119">
        <v>50257532</v>
      </c>
      <c r="D119">
        <v>45812032</v>
      </c>
      <c r="E119">
        <v>1</v>
      </c>
      <c r="F119">
        <v>1</v>
      </c>
      <c r="G119">
        <v>1</v>
      </c>
      <c r="H119">
        <v>2</v>
      </c>
      <c r="I119" t="s">
        <v>928</v>
      </c>
      <c r="J119" t="s">
        <v>929</v>
      </c>
      <c r="K119" t="s">
        <v>930</v>
      </c>
      <c r="L119">
        <v>45811227</v>
      </c>
      <c r="N119">
        <v>1013</v>
      </c>
      <c r="O119" t="s">
        <v>818</v>
      </c>
      <c r="P119" t="s">
        <v>818</v>
      </c>
      <c r="Q119">
        <v>1</v>
      </c>
      <c r="W119">
        <v>0</v>
      </c>
      <c r="X119">
        <v>1837553258</v>
      </c>
      <c r="Y119">
        <v>3.19</v>
      </c>
      <c r="AA119">
        <v>0</v>
      </c>
      <c r="AB119">
        <v>194.94</v>
      </c>
      <c r="AC119">
        <v>14.14</v>
      </c>
      <c r="AD119">
        <v>0</v>
      </c>
      <c r="AE119">
        <v>0</v>
      </c>
      <c r="AF119">
        <v>194.94</v>
      </c>
      <c r="AG119">
        <v>14.14</v>
      </c>
      <c r="AH119">
        <v>0</v>
      </c>
      <c r="AI119">
        <v>1</v>
      </c>
      <c r="AJ119">
        <v>1</v>
      </c>
      <c r="AK119">
        <v>1</v>
      </c>
      <c r="AL119">
        <v>1</v>
      </c>
      <c r="AN119">
        <v>0</v>
      </c>
      <c r="AO119">
        <v>1</v>
      </c>
      <c r="AP119">
        <v>1</v>
      </c>
      <c r="AQ119">
        <v>0</v>
      </c>
      <c r="AR119">
        <v>0</v>
      </c>
      <c r="AS119" t="s">
        <v>3</v>
      </c>
      <c r="AT119">
        <v>3.19</v>
      </c>
      <c r="AU119" t="s">
        <v>3</v>
      </c>
      <c r="AV119">
        <v>0</v>
      </c>
      <c r="AW119">
        <v>2</v>
      </c>
      <c r="AX119">
        <v>50257554</v>
      </c>
      <c r="AY119">
        <v>1</v>
      </c>
      <c r="AZ119">
        <v>0</v>
      </c>
      <c r="BA119">
        <v>117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CX119">
        <f>Y119*Source!I113</f>
        <v>1.6597569999999999</v>
      </c>
      <c r="CY119">
        <f t="shared" si="11"/>
        <v>194.94</v>
      </c>
      <c r="CZ119">
        <f t="shared" si="12"/>
        <v>194.94</v>
      </c>
      <c r="DA119">
        <f t="shared" si="13"/>
        <v>1</v>
      </c>
      <c r="DB119">
        <f t="shared" si="9"/>
        <v>621.9</v>
      </c>
      <c r="DC119">
        <f t="shared" si="10"/>
        <v>45.1</v>
      </c>
    </row>
    <row r="120" spans="1:107" x14ac:dyDescent="0.2">
      <c r="A120">
        <f>ROW(Source!A113)</f>
        <v>113</v>
      </c>
      <c r="B120">
        <v>50256141</v>
      </c>
      <c r="C120">
        <v>50257532</v>
      </c>
      <c r="D120">
        <v>45813321</v>
      </c>
      <c r="E120">
        <v>1</v>
      </c>
      <c r="F120">
        <v>1</v>
      </c>
      <c r="G120">
        <v>1</v>
      </c>
      <c r="H120">
        <v>2</v>
      </c>
      <c r="I120" t="s">
        <v>892</v>
      </c>
      <c r="J120" t="s">
        <v>893</v>
      </c>
      <c r="K120" t="s">
        <v>894</v>
      </c>
      <c r="L120">
        <v>45811227</v>
      </c>
      <c r="N120">
        <v>1013</v>
      </c>
      <c r="O120" t="s">
        <v>818</v>
      </c>
      <c r="P120" t="s">
        <v>818</v>
      </c>
      <c r="Q120">
        <v>1</v>
      </c>
      <c r="W120">
        <v>0</v>
      </c>
      <c r="X120">
        <v>771999048</v>
      </c>
      <c r="Y120">
        <v>0.04</v>
      </c>
      <c r="AA120">
        <v>0</v>
      </c>
      <c r="AB120">
        <v>86.55</v>
      </c>
      <c r="AC120">
        <v>0</v>
      </c>
      <c r="AD120">
        <v>0</v>
      </c>
      <c r="AE120">
        <v>0</v>
      </c>
      <c r="AF120">
        <v>86.55</v>
      </c>
      <c r="AG120">
        <v>0</v>
      </c>
      <c r="AH120">
        <v>0</v>
      </c>
      <c r="AI120">
        <v>1</v>
      </c>
      <c r="AJ120">
        <v>1</v>
      </c>
      <c r="AK120">
        <v>1</v>
      </c>
      <c r="AL120">
        <v>1</v>
      </c>
      <c r="AN120">
        <v>0</v>
      </c>
      <c r="AO120">
        <v>1</v>
      </c>
      <c r="AP120">
        <v>1</v>
      </c>
      <c r="AQ120">
        <v>0</v>
      </c>
      <c r="AR120">
        <v>0</v>
      </c>
      <c r="AS120" t="s">
        <v>3</v>
      </c>
      <c r="AT120">
        <v>0.04</v>
      </c>
      <c r="AU120" t="s">
        <v>3</v>
      </c>
      <c r="AV120">
        <v>0</v>
      </c>
      <c r="AW120">
        <v>2</v>
      </c>
      <c r="AX120">
        <v>50257555</v>
      </c>
      <c r="AY120">
        <v>1</v>
      </c>
      <c r="AZ120">
        <v>0</v>
      </c>
      <c r="BA120">
        <v>118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CX120">
        <f>Y120*Source!I113</f>
        <v>2.0812000000000001E-2</v>
      </c>
      <c r="CY120">
        <f t="shared" si="11"/>
        <v>86.55</v>
      </c>
      <c r="CZ120">
        <f t="shared" si="12"/>
        <v>86.55</v>
      </c>
      <c r="DA120">
        <f t="shared" si="13"/>
        <v>1</v>
      </c>
      <c r="DB120">
        <f t="shared" si="9"/>
        <v>3.5</v>
      </c>
      <c r="DC120">
        <f t="shared" si="10"/>
        <v>0</v>
      </c>
    </row>
    <row r="121" spans="1:107" x14ac:dyDescent="0.2">
      <c r="A121">
        <f>ROW(Source!A113)</f>
        <v>113</v>
      </c>
      <c r="B121">
        <v>50256141</v>
      </c>
      <c r="C121">
        <v>50257532</v>
      </c>
      <c r="D121">
        <v>45815194</v>
      </c>
      <c r="E121">
        <v>1</v>
      </c>
      <c r="F121">
        <v>1</v>
      </c>
      <c r="G121">
        <v>1</v>
      </c>
      <c r="H121">
        <v>3</v>
      </c>
      <c r="I121" t="s">
        <v>908</v>
      </c>
      <c r="J121" t="s">
        <v>909</v>
      </c>
      <c r="K121" t="s">
        <v>910</v>
      </c>
      <c r="L121">
        <v>1348</v>
      </c>
      <c r="N121">
        <v>1009</v>
      </c>
      <c r="O121" t="s">
        <v>278</v>
      </c>
      <c r="P121" t="s">
        <v>278</v>
      </c>
      <c r="Q121">
        <v>1000</v>
      </c>
      <c r="W121">
        <v>0</v>
      </c>
      <c r="X121">
        <v>314505374</v>
      </c>
      <c r="Y121">
        <v>6.1999999999999998E-3</v>
      </c>
      <c r="AA121">
        <v>5469.5</v>
      </c>
      <c r="AB121">
        <v>0</v>
      </c>
      <c r="AC121">
        <v>0</v>
      </c>
      <c r="AD121">
        <v>0</v>
      </c>
      <c r="AE121">
        <v>5469.5</v>
      </c>
      <c r="AF121">
        <v>0</v>
      </c>
      <c r="AG121">
        <v>0</v>
      </c>
      <c r="AH121">
        <v>0</v>
      </c>
      <c r="AI121">
        <v>1</v>
      </c>
      <c r="AJ121">
        <v>1</v>
      </c>
      <c r="AK121">
        <v>1</v>
      </c>
      <c r="AL121">
        <v>1</v>
      </c>
      <c r="AN121">
        <v>0</v>
      </c>
      <c r="AO121">
        <v>1</v>
      </c>
      <c r="AP121">
        <v>0</v>
      </c>
      <c r="AQ121">
        <v>0</v>
      </c>
      <c r="AR121">
        <v>0</v>
      </c>
      <c r="AS121" t="s">
        <v>3</v>
      </c>
      <c r="AT121">
        <v>6.1999999999999998E-3</v>
      </c>
      <c r="AU121" t="s">
        <v>3</v>
      </c>
      <c r="AV121">
        <v>0</v>
      </c>
      <c r="AW121">
        <v>2</v>
      </c>
      <c r="AX121">
        <v>50257556</v>
      </c>
      <c r="AY121">
        <v>1</v>
      </c>
      <c r="AZ121">
        <v>0</v>
      </c>
      <c r="BA121">
        <v>119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CX121">
        <f>Y121*Source!I113</f>
        <v>3.2258599999999997E-3</v>
      </c>
      <c r="CY121">
        <f>AA121</f>
        <v>5469.5</v>
      </c>
      <c r="CZ121">
        <f>AE121</f>
        <v>5469.5</v>
      </c>
      <c r="DA121">
        <f>AI121</f>
        <v>1</v>
      </c>
      <c r="DB121">
        <f t="shared" si="9"/>
        <v>33.9</v>
      </c>
      <c r="DC121">
        <f t="shared" si="10"/>
        <v>0</v>
      </c>
    </row>
    <row r="122" spans="1:107" x14ac:dyDescent="0.2">
      <c r="A122">
        <f>ROW(Source!A113)</f>
        <v>113</v>
      </c>
      <c r="B122">
        <v>50256141</v>
      </c>
      <c r="C122">
        <v>50257532</v>
      </c>
      <c r="D122">
        <v>45816047</v>
      </c>
      <c r="E122">
        <v>1</v>
      </c>
      <c r="F122">
        <v>1</v>
      </c>
      <c r="G122">
        <v>1</v>
      </c>
      <c r="H122">
        <v>3</v>
      </c>
      <c r="I122" t="s">
        <v>931</v>
      </c>
      <c r="J122" t="s">
        <v>932</v>
      </c>
      <c r="K122" t="s">
        <v>933</v>
      </c>
      <c r="L122">
        <v>1348</v>
      </c>
      <c r="N122">
        <v>1009</v>
      </c>
      <c r="O122" t="s">
        <v>278</v>
      </c>
      <c r="P122" t="s">
        <v>278</v>
      </c>
      <c r="Q122">
        <v>1000</v>
      </c>
      <c r="W122">
        <v>0</v>
      </c>
      <c r="X122">
        <v>-1858712530</v>
      </c>
      <c r="Y122">
        <v>1.0800000000000001E-2</v>
      </c>
      <c r="AA122">
        <v>1559.03</v>
      </c>
      <c r="AB122">
        <v>0</v>
      </c>
      <c r="AC122">
        <v>0</v>
      </c>
      <c r="AD122">
        <v>0</v>
      </c>
      <c r="AE122">
        <v>1559.03</v>
      </c>
      <c r="AF122">
        <v>0</v>
      </c>
      <c r="AG122">
        <v>0</v>
      </c>
      <c r="AH122">
        <v>0</v>
      </c>
      <c r="AI122">
        <v>1</v>
      </c>
      <c r="AJ122">
        <v>1</v>
      </c>
      <c r="AK122">
        <v>1</v>
      </c>
      <c r="AL122">
        <v>1</v>
      </c>
      <c r="AN122">
        <v>0</v>
      </c>
      <c r="AO122">
        <v>1</v>
      </c>
      <c r="AP122">
        <v>0</v>
      </c>
      <c r="AQ122">
        <v>0</v>
      </c>
      <c r="AR122">
        <v>0</v>
      </c>
      <c r="AS122" t="s">
        <v>3</v>
      </c>
      <c r="AT122">
        <v>1.0800000000000001E-2</v>
      </c>
      <c r="AU122" t="s">
        <v>3</v>
      </c>
      <c r="AV122">
        <v>0</v>
      </c>
      <c r="AW122">
        <v>2</v>
      </c>
      <c r="AX122">
        <v>50257557</v>
      </c>
      <c r="AY122">
        <v>1</v>
      </c>
      <c r="AZ122">
        <v>0</v>
      </c>
      <c r="BA122">
        <v>120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CX122">
        <f>Y122*Source!I113</f>
        <v>5.6192400000000002E-3</v>
      </c>
      <c r="CY122">
        <f>AA122</f>
        <v>1559.03</v>
      </c>
      <c r="CZ122">
        <f>AE122</f>
        <v>1559.03</v>
      </c>
      <c r="DA122">
        <f>AI122</f>
        <v>1</v>
      </c>
      <c r="DB122">
        <f t="shared" si="9"/>
        <v>16.8</v>
      </c>
      <c r="DC122">
        <f t="shared" si="10"/>
        <v>0</v>
      </c>
    </row>
    <row r="123" spans="1:107" x14ac:dyDescent="0.2">
      <c r="A123">
        <f>ROW(Source!A113)</f>
        <v>113</v>
      </c>
      <c r="B123">
        <v>50256141</v>
      </c>
      <c r="C123">
        <v>50257532</v>
      </c>
      <c r="D123">
        <v>45823092</v>
      </c>
      <c r="E123">
        <v>1</v>
      </c>
      <c r="F123">
        <v>1</v>
      </c>
      <c r="G123">
        <v>1</v>
      </c>
      <c r="H123">
        <v>3</v>
      </c>
      <c r="I123" t="s">
        <v>934</v>
      </c>
      <c r="J123" t="s">
        <v>935</v>
      </c>
      <c r="K123" t="s">
        <v>936</v>
      </c>
      <c r="L123">
        <v>1339</v>
      </c>
      <c r="N123">
        <v>1007</v>
      </c>
      <c r="O123" t="s">
        <v>192</v>
      </c>
      <c r="P123" t="s">
        <v>192</v>
      </c>
      <c r="Q123">
        <v>1</v>
      </c>
      <c r="W123">
        <v>0</v>
      </c>
      <c r="X123">
        <v>1115862217</v>
      </c>
      <c r="Y123">
        <v>0.15</v>
      </c>
      <c r="AA123">
        <v>1173.28</v>
      </c>
      <c r="AB123">
        <v>0</v>
      </c>
      <c r="AC123">
        <v>0</v>
      </c>
      <c r="AD123">
        <v>0</v>
      </c>
      <c r="AE123">
        <v>1173.28</v>
      </c>
      <c r="AF123">
        <v>0</v>
      </c>
      <c r="AG123">
        <v>0</v>
      </c>
      <c r="AH123">
        <v>0</v>
      </c>
      <c r="AI123">
        <v>1</v>
      </c>
      <c r="AJ123">
        <v>1</v>
      </c>
      <c r="AK123">
        <v>1</v>
      </c>
      <c r="AL123">
        <v>1</v>
      </c>
      <c r="AN123">
        <v>0</v>
      </c>
      <c r="AO123">
        <v>1</v>
      </c>
      <c r="AP123">
        <v>0</v>
      </c>
      <c r="AQ123">
        <v>0</v>
      </c>
      <c r="AR123">
        <v>0</v>
      </c>
      <c r="AS123" t="s">
        <v>3</v>
      </c>
      <c r="AT123">
        <v>0.15</v>
      </c>
      <c r="AU123" t="s">
        <v>3</v>
      </c>
      <c r="AV123">
        <v>0</v>
      </c>
      <c r="AW123">
        <v>2</v>
      </c>
      <c r="AX123">
        <v>50257558</v>
      </c>
      <c r="AY123">
        <v>1</v>
      </c>
      <c r="AZ123">
        <v>0</v>
      </c>
      <c r="BA123">
        <v>121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CX123">
        <f>Y123*Source!I113</f>
        <v>7.8044999999999989E-2</v>
      </c>
      <c r="CY123">
        <f>AA123</f>
        <v>1173.28</v>
      </c>
      <c r="CZ123">
        <f>AE123</f>
        <v>1173.28</v>
      </c>
      <c r="DA123">
        <f>AI123</f>
        <v>1</v>
      </c>
      <c r="DB123">
        <f t="shared" si="9"/>
        <v>176</v>
      </c>
      <c r="DC123">
        <f t="shared" si="10"/>
        <v>0</v>
      </c>
    </row>
    <row r="124" spans="1:107" x14ac:dyDescent="0.2">
      <c r="A124">
        <f>ROW(Source!A113)</f>
        <v>113</v>
      </c>
      <c r="B124">
        <v>50256141</v>
      </c>
      <c r="C124">
        <v>50257532</v>
      </c>
      <c r="D124">
        <v>45865266</v>
      </c>
      <c r="E124">
        <v>1</v>
      </c>
      <c r="F124">
        <v>1</v>
      </c>
      <c r="G124">
        <v>1</v>
      </c>
      <c r="H124">
        <v>3</v>
      </c>
      <c r="I124" t="s">
        <v>276</v>
      </c>
      <c r="J124" t="s">
        <v>279</v>
      </c>
      <c r="K124" t="s">
        <v>277</v>
      </c>
      <c r="L124">
        <v>1348</v>
      </c>
      <c r="N124">
        <v>1009</v>
      </c>
      <c r="O124" t="s">
        <v>278</v>
      </c>
      <c r="P124" t="s">
        <v>278</v>
      </c>
      <c r="Q124">
        <v>1000</v>
      </c>
      <c r="W124">
        <v>1</v>
      </c>
      <c r="X124">
        <v>256039489</v>
      </c>
      <c r="Y124">
        <v>-96.6</v>
      </c>
      <c r="AA124">
        <v>422.2</v>
      </c>
      <c r="AB124">
        <v>0</v>
      </c>
      <c r="AC124">
        <v>0</v>
      </c>
      <c r="AD124">
        <v>0</v>
      </c>
      <c r="AE124">
        <v>422.2</v>
      </c>
      <c r="AF124">
        <v>0</v>
      </c>
      <c r="AG124">
        <v>0</v>
      </c>
      <c r="AH124">
        <v>0</v>
      </c>
      <c r="AI124">
        <v>1</v>
      </c>
      <c r="AJ124">
        <v>1</v>
      </c>
      <c r="AK124">
        <v>1</v>
      </c>
      <c r="AL124">
        <v>1</v>
      </c>
      <c r="AN124">
        <v>0</v>
      </c>
      <c r="AO124">
        <v>1</v>
      </c>
      <c r="AP124">
        <v>0</v>
      </c>
      <c r="AQ124">
        <v>0</v>
      </c>
      <c r="AR124">
        <v>0</v>
      </c>
      <c r="AS124" t="s">
        <v>3</v>
      </c>
      <c r="AT124">
        <v>-96.6</v>
      </c>
      <c r="AU124" t="s">
        <v>3</v>
      </c>
      <c r="AV124">
        <v>0</v>
      </c>
      <c r="AW124">
        <v>2</v>
      </c>
      <c r="AX124">
        <v>50257559</v>
      </c>
      <c r="AY124">
        <v>1</v>
      </c>
      <c r="AZ124">
        <v>6144</v>
      </c>
      <c r="BA124">
        <v>122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CX124">
        <f>Y124*Source!I113</f>
        <v>-50.260979999999996</v>
      </c>
      <c r="CY124">
        <f>AA124</f>
        <v>422.2</v>
      </c>
      <c r="CZ124">
        <f>AE124</f>
        <v>422.2</v>
      </c>
      <c r="DA124">
        <f>AI124</f>
        <v>1</v>
      </c>
      <c r="DB124">
        <f t="shared" si="9"/>
        <v>-40784.5</v>
      </c>
      <c r="DC124">
        <f t="shared" si="10"/>
        <v>0</v>
      </c>
    </row>
    <row r="125" spans="1:107" x14ac:dyDescent="0.2">
      <c r="A125">
        <f>ROW(Source!A113)</f>
        <v>113</v>
      </c>
      <c r="B125">
        <v>50256141</v>
      </c>
      <c r="C125">
        <v>50257532</v>
      </c>
      <c r="D125">
        <v>45865268</v>
      </c>
      <c r="E125">
        <v>1</v>
      </c>
      <c r="F125">
        <v>1</v>
      </c>
      <c r="G125">
        <v>1</v>
      </c>
      <c r="H125">
        <v>3</v>
      </c>
      <c r="I125" t="s">
        <v>281</v>
      </c>
      <c r="J125" t="s">
        <v>283</v>
      </c>
      <c r="K125" t="s">
        <v>282</v>
      </c>
      <c r="L125">
        <v>1348</v>
      </c>
      <c r="N125">
        <v>1009</v>
      </c>
      <c r="O125" t="s">
        <v>278</v>
      </c>
      <c r="P125" t="s">
        <v>278</v>
      </c>
      <c r="Q125">
        <v>1000</v>
      </c>
      <c r="W125">
        <v>0</v>
      </c>
      <c r="X125">
        <v>-1313825229</v>
      </c>
      <c r="Y125">
        <v>96.6</v>
      </c>
      <c r="AA125">
        <v>444.48</v>
      </c>
      <c r="AB125">
        <v>0</v>
      </c>
      <c r="AC125">
        <v>0</v>
      </c>
      <c r="AD125">
        <v>0</v>
      </c>
      <c r="AE125">
        <v>444.48</v>
      </c>
      <c r="AF125">
        <v>0</v>
      </c>
      <c r="AG125">
        <v>0</v>
      </c>
      <c r="AH125">
        <v>0</v>
      </c>
      <c r="AI125">
        <v>1</v>
      </c>
      <c r="AJ125">
        <v>1</v>
      </c>
      <c r="AK125">
        <v>1</v>
      </c>
      <c r="AL125">
        <v>1</v>
      </c>
      <c r="AN125">
        <v>0</v>
      </c>
      <c r="AO125">
        <v>0</v>
      </c>
      <c r="AP125">
        <v>0</v>
      </c>
      <c r="AQ125">
        <v>0</v>
      </c>
      <c r="AR125">
        <v>0</v>
      </c>
      <c r="AS125" t="s">
        <v>3</v>
      </c>
      <c r="AT125">
        <v>96.6</v>
      </c>
      <c r="AU125" t="s">
        <v>3</v>
      </c>
      <c r="AV125">
        <v>0</v>
      </c>
      <c r="AW125">
        <v>1</v>
      </c>
      <c r="AX125">
        <v>-1</v>
      </c>
      <c r="AY125">
        <v>0</v>
      </c>
      <c r="AZ125">
        <v>0</v>
      </c>
      <c r="BA125" t="s">
        <v>3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CX125">
        <f>Y125*Source!I113</f>
        <v>50.260979999999996</v>
      </c>
      <c r="CY125">
        <f>AA125</f>
        <v>444.48</v>
      </c>
      <c r="CZ125">
        <f>AE125</f>
        <v>444.48</v>
      </c>
      <c r="DA125">
        <f>AI125</f>
        <v>1</v>
      </c>
      <c r="DB125">
        <f t="shared" si="9"/>
        <v>42936.800000000003</v>
      </c>
      <c r="DC125">
        <f t="shared" si="10"/>
        <v>0</v>
      </c>
    </row>
    <row r="126" spans="1:107" x14ac:dyDescent="0.2">
      <c r="A126">
        <f>ROW(Source!A116)</f>
        <v>116</v>
      </c>
      <c r="B126">
        <v>50256141</v>
      </c>
      <c r="C126">
        <v>50257562</v>
      </c>
      <c r="D126">
        <v>45967552</v>
      </c>
      <c r="E126">
        <v>1</v>
      </c>
      <c r="F126">
        <v>1</v>
      </c>
      <c r="G126">
        <v>1</v>
      </c>
      <c r="H126">
        <v>1</v>
      </c>
      <c r="I126" t="s">
        <v>917</v>
      </c>
      <c r="J126" t="s">
        <v>3</v>
      </c>
      <c r="K126" t="s">
        <v>918</v>
      </c>
      <c r="L126">
        <v>1476</v>
      </c>
      <c r="N126">
        <v>1013</v>
      </c>
      <c r="O126" t="s">
        <v>811</v>
      </c>
      <c r="P126" t="s">
        <v>812</v>
      </c>
      <c r="Q126">
        <v>1</v>
      </c>
      <c r="W126">
        <v>0</v>
      </c>
      <c r="X126">
        <v>-980287603</v>
      </c>
      <c r="Y126">
        <v>0.18</v>
      </c>
      <c r="AA126">
        <v>0</v>
      </c>
      <c r="AB126">
        <v>0</v>
      </c>
      <c r="AC126">
        <v>0</v>
      </c>
      <c r="AD126">
        <v>7.83</v>
      </c>
      <c r="AE126">
        <v>0</v>
      </c>
      <c r="AF126">
        <v>0</v>
      </c>
      <c r="AG126">
        <v>0</v>
      </c>
      <c r="AH126">
        <v>7.83</v>
      </c>
      <c r="AI126">
        <v>1</v>
      </c>
      <c r="AJ126">
        <v>1</v>
      </c>
      <c r="AK126">
        <v>1</v>
      </c>
      <c r="AL126">
        <v>1</v>
      </c>
      <c r="AN126">
        <v>0</v>
      </c>
      <c r="AO126">
        <v>1</v>
      </c>
      <c r="AP126">
        <v>1</v>
      </c>
      <c r="AQ126">
        <v>0</v>
      </c>
      <c r="AR126">
        <v>0</v>
      </c>
      <c r="AS126" t="s">
        <v>3</v>
      </c>
      <c r="AT126">
        <v>0.09</v>
      </c>
      <c r="AU126" t="s">
        <v>289</v>
      </c>
      <c r="AV126">
        <v>1</v>
      </c>
      <c r="AW126">
        <v>2</v>
      </c>
      <c r="AX126">
        <v>50257568</v>
      </c>
      <c r="AY126">
        <v>1</v>
      </c>
      <c r="AZ126">
        <v>0</v>
      </c>
      <c r="BA126">
        <v>123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CX126">
        <f>Y126*Source!I116</f>
        <v>9.3653999999999987E-2</v>
      </c>
      <c r="CY126">
        <f>AD126</f>
        <v>7.83</v>
      </c>
      <c r="CZ126">
        <f>AH126</f>
        <v>7.83</v>
      </c>
      <c r="DA126">
        <f>AL126</f>
        <v>1</v>
      </c>
      <c r="DB126">
        <f>ROUND((ROUND(AT126*CZ126,2)*2),1)</f>
        <v>1.4</v>
      </c>
      <c r="DC126">
        <f>ROUND((ROUND(AT126*AG126,2)*2),1)</f>
        <v>0</v>
      </c>
    </row>
    <row r="127" spans="1:107" x14ac:dyDescent="0.2">
      <c r="A127">
        <f>ROW(Source!A116)</f>
        <v>116</v>
      </c>
      <c r="B127">
        <v>50256141</v>
      </c>
      <c r="C127">
        <v>50257562</v>
      </c>
      <c r="D127">
        <v>45811928</v>
      </c>
      <c r="E127">
        <v>1</v>
      </c>
      <c r="F127">
        <v>1</v>
      </c>
      <c r="G127">
        <v>1</v>
      </c>
      <c r="H127">
        <v>2</v>
      </c>
      <c r="I127" t="s">
        <v>919</v>
      </c>
      <c r="J127" t="s">
        <v>920</v>
      </c>
      <c r="K127" t="s">
        <v>921</v>
      </c>
      <c r="L127">
        <v>45811227</v>
      </c>
      <c r="N127">
        <v>1013</v>
      </c>
      <c r="O127" t="s">
        <v>818</v>
      </c>
      <c r="P127" t="s">
        <v>818</v>
      </c>
      <c r="Q127">
        <v>1</v>
      </c>
      <c r="W127">
        <v>0</v>
      </c>
      <c r="X127">
        <v>1330007188</v>
      </c>
      <c r="Y127">
        <v>0.36</v>
      </c>
      <c r="AA127">
        <v>0</v>
      </c>
      <c r="AB127">
        <v>17.2</v>
      </c>
      <c r="AC127">
        <v>0</v>
      </c>
      <c r="AD127">
        <v>0</v>
      </c>
      <c r="AE127">
        <v>0</v>
      </c>
      <c r="AF127">
        <v>17.2</v>
      </c>
      <c r="AG127">
        <v>0</v>
      </c>
      <c r="AH127">
        <v>0</v>
      </c>
      <c r="AI127">
        <v>1</v>
      </c>
      <c r="AJ127">
        <v>1</v>
      </c>
      <c r="AK127">
        <v>1</v>
      </c>
      <c r="AL127">
        <v>1</v>
      </c>
      <c r="AN127">
        <v>0</v>
      </c>
      <c r="AO127">
        <v>1</v>
      </c>
      <c r="AP127">
        <v>1</v>
      </c>
      <c r="AQ127">
        <v>0</v>
      </c>
      <c r="AR127">
        <v>0</v>
      </c>
      <c r="AS127" t="s">
        <v>3</v>
      </c>
      <c r="AT127">
        <v>0.18</v>
      </c>
      <c r="AU127" t="s">
        <v>289</v>
      </c>
      <c r="AV127">
        <v>0</v>
      </c>
      <c r="AW127">
        <v>2</v>
      </c>
      <c r="AX127">
        <v>50257569</v>
      </c>
      <c r="AY127">
        <v>1</v>
      </c>
      <c r="AZ127">
        <v>0</v>
      </c>
      <c r="BA127">
        <v>124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CX127">
        <f>Y127*Source!I116</f>
        <v>0.18730799999999997</v>
      </c>
      <c r="CY127">
        <f>AB127</f>
        <v>17.2</v>
      </c>
      <c r="CZ127">
        <f>AF127</f>
        <v>17.2</v>
      </c>
      <c r="DA127">
        <f>AJ127</f>
        <v>1</v>
      </c>
      <c r="DB127">
        <f>ROUND((ROUND(AT127*CZ127,2)*2),1)</f>
        <v>6.2</v>
      </c>
      <c r="DC127">
        <f>ROUND((ROUND(AT127*AG127,2)*2),1)</f>
        <v>0</v>
      </c>
    </row>
    <row r="128" spans="1:107" x14ac:dyDescent="0.2">
      <c r="A128">
        <f>ROW(Source!A116)</f>
        <v>116</v>
      </c>
      <c r="B128">
        <v>50256141</v>
      </c>
      <c r="C128">
        <v>50257562</v>
      </c>
      <c r="D128">
        <v>45816047</v>
      </c>
      <c r="E128">
        <v>1</v>
      </c>
      <c r="F128">
        <v>1</v>
      </c>
      <c r="G128">
        <v>1</v>
      </c>
      <c r="H128">
        <v>3</v>
      </c>
      <c r="I128" t="s">
        <v>931</v>
      </c>
      <c r="J128" t="s">
        <v>932</v>
      </c>
      <c r="K128" t="s">
        <v>933</v>
      </c>
      <c r="L128">
        <v>1348</v>
      </c>
      <c r="N128">
        <v>1009</v>
      </c>
      <c r="O128" t="s">
        <v>278</v>
      </c>
      <c r="P128" t="s">
        <v>278</v>
      </c>
      <c r="Q128">
        <v>1000</v>
      </c>
      <c r="W128">
        <v>0</v>
      </c>
      <c r="X128">
        <v>-1858712530</v>
      </c>
      <c r="Y128">
        <v>2.8E-3</v>
      </c>
      <c r="AA128">
        <v>1559.03</v>
      </c>
      <c r="AB128">
        <v>0</v>
      </c>
      <c r="AC128">
        <v>0</v>
      </c>
      <c r="AD128">
        <v>0</v>
      </c>
      <c r="AE128">
        <v>1559.03</v>
      </c>
      <c r="AF128">
        <v>0</v>
      </c>
      <c r="AG128">
        <v>0</v>
      </c>
      <c r="AH128">
        <v>0</v>
      </c>
      <c r="AI128">
        <v>1</v>
      </c>
      <c r="AJ128">
        <v>1</v>
      </c>
      <c r="AK128">
        <v>1</v>
      </c>
      <c r="AL128">
        <v>1</v>
      </c>
      <c r="AN128">
        <v>0</v>
      </c>
      <c r="AO128">
        <v>1</v>
      </c>
      <c r="AP128">
        <v>1</v>
      </c>
      <c r="AQ128">
        <v>0</v>
      </c>
      <c r="AR128">
        <v>0</v>
      </c>
      <c r="AS128" t="s">
        <v>3</v>
      </c>
      <c r="AT128">
        <v>1.4E-3</v>
      </c>
      <c r="AU128" t="s">
        <v>288</v>
      </c>
      <c r="AV128">
        <v>0</v>
      </c>
      <c r="AW128">
        <v>2</v>
      </c>
      <c r="AX128">
        <v>50257570</v>
      </c>
      <c r="AY128">
        <v>1</v>
      </c>
      <c r="AZ128">
        <v>0</v>
      </c>
      <c r="BA128">
        <v>125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CX128">
        <f>Y128*Source!I116</f>
        <v>1.45684E-3</v>
      </c>
      <c r="CY128">
        <f>AA128</f>
        <v>1559.03</v>
      </c>
      <c r="CZ128">
        <f>AE128</f>
        <v>1559.03</v>
      </c>
      <c r="DA128">
        <f>AI128</f>
        <v>1</v>
      </c>
      <c r="DB128">
        <f>ROUND((ROUND(AT128*CZ128,2)*2),1)</f>
        <v>4.4000000000000004</v>
      </c>
      <c r="DC128">
        <f>ROUND((ROUND(AT128*AG128,2)*2),1)</f>
        <v>0</v>
      </c>
    </row>
    <row r="129" spans="1:107" x14ac:dyDescent="0.2">
      <c r="A129">
        <f>ROW(Source!A116)</f>
        <v>116</v>
      </c>
      <c r="B129">
        <v>50256141</v>
      </c>
      <c r="C129">
        <v>50257562</v>
      </c>
      <c r="D129">
        <v>45865266</v>
      </c>
      <c r="E129">
        <v>1</v>
      </c>
      <c r="F129">
        <v>1</v>
      </c>
      <c r="G129">
        <v>1</v>
      </c>
      <c r="H129">
        <v>3</v>
      </c>
      <c r="I129" t="s">
        <v>276</v>
      </c>
      <c r="J129" t="s">
        <v>279</v>
      </c>
      <c r="K129" t="s">
        <v>277</v>
      </c>
      <c r="L129">
        <v>1348</v>
      </c>
      <c r="N129">
        <v>1009</v>
      </c>
      <c r="O129" t="s">
        <v>278</v>
      </c>
      <c r="P129" t="s">
        <v>278</v>
      </c>
      <c r="Q129">
        <v>1000</v>
      </c>
      <c r="W129">
        <v>1</v>
      </c>
      <c r="X129">
        <v>256039489</v>
      </c>
      <c r="Y129">
        <v>-24.2</v>
      </c>
      <c r="AA129">
        <v>422.2</v>
      </c>
      <c r="AB129">
        <v>0</v>
      </c>
      <c r="AC129">
        <v>0</v>
      </c>
      <c r="AD129">
        <v>0</v>
      </c>
      <c r="AE129">
        <v>422.2</v>
      </c>
      <c r="AF129">
        <v>0</v>
      </c>
      <c r="AG129">
        <v>0</v>
      </c>
      <c r="AH129">
        <v>0</v>
      </c>
      <c r="AI129">
        <v>1</v>
      </c>
      <c r="AJ129">
        <v>1</v>
      </c>
      <c r="AK129">
        <v>1</v>
      </c>
      <c r="AL129">
        <v>1</v>
      </c>
      <c r="AN129">
        <v>0</v>
      </c>
      <c r="AO129">
        <v>1</v>
      </c>
      <c r="AP129">
        <v>1</v>
      </c>
      <c r="AQ129">
        <v>0</v>
      </c>
      <c r="AR129">
        <v>0</v>
      </c>
      <c r="AS129" t="s">
        <v>3</v>
      </c>
      <c r="AT129">
        <v>-12.1</v>
      </c>
      <c r="AU129" t="s">
        <v>288</v>
      </c>
      <c r="AV129">
        <v>0</v>
      </c>
      <c r="AW129">
        <v>2</v>
      </c>
      <c r="AX129">
        <v>50257571</v>
      </c>
      <c r="AY129">
        <v>1</v>
      </c>
      <c r="AZ129">
        <v>6144</v>
      </c>
      <c r="BA129">
        <v>126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CX129">
        <f>Y129*Source!I116</f>
        <v>-12.59126</v>
      </c>
      <c r="CY129">
        <f>AA129</f>
        <v>422.2</v>
      </c>
      <c r="CZ129">
        <f>AE129</f>
        <v>422.2</v>
      </c>
      <c r="DA129">
        <f>AI129</f>
        <v>1</v>
      </c>
      <c r="DB129">
        <f>ROUND((ROUND(AT129*CZ129,2)*2),1)</f>
        <v>-10217.200000000001</v>
      </c>
      <c r="DC129">
        <f>ROUND((ROUND(AT129*AG129,2)*2),1)</f>
        <v>0</v>
      </c>
    </row>
    <row r="130" spans="1:107" x14ac:dyDescent="0.2">
      <c r="A130">
        <f>ROW(Source!A116)</f>
        <v>116</v>
      </c>
      <c r="B130">
        <v>50256141</v>
      </c>
      <c r="C130">
        <v>50257562</v>
      </c>
      <c r="D130">
        <v>45865268</v>
      </c>
      <c r="E130">
        <v>1</v>
      </c>
      <c r="F130">
        <v>1</v>
      </c>
      <c r="G130">
        <v>1</v>
      </c>
      <c r="H130">
        <v>3</v>
      </c>
      <c r="I130" t="s">
        <v>281</v>
      </c>
      <c r="J130" t="s">
        <v>283</v>
      </c>
      <c r="K130" t="s">
        <v>282</v>
      </c>
      <c r="L130">
        <v>1348</v>
      </c>
      <c r="N130">
        <v>1009</v>
      </c>
      <c r="O130" t="s">
        <v>278</v>
      </c>
      <c r="P130" t="s">
        <v>278</v>
      </c>
      <c r="Q130">
        <v>1000</v>
      </c>
      <c r="W130">
        <v>0</v>
      </c>
      <c r="X130">
        <v>-1313825229</v>
      </c>
      <c r="Y130">
        <v>24.2</v>
      </c>
      <c r="AA130">
        <v>444.48</v>
      </c>
      <c r="AB130">
        <v>0</v>
      </c>
      <c r="AC130">
        <v>0</v>
      </c>
      <c r="AD130">
        <v>0</v>
      </c>
      <c r="AE130">
        <v>444.48</v>
      </c>
      <c r="AF130">
        <v>0</v>
      </c>
      <c r="AG130">
        <v>0</v>
      </c>
      <c r="AH130">
        <v>0</v>
      </c>
      <c r="AI130">
        <v>1</v>
      </c>
      <c r="AJ130">
        <v>1</v>
      </c>
      <c r="AK130">
        <v>1</v>
      </c>
      <c r="AL130">
        <v>1</v>
      </c>
      <c r="AN130">
        <v>0</v>
      </c>
      <c r="AO130">
        <v>0</v>
      </c>
      <c r="AP130">
        <v>1</v>
      </c>
      <c r="AQ130">
        <v>0</v>
      </c>
      <c r="AR130">
        <v>0</v>
      </c>
      <c r="AS130" t="s">
        <v>3</v>
      </c>
      <c r="AT130">
        <v>12.1</v>
      </c>
      <c r="AU130" t="s">
        <v>288</v>
      </c>
      <c r="AV130">
        <v>0</v>
      </c>
      <c r="AW130">
        <v>1</v>
      </c>
      <c r="AX130">
        <v>-1</v>
      </c>
      <c r="AY130">
        <v>0</v>
      </c>
      <c r="AZ130">
        <v>0</v>
      </c>
      <c r="BA130" t="s">
        <v>3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CX130">
        <f>Y130*Source!I116</f>
        <v>12.59126</v>
      </c>
      <c r="CY130">
        <f>AA130</f>
        <v>444.48</v>
      </c>
      <c r="CZ130">
        <f>AE130</f>
        <v>444.48</v>
      </c>
      <c r="DA130">
        <f>AI130</f>
        <v>1</v>
      </c>
      <c r="DB130">
        <f>ROUND((ROUND(AT130*CZ130,2)*2),1)</f>
        <v>10756.4</v>
      </c>
      <c r="DC130">
        <f>ROUND((ROUND(AT130*AG130,2)*2),1)</f>
        <v>0</v>
      </c>
    </row>
    <row r="131" spans="1:107" x14ac:dyDescent="0.2">
      <c r="A131">
        <f>ROW(Source!A119)</f>
        <v>119</v>
      </c>
      <c r="B131">
        <v>50256141</v>
      </c>
      <c r="C131">
        <v>50338403</v>
      </c>
      <c r="D131">
        <v>45978298</v>
      </c>
      <c r="E131">
        <v>1</v>
      </c>
      <c r="F131">
        <v>1</v>
      </c>
      <c r="G131">
        <v>1</v>
      </c>
      <c r="H131">
        <v>1</v>
      </c>
      <c r="I131" t="s">
        <v>903</v>
      </c>
      <c r="J131" t="s">
        <v>3</v>
      </c>
      <c r="K131" t="s">
        <v>904</v>
      </c>
      <c r="L131">
        <v>1476</v>
      </c>
      <c r="N131">
        <v>1013</v>
      </c>
      <c r="O131" t="s">
        <v>811</v>
      </c>
      <c r="P131" t="s">
        <v>812</v>
      </c>
      <c r="Q131">
        <v>1</v>
      </c>
      <c r="W131">
        <v>0</v>
      </c>
      <c r="X131">
        <v>-1976580471</v>
      </c>
      <c r="Y131">
        <v>39.51</v>
      </c>
      <c r="AA131">
        <v>0</v>
      </c>
      <c r="AB131">
        <v>0</v>
      </c>
      <c r="AC131">
        <v>0</v>
      </c>
      <c r="AD131">
        <v>6.46</v>
      </c>
      <c r="AE131">
        <v>0</v>
      </c>
      <c r="AF131">
        <v>0</v>
      </c>
      <c r="AG131">
        <v>0</v>
      </c>
      <c r="AH131">
        <v>6.46</v>
      </c>
      <c r="AI131">
        <v>1</v>
      </c>
      <c r="AJ131">
        <v>1</v>
      </c>
      <c r="AK131">
        <v>1</v>
      </c>
      <c r="AL131">
        <v>1</v>
      </c>
      <c r="AN131">
        <v>0</v>
      </c>
      <c r="AO131">
        <v>1</v>
      </c>
      <c r="AP131">
        <v>1</v>
      </c>
      <c r="AQ131">
        <v>0</v>
      </c>
      <c r="AR131">
        <v>0</v>
      </c>
      <c r="AS131" t="s">
        <v>3</v>
      </c>
      <c r="AT131">
        <v>39.51</v>
      </c>
      <c r="AU131" t="s">
        <v>3</v>
      </c>
      <c r="AV131">
        <v>1</v>
      </c>
      <c r="AW131">
        <v>2</v>
      </c>
      <c r="AX131">
        <v>50338404</v>
      </c>
      <c r="AY131">
        <v>1</v>
      </c>
      <c r="AZ131">
        <v>0</v>
      </c>
      <c r="BA131">
        <v>127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CX131">
        <f>Y131*Source!I119</f>
        <v>205.57052999999999</v>
      </c>
      <c r="CY131">
        <f>AD131</f>
        <v>6.46</v>
      </c>
      <c r="CZ131">
        <f>AH131</f>
        <v>6.46</v>
      </c>
      <c r="DA131">
        <f>AL131</f>
        <v>1</v>
      </c>
      <c r="DB131">
        <f t="shared" ref="DB131:DB162" si="14">ROUND(ROUND(AT131*CZ131,2),1)</f>
        <v>255.2</v>
      </c>
      <c r="DC131">
        <f t="shared" ref="DC131:DC162" si="15">ROUND(ROUND(AT131*AG131,2),1)</f>
        <v>0</v>
      </c>
    </row>
    <row r="132" spans="1:107" x14ac:dyDescent="0.2">
      <c r="A132">
        <f>ROW(Source!A119)</f>
        <v>119</v>
      </c>
      <c r="B132">
        <v>50256141</v>
      </c>
      <c r="C132">
        <v>50338403</v>
      </c>
      <c r="D132">
        <v>121548</v>
      </c>
      <c r="E132">
        <v>1</v>
      </c>
      <c r="F132">
        <v>1</v>
      </c>
      <c r="G132">
        <v>1</v>
      </c>
      <c r="H132">
        <v>1</v>
      </c>
      <c r="I132" t="s">
        <v>24</v>
      </c>
      <c r="J132" t="s">
        <v>3</v>
      </c>
      <c r="K132" t="s">
        <v>813</v>
      </c>
      <c r="L132">
        <v>608254</v>
      </c>
      <c r="N132">
        <v>1013</v>
      </c>
      <c r="O132" t="s">
        <v>814</v>
      </c>
      <c r="P132" t="s">
        <v>814</v>
      </c>
      <c r="Q132">
        <v>1</v>
      </c>
      <c r="W132">
        <v>0</v>
      </c>
      <c r="X132">
        <v>-185737400</v>
      </c>
      <c r="Y132">
        <v>1.27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1</v>
      </c>
      <c r="AJ132">
        <v>1</v>
      </c>
      <c r="AK132">
        <v>1</v>
      </c>
      <c r="AL132">
        <v>1</v>
      </c>
      <c r="AN132">
        <v>0</v>
      </c>
      <c r="AO132">
        <v>1</v>
      </c>
      <c r="AP132">
        <v>1</v>
      </c>
      <c r="AQ132">
        <v>0</v>
      </c>
      <c r="AR132">
        <v>0</v>
      </c>
      <c r="AS132" t="s">
        <v>3</v>
      </c>
      <c r="AT132">
        <v>1.27</v>
      </c>
      <c r="AU132" t="s">
        <v>3</v>
      </c>
      <c r="AV132">
        <v>2</v>
      </c>
      <c r="AW132">
        <v>2</v>
      </c>
      <c r="AX132">
        <v>50338405</v>
      </c>
      <c r="AY132">
        <v>1</v>
      </c>
      <c r="AZ132">
        <v>0</v>
      </c>
      <c r="BA132">
        <v>128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CX132">
        <f>Y132*Source!I119</f>
        <v>6.6078100000000006</v>
      </c>
      <c r="CY132">
        <f>AD132</f>
        <v>0</v>
      </c>
      <c r="CZ132">
        <f>AH132</f>
        <v>0</v>
      </c>
      <c r="DA132">
        <f>AL132</f>
        <v>1</v>
      </c>
      <c r="DB132">
        <f t="shared" si="14"/>
        <v>0</v>
      </c>
      <c r="DC132">
        <f t="shared" si="15"/>
        <v>0</v>
      </c>
    </row>
    <row r="133" spans="1:107" x14ac:dyDescent="0.2">
      <c r="A133">
        <f>ROW(Source!A119)</f>
        <v>119</v>
      </c>
      <c r="B133">
        <v>50256141</v>
      </c>
      <c r="C133">
        <v>50338403</v>
      </c>
      <c r="D133">
        <v>45811485</v>
      </c>
      <c r="E133">
        <v>1</v>
      </c>
      <c r="F133">
        <v>1</v>
      </c>
      <c r="G133">
        <v>1</v>
      </c>
      <c r="H133">
        <v>2</v>
      </c>
      <c r="I133" t="s">
        <v>937</v>
      </c>
      <c r="J133" t="s">
        <v>938</v>
      </c>
      <c r="K133" t="s">
        <v>939</v>
      </c>
      <c r="L133">
        <v>45811227</v>
      </c>
      <c r="N133">
        <v>1013</v>
      </c>
      <c r="O133" t="s">
        <v>818</v>
      </c>
      <c r="P133" t="s">
        <v>818</v>
      </c>
      <c r="Q133">
        <v>1</v>
      </c>
      <c r="W133">
        <v>0</v>
      </c>
      <c r="X133">
        <v>1375863942</v>
      </c>
      <c r="Y133">
        <v>1.27</v>
      </c>
      <c r="AA133">
        <v>0</v>
      </c>
      <c r="AB133">
        <v>31.04</v>
      </c>
      <c r="AC133">
        <v>13.26</v>
      </c>
      <c r="AD133">
        <v>0</v>
      </c>
      <c r="AE133">
        <v>0</v>
      </c>
      <c r="AF133">
        <v>31.04</v>
      </c>
      <c r="AG133">
        <v>13.26</v>
      </c>
      <c r="AH133">
        <v>0</v>
      </c>
      <c r="AI133">
        <v>1</v>
      </c>
      <c r="AJ133">
        <v>1</v>
      </c>
      <c r="AK133">
        <v>1</v>
      </c>
      <c r="AL133">
        <v>1</v>
      </c>
      <c r="AN133">
        <v>0</v>
      </c>
      <c r="AO133">
        <v>1</v>
      </c>
      <c r="AP133">
        <v>1</v>
      </c>
      <c r="AQ133">
        <v>0</v>
      </c>
      <c r="AR133">
        <v>0</v>
      </c>
      <c r="AS133" t="s">
        <v>3</v>
      </c>
      <c r="AT133">
        <v>1.27</v>
      </c>
      <c r="AU133" t="s">
        <v>3</v>
      </c>
      <c r="AV133">
        <v>0</v>
      </c>
      <c r="AW133">
        <v>2</v>
      </c>
      <c r="AX133">
        <v>50338406</v>
      </c>
      <c r="AY133">
        <v>1</v>
      </c>
      <c r="AZ133">
        <v>0</v>
      </c>
      <c r="BA133">
        <v>129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CX133">
        <f>Y133*Source!I119</f>
        <v>6.6078100000000006</v>
      </c>
      <c r="CY133">
        <f>AB133</f>
        <v>31.04</v>
      </c>
      <c r="CZ133">
        <f>AF133</f>
        <v>31.04</v>
      </c>
      <c r="DA133">
        <f>AJ133</f>
        <v>1</v>
      </c>
      <c r="DB133">
        <f t="shared" si="14"/>
        <v>39.4</v>
      </c>
      <c r="DC133">
        <f t="shared" si="15"/>
        <v>16.8</v>
      </c>
    </row>
    <row r="134" spans="1:107" x14ac:dyDescent="0.2">
      <c r="A134">
        <f>ROW(Source!A119)</f>
        <v>119</v>
      </c>
      <c r="B134">
        <v>50256141</v>
      </c>
      <c r="C134">
        <v>50338403</v>
      </c>
      <c r="D134">
        <v>45811901</v>
      </c>
      <c r="E134">
        <v>1</v>
      </c>
      <c r="F134">
        <v>1</v>
      </c>
      <c r="G134">
        <v>1</v>
      </c>
      <c r="H134">
        <v>2</v>
      </c>
      <c r="I134" t="s">
        <v>940</v>
      </c>
      <c r="J134" t="s">
        <v>941</v>
      </c>
      <c r="K134" t="s">
        <v>942</v>
      </c>
      <c r="L134">
        <v>45811227</v>
      </c>
      <c r="N134">
        <v>1013</v>
      </c>
      <c r="O134" t="s">
        <v>818</v>
      </c>
      <c r="P134" t="s">
        <v>818</v>
      </c>
      <c r="Q134">
        <v>1</v>
      </c>
      <c r="W134">
        <v>0</v>
      </c>
      <c r="X134">
        <v>-535918546</v>
      </c>
      <c r="Y134">
        <v>9.07</v>
      </c>
      <c r="AA134">
        <v>0</v>
      </c>
      <c r="AB134">
        <v>0.5</v>
      </c>
      <c r="AC134">
        <v>0</v>
      </c>
      <c r="AD134">
        <v>0</v>
      </c>
      <c r="AE134">
        <v>0</v>
      </c>
      <c r="AF134">
        <v>0.5</v>
      </c>
      <c r="AG134">
        <v>0</v>
      </c>
      <c r="AH134">
        <v>0</v>
      </c>
      <c r="AI134">
        <v>1</v>
      </c>
      <c r="AJ134">
        <v>1</v>
      </c>
      <c r="AK134">
        <v>1</v>
      </c>
      <c r="AL134">
        <v>1</v>
      </c>
      <c r="AN134">
        <v>0</v>
      </c>
      <c r="AO134">
        <v>1</v>
      </c>
      <c r="AP134">
        <v>1</v>
      </c>
      <c r="AQ134">
        <v>0</v>
      </c>
      <c r="AR134">
        <v>0</v>
      </c>
      <c r="AS134" t="s">
        <v>3</v>
      </c>
      <c r="AT134">
        <v>9.07</v>
      </c>
      <c r="AU134" t="s">
        <v>3</v>
      </c>
      <c r="AV134">
        <v>0</v>
      </c>
      <c r="AW134">
        <v>2</v>
      </c>
      <c r="AX134">
        <v>50338407</v>
      </c>
      <c r="AY134">
        <v>1</v>
      </c>
      <c r="AZ134">
        <v>0</v>
      </c>
      <c r="BA134">
        <v>130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CX134">
        <f>Y134*Source!I119</f>
        <v>47.191210000000005</v>
      </c>
      <c r="CY134">
        <f>AB134</f>
        <v>0.5</v>
      </c>
      <c r="CZ134">
        <f>AF134</f>
        <v>0.5</v>
      </c>
      <c r="DA134">
        <f>AJ134</f>
        <v>1</v>
      </c>
      <c r="DB134">
        <f t="shared" si="14"/>
        <v>4.5</v>
      </c>
      <c r="DC134">
        <f t="shared" si="15"/>
        <v>0</v>
      </c>
    </row>
    <row r="135" spans="1:107" x14ac:dyDescent="0.2">
      <c r="A135">
        <f>ROW(Source!A119)</f>
        <v>119</v>
      </c>
      <c r="B135">
        <v>50256141</v>
      </c>
      <c r="C135">
        <v>50338403</v>
      </c>
      <c r="D135">
        <v>45853758</v>
      </c>
      <c r="E135">
        <v>1</v>
      </c>
      <c r="F135">
        <v>1</v>
      </c>
      <c r="G135">
        <v>1</v>
      </c>
      <c r="H135">
        <v>3</v>
      </c>
      <c r="I135" t="s">
        <v>300</v>
      </c>
      <c r="J135" t="s">
        <v>302</v>
      </c>
      <c r="K135" t="s">
        <v>301</v>
      </c>
      <c r="L135">
        <v>1339</v>
      </c>
      <c r="N135">
        <v>1007</v>
      </c>
      <c r="O135" t="s">
        <v>192</v>
      </c>
      <c r="P135" t="s">
        <v>192</v>
      </c>
      <c r="Q135">
        <v>1</v>
      </c>
      <c r="W135">
        <v>1</v>
      </c>
      <c r="X135">
        <v>-2097337113</v>
      </c>
      <c r="Y135">
        <v>-2.04</v>
      </c>
      <c r="AA135">
        <v>508.57</v>
      </c>
      <c r="AB135">
        <v>0</v>
      </c>
      <c r="AC135">
        <v>0</v>
      </c>
      <c r="AD135">
        <v>0</v>
      </c>
      <c r="AE135">
        <v>508.57</v>
      </c>
      <c r="AF135">
        <v>0</v>
      </c>
      <c r="AG135">
        <v>0</v>
      </c>
      <c r="AH135">
        <v>0</v>
      </c>
      <c r="AI135">
        <v>1</v>
      </c>
      <c r="AJ135">
        <v>1</v>
      </c>
      <c r="AK135">
        <v>1</v>
      </c>
      <c r="AL135">
        <v>1</v>
      </c>
      <c r="AN135">
        <v>0</v>
      </c>
      <c r="AO135">
        <v>1</v>
      </c>
      <c r="AP135">
        <v>0</v>
      </c>
      <c r="AQ135">
        <v>0</v>
      </c>
      <c r="AR135">
        <v>0</v>
      </c>
      <c r="AS135" t="s">
        <v>3</v>
      </c>
      <c r="AT135">
        <v>-2.04</v>
      </c>
      <c r="AU135" t="s">
        <v>3</v>
      </c>
      <c r="AV135">
        <v>0</v>
      </c>
      <c r="AW135">
        <v>2</v>
      </c>
      <c r="AX135">
        <v>50338408</v>
      </c>
      <c r="AY135">
        <v>1</v>
      </c>
      <c r="AZ135">
        <v>6144</v>
      </c>
      <c r="BA135">
        <v>131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CX135">
        <f>Y135*Source!I119</f>
        <v>-10.614120000000002</v>
      </c>
      <c r="CY135">
        <f>AA135</f>
        <v>508.57</v>
      </c>
      <c r="CZ135">
        <f>AE135</f>
        <v>508.57</v>
      </c>
      <c r="DA135">
        <f>AI135</f>
        <v>1</v>
      </c>
      <c r="DB135">
        <f t="shared" si="14"/>
        <v>-1037.5</v>
      </c>
      <c r="DC135">
        <f t="shared" si="15"/>
        <v>0</v>
      </c>
    </row>
    <row r="136" spans="1:107" x14ac:dyDescent="0.2">
      <c r="A136">
        <f>ROW(Source!A119)</f>
        <v>119</v>
      </c>
      <c r="B136">
        <v>50256141</v>
      </c>
      <c r="C136">
        <v>50338403</v>
      </c>
      <c r="D136">
        <v>45865353</v>
      </c>
      <c r="E136">
        <v>1</v>
      </c>
      <c r="F136">
        <v>1</v>
      </c>
      <c r="G136">
        <v>1</v>
      </c>
      <c r="H136">
        <v>3</v>
      </c>
      <c r="I136" t="s">
        <v>304</v>
      </c>
      <c r="J136" t="s">
        <v>306</v>
      </c>
      <c r="K136" t="s">
        <v>305</v>
      </c>
      <c r="L136">
        <v>1339</v>
      </c>
      <c r="N136">
        <v>1007</v>
      </c>
      <c r="O136" t="s">
        <v>192</v>
      </c>
      <c r="P136" t="s">
        <v>192</v>
      </c>
      <c r="Q136">
        <v>1</v>
      </c>
      <c r="W136">
        <v>1</v>
      </c>
      <c r="X136">
        <v>-1025641989</v>
      </c>
      <c r="Y136">
        <v>-3.5</v>
      </c>
      <c r="AA136">
        <v>2.2599999999999998</v>
      </c>
      <c r="AB136">
        <v>0</v>
      </c>
      <c r="AC136">
        <v>0</v>
      </c>
      <c r="AD136">
        <v>0</v>
      </c>
      <c r="AE136">
        <v>2.2599999999999998</v>
      </c>
      <c r="AF136">
        <v>0</v>
      </c>
      <c r="AG136">
        <v>0</v>
      </c>
      <c r="AH136">
        <v>0</v>
      </c>
      <c r="AI136">
        <v>1</v>
      </c>
      <c r="AJ136">
        <v>1</v>
      </c>
      <c r="AK136">
        <v>1</v>
      </c>
      <c r="AL136">
        <v>1</v>
      </c>
      <c r="AN136">
        <v>0</v>
      </c>
      <c r="AO136">
        <v>1</v>
      </c>
      <c r="AP136">
        <v>0</v>
      </c>
      <c r="AQ136">
        <v>0</v>
      </c>
      <c r="AR136">
        <v>0</v>
      </c>
      <c r="AS136" t="s">
        <v>3</v>
      </c>
      <c r="AT136">
        <v>-3.5</v>
      </c>
      <c r="AU136" t="s">
        <v>3</v>
      </c>
      <c r="AV136">
        <v>0</v>
      </c>
      <c r="AW136">
        <v>2</v>
      </c>
      <c r="AX136">
        <v>50338409</v>
      </c>
      <c r="AY136">
        <v>1</v>
      </c>
      <c r="AZ136">
        <v>6144</v>
      </c>
      <c r="BA136">
        <v>132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CX136">
        <f>Y136*Source!I119</f>
        <v>-18.2105</v>
      </c>
      <c r="CY136">
        <f>AA136</f>
        <v>2.2599999999999998</v>
      </c>
      <c r="CZ136">
        <f>AE136</f>
        <v>2.2599999999999998</v>
      </c>
      <c r="DA136">
        <f>AI136</f>
        <v>1</v>
      </c>
      <c r="DB136">
        <f t="shared" si="14"/>
        <v>-7.9</v>
      </c>
      <c r="DC136">
        <f t="shared" si="15"/>
        <v>0</v>
      </c>
    </row>
    <row r="137" spans="1:107" x14ac:dyDescent="0.2">
      <c r="A137">
        <f>ROW(Source!A119)</f>
        <v>119</v>
      </c>
      <c r="B137">
        <v>50256141</v>
      </c>
      <c r="C137">
        <v>50338403</v>
      </c>
      <c r="D137">
        <v>0</v>
      </c>
      <c r="E137">
        <v>1</v>
      </c>
      <c r="F137">
        <v>1</v>
      </c>
      <c r="G137">
        <v>1</v>
      </c>
      <c r="H137">
        <v>3</v>
      </c>
      <c r="I137" t="s">
        <v>308</v>
      </c>
      <c r="J137" t="s">
        <v>3</v>
      </c>
      <c r="K137" t="s">
        <v>309</v>
      </c>
      <c r="L137">
        <v>1327</v>
      </c>
      <c r="N137">
        <v>1005</v>
      </c>
      <c r="O137" t="s">
        <v>239</v>
      </c>
      <c r="P137" t="s">
        <v>239</v>
      </c>
      <c r="Q137">
        <v>1</v>
      </c>
      <c r="W137">
        <v>0</v>
      </c>
      <c r="X137">
        <v>-1131862446</v>
      </c>
      <c r="Y137">
        <v>100</v>
      </c>
      <c r="AA137">
        <v>119.06</v>
      </c>
      <c r="AB137">
        <v>0</v>
      </c>
      <c r="AC137">
        <v>0</v>
      </c>
      <c r="AD137">
        <v>0</v>
      </c>
      <c r="AE137">
        <v>119.06</v>
      </c>
      <c r="AF137">
        <v>0</v>
      </c>
      <c r="AG137">
        <v>0</v>
      </c>
      <c r="AH137">
        <v>0</v>
      </c>
      <c r="AI137">
        <v>1</v>
      </c>
      <c r="AJ137">
        <v>1</v>
      </c>
      <c r="AK137">
        <v>1</v>
      </c>
      <c r="AL137">
        <v>1</v>
      </c>
      <c r="AN137">
        <v>0</v>
      </c>
      <c r="AO137">
        <v>0</v>
      </c>
      <c r="AP137">
        <v>0</v>
      </c>
      <c r="AQ137">
        <v>0</v>
      </c>
      <c r="AR137">
        <v>0</v>
      </c>
      <c r="AS137" t="s">
        <v>3</v>
      </c>
      <c r="AT137">
        <v>100</v>
      </c>
      <c r="AU137" t="s">
        <v>3</v>
      </c>
      <c r="AV137">
        <v>0</v>
      </c>
      <c r="AW137">
        <v>1</v>
      </c>
      <c r="AX137">
        <v>-1</v>
      </c>
      <c r="AY137">
        <v>0</v>
      </c>
      <c r="AZ137">
        <v>0</v>
      </c>
      <c r="BA137" t="s">
        <v>3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CX137">
        <f>Y137*Source!I119</f>
        <v>520.30000000000007</v>
      </c>
      <c r="CY137">
        <f>AA137</f>
        <v>119.06</v>
      </c>
      <c r="CZ137">
        <f>AE137</f>
        <v>119.06</v>
      </c>
      <c r="DA137">
        <f>AI137</f>
        <v>1</v>
      </c>
      <c r="DB137">
        <f t="shared" si="14"/>
        <v>11906</v>
      </c>
      <c r="DC137">
        <f t="shared" si="15"/>
        <v>0</v>
      </c>
    </row>
    <row r="138" spans="1:107" x14ac:dyDescent="0.2">
      <c r="A138">
        <f>ROW(Source!A161)</f>
        <v>161</v>
      </c>
      <c r="B138">
        <v>50256141</v>
      </c>
      <c r="C138">
        <v>50359930</v>
      </c>
      <c r="D138">
        <v>45968655</v>
      </c>
      <c r="E138">
        <v>1</v>
      </c>
      <c r="F138">
        <v>1</v>
      </c>
      <c r="G138">
        <v>1</v>
      </c>
      <c r="H138">
        <v>1</v>
      </c>
      <c r="I138" t="s">
        <v>837</v>
      </c>
      <c r="J138" t="s">
        <v>3</v>
      </c>
      <c r="K138" t="s">
        <v>838</v>
      </c>
      <c r="L138">
        <v>1476</v>
      </c>
      <c r="N138">
        <v>1013</v>
      </c>
      <c r="O138" t="s">
        <v>811</v>
      </c>
      <c r="P138" t="s">
        <v>812</v>
      </c>
      <c r="Q138">
        <v>1</v>
      </c>
      <c r="W138">
        <v>0</v>
      </c>
      <c r="X138">
        <v>421273387</v>
      </c>
      <c r="Y138">
        <v>38.770000000000003</v>
      </c>
      <c r="AA138">
        <v>0</v>
      </c>
      <c r="AB138">
        <v>0</v>
      </c>
      <c r="AC138">
        <v>0</v>
      </c>
      <c r="AD138">
        <v>6.94</v>
      </c>
      <c r="AE138">
        <v>0</v>
      </c>
      <c r="AF138">
        <v>0</v>
      </c>
      <c r="AG138">
        <v>0</v>
      </c>
      <c r="AH138">
        <v>6.94</v>
      </c>
      <c r="AI138">
        <v>1</v>
      </c>
      <c r="AJ138">
        <v>1</v>
      </c>
      <c r="AK138">
        <v>1</v>
      </c>
      <c r="AL138">
        <v>1</v>
      </c>
      <c r="AN138">
        <v>0</v>
      </c>
      <c r="AO138">
        <v>1</v>
      </c>
      <c r="AP138">
        <v>1</v>
      </c>
      <c r="AQ138">
        <v>0</v>
      </c>
      <c r="AR138">
        <v>0</v>
      </c>
      <c r="AS138" t="s">
        <v>3</v>
      </c>
      <c r="AT138">
        <v>38.770000000000003</v>
      </c>
      <c r="AU138" t="s">
        <v>3</v>
      </c>
      <c r="AV138">
        <v>1</v>
      </c>
      <c r="AW138">
        <v>2</v>
      </c>
      <c r="AX138">
        <v>50359951</v>
      </c>
      <c r="AY138">
        <v>1</v>
      </c>
      <c r="AZ138">
        <v>0</v>
      </c>
      <c r="BA138">
        <v>133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CX138">
        <f>Y138*Source!I161</f>
        <v>6.9786000000000001</v>
      </c>
      <c r="CY138">
        <f>AD138</f>
        <v>6.94</v>
      </c>
      <c r="CZ138">
        <f>AH138</f>
        <v>6.94</v>
      </c>
      <c r="DA138">
        <f>AL138</f>
        <v>1</v>
      </c>
      <c r="DB138">
        <f t="shared" si="14"/>
        <v>269.10000000000002</v>
      </c>
      <c r="DC138">
        <f t="shared" si="15"/>
        <v>0</v>
      </c>
    </row>
    <row r="139" spans="1:107" x14ac:dyDescent="0.2">
      <c r="A139">
        <f>ROW(Source!A161)</f>
        <v>161</v>
      </c>
      <c r="B139">
        <v>50256141</v>
      </c>
      <c r="C139">
        <v>50359930</v>
      </c>
      <c r="D139">
        <v>121548</v>
      </c>
      <c r="E139">
        <v>1</v>
      </c>
      <c r="F139">
        <v>1</v>
      </c>
      <c r="G139">
        <v>1</v>
      </c>
      <c r="H139">
        <v>1</v>
      </c>
      <c r="I139" t="s">
        <v>24</v>
      </c>
      <c r="J139" t="s">
        <v>3</v>
      </c>
      <c r="K139" t="s">
        <v>813</v>
      </c>
      <c r="L139">
        <v>608254</v>
      </c>
      <c r="N139">
        <v>1013</v>
      </c>
      <c r="O139" t="s">
        <v>814</v>
      </c>
      <c r="P139" t="s">
        <v>814</v>
      </c>
      <c r="Q139">
        <v>1</v>
      </c>
      <c r="W139">
        <v>0</v>
      </c>
      <c r="X139">
        <v>-185737400</v>
      </c>
      <c r="Y139">
        <v>24.07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1</v>
      </c>
      <c r="AJ139">
        <v>1</v>
      </c>
      <c r="AK139">
        <v>1</v>
      </c>
      <c r="AL139">
        <v>1</v>
      </c>
      <c r="AN139">
        <v>0</v>
      </c>
      <c r="AO139">
        <v>1</v>
      </c>
      <c r="AP139">
        <v>1</v>
      </c>
      <c r="AQ139">
        <v>0</v>
      </c>
      <c r="AR139">
        <v>0</v>
      </c>
      <c r="AS139" t="s">
        <v>3</v>
      </c>
      <c r="AT139">
        <v>24.07</v>
      </c>
      <c r="AU139" t="s">
        <v>3</v>
      </c>
      <c r="AV139">
        <v>2</v>
      </c>
      <c r="AW139">
        <v>2</v>
      </c>
      <c r="AX139">
        <v>50359952</v>
      </c>
      <c r="AY139">
        <v>1</v>
      </c>
      <c r="AZ139">
        <v>0</v>
      </c>
      <c r="BA139">
        <v>134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CX139">
        <f>Y139*Source!I161</f>
        <v>4.3326000000000002</v>
      </c>
      <c r="CY139">
        <f>AD139</f>
        <v>0</v>
      </c>
      <c r="CZ139">
        <f>AH139</f>
        <v>0</v>
      </c>
      <c r="DA139">
        <f>AL139</f>
        <v>1</v>
      </c>
      <c r="DB139">
        <f t="shared" si="14"/>
        <v>0</v>
      </c>
      <c r="DC139">
        <f t="shared" si="15"/>
        <v>0</v>
      </c>
    </row>
    <row r="140" spans="1:107" x14ac:dyDescent="0.2">
      <c r="A140">
        <f>ROW(Source!A161)</f>
        <v>161</v>
      </c>
      <c r="B140">
        <v>50256141</v>
      </c>
      <c r="C140">
        <v>50359930</v>
      </c>
      <c r="D140">
        <v>45811854</v>
      </c>
      <c r="E140">
        <v>1</v>
      </c>
      <c r="F140">
        <v>1</v>
      </c>
      <c r="G140">
        <v>1</v>
      </c>
      <c r="H140">
        <v>2</v>
      </c>
      <c r="I140" t="s">
        <v>943</v>
      </c>
      <c r="J140" t="s">
        <v>944</v>
      </c>
      <c r="K140" t="s">
        <v>945</v>
      </c>
      <c r="L140">
        <v>45811227</v>
      </c>
      <c r="N140">
        <v>1013</v>
      </c>
      <c r="O140" t="s">
        <v>818</v>
      </c>
      <c r="P140" t="s">
        <v>818</v>
      </c>
      <c r="Q140">
        <v>1</v>
      </c>
      <c r="W140">
        <v>0</v>
      </c>
      <c r="X140">
        <v>890741689</v>
      </c>
      <c r="Y140">
        <v>11.17</v>
      </c>
      <c r="AA140">
        <v>0</v>
      </c>
      <c r="AB140">
        <v>173.27</v>
      </c>
      <c r="AC140">
        <v>13.26</v>
      </c>
      <c r="AD140">
        <v>0</v>
      </c>
      <c r="AE140">
        <v>0</v>
      </c>
      <c r="AF140">
        <v>173.27</v>
      </c>
      <c r="AG140">
        <v>13.26</v>
      </c>
      <c r="AH140">
        <v>0</v>
      </c>
      <c r="AI140">
        <v>1</v>
      </c>
      <c r="AJ140">
        <v>1</v>
      </c>
      <c r="AK140">
        <v>1</v>
      </c>
      <c r="AL140">
        <v>1</v>
      </c>
      <c r="AN140">
        <v>0</v>
      </c>
      <c r="AO140">
        <v>1</v>
      </c>
      <c r="AP140">
        <v>1</v>
      </c>
      <c r="AQ140">
        <v>0</v>
      </c>
      <c r="AR140">
        <v>0</v>
      </c>
      <c r="AS140" t="s">
        <v>3</v>
      </c>
      <c r="AT140">
        <v>11.17</v>
      </c>
      <c r="AU140" t="s">
        <v>3</v>
      </c>
      <c r="AV140">
        <v>0</v>
      </c>
      <c r="AW140">
        <v>2</v>
      </c>
      <c r="AX140">
        <v>50359953</v>
      </c>
      <c r="AY140">
        <v>1</v>
      </c>
      <c r="AZ140">
        <v>0</v>
      </c>
      <c r="BA140">
        <v>135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CX140">
        <f>Y140*Source!I161</f>
        <v>2.0105999999999997</v>
      </c>
      <c r="CY140">
        <f>AB140</f>
        <v>173.27</v>
      </c>
      <c r="CZ140">
        <f>AF140</f>
        <v>173.27</v>
      </c>
      <c r="DA140">
        <f>AJ140</f>
        <v>1</v>
      </c>
      <c r="DB140">
        <f t="shared" si="14"/>
        <v>1935.4</v>
      </c>
      <c r="DC140">
        <f t="shared" si="15"/>
        <v>148.1</v>
      </c>
    </row>
    <row r="141" spans="1:107" x14ac:dyDescent="0.2">
      <c r="A141">
        <f>ROW(Source!A161)</f>
        <v>161</v>
      </c>
      <c r="B141">
        <v>50256141</v>
      </c>
      <c r="C141">
        <v>50359930</v>
      </c>
      <c r="D141">
        <v>45812380</v>
      </c>
      <c r="E141">
        <v>1</v>
      </c>
      <c r="F141">
        <v>1</v>
      </c>
      <c r="G141">
        <v>1</v>
      </c>
      <c r="H141">
        <v>2</v>
      </c>
      <c r="I141" t="s">
        <v>946</v>
      </c>
      <c r="J141" t="s">
        <v>947</v>
      </c>
      <c r="K141" t="s">
        <v>948</v>
      </c>
      <c r="L141">
        <v>45811227</v>
      </c>
      <c r="N141">
        <v>1013</v>
      </c>
      <c r="O141" t="s">
        <v>818</v>
      </c>
      <c r="P141" t="s">
        <v>818</v>
      </c>
      <c r="Q141">
        <v>1</v>
      </c>
      <c r="W141">
        <v>0</v>
      </c>
      <c r="X141">
        <v>-1014531295</v>
      </c>
      <c r="Y141">
        <v>12.9</v>
      </c>
      <c r="AA141">
        <v>0</v>
      </c>
      <c r="AB141">
        <v>138.32</v>
      </c>
      <c r="AC141">
        <v>11.38</v>
      </c>
      <c r="AD141">
        <v>0</v>
      </c>
      <c r="AE141">
        <v>0</v>
      </c>
      <c r="AF141">
        <v>138.32</v>
      </c>
      <c r="AG141">
        <v>11.38</v>
      </c>
      <c r="AH141">
        <v>0</v>
      </c>
      <c r="AI141">
        <v>1</v>
      </c>
      <c r="AJ141">
        <v>1</v>
      </c>
      <c r="AK141">
        <v>1</v>
      </c>
      <c r="AL141">
        <v>1</v>
      </c>
      <c r="AN141">
        <v>0</v>
      </c>
      <c r="AO141">
        <v>1</v>
      </c>
      <c r="AP141">
        <v>1</v>
      </c>
      <c r="AQ141">
        <v>0</v>
      </c>
      <c r="AR141">
        <v>0</v>
      </c>
      <c r="AS141" t="s">
        <v>3</v>
      </c>
      <c r="AT141">
        <v>12.9</v>
      </c>
      <c r="AU141" t="s">
        <v>3</v>
      </c>
      <c r="AV141">
        <v>0</v>
      </c>
      <c r="AW141">
        <v>2</v>
      </c>
      <c r="AX141">
        <v>50359954</v>
      </c>
      <c r="AY141">
        <v>1</v>
      </c>
      <c r="AZ141">
        <v>0</v>
      </c>
      <c r="BA141">
        <v>136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CX141">
        <f>Y141*Source!I161</f>
        <v>2.3220000000000001</v>
      </c>
      <c r="CY141">
        <f>AB141</f>
        <v>138.32</v>
      </c>
      <c r="CZ141">
        <f>AF141</f>
        <v>138.32</v>
      </c>
      <c r="DA141">
        <f>AJ141</f>
        <v>1</v>
      </c>
      <c r="DB141">
        <f t="shared" si="14"/>
        <v>1784.3</v>
      </c>
      <c r="DC141">
        <f t="shared" si="15"/>
        <v>146.80000000000001</v>
      </c>
    </row>
    <row r="142" spans="1:107" x14ac:dyDescent="0.2">
      <c r="A142">
        <f>ROW(Source!A161)</f>
        <v>161</v>
      </c>
      <c r="B142">
        <v>50256141</v>
      </c>
      <c r="C142">
        <v>50359930</v>
      </c>
      <c r="D142">
        <v>45813321</v>
      </c>
      <c r="E142">
        <v>1</v>
      </c>
      <c r="F142">
        <v>1</v>
      </c>
      <c r="G142">
        <v>1</v>
      </c>
      <c r="H142">
        <v>2</v>
      </c>
      <c r="I142" t="s">
        <v>892</v>
      </c>
      <c r="J142" t="s">
        <v>893</v>
      </c>
      <c r="K142" t="s">
        <v>894</v>
      </c>
      <c r="L142">
        <v>45811227</v>
      </c>
      <c r="N142">
        <v>1013</v>
      </c>
      <c r="O142" t="s">
        <v>818</v>
      </c>
      <c r="P142" t="s">
        <v>818</v>
      </c>
      <c r="Q142">
        <v>1</v>
      </c>
      <c r="W142">
        <v>0</v>
      </c>
      <c r="X142">
        <v>771999048</v>
      </c>
      <c r="Y142">
        <v>0.96</v>
      </c>
      <c r="AA142">
        <v>0</v>
      </c>
      <c r="AB142">
        <v>86.55</v>
      </c>
      <c r="AC142">
        <v>0</v>
      </c>
      <c r="AD142">
        <v>0</v>
      </c>
      <c r="AE142">
        <v>0</v>
      </c>
      <c r="AF142">
        <v>86.55</v>
      </c>
      <c r="AG142">
        <v>0</v>
      </c>
      <c r="AH142">
        <v>0</v>
      </c>
      <c r="AI142">
        <v>1</v>
      </c>
      <c r="AJ142">
        <v>1</v>
      </c>
      <c r="AK142">
        <v>1</v>
      </c>
      <c r="AL142">
        <v>1</v>
      </c>
      <c r="AN142">
        <v>0</v>
      </c>
      <c r="AO142">
        <v>1</v>
      </c>
      <c r="AP142">
        <v>1</v>
      </c>
      <c r="AQ142">
        <v>0</v>
      </c>
      <c r="AR142">
        <v>0</v>
      </c>
      <c r="AS142" t="s">
        <v>3</v>
      </c>
      <c r="AT142">
        <v>0.96</v>
      </c>
      <c r="AU142" t="s">
        <v>3</v>
      </c>
      <c r="AV142">
        <v>0</v>
      </c>
      <c r="AW142">
        <v>2</v>
      </c>
      <c r="AX142">
        <v>50359955</v>
      </c>
      <c r="AY142">
        <v>1</v>
      </c>
      <c r="AZ142">
        <v>0</v>
      </c>
      <c r="BA142">
        <v>137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CX142">
        <f>Y142*Source!I161</f>
        <v>0.17279999999999998</v>
      </c>
      <c r="CY142">
        <f>AB142</f>
        <v>86.55</v>
      </c>
      <c r="CZ142">
        <f>AF142</f>
        <v>86.55</v>
      </c>
      <c r="DA142">
        <f>AJ142</f>
        <v>1</v>
      </c>
      <c r="DB142">
        <f t="shared" si="14"/>
        <v>83.1</v>
      </c>
      <c r="DC142">
        <f t="shared" si="15"/>
        <v>0</v>
      </c>
    </row>
    <row r="143" spans="1:107" x14ac:dyDescent="0.2">
      <c r="A143">
        <f>ROW(Source!A161)</f>
        <v>161</v>
      </c>
      <c r="B143">
        <v>50256141</v>
      </c>
      <c r="C143">
        <v>50359930</v>
      </c>
      <c r="D143">
        <v>45825280</v>
      </c>
      <c r="E143">
        <v>1</v>
      </c>
      <c r="F143">
        <v>1</v>
      </c>
      <c r="G143">
        <v>1</v>
      </c>
      <c r="H143">
        <v>3</v>
      </c>
      <c r="I143" t="s">
        <v>320</v>
      </c>
      <c r="J143" t="s">
        <v>322</v>
      </c>
      <c r="K143" t="s">
        <v>321</v>
      </c>
      <c r="L143">
        <v>1348</v>
      </c>
      <c r="N143">
        <v>1009</v>
      </c>
      <c r="O143" t="s">
        <v>278</v>
      </c>
      <c r="P143" t="s">
        <v>278</v>
      </c>
      <c r="Q143">
        <v>1000</v>
      </c>
      <c r="W143">
        <v>0</v>
      </c>
      <c r="X143">
        <v>-392881421</v>
      </c>
      <c r="Y143">
        <v>7.07</v>
      </c>
      <c r="AA143">
        <v>5685.77</v>
      </c>
      <c r="AB143">
        <v>0</v>
      </c>
      <c r="AC143">
        <v>0</v>
      </c>
      <c r="AD143">
        <v>0</v>
      </c>
      <c r="AE143">
        <v>5685.77</v>
      </c>
      <c r="AF143">
        <v>0</v>
      </c>
      <c r="AG143">
        <v>0</v>
      </c>
      <c r="AH143">
        <v>0</v>
      </c>
      <c r="AI143">
        <v>1</v>
      </c>
      <c r="AJ143">
        <v>1</v>
      </c>
      <c r="AK143">
        <v>1</v>
      </c>
      <c r="AL143">
        <v>1</v>
      </c>
      <c r="AN143">
        <v>0</v>
      </c>
      <c r="AO143">
        <v>0</v>
      </c>
      <c r="AP143">
        <v>0</v>
      </c>
      <c r="AQ143">
        <v>0</v>
      </c>
      <c r="AR143">
        <v>0</v>
      </c>
      <c r="AS143" t="s">
        <v>3</v>
      </c>
      <c r="AT143">
        <v>7.07</v>
      </c>
      <c r="AU143" t="s">
        <v>3</v>
      </c>
      <c r="AV143">
        <v>0</v>
      </c>
      <c r="AW143">
        <v>1</v>
      </c>
      <c r="AX143">
        <v>-1</v>
      </c>
      <c r="AY143">
        <v>0</v>
      </c>
      <c r="AZ143">
        <v>0</v>
      </c>
      <c r="BA143" t="s">
        <v>3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CX143">
        <f>Y143*Source!I161</f>
        <v>1.2726</v>
      </c>
      <c r="CY143">
        <f>AA143</f>
        <v>5685.77</v>
      </c>
      <c r="CZ143">
        <f>AE143</f>
        <v>5685.77</v>
      </c>
      <c r="DA143">
        <f>AI143</f>
        <v>1</v>
      </c>
      <c r="DB143">
        <f t="shared" si="14"/>
        <v>40198.400000000001</v>
      </c>
      <c r="DC143">
        <f t="shared" si="15"/>
        <v>0</v>
      </c>
    </row>
    <row r="144" spans="1:107" x14ac:dyDescent="0.2">
      <c r="A144">
        <f>ROW(Source!A161)</f>
        <v>161</v>
      </c>
      <c r="B144">
        <v>50256141</v>
      </c>
      <c r="C144">
        <v>50359930</v>
      </c>
      <c r="D144">
        <v>45836493</v>
      </c>
      <c r="E144">
        <v>1</v>
      </c>
      <c r="F144">
        <v>1</v>
      </c>
      <c r="G144">
        <v>1</v>
      </c>
      <c r="H144">
        <v>3</v>
      </c>
      <c r="I144" t="s">
        <v>949</v>
      </c>
      <c r="J144" t="s">
        <v>950</v>
      </c>
      <c r="K144" t="s">
        <v>951</v>
      </c>
      <c r="L144">
        <v>1301</v>
      </c>
      <c r="N144">
        <v>1003</v>
      </c>
      <c r="O144" t="s">
        <v>952</v>
      </c>
      <c r="P144" t="s">
        <v>952</v>
      </c>
      <c r="Q144">
        <v>1</v>
      </c>
      <c r="W144">
        <v>0</v>
      </c>
      <c r="X144">
        <v>-322539535</v>
      </c>
      <c r="Y144">
        <v>55.9</v>
      </c>
      <c r="AA144">
        <v>3.87</v>
      </c>
      <c r="AB144">
        <v>0</v>
      </c>
      <c r="AC144">
        <v>0</v>
      </c>
      <c r="AD144">
        <v>0</v>
      </c>
      <c r="AE144">
        <v>3.87</v>
      </c>
      <c r="AF144">
        <v>0</v>
      </c>
      <c r="AG144">
        <v>0</v>
      </c>
      <c r="AH144">
        <v>0</v>
      </c>
      <c r="AI144">
        <v>1</v>
      </c>
      <c r="AJ144">
        <v>1</v>
      </c>
      <c r="AK144">
        <v>1</v>
      </c>
      <c r="AL144">
        <v>1</v>
      </c>
      <c r="AN144">
        <v>0</v>
      </c>
      <c r="AO144">
        <v>1</v>
      </c>
      <c r="AP144">
        <v>0</v>
      </c>
      <c r="AQ144">
        <v>0</v>
      </c>
      <c r="AR144">
        <v>0</v>
      </c>
      <c r="AS144" t="s">
        <v>3</v>
      </c>
      <c r="AT144">
        <v>55.9</v>
      </c>
      <c r="AU144" t="s">
        <v>3</v>
      </c>
      <c r="AV144">
        <v>0</v>
      </c>
      <c r="AW144">
        <v>2</v>
      </c>
      <c r="AX144">
        <v>50359956</v>
      </c>
      <c r="AY144">
        <v>1</v>
      </c>
      <c r="AZ144">
        <v>0</v>
      </c>
      <c r="BA144">
        <v>138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CX144">
        <f>Y144*Source!I161</f>
        <v>10.061999999999999</v>
      </c>
      <c r="CY144">
        <f>AA144</f>
        <v>3.87</v>
      </c>
      <c r="CZ144">
        <f>AE144</f>
        <v>3.87</v>
      </c>
      <c r="DA144">
        <f>AI144</f>
        <v>1</v>
      </c>
      <c r="DB144">
        <f t="shared" si="14"/>
        <v>216.3</v>
      </c>
      <c r="DC144">
        <f t="shared" si="15"/>
        <v>0</v>
      </c>
    </row>
    <row r="145" spans="1:107" x14ac:dyDescent="0.2">
      <c r="A145">
        <f>ROW(Source!A161)</f>
        <v>161</v>
      </c>
      <c r="B145">
        <v>50256141</v>
      </c>
      <c r="C145">
        <v>50359930</v>
      </c>
      <c r="D145">
        <v>45853277</v>
      </c>
      <c r="E145">
        <v>1</v>
      </c>
      <c r="F145">
        <v>1</v>
      </c>
      <c r="G145">
        <v>1</v>
      </c>
      <c r="H145">
        <v>3</v>
      </c>
      <c r="I145" t="s">
        <v>324</v>
      </c>
      <c r="J145" t="s">
        <v>326</v>
      </c>
      <c r="K145" t="s">
        <v>325</v>
      </c>
      <c r="L145">
        <v>1339</v>
      </c>
      <c r="N145">
        <v>1007</v>
      </c>
      <c r="O145" t="s">
        <v>192</v>
      </c>
      <c r="P145" t="s">
        <v>192</v>
      </c>
      <c r="Q145">
        <v>1</v>
      </c>
      <c r="W145">
        <v>0</v>
      </c>
      <c r="X145">
        <v>-1923171149</v>
      </c>
      <c r="Y145">
        <v>8.3000000000000007</v>
      </c>
      <c r="AA145">
        <v>615.22</v>
      </c>
      <c r="AB145">
        <v>0</v>
      </c>
      <c r="AC145">
        <v>0</v>
      </c>
      <c r="AD145">
        <v>0</v>
      </c>
      <c r="AE145">
        <v>615.22</v>
      </c>
      <c r="AF145">
        <v>0</v>
      </c>
      <c r="AG145">
        <v>0</v>
      </c>
      <c r="AH145">
        <v>0</v>
      </c>
      <c r="AI145">
        <v>1</v>
      </c>
      <c r="AJ145">
        <v>1</v>
      </c>
      <c r="AK145">
        <v>1</v>
      </c>
      <c r="AL145">
        <v>1</v>
      </c>
      <c r="AN145">
        <v>1</v>
      </c>
      <c r="AO145">
        <v>0</v>
      </c>
      <c r="AP145">
        <v>0</v>
      </c>
      <c r="AQ145">
        <v>0</v>
      </c>
      <c r="AR145">
        <v>0</v>
      </c>
      <c r="AS145" t="s">
        <v>3</v>
      </c>
      <c r="AT145">
        <v>8.3000000000000007</v>
      </c>
      <c r="AU145" t="s">
        <v>3</v>
      </c>
      <c r="AV145">
        <v>0</v>
      </c>
      <c r="AW145">
        <v>1</v>
      </c>
      <c r="AX145">
        <v>-1</v>
      </c>
      <c r="AY145">
        <v>0</v>
      </c>
      <c r="AZ145">
        <v>0</v>
      </c>
      <c r="BA145" t="s">
        <v>3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CX145">
        <f>Y145*Source!I161</f>
        <v>1.494</v>
      </c>
      <c r="CY145">
        <f>AA145</f>
        <v>615.22</v>
      </c>
      <c r="CZ145">
        <f>AE145</f>
        <v>615.22</v>
      </c>
      <c r="DA145">
        <f>AI145</f>
        <v>1</v>
      </c>
      <c r="DB145">
        <f t="shared" si="14"/>
        <v>5106.3</v>
      </c>
      <c r="DC145">
        <f t="shared" si="15"/>
        <v>0</v>
      </c>
    </row>
    <row r="146" spans="1:107" x14ac:dyDescent="0.2">
      <c r="A146">
        <f>ROW(Source!A164)</f>
        <v>164</v>
      </c>
      <c r="B146">
        <v>50256141</v>
      </c>
      <c r="C146">
        <v>50368537</v>
      </c>
      <c r="D146">
        <v>45968655</v>
      </c>
      <c r="E146">
        <v>1</v>
      </c>
      <c r="F146">
        <v>1</v>
      </c>
      <c r="G146">
        <v>1</v>
      </c>
      <c r="H146">
        <v>1</v>
      </c>
      <c r="I146" t="s">
        <v>837</v>
      </c>
      <c r="J146" t="s">
        <v>3</v>
      </c>
      <c r="K146" t="s">
        <v>838</v>
      </c>
      <c r="L146">
        <v>1476</v>
      </c>
      <c r="N146">
        <v>1013</v>
      </c>
      <c r="O146" t="s">
        <v>811</v>
      </c>
      <c r="P146" t="s">
        <v>812</v>
      </c>
      <c r="Q146">
        <v>1</v>
      </c>
      <c r="W146">
        <v>0</v>
      </c>
      <c r="X146">
        <v>421273387</v>
      </c>
      <c r="Y146">
        <v>7.69</v>
      </c>
      <c r="AA146">
        <v>0</v>
      </c>
      <c r="AB146">
        <v>0</v>
      </c>
      <c r="AC146">
        <v>0</v>
      </c>
      <c r="AD146">
        <v>6.94</v>
      </c>
      <c r="AE146">
        <v>0</v>
      </c>
      <c r="AF146">
        <v>0</v>
      </c>
      <c r="AG146">
        <v>0</v>
      </c>
      <c r="AH146">
        <v>6.94</v>
      </c>
      <c r="AI146">
        <v>1</v>
      </c>
      <c r="AJ146">
        <v>1</v>
      </c>
      <c r="AK146">
        <v>1</v>
      </c>
      <c r="AL146">
        <v>1</v>
      </c>
      <c r="AN146">
        <v>0</v>
      </c>
      <c r="AO146">
        <v>1</v>
      </c>
      <c r="AP146">
        <v>1</v>
      </c>
      <c r="AQ146">
        <v>0</v>
      </c>
      <c r="AR146">
        <v>0</v>
      </c>
      <c r="AS146" t="s">
        <v>3</v>
      </c>
      <c r="AT146">
        <v>7.69</v>
      </c>
      <c r="AU146" t="s">
        <v>3</v>
      </c>
      <c r="AV146">
        <v>1</v>
      </c>
      <c r="AW146">
        <v>2</v>
      </c>
      <c r="AX146">
        <v>50368538</v>
      </c>
      <c r="AY146">
        <v>1</v>
      </c>
      <c r="AZ146">
        <v>0</v>
      </c>
      <c r="BA146">
        <v>141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CX146">
        <f>Y146*Source!I164</f>
        <v>55.368000000000002</v>
      </c>
      <c r="CY146">
        <f>AD146</f>
        <v>6.94</v>
      </c>
      <c r="CZ146">
        <f>AH146</f>
        <v>6.94</v>
      </c>
      <c r="DA146">
        <f>AL146</f>
        <v>1</v>
      </c>
      <c r="DB146">
        <f t="shared" si="14"/>
        <v>53.4</v>
      </c>
      <c r="DC146">
        <f t="shared" si="15"/>
        <v>0</v>
      </c>
    </row>
    <row r="147" spans="1:107" x14ac:dyDescent="0.2">
      <c r="A147">
        <f>ROW(Source!A164)</f>
        <v>164</v>
      </c>
      <c r="B147">
        <v>50256141</v>
      </c>
      <c r="C147">
        <v>50368537</v>
      </c>
      <c r="D147">
        <v>121548</v>
      </c>
      <c r="E147">
        <v>1</v>
      </c>
      <c r="F147">
        <v>1</v>
      </c>
      <c r="G147">
        <v>1</v>
      </c>
      <c r="H147">
        <v>1</v>
      </c>
      <c r="I147" t="s">
        <v>24</v>
      </c>
      <c r="J147" t="s">
        <v>3</v>
      </c>
      <c r="K147" t="s">
        <v>813</v>
      </c>
      <c r="L147">
        <v>608254</v>
      </c>
      <c r="N147">
        <v>1013</v>
      </c>
      <c r="O147" t="s">
        <v>814</v>
      </c>
      <c r="P147" t="s">
        <v>814</v>
      </c>
      <c r="Q147">
        <v>1</v>
      </c>
      <c r="W147">
        <v>0</v>
      </c>
      <c r="X147">
        <v>-185737400</v>
      </c>
      <c r="Y147">
        <v>0.75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1</v>
      </c>
      <c r="AJ147">
        <v>1</v>
      </c>
      <c r="AK147">
        <v>1</v>
      </c>
      <c r="AL147">
        <v>1</v>
      </c>
      <c r="AN147">
        <v>0</v>
      </c>
      <c r="AO147">
        <v>1</v>
      </c>
      <c r="AP147">
        <v>1</v>
      </c>
      <c r="AQ147">
        <v>0</v>
      </c>
      <c r="AR147">
        <v>0</v>
      </c>
      <c r="AS147" t="s">
        <v>3</v>
      </c>
      <c r="AT147">
        <v>0.75</v>
      </c>
      <c r="AU147" t="s">
        <v>3</v>
      </c>
      <c r="AV147">
        <v>2</v>
      </c>
      <c r="AW147">
        <v>2</v>
      </c>
      <c r="AX147">
        <v>50368539</v>
      </c>
      <c r="AY147">
        <v>1</v>
      </c>
      <c r="AZ147">
        <v>0</v>
      </c>
      <c r="BA147">
        <v>142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CX147">
        <f>Y147*Source!I164</f>
        <v>5.4</v>
      </c>
      <c r="CY147">
        <f>AD147</f>
        <v>0</v>
      </c>
      <c r="CZ147">
        <f>AH147</f>
        <v>0</v>
      </c>
      <c r="DA147">
        <f>AL147</f>
        <v>1</v>
      </c>
      <c r="DB147">
        <f t="shared" si="14"/>
        <v>0</v>
      </c>
      <c r="DC147">
        <f t="shared" si="15"/>
        <v>0</v>
      </c>
    </row>
    <row r="148" spans="1:107" x14ac:dyDescent="0.2">
      <c r="A148">
        <f>ROW(Source!A164)</f>
        <v>164</v>
      </c>
      <c r="B148">
        <v>50256141</v>
      </c>
      <c r="C148">
        <v>50368537</v>
      </c>
      <c r="D148">
        <v>45811539</v>
      </c>
      <c r="E148">
        <v>1</v>
      </c>
      <c r="F148">
        <v>1</v>
      </c>
      <c r="G148">
        <v>1</v>
      </c>
      <c r="H148">
        <v>2</v>
      </c>
      <c r="I148" t="s">
        <v>953</v>
      </c>
      <c r="J148" t="s">
        <v>954</v>
      </c>
      <c r="K148" t="s">
        <v>955</v>
      </c>
      <c r="L148">
        <v>45811227</v>
      </c>
      <c r="N148">
        <v>1013</v>
      </c>
      <c r="O148" t="s">
        <v>818</v>
      </c>
      <c r="P148" t="s">
        <v>818</v>
      </c>
      <c r="Q148">
        <v>1</v>
      </c>
      <c r="W148">
        <v>0</v>
      </c>
      <c r="X148">
        <v>-1433120937</v>
      </c>
      <c r="Y148">
        <v>0.75</v>
      </c>
      <c r="AA148">
        <v>0</v>
      </c>
      <c r="AB148">
        <v>22.07</v>
      </c>
      <c r="AC148">
        <v>11.38</v>
      </c>
      <c r="AD148">
        <v>0</v>
      </c>
      <c r="AE148">
        <v>0</v>
      </c>
      <c r="AF148">
        <v>22.07</v>
      </c>
      <c r="AG148">
        <v>11.38</v>
      </c>
      <c r="AH148">
        <v>0</v>
      </c>
      <c r="AI148">
        <v>1</v>
      </c>
      <c r="AJ148">
        <v>1</v>
      </c>
      <c r="AK148">
        <v>1</v>
      </c>
      <c r="AL148">
        <v>1</v>
      </c>
      <c r="AN148">
        <v>0</v>
      </c>
      <c r="AO148">
        <v>1</v>
      </c>
      <c r="AP148">
        <v>1</v>
      </c>
      <c r="AQ148">
        <v>0</v>
      </c>
      <c r="AR148">
        <v>0</v>
      </c>
      <c r="AS148" t="s">
        <v>3</v>
      </c>
      <c r="AT148">
        <v>0.75</v>
      </c>
      <c r="AU148" t="s">
        <v>3</v>
      </c>
      <c r="AV148">
        <v>0</v>
      </c>
      <c r="AW148">
        <v>2</v>
      </c>
      <c r="AX148">
        <v>50368540</v>
      </c>
      <c r="AY148">
        <v>1</v>
      </c>
      <c r="AZ148">
        <v>0</v>
      </c>
      <c r="BA148">
        <v>143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CX148">
        <f>Y148*Source!I164</f>
        <v>5.4</v>
      </c>
      <c r="CY148">
        <f>AB148</f>
        <v>22.07</v>
      </c>
      <c r="CZ148">
        <f>AF148</f>
        <v>22.07</v>
      </c>
      <c r="DA148">
        <f>AJ148</f>
        <v>1</v>
      </c>
      <c r="DB148">
        <f t="shared" si="14"/>
        <v>16.600000000000001</v>
      </c>
      <c r="DC148">
        <f t="shared" si="15"/>
        <v>8.5</v>
      </c>
    </row>
    <row r="149" spans="1:107" x14ac:dyDescent="0.2">
      <c r="A149">
        <f>ROW(Source!A164)</f>
        <v>164</v>
      </c>
      <c r="B149">
        <v>50256141</v>
      </c>
      <c r="C149">
        <v>50368537</v>
      </c>
      <c r="D149">
        <v>45813122</v>
      </c>
      <c r="E149">
        <v>1</v>
      </c>
      <c r="F149">
        <v>1</v>
      </c>
      <c r="G149">
        <v>1</v>
      </c>
      <c r="H149">
        <v>2</v>
      </c>
      <c r="I149" t="s">
        <v>956</v>
      </c>
      <c r="J149" t="s">
        <v>957</v>
      </c>
      <c r="K149" t="s">
        <v>958</v>
      </c>
      <c r="L149">
        <v>45811227</v>
      </c>
      <c r="N149">
        <v>1013</v>
      </c>
      <c r="O149" t="s">
        <v>818</v>
      </c>
      <c r="P149" t="s">
        <v>818</v>
      </c>
      <c r="Q149">
        <v>1</v>
      </c>
      <c r="W149">
        <v>0</v>
      </c>
      <c r="X149">
        <v>1279923399</v>
      </c>
      <c r="Y149">
        <v>0.75</v>
      </c>
      <c r="AA149">
        <v>0</v>
      </c>
      <c r="AB149">
        <v>1.05</v>
      </c>
      <c r="AC149">
        <v>0</v>
      </c>
      <c r="AD149">
        <v>0</v>
      </c>
      <c r="AE149">
        <v>0</v>
      </c>
      <c r="AF149">
        <v>1.05</v>
      </c>
      <c r="AG149">
        <v>0</v>
      </c>
      <c r="AH149">
        <v>0</v>
      </c>
      <c r="AI149">
        <v>1</v>
      </c>
      <c r="AJ149">
        <v>1</v>
      </c>
      <c r="AK149">
        <v>1</v>
      </c>
      <c r="AL149">
        <v>1</v>
      </c>
      <c r="AN149">
        <v>0</v>
      </c>
      <c r="AO149">
        <v>1</v>
      </c>
      <c r="AP149">
        <v>1</v>
      </c>
      <c r="AQ149">
        <v>0</v>
      </c>
      <c r="AR149">
        <v>0</v>
      </c>
      <c r="AS149" t="s">
        <v>3</v>
      </c>
      <c r="AT149">
        <v>0.75</v>
      </c>
      <c r="AU149" t="s">
        <v>3</v>
      </c>
      <c r="AV149">
        <v>0</v>
      </c>
      <c r="AW149">
        <v>2</v>
      </c>
      <c r="AX149">
        <v>50368541</v>
      </c>
      <c r="AY149">
        <v>1</v>
      </c>
      <c r="AZ149">
        <v>0</v>
      </c>
      <c r="BA149">
        <v>144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CX149">
        <f>Y149*Source!I164</f>
        <v>5.4</v>
      </c>
      <c r="CY149">
        <f>AB149</f>
        <v>1.05</v>
      </c>
      <c r="CZ149">
        <f>AF149</f>
        <v>1.05</v>
      </c>
      <c r="DA149">
        <f>AJ149</f>
        <v>1</v>
      </c>
      <c r="DB149">
        <f t="shared" si="14"/>
        <v>0.8</v>
      </c>
      <c r="DC149">
        <f t="shared" si="15"/>
        <v>0</v>
      </c>
    </row>
    <row r="150" spans="1:107" x14ac:dyDescent="0.2">
      <c r="A150">
        <f>ROW(Source!A164)</f>
        <v>164</v>
      </c>
      <c r="B150">
        <v>50256141</v>
      </c>
      <c r="C150">
        <v>50368537</v>
      </c>
      <c r="D150">
        <v>45813321</v>
      </c>
      <c r="E150">
        <v>1</v>
      </c>
      <c r="F150">
        <v>1</v>
      </c>
      <c r="G150">
        <v>1</v>
      </c>
      <c r="H150">
        <v>2</v>
      </c>
      <c r="I150" t="s">
        <v>892</v>
      </c>
      <c r="J150" t="s">
        <v>893</v>
      </c>
      <c r="K150" t="s">
        <v>894</v>
      </c>
      <c r="L150">
        <v>45811227</v>
      </c>
      <c r="N150">
        <v>1013</v>
      </c>
      <c r="O150" t="s">
        <v>818</v>
      </c>
      <c r="P150" t="s">
        <v>818</v>
      </c>
      <c r="Q150">
        <v>1</v>
      </c>
      <c r="W150">
        <v>0</v>
      </c>
      <c r="X150">
        <v>771999048</v>
      </c>
      <c r="Y150">
        <v>0.19</v>
      </c>
      <c r="AA150">
        <v>0</v>
      </c>
      <c r="AB150">
        <v>86.55</v>
      </c>
      <c r="AC150">
        <v>0</v>
      </c>
      <c r="AD150">
        <v>0</v>
      </c>
      <c r="AE150">
        <v>0</v>
      </c>
      <c r="AF150">
        <v>86.55</v>
      </c>
      <c r="AG150">
        <v>0</v>
      </c>
      <c r="AH150">
        <v>0</v>
      </c>
      <c r="AI150">
        <v>1</v>
      </c>
      <c r="AJ150">
        <v>1</v>
      </c>
      <c r="AK150">
        <v>1</v>
      </c>
      <c r="AL150">
        <v>1</v>
      </c>
      <c r="AN150">
        <v>0</v>
      </c>
      <c r="AO150">
        <v>1</v>
      </c>
      <c r="AP150">
        <v>1</v>
      </c>
      <c r="AQ150">
        <v>0</v>
      </c>
      <c r="AR150">
        <v>0</v>
      </c>
      <c r="AS150" t="s">
        <v>3</v>
      </c>
      <c r="AT150">
        <v>0.19</v>
      </c>
      <c r="AU150" t="s">
        <v>3</v>
      </c>
      <c r="AV150">
        <v>0</v>
      </c>
      <c r="AW150">
        <v>2</v>
      </c>
      <c r="AX150">
        <v>50368542</v>
      </c>
      <c r="AY150">
        <v>1</v>
      </c>
      <c r="AZ150">
        <v>0</v>
      </c>
      <c r="BA150">
        <v>145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CX150">
        <f>Y150*Source!I164</f>
        <v>1.3680000000000001</v>
      </c>
      <c r="CY150">
        <f>AB150</f>
        <v>86.55</v>
      </c>
      <c r="CZ150">
        <f>AF150</f>
        <v>86.55</v>
      </c>
      <c r="DA150">
        <f>AJ150</f>
        <v>1</v>
      </c>
      <c r="DB150">
        <f t="shared" si="14"/>
        <v>16.399999999999999</v>
      </c>
      <c r="DC150">
        <f t="shared" si="15"/>
        <v>0</v>
      </c>
    </row>
    <row r="151" spans="1:107" x14ac:dyDescent="0.2">
      <c r="A151">
        <f>ROW(Source!A164)</f>
        <v>164</v>
      </c>
      <c r="B151">
        <v>50256141</v>
      </c>
      <c r="C151">
        <v>50368537</v>
      </c>
      <c r="D151">
        <v>0</v>
      </c>
      <c r="E151">
        <v>1</v>
      </c>
      <c r="F151">
        <v>1</v>
      </c>
      <c r="G151">
        <v>1</v>
      </c>
      <c r="H151">
        <v>3</v>
      </c>
      <c r="I151" t="s">
        <v>308</v>
      </c>
      <c r="J151" t="s">
        <v>334</v>
      </c>
      <c r="K151" t="s">
        <v>333</v>
      </c>
      <c r="L151">
        <v>1354</v>
      </c>
      <c r="N151">
        <v>1010</v>
      </c>
      <c r="O151" t="s">
        <v>202</v>
      </c>
      <c r="P151" t="s">
        <v>202</v>
      </c>
      <c r="Q151">
        <v>1</v>
      </c>
      <c r="W151">
        <v>0</v>
      </c>
      <c r="X151">
        <v>1638384617</v>
      </c>
      <c r="Y151">
        <v>10</v>
      </c>
      <c r="AA151">
        <v>270.79000000000002</v>
      </c>
      <c r="AB151">
        <v>0</v>
      </c>
      <c r="AC151">
        <v>0</v>
      </c>
      <c r="AD151">
        <v>0</v>
      </c>
      <c r="AE151">
        <v>270.79000000000002</v>
      </c>
      <c r="AF151">
        <v>0</v>
      </c>
      <c r="AG151">
        <v>0</v>
      </c>
      <c r="AH151">
        <v>0</v>
      </c>
      <c r="AI151">
        <v>1</v>
      </c>
      <c r="AJ151">
        <v>1</v>
      </c>
      <c r="AK151">
        <v>1</v>
      </c>
      <c r="AL151">
        <v>1</v>
      </c>
      <c r="AN151">
        <v>0</v>
      </c>
      <c r="AO151">
        <v>0</v>
      </c>
      <c r="AP151">
        <v>0</v>
      </c>
      <c r="AQ151">
        <v>0</v>
      </c>
      <c r="AR151">
        <v>0</v>
      </c>
      <c r="AS151" t="s">
        <v>3</v>
      </c>
      <c r="AT151">
        <v>10</v>
      </c>
      <c r="AU151" t="s">
        <v>3</v>
      </c>
      <c r="AV151">
        <v>0</v>
      </c>
      <c r="AW151">
        <v>1</v>
      </c>
      <c r="AX151">
        <v>-1</v>
      </c>
      <c r="AY151">
        <v>0</v>
      </c>
      <c r="AZ151">
        <v>0</v>
      </c>
      <c r="BA151" t="s">
        <v>3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CX151">
        <f>Y151*Source!I164</f>
        <v>72</v>
      </c>
      <c r="CY151">
        <f>AA151</f>
        <v>270.79000000000002</v>
      </c>
      <c r="CZ151">
        <f>AE151</f>
        <v>270.79000000000002</v>
      </c>
      <c r="DA151">
        <f>AI151</f>
        <v>1</v>
      </c>
      <c r="DB151">
        <f t="shared" si="14"/>
        <v>2707.9</v>
      </c>
      <c r="DC151">
        <f t="shared" si="15"/>
        <v>0</v>
      </c>
    </row>
    <row r="152" spans="1:107" x14ac:dyDescent="0.2">
      <c r="A152">
        <f>ROW(Source!A166)</f>
        <v>166</v>
      </c>
      <c r="B152">
        <v>50256141</v>
      </c>
      <c r="C152">
        <v>50257623</v>
      </c>
      <c r="D152">
        <v>45968655</v>
      </c>
      <c r="E152">
        <v>1</v>
      </c>
      <c r="F152">
        <v>1</v>
      </c>
      <c r="G152">
        <v>1</v>
      </c>
      <c r="H152">
        <v>1</v>
      </c>
      <c r="I152" t="s">
        <v>837</v>
      </c>
      <c r="J152" t="s">
        <v>3</v>
      </c>
      <c r="K152" t="s">
        <v>838</v>
      </c>
      <c r="L152">
        <v>1476</v>
      </c>
      <c r="N152">
        <v>1013</v>
      </c>
      <c r="O152" t="s">
        <v>811</v>
      </c>
      <c r="P152" t="s">
        <v>812</v>
      </c>
      <c r="Q152">
        <v>1</v>
      </c>
      <c r="W152">
        <v>0</v>
      </c>
      <c r="X152">
        <v>421273387</v>
      </c>
      <c r="Y152">
        <v>3.31</v>
      </c>
      <c r="AA152">
        <v>0</v>
      </c>
      <c r="AB152">
        <v>0</v>
      </c>
      <c r="AC152">
        <v>0</v>
      </c>
      <c r="AD152">
        <v>6.94</v>
      </c>
      <c r="AE152">
        <v>0</v>
      </c>
      <c r="AF152">
        <v>0</v>
      </c>
      <c r="AG152">
        <v>0</v>
      </c>
      <c r="AH152">
        <v>6.94</v>
      </c>
      <c r="AI152">
        <v>1</v>
      </c>
      <c r="AJ152">
        <v>1</v>
      </c>
      <c r="AK152">
        <v>1</v>
      </c>
      <c r="AL152">
        <v>1</v>
      </c>
      <c r="AN152">
        <v>0</v>
      </c>
      <c r="AO152">
        <v>1</v>
      </c>
      <c r="AP152">
        <v>1</v>
      </c>
      <c r="AQ152">
        <v>0</v>
      </c>
      <c r="AR152">
        <v>0</v>
      </c>
      <c r="AS152" t="s">
        <v>3</v>
      </c>
      <c r="AT152">
        <v>3.31</v>
      </c>
      <c r="AU152" t="s">
        <v>3</v>
      </c>
      <c r="AV152">
        <v>1</v>
      </c>
      <c r="AW152">
        <v>2</v>
      </c>
      <c r="AX152">
        <v>50257630</v>
      </c>
      <c r="AY152">
        <v>1</v>
      </c>
      <c r="AZ152">
        <v>0</v>
      </c>
      <c r="BA152">
        <v>148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CX152">
        <f>Y152*Source!I166</f>
        <v>0.33100000000000002</v>
      </c>
      <c r="CY152">
        <f>AD152</f>
        <v>6.94</v>
      </c>
      <c r="CZ152">
        <f>AH152</f>
        <v>6.94</v>
      </c>
      <c r="DA152">
        <f>AL152</f>
        <v>1</v>
      </c>
      <c r="DB152">
        <f t="shared" si="14"/>
        <v>23</v>
      </c>
      <c r="DC152">
        <f t="shared" si="15"/>
        <v>0</v>
      </c>
    </row>
    <row r="153" spans="1:107" x14ac:dyDescent="0.2">
      <c r="A153">
        <f>ROW(Source!A166)</f>
        <v>166</v>
      </c>
      <c r="B153">
        <v>50256141</v>
      </c>
      <c r="C153">
        <v>50257623</v>
      </c>
      <c r="D153">
        <v>121548</v>
      </c>
      <c r="E153">
        <v>1</v>
      </c>
      <c r="F153">
        <v>1</v>
      </c>
      <c r="G153">
        <v>1</v>
      </c>
      <c r="H153">
        <v>1</v>
      </c>
      <c r="I153" t="s">
        <v>24</v>
      </c>
      <c r="J153" t="s">
        <v>3</v>
      </c>
      <c r="K153" t="s">
        <v>813</v>
      </c>
      <c r="L153">
        <v>608254</v>
      </c>
      <c r="N153">
        <v>1013</v>
      </c>
      <c r="O153" t="s">
        <v>814</v>
      </c>
      <c r="P153" t="s">
        <v>814</v>
      </c>
      <c r="Q153">
        <v>1</v>
      </c>
      <c r="W153">
        <v>0</v>
      </c>
      <c r="X153">
        <v>-185737400</v>
      </c>
      <c r="Y153">
        <v>0.28000000000000003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1</v>
      </c>
      <c r="AJ153">
        <v>1</v>
      </c>
      <c r="AK153">
        <v>1</v>
      </c>
      <c r="AL153">
        <v>1</v>
      </c>
      <c r="AN153">
        <v>0</v>
      </c>
      <c r="AO153">
        <v>1</v>
      </c>
      <c r="AP153">
        <v>1</v>
      </c>
      <c r="AQ153">
        <v>0</v>
      </c>
      <c r="AR153">
        <v>0</v>
      </c>
      <c r="AS153" t="s">
        <v>3</v>
      </c>
      <c r="AT153">
        <v>0.28000000000000003</v>
      </c>
      <c r="AU153" t="s">
        <v>3</v>
      </c>
      <c r="AV153">
        <v>2</v>
      </c>
      <c r="AW153">
        <v>2</v>
      </c>
      <c r="AX153">
        <v>50257631</v>
      </c>
      <c r="AY153">
        <v>1</v>
      </c>
      <c r="AZ153">
        <v>0</v>
      </c>
      <c r="BA153">
        <v>149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CX153">
        <f>Y153*Source!I166</f>
        <v>2.8000000000000004E-2</v>
      </c>
      <c r="CY153">
        <f>AD153</f>
        <v>0</v>
      </c>
      <c r="CZ153">
        <f>AH153</f>
        <v>0</v>
      </c>
      <c r="DA153">
        <f>AL153</f>
        <v>1</v>
      </c>
      <c r="DB153">
        <f t="shared" si="14"/>
        <v>0</v>
      </c>
      <c r="DC153">
        <f t="shared" si="15"/>
        <v>0</v>
      </c>
    </row>
    <row r="154" spans="1:107" x14ac:dyDescent="0.2">
      <c r="A154">
        <f>ROW(Source!A166)</f>
        <v>166</v>
      </c>
      <c r="B154">
        <v>50256141</v>
      </c>
      <c r="C154">
        <v>50257623</v>
      </c>
      <c r="D154">
        <v>45811539</v>
      </c>
      <c r="E154">
        <v>1</v>
      </c>
      <c r="F154">
        <v>1</v>
      </c>
      <c r="G154">
        <v>1</v>
      </c>
      <c r="H154">
        <v>2</v>
      </c>
      <c r="I154" t="s">
        <v>953</v>
      </c>
      <c r="J154" t="s">
        <v>954</v>
      </c>
      <c r="K154" t="s">
        <v>955</v>
      </c>
      <c r="L154">
        <v>45811227</v>
      </c>
      <c r="N154">
        <v>1013</v>
      </c>
      <c r="O154" t="s">
        <v>818</v>
      </c>
      <c r="P154" t="s">
        <v>818</v>
      </c>
      <c r="Q154">
        <v>1</v>
      </c>
      <c r="W154">
        <v>0</v>
      </c>
      <c r="X154">
        <v>-1433120937</v>
      </c>
      <c r="Y154">
        <v>0.28000000000000003</v>
      </c>
      <c r="AA154">
        <v>0</v>
      </c>
      <c r="AB154">
        <v>22.07</v>
      </c>
      <c r="AC154">
        <v>11.38</v>
      </c>
      <c r="AD154">
        <v>0</v>
      </c>
      <c r="AE154">
        <v>0</v>
      </c>
      <c r="AF154">
        <v>22.07</v>
      </c>
      <c r="AG154">
        <v>11.38</v>
      </c>
      <c r="AH154">
        <v>0</v>
      </c>
      <c r="AI154">
        <v>1</v>
      </c>
      <c r="AJ154">
        <v>1</v>
      </c>
      <c r="AK154">
        <v>1</v>
      </c>
      <c r="AL154">
        <v>1</v>
      </c>
      <c r="AN154">
        <v>0</v>
      </c>
      <c r="AO154">
        <v>1</v>
      </c>
      <c r="AP154">
        <v>1</v>
      </c>
      <c r="AQ154">
        <v>0</v>
      </c>
      <c r="AR154">
        <v>0</v>
      </c>
      <c r="AS154" t="s">
        <v>3</v>
      </c>
      <c r="AT154">
        <v>0.28000000000000003</v>
      </c>
      <c r="AU154" t="s">
        <v>3</v>
      </c>
      <c r="AV154">
        <v>0</v>
      </c>
      <c r="AW154">
        <v>2</v>
      </c>
      <c r="AX154">
        <v>50257632</v>
      </c>
      <c r="AY154">
        <v>1</v>
      </c>
      <c r="AZ154">
        <v>0</v>
      </c>
      <c r="BA154">
        <v>150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CX154">
        <f>Y154*Source!I166</f>
        <v>2.8000000000000004E-2</v>
      </c>
      <c r="CY154">
        <f>AB154</f>
        <v>22.07</v>
      </c>
      <c r="CZ154">
        <f>AF154</f>
        <v>22.07</v>
      </c>
      <c r="DA154">
        <f>AJ154</f>
        <v>1</v>
      </c>
      <c r="DB154">
        <f t="shared" si="14"/>
        <v>6.2</v>
      </c>
      <c r="DC154">
        <f t="shared" si="15"/>
        <v>3.2</v>
      </c>
    </row>
    <row r="155" spans="1:107" x14ac:dyDescent="0.2">
      <c r="A155">
        <f>ROW(Source!A166)</f>
        <v>166</v>
      </c>
      <c r="B155">
        <v>50256141</v>
      </c>
      <c r="C155">
        <v>50257623</v>
      </c>
      <c r="D155">
        <v>45813122</v>
      </c>
      <c r="E155">
        <v>1</v>
      </c>
      <c r="F155">
        <v>1</v>
      </c>
      <c r="G155">
        <v>1</v>
      </c>
      <c r="H155">
        <v>2</v>
      </c>
      <c r="I155" t="s">
        <v>956</v>
      </c>
      <c r="J155" t="s">
        <v>957</v>
      </c>
      <c r="K155" t="s">
        <v>958</v>
      </c>
      <c r="L155">
        <v>45811227</v>
      </c>
      <c r="N155">
        <v>1013</v>
      </c>
      <c r="O155" t="s">
        <v>818</v>
      </c>
      <c r="P155" t="s">
        <v>818</v>
      </c>
      <c r="Q155">
        <v>1</v>
      </c>
      <c r="W155">
        <v>0</v>
      </c>
      <c r="X155">
        <v>1279923399</v>
      </c>
      <c r="Y155">
        <v>0.28000000000000003</v>
      </c>
      <c r="AA155">
        <v>0</v>
      </c>
      <c r="AB155">
        <v>1.05</v>
      </c>
      <c r="AC155">
        <v>0</v>
      </c>
      <c r="AD155">
        <v>0</v>
      </c>
      <c r="AE155">
        <v>0</v>
      </c>
      <c r="AF155">
        <v>1.05</v>
      </c>
      <c r="AG155">
        <v>0</v>
      </c>
      <c r="AH155">
        <v>0</v>
      </c>
      <c r="AI155">
        <v>1</v>
      </c>
      <c r="AJ155">
        <v>1</v>
      </c>
      <c r="AK155">
        <v>1</v>
      </c>
      <c r="AL155">
        <v>1</v>
      </c>
      <c r="AN155">
        <v>0</v>
      </c>
      <c r="AO155">
        <v>1</v>
      </c>
      <c r="AP155">
        <v>1</v>
      </c>
      <c r="AQ155">
        <v>0</v>
      </c>
      <c r="AR155">
        <v>0</v>
      </c>
      <c r="AS155" t="s">
        <v>3</v>
      </c>
      <c r="AT155">
        <v>0.28000000000000003</v>
      </c>
      <c r="AU155" t="s">
        <v>3</v>
      </c>
      <c r="AV155">
        <v>0</v>
      </c>
      <c r="AW155">
        <v>2</v>
      </c>
      <c r="AX155">
        <v>50257633</v>
      </c>
      <c r="AY155">
        <v>1</v>
      </c>
      <c r="AZ155">
        <v>0</v>
      </c>
      <c r="BA155">
        <v>151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CX155">
        <f>Y155*Source!I166</f>
        <v>2.8000000000000004E-2</v>
      </c>
      <c r="CY155">
        <f>AB155</f>
        <v>1.05</v>
      </c>
      <c r="CZ155">
        <f>AF155</f>
        <v>1.05</v>
      </c>
      <c r="DA155">
        <f>AJ155</f>
        <v>1</v>
      </c>
      <c r="DB155">
        <f t="shared" si="14"/>
        <v>0.3</v>
      </c>
      <c r="DC155">
        <f t="shared" si="15"/>
        <v>0</v>
      </c>
    </row>
    <row r="156" spans="1:107" x14ac:dyDescent="0.2">
      <c r="A156">
        <f>ROW(Source!A166)</f>
        <v>166</v>
      </c>
      <c r="B156">
        <v>50256141</v>
      </c>
      <c r="C156">
        <v>50257623</v>
      </c>
      <c r="D156">
        <v>45813321</v>
      </c>
      <c r="E156">
        <v>1</v>
      </c>
      <c r="F156">
        <v>1</v>
      </c>
      <c r="G156">
        <v>1</v>
      </c>
      <c r="H156">
        <v>2</v>
      </c>
      <c r="I156" t="s">
        <v>892</v>
      </c>
      <c r="J156" t="s">
        <v>893</v>
      </c>
      <c r="K156" t="s">
        <v>894</v>
      </c>
      <c r="L156">
        <v>45811227</v>
      </c>
      <c r="N156">
        <v>1013</v>
      </c>
      <c r="O156" t="s">
        <v>818</v>
      </c>
      <c r="P156" t="s">
        <v>818</v>
      </c>
      <c r="Q156">
        <v>1</v>
      </c>
      <c r="W156">
        <v>0</v>
      </c>
      <c r="X156">
        <v>771999048</v>
      </c>
      <c r="Y156">
        <v>0.12</v>
      </c>
      <c r="AA156">
        <v>0</v>
      </c>
      <c r="AB156">
        <v>86.55</v>
      </c>
      <c r="AC156">
        <v>0</v>
      </c>
      <c r="AD156">
        <v>0</v>
      </c>
      <c r="AE156">
        <v>0</v>
      </c>
      <c r="AF156">
        <v>86.55</v>
      </c>
      <c r="AG156">
        <v>0</v>
      </c>
      <c r="AH156">
        <v>0</v>
      </c>
      <c r="AI156">
        <v>1</v>
      </c>
      <c r="AJ156">
        <v>1</v>
      </c>
      <c r="AK156">
        <v>1</v>
      </c>
      <c r="AL156">
        <v>1</v>
      </c>
      <c r="AN156">
        <v>0</v>
      </c>
      <c r="AO156">
        <v>1</v>
      </c>
      <c r="AP156">
        <v>1</v>
      </c>
      <c r="AQ156">
        <v>0</v>
      </c>
      <c r="AR156">
        <v>0</v>
      </c>
      <c r="AS156" t="s">
        <v>3</v>
      </c>
      <c r="AT156">
        <v>0.12</v>
      </c>
      <c r="AU156" t="s">
        <v>3</v>
      </c>
      <c r="AV156">
        <v>0</v>
      </c>
      <c r="AW156">
        <v>2</v>
      </c>
      <c r="AX156">
        <v>50257634</v>
      </c>
      <c r="AY156">
        <v>1</v>
      </c>
      <c r="AZ156">
        <v>0</v>
      </c>
      <c r="BA156">
        <v>152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CX156">
        <f>Y156*Source!I166</f>
        <v>1.2E-2</v>
      </c>
      <c r="CY156">
        <f>AB156</f>
        <v>86.55</v>
      </c>
      <c r="CZ156">
        <f>AF156</f>
        <v>86.55</v>
      </c>
      <c r="DA156">
        <f>AJ156</f>
        <v>1</v>
      </c>
      <c r="DB156">
        <f t="shared" si="14"/>
        <v>10.4</v>
      </c>
      <c r="DC156">
        <f t="shared" si="15"/>
        <v>0</v>
      </c>
    </row>
    <row r="157" spans="1:107" x14ac:dyDescent="0.2">
      <c r="A157">
        <f>ROW(Source!A166)</f>
        <v>166</v>
      </c>
      <c r="B157">
        <v>50256141</v>
      </c>
      <c r="C157">
        <v>50257623</v>
      </c>
      <c r="D157">
        <v>0</v>
      </c>
      <c r="E157">
        <v>1</v>
      </c>
      <c r="F157">
        <v>1</v>
      </c>
      <c r="G157">
        <v>1</v>
      </c>
      <c r="H157">
        <v>3</v>
      </c>
      <c r="I157" t="s">
        <v>308</v>
      </c>
      <c r="J157" t="s">
        <v>344</v>
      </c>
      <c r="K157" t="s">
        <v>342</v>
      </c>
      <c r="L157">
        <v>1035</v>
      </c>
      <c r="N157">
        <v>1013</v>
      </c>
      <c r="O157" t="s">
        <v>343</v>
      </c>
      <c r="P157" t="s">
        <v>343</v>
      </c>
      <c r="Q157">
        <v>1</v>
      </c>
      <c r="W157">
        <v>0</v>
      </c>
      <c r="X157">
        <v>-1496132043</v>
      </c>
      <c r="Y157">
        <v>10</v>
      </c>
      <c r="AA157">
        <v>889.34</v>
      </c>
      <c r="AB157">
        <v>0</v>
      </c>
      <c r="AC157">
        <v>0</v>
      </c>
      <c r="AD157">
        <v>0</v>
      </c>
      <c r="AE157">
        <v>889.34</v>
      </c>
      <c r="AF157">
        <v>0</v>
      </c>
      <c r="AG157">
        <v>0</v>
      </c>
      <c r="AH157">
        <v>0</v>
      </c>
      <c r="AI157">
        <v>1</v>
      </c>
      <c r="AJ157">
        <v>1</v>
      </c>
      <c r="AK157">
        <v>1</v>
      </c>
      <c r="AL157">
        <v>1</v>
      </c>
      <c r="AN157">
        <v>1</v>
      </c>
      <c r="AO157">
        <v>0</v>
      </c>
      <c r="AP157">
        <v>0</v>
      </c>
      <c r="AQ157">
        <v>0</v>
      </c>
      <c r="AR157">
        <v>0</v>
      </c>
      <c r="AS157" t="s">
        <v>3</v>
      </c>
      <c r="AT157">
        <v>10</v>
      </c>
      <c r="AU157" t="s">
        <v>3</v>
      </c>
      <c r="AV157">
        <v>0</v>
      </c>
      <c r="AW157">
        <v>1</v>
      </c>
      <c r="AX157">
        <v>-1</v>
      </c>
      <c r="AY157">
        <v>0</v>
      </c>
      <c r="AZ157">
        <v>0</v>
      </c>
      <c r="BA157" t="s">
        <v>3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CX157">
        <f>Y157*Source!I166</f>
        <v>1</v>
      </c>
      <c r="CY157">
        <f>AA157</f>
        <v>889.34</v>
      </c>
      <c r="CZ157">
        <f>AE157</f>
        <v>889.34</v>
      </c>
      <c r="DA157">
        <f>AI157</f>
        <v>1</v>
      </c>
      <c r="DB157">
        <f t="shared" si="14"/>
        <v>8893.4</v>
      </c>
      <c r="DC157">
        <f t="shared" si="15"/>
        <v>0</v>
      </c>
    </row>
    <row r="158" spans="1:107" x14ac:dyDescent="0.2">
      <c r="A158">
        <f>ROW(Source!A243)</f>
        <v>243</v>
      </c>
      <c r="B158">
        <v>50256141</v>
      </c>
      <c r="C158">
        <v>50257638</v>
      </c>
      <c r="D158">
        <v>45975178</v>
      </c>
      <c r="E158">
        <v>1</v>
      </c>
      <c r="F158">
        <v>1</v>
      </c>
      <c r="G158">
        <v>1</v>
      </c>
      <c r="H158">
        <v>1</v>
      </c>
      <c r="I158" t="s">
        <v>822</v>
      </c>
      <c r="J158" t="s">
        <v>3</v>
      </c>
      <c r="K158" t="s">
        <v>823</v>
      </c>
      <c r="L158">
        <v>1476</v>
      </c>
      <c r="N158">
        <v>1013</v>
      </c>
      <c r="O158" t="s">
        <v>811</v>
      </c>
      <c r="P158" t="s">
        <v>812</v>
      </c>
      <c r="Q158">
        <v>1</v>
      </c>
      <c r="W158">
        <v>0</v>
      </c>
      <c r="X158">
        <v>1809359306</v>
      </c>
      <c r="Y158">
        <v>15.08</v>
      </c>
      <c r="AA158">
        <v>0</v>
      </c>
      <c r="AB158">
        <v>0</v>
      </c>
      <c r="AC158">
        <v>0</v>
      </c>
      <c r="AD158">
        <v>6.35</v>
      </c>
      <c r="AE158">
        <v>0</v>
      </c>
      <c r="AF158">
        <v>0</v>
      </c>
      <c r="AG158">
        <v>0</v>
      </c>
      <c r="AH158">
        <v>6.35</v>
      </c>
      <c r="AI158">
        <v>1</v>
      </c>
      <c r="AJ158">
        <v>1</v>
      </c>
      <c r="AK158">
        <v>1</v>
      </c>
      <c r="AL158">
        <v>1</v>
      </c>
      <c r="AN158">
        <v>0</v>
      </c>
      <c r="AO158">
        <v>1</v>
      </c>
      <c r="AP158">
        <v>1</v>
      </c>
      <c r="AQ158">
        <v>0</v>
      </c>
      <c r="AR158">
        <v>0</v>
      </c>
      <c r="AS158" t="s">
        <v>3</v>
      </c>
      <c r="AT158">
        <v>15.08</v>
      </c>
      <c r="AU158" t="s">
        <v>3</v>
      </c>
      <c r="AV158">
        <v>1</v>
      </c>
      <c r="AW158">
        <v>2</v>
      </c>
      <c r="AX158">
        <v>50257644</v>
      </c>
      <c r="AY158">
        <v>1</v>
      </c>
      <c r="AZ158">
        <v>0</v>
      </c>
      <c r="BA158">
        <v>155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CX158">
        <f>Y158*Source!I243</f>
        <v>1.7387239999999999</v>
      </c>
      <c r="CY158">
        <f>AD158</f>
        <v>6.35</v>
      </c>
      <c r="CZ158">
        <f>AH158</f>
        <v>6.35</v>
      </c>
      <c r="DA158">
        <f>AL158</f>
        <v>1</v>
      </c>
      <c r="DB158">
        <f t="shared" si="14"/>
        <v>95.8</v>
      </c>
      <c r="DC158">
        <f t="shared" si="15"/>
        <v>0</v>
      </c>
    </row>
    <row r="159" spans="1:107" x14ac:dyDescent="0.2">
      <c r="A159">
        <f>ROW(Source!A243)</f>
        <v>243</v>
      </c>
      <c r="B159">
        <v>50256141</v>
      </c>
      <c r="C159">
        <v>50257638</v>
      </c>
      <c r="D159">
        <v>121548</v>
      </c>
      <c r="E159">
        <v>1</v>
      </c>
      <c r="F159">
        <v>1</v>
      </c>
      <c r="G159">
        <v>1</v>
      </c>
      <c r="H159">
        <v>1</v>
      </c>
      <c r="I159" t="s">
        <v>24</v>
      </c>
      <c r="J159" t="s">
        <v>3</v>
      </c>
      <c r="K159" t="s">
        <v>813</v>
      </c>
      <c r="L159">
        <v>608254</v>
      </c>
      <c r="N159">
        <v>1013</v>
      </c>
      <c r="O159" t="s">
        <v>814</v>
      </c>
      <c r="P159" t="s">
        <v>814</v>
      </c>
      <c r="Q159">
        <v>1</v>
      </c>
      <c r="W159">
        <v>0</v>
      </c>
      <c r="X159">
        <v>-185737400</v>
      </c>
      <c r="Y159">
        <v>43.62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1</v>
      </c>
      <c r="AJ159">
        <v>1</v>
      </c>
      <c r="AK159">
        <v>1</v>
      </c>
      <c r="AL159">
        <v>1</v>
      </c>
      <c r="AN159">
        <v>0</v>
      </c>
      <c r="AO159">
        <v>1</v>
      </c>
      <c r="AP159">
        <v>1</v>
      </c>
      <c r="AQ159">
        <v>0</v>
      </c>
      <c r="AR159">
        <v>0</v>
      </c>
      <c r="AS159" t="s">
        <v>3</v>
      </c>
      <c r="AT159">
        <v>43.62</v>
      </c>
      <c r="AU159" t="s">
        <v>3</v>
      </c>
      <c r="AV159">
        <v>2</v>
      </c>
      <c r="AW159">
        <v>2</v>
      </c>
      <c r="AX159">
        <v>50257645</v>
      </c>
      <c r="AY159">
        <v>1</v>
      </c>
      <c r="AZ159">
        <v>0</v>
      </c>
      <c r="BA159">
        <v>156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CX159">
        <f>Y159*Source!I243</f>
        <v>5.0293859999999997</v>
      </c>
      <c r="CY159">
        <f>AD159</f>
        <v>0</v>
      </c>
      <c r="CZ159">
        <f>AH159</f>
        <v>0</v>
      </c>
      <c r="DA159">
        <f>AL159</f>
        <v>1</v>
      </c>
      <c r="DB159">
        <f t="shared" si="14"/>
        <v>0</v>
      </c>
      <c r="DC159">
        <f t="shared" si="15"/>
        <v>0</v>
      </c>
    </row>
    <row r="160" spans="1:107" x14ac:dyDescent="0.2">
      <c r="A160">
        <f>ROW(Source!A243)</f>
        <v>243</v>
      </c>
      <c r="B160">
        <v>50256141</v>
      </c>
      <c r="C160">
        <v>50257638</v>
      </c>
      <c r="D160">
        <v>45811637</v>
      </c>
      <c r="E160">
        <v>1</v>
      </c>
      <c r="F160">
        <v>1</v>
      </c>
      <c r="G160">
        <v>1</v>
      </c>
      <c r="H160">
        <v>2</v>
      </c>
      <c r="I160" t="s">
        <v>872</v>
      </c>
      <c r="J160" t="s">
        <v>873</v>
      </c>
      <c r="K160" t="s">
        <v>874</v>
      </c>
      <c r="L160">
        <v>45811227</v>
      </c>
      <c r="N160">
        <v>1013</v>
      </c>
      <c r="O160" t="s">
        <v>818</v>
      </c>
      <c r="P160" t="s">
        <v>818</v>
      </c>
      <c r="Q160">
        <v>1</v>
      </c>
      <c r="W160">
        <v>0</v>
      </c>
      <c r="X160">
        <v>120554474</v>
      </c>
      <c r="Y160">
        <v>33.28</v>
      </c>
      <c r="AA160">
        <v>0</v>
      </c>
      <c r="AB160">
        <v>99.76</v>
      </c>
      <c r="AC160">
        <v>13.26</v>
      </c>
      <c r="AD160">
        <v>0</v>
      </c>
      <c r="AE160">
        <v>0</v>
      </c>
      <c r="AF160">
        <v>99.76</v>
      </c>
      <c r="AG160">
        <v>13.26</v>
      </c>
      <c r="AH160">
        <v>0</v>
      </c>
      <c r="AI160">
        <v>1</v>
      </c>
      <c r="AJ160">
        <v>1</v>
      </c>
      <c r="AK160">
        <v>1</v>
      </c>
      <c r="AL160">
        <v>1</v>
      </c>
      <c r="AN160">
        <v>0</v>
      </c>
      <c r="AO160">
        <v>1</v>
      </c>
      <c r="AP160">
        <v>1</v>
      </c>
      <c r="AQ160">
        <v>0</v>
      </c>
      <c r="AR160">
        <v>0</v>
      </c>
      <c r="AS160" t="s">
        <v>3</v>
      </c>
      <c r="AT160">
        <v>33.28</v>
      </c>
      <c r="AU160" t="s">
        <v>3</v>
      </c>
      <c r="AV160">
        <v>0</v>
      </c>
      <c r="AW160">
        <v>2</v>
      </c>
      <c r="AX160">
        <v>50257646</v>
      </c>
      <c r="AY160">
        <v>1</v>
      </c>
      <c r="AZ160">
        <v>0</v>
      </c>
      <c r="BA160">
        <v>157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CX160">
        <f>Y160*Source!I243</f>
        <v>3.8371840000000002</v>
      </c>
      <c r="CY160">
        <f>AB160</f>
        <v>99.76</v>
      </c>
      <c r="CZ160">
        <f>AF160</f>
        <v>99.76</v>
      </c>
      <c r="DA160">
        <f>AJ160</f>
        <v>1</v>
      </c>
      <c r="DB160">
        <f t="shared" si="14"/>
        <v>3320</v>
      </c>
      <c r="DC160">
        <f t="shared" si="15"/>
        <v>441.3</v>
      </c>
    </row>
    <row r="161" spans="1:107" x14ac:dyDescent="0.2">
      <c r="A161">
        <f>ROW(Source!A243)</f>
        <v>243</v>
      </c>
      <c r="B161">
        <v>50256141</v>
      </c>
      <c r="C161">
        <v>50257638</v>
      </c>
      <c r="D161">
        <v>45811709</v>
      </c>
      <c r="E161">
        <v>1</v>
      </c>
      <c r="F161">
        <v>1</v>
      </c>
      <c r="G161">
        <v>1</v>
      </c>
      <c r="H161">
        <v>2</v>
      </c>
      <c r="I161" t="s">
        <v>875</v>
      </c>
      <c r="J161" t="s">
        <v>876</v>
      </c>
      <c r="K161" t="s">
        <v>877</v>
      </c>
      <c r="L161">
        <v>45811227</v>
      </c>
      <c r="N161">
        <v>1013</v>
      </c>
      <c r="O161" t="s">
        <v>818</v>
      </c>
      <c r="P161" t="s">
        <v>818</v>
      </c>
      <c r="Q161">
        <v>1</v>
      </c>
      <c r="W161">
        <v>0</v>
      </c>
      <c r="X161">
        <v>-1764643830</v>
      </c>
      <c r="Y161">
        <v>10.34</v>
      </c>
      <c r="AA161">
        <v>0</v>
      </c>
      <c r="AB161">
        <v>79.75</v>
      </c>
      <c r="AC161">
        <v>13.26</v>
      </c>
      <c r="AD161">
        <v>0</v>
      </c>
      <c r="AE161">
        <v>0</v>
      </c>
      <c r="AF161">
        <v>79.75</v>
      </c>
      <c r="AG161">
        <v>13.26</v>
      </c>
      <c r="AH161">
        <v>0</v>
      </c>
      <c r="AI161">
        <v>1</v>
      </c>
      <c r="AJ161">
        <v>1</v>
      </c>
      <c r="AK161">
        <v>1</v>
      </c>
      <c r="AL161">
        <v>1</v>
      </c>
      <c r="AN161">
        <v>0</v>
      </c>
      <c r="AO161">
        <v>1</v>
      </c>
      <c r="AP161">
        <v>1</v>
      </c>
      <c r="AQ161">
        <v>0</v>
      </c>
      <c r="AR161">
        <v>0</v>
      </c>
      <c r="AS161" t="s">
        <v>3</v>
      </c>
      <c r="AT161">
        <v>10.34</v>
      </c>
      <c r="AU161" t="s">
        <v>3</v>
      </c>
      <c r="AV161">
        <v>0</v>
      </c>
      <c r="AW161">
        <v>2</v>
      </c>
      <c r="AX161">
        <v>50257647</v>
      </c>
      <c r="AY161">
        <v>1</v>
      </c>
      <c r="AZ161">
        <v>0</v>
      </c>
      <c r="BA161">
        <v>158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CX161">
        <f>Y161*Source!I243</f>
        <v>1.192202</v>
      </c>
      <c r="CY161">
        <f>AB161</f>
        <v>79.75</v>
      </c>
      <c r="CZ161">
        <f>AF161</f>
        <v>79.75</v>
      </c>
      <c r="DA161">
        <f>AJ161</f>
        <v>1</v>
      </c>
      <c r="DB161">
        <f t="shared" si="14"/>
        <v>824.6</v>
      </c>
      <c r="DC161">
        <f t="shared" si="15"/>
        <v>137.1</v>
      </c>
    </row>
    <row r="162" spans="1:107" x14ac:dyDescent="0.2">
      <c r="A162">
        <f>ROW(Source!A243)</f>
        <v>243</v>
      </c>
      <c r="B162">
        <v>50256141</v>
      </c>
      <c r="C162">
        <v>50257638</v>
      </c>
      <c r="D162">
        <v>45864814</v>
      </c>
      <c r="E162">
        <v>1</v>
      </c>
      <c r="F162">
        <v>1</v>
      </c>
      <c r="G162">
        <v>1</v>
      </c>
      <c r="H162">
        <v>3</v>
      </c>
      <c r="I162" t="s">
        <v>878</v>
      </c>
      <c r="J162" t="s">
        <v>879</v>
      </c>
      <c r="K162" t="s">
        <v>880</v>
      </c>
      <c r="L162">
        <v>1339</v>
      </c>
      <c r="N162">
        <v>1007</v>
      </c>
      <c r="O162" t="s">
        <v>192</v>
      </c>
      <c r="P162" t="s">
        <v>192</v>
      </c>
      <c r="Q162">
        <v>1</v>
      </c>
      <c r="W162">
        <v>0</v>
      </c>
      <c r="X162">
        <v>-1334857364</v>
      </c>
      <c r="Y162">
        <v>0.04</v>
      </c>
      <c r="AA162">
        <v>121.11</v>
      </c>
      <c r="AB162">
        <v>0</v>
      </c>
      <c r="AC162">
        <v>0</v>
      </c>
      <c r="AD162">
        <v>0</v>
      </c>
      <c r="AE162">
        <v>121.11</v>
      </c>
      <c r="AF162">
        <v>0</v>
      </c>
      <c r="AG162">
        <v>0</v>
      </c>
      <c r="AH162">
        <v>0</v>
      </c>
      <c r="AI162">
        <v>1</v>
      </c>
      <c r="AJ162">
        <v>1</v>
      </c>
      <c r="AK162">
        <v>1</v>
      </c>
      <c r="AL162">
        <v>1</v>
      </c>
      <c r="AN162">
        <v>0</v>
      </c>
      <c r="AO162">
        <v>1</v>
      </c>
      <c r="AP162">
        <v>0</v>
      </c>
      <c r="AQ162">
        <v>0</v>
      </c>
      <c r="AR162">
        <v>0</v>
      </c>
      <c r="AS162" t="s">
        <v>3</v>
      </c>
      <c r="AT162">
        <v>0.04</v>
      </c>
      <c r="AU162" t="s">
        <v>3</v>
      </c>
      <c r="AV162">
        <v>0</v>
      </c>
      <c r="AW162">
        <v>2</v>
      </c>
      <c r="AX162">
        <v>50257648</v>
      </c>
      <c r="AY162">
        <v>1</v>
      </c>
      <c r="AZ162">
        <v>0</v>
      </c>
      <c r="BA162">
        <v>159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CX162">
        <f>Y162*Source!I243</f>
        <v>4.6119999999999998E-3</v>
      </c>
      <c r="CY162">
        <f>AA162</f>
        <v>121.11</v>
      </c>
      <c r="CZ162">
        <f>AE162</f>
        <v>121.11</v>
      </c>
      <c r="DA162">
        <f>AI162</f>
        <v>1</v>
      </c>
      <c r="DB162">
        <f t="shared" si="14"/>
        <v>4.8</v>
      </c>
      <c r="DC162">
        <f t="shared" si="15"/>
        <v>0</v>
      </c>
    </row>
    <row r="163" spans="1:107" x14ac:dyDescent="0.2">
      <c r="A163">
        <f>ROW(Source!A245)</f>
        <v>245</v>
      </c>
      <c r="B163">
        <v>50256141</v>
      </c>
      <c r="C163">
        <v>50257651</v>
      </c>
      <c r="D163">
        <v>45975178</v>
      </c>
      <c r="E163">
        <v>1</v>
      </c>
      <c r="F163">
        <v>1</v>
      </c>
      <c r="G163">
        <v>1</v>
      </c>
      <c r="H163">
        <v>1</v>
      </c>
      <c r="I163" t="s">
        <v>822</v>
      </c>
      <c r="J163" t="s">
        <v>3</v>
      </c>
      <c r="K163" t="s">
        <v>823</v>
      </c>
      <c r="L163">
        <v>1476</v>
      </c>
      <c r="N163">
        <v>1013</v>
      </c>
      <c r="O163" t="s">
        <v>811</v>
      </c>
      <c r="P163" t="s">
        <v>812</v>
      </c>
      <c r="Q163">
        <v>1</v>
      </c>
      <c r="W163">
        <v>0</v>
      </c>
      <c r="X163">
        <v>1809359306</v>
      </c>
      <c r="Y163">
        <v>154</v>
      </c>
      <c r="AA163">
        <v>0</v>
      </c>
      <c r="AB163">
        <v>0</v>
      </c>
      <c r="AC163">
        <v>0</v>
      </c>
      <c r="AD163">
        <v>6.35</v>
      </c>
      <c r="AE163">
        <v>0</v>
      </c>
      <c r="AF163">
        <v>0</v>
      </c>
      <c r="AG163">
        <v>0</v>
      </c>
      <c r="AH163">
        <v>6.35</v>
      </c>
      <c r="AI163">
        <v>1</v>
      </c>
      <c r="AJ163">
        <v>1</v>
      </c>
      <c r="AK163">
        <v>1</v>
      </c>
      <c r="AL163">
        <v>1</v>
      </c>
      <c r="AN163">
        <v>0</v>
      </c>
      <c r="AO163">
        <v>1</v>
      </c>
      <c r="AP163">
        <v>1</v>
      </c>
      <c r="AQ163">
        <v>0</v>
      </c>
      <c r="AR163">
        <v>0</v>
      </c>
      <c r="AS163" t="s">
        <v>3</v>
      </c>
      <c r="AT163">
        <v>154</v>
      </c>
      <c r="AU163" t="s">
        <v>3</v>
      </c>
      <c r="AV163">
        <v>1</v>
      </c>
      <c r="AW163">
        <v>2</v>
      </c>
      <c r="AX163">
        <v>50257653</v>
      </c>
      <c r="AY163">
        <v>1</v>
      </c>
      <c r="AZ163">
        <v>0</v>
      </c>
      <c r="BA163">
        <v>160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CX163">
        <f>Y163*Source!I245</f>
        <v>7.0686000000000009</v>
      </c>
      <c r="CY163">
        <f>AD163</f>
        <v>6.35</v>
      </c>
      <c r="CZ163">
        <f>AH163</f>
        <v>6.35</v>
      </c>
      <c r="DA163">
        <f>AL163</f>
        <v>1</v>
      </c>
      <c r="DB163">
        <f t="shared" ref="DB163:DB194" si="16">ROUND(ROUND(AT163*CZ163,2),1)</f>
        <v>977.9</v>
      </c>
      <c r="DC163">
        <f t="shared" ref="DC163:DC194" si="17">ROUND(ROUND(AT163*AG163,2),1)</f>
        <v>0</v>
      </c>
    </row>
    <row r="164" spans="1:107" x14ac:dyDescent="0.2">
      <c r="A164">
        <f>ROW(Source!A246)</f>
        <v>246</v>
      </c>
      <c r="B164">
        <v>50256141</v>
      </c>
      <c r="C164">
        <v>50257654</v>
      </c>
      <c r="D164">
        <v>45978326</v>
      </c>
      <c r="E164">
        <v>1</v>
      </c>
      <c r="F164">
        <v>1</v>
      </c>
      <c r="G164">
        <v>1</v>
      </c>
      <c r="H164">
        <v>1</v>
      </c>
      <c r="I164" t="s">
        <v>881</v>
      </c>
      <c r="J164" t="s">
        <v>3</v>
      </c>
      <c r="K164" t="s">
        <v>882</v>
      </c>
      <c r="L164">
        <v>1476</v>
      </c>
      <c r="N164">
        <v>1013</v>
      </c>
      <c r="O164" t="s">
        <v>811</v>
      </c>
      <c r="P164" t="s">
        <v>812</v>
      </c>
      <c r="Q164">
        <v>1</v>
      </c>
      <c r="W164">
        <v>0</v>
      </c>
      <c r="X164">
        <v>2017347174</v>
      </c>
      <c r="Y164">
        <v>24.19</v>
      </c>
      <c r="AA164">
        <v>0</v>
      </c>
      <c r="AB164">
        <v>0</v>
      </c>
      <c r="AC164">
        <v>0</v>
      </c>
      <c r="AD164">
        <v>6.58</v>
      </c>
      <c r="AE164">
        <v>0</v>
      </c>
      <c r="AF164">
        <v>0</v>
      </c>
      <c r="AG164">
        <v>0</v>
      </c>
      <c r="AH164">
        <v>6.58</v>
      </c>
      <c r="AI164">
        <v>1</v>
      </c>
      <c r="AJ164">
        <v>1</v>
      </c>
      <c r="AK164">
        <v>1</v>
      </c>
      <c r="AL164">
        <v>1</v>
      </c>
      <c r="AN164">
        <v>0</v>
      </c>
      <c r="AO164">
        <v>1</v>
      </c>
      <c r="AP164">
        <v>1</v>
      </c>
      <c r="AQ164">
        <v>0</v>
      </c>
      <c r="AR164">
        <v>0</v>
      </c>
      <c r="AS164" t="s">
        <v>3</v>
      </c>
      <c r="AT164">
        <v>24.19</v>
      </c>
      <c r="AU164" t="s">
        <v>3</v>
      </c>
      <c r="AV164">
        <v>1</v>
      </c>
      <c r="AW164">
        <v>2</v>
      </c>
      <c r="AX164">
        <v>50257664</v>
      </c>
      <c r="AY164">
        <v>1</v>
      </c>
      <c r="AZ164">
        <v>0</v>
      </c>
      <c r="BA164">
        <v>161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CX164">
        <f>Y164*Source!I246</f>
        <v>0.18626300000000001</v>
      </c>
      <c r="CY164">
        <f>AD164</f>
        <v>6.58</v>
      </c>
      <c r="CZ164">
        <f>AH164</f>
        <v>6.58</v>
      </c>
      <c r="DA164">
        <f>AL164</f>
        <v>1</v>
      </c>
      <c r="DB164">
        <f t="shared" si="16"/>
        <v>159.19999999999999</v>
      </c>
      <c r="DC164">
        <f t="shared" si="17"/>
        <v>0</v>
      </c>
    </row>
    <row r="165" spans="1:107" x14ac:dyDescent="0.2">
      <c r="A165">
        <f>ROW(Source!A246)</f>
        <v>246</v>
      </c>
      <c r="B165">
        <v>50256141</v>
      </c>
      <c r="C165">
        <v>50257654</v>
      </c>
      <c r="D165">
        <v>121548</v>
      </c>
      <c r="E165">
        <v>1</v>
      </c>
      <c r="F165">
        <v>1</v>
      </c>
      <c r="G165">
        <v>1</v>
      </c>
      <c r="H165">
        <v>1</v>
      </c>
      <c r="I165" t="s">
        <v>24</v>
      </c>
      <c r="J165" t="s">
        <v>3</v>
      </c>
      <c r="K165" t="s">
        <v>813</v>
      </c>
      <c r="L165">
        <v>608254</v>
      </c>
      <c r="N165">
        <v>1013</v>
      </c>
      <c r="O165" t="s">
        <v>814</v>
      </c>
      <c r="P165" t="s">
        <v>814</v>
      </c>
      <c r="Q165">
        <v>1</v>
      </c>
      <c r="W165">
        <v>0</v>
      </c>
      <c r="X165">
        <v>-185737400</v>
      </c>
      <c r="Y165">
        <v>20.6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1</v>
      </c>
      <c r="AJ165">
        <v>1</v>
      </c>
      <c r="AK165">
        <v>1</v>
      </c>
      <c r="AL165">
        <v>1</v>
      </c>
      <c r="AN165">
        <v>0</v>
      </c>
      <c r="AO165">
        <v>1</v>
      </c>
      <c r="AP165">
        <v>1</v>
      </c>
      <c r="AQ165">
        <v>0</v>
      </c>
      <c r="AR165">
        <v>0</v>
      </c>
      <c r="AS165" t="s">
        <v>3</v>
      </c>
      <c r="AT165">
        <v>20.6</v>
      </c>
      <c r="AU165" t="s">
        <v>3</v>
      </c>
      <c r="AV165">
        <v>2</v>
      </c>
      <c r="AW165">
        <v>2</v>
      </c>
      <c r="AX165">
        <v>50257665</v>
      </c>
      <c r="AY165">
        <v>1</v>
      </c>
      <c r="AZ165">
        <v>0</v>
      </c>
      <c r="BA165">
        <v>162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CX165">
        <f>Y165*Source!I246</f>
        <v>0.15862000000000001</v>
      </c>
      <c r="CY165">
        <f>AD165</f>
        <v>0</v>
      </c>
      <c r="CZ165">
        <f>AH165</f>
        <v>0</v>
      </c>
      <c r="DA165">
        <f>AL165</f>
        <v>1</v>
      </c>
      <c r="DB165">
        <f t="shared" si="16"/>
        <v>0</v>
      </c>
      <c r="DC165">
        <f t="shared" si="17"/>
        <v>0</v>
      </c>
    </row>
    <row r="166" spans="1:107" x14ac:dyDescent="0.2">
      <c r="A166">
        <f>ROW(Source!A246)</f>
        <v>246</v>
      </c>
      <c r="B166">
        <v>50256141</v>
      </c>
      <c r="C166">
        <v>50257654</v>
      </c>
      <c r="D166">
        <v>45811426</v>
      </c>
      <c r="E166">
        <v>1</v>
      </c>
      <c r="F166">
        <v>1</v>
      </c>
      <c r="G166">
        <v>1</v>
      </c>
      <c r="H166">
        <v>2</v>
      </c>
      <c r="I166" t="s">
        <v>883</v>
      </c>
      <c r="J166" t="s">
        <v>884</v>
      </c>
      <c r="K166" t="s">
        <v>885</v>
      </c>
      <c r="L166">
        <v>45811227</v>
      </c>
      <c r="N166">
        <v>1013</v>
      </c>
      <c r="O166" t="s">
        <v>818</v>
      </c>
      <c r="P166" t="s">
        <v>818</v>
      </c>
      <c r="Q166">
        <v>1</v>
      </c>
      <c r="W166">
        <v>0</v>
      </c>
      <c r="X166">
        <v>-1615317198</v>
      </c>
      <c r="Y166">
        <v>2.46</v>
      </c>
      <c r="AA166">
        <v>0</v>
      </c>
      <c r="AB166">
        <v>89.81</v>
      </c>
      <c r="AC166">
        <v>9.8800000000000008</v>
      </c>
      <c r="AD166">
        <v>0</v>
      </c>
      <c r="AE166">
        <v>0</v>
      </c>
      <c r="AF166">
        <v>89.81</v>
      </c>
      <c r="AG166">
        <v>9.8800000000000008</v>
      </c>
      <c r="AH166">
        <v>0</v>
      </c>
      <c r="AI166">
        <v>1</v>
      </c>
      <c r="AJ166">
        <v>1</v>
      </c>
      <c r="AK166">
        <v>1</v>
      </c>
      <c r="AL166">
        <v>1</v>
      </c>
      <c r="AN166">
        <v>0</v>
      </c>
      <c r="AO166">
        <v>1</v>
      </c>
      <c r="AP166">
        <v>1</v>
      </c>
      <c r="AQ166">
        <v>0</v>
      </c>
      <c r="AR166">
        <v>0</v>
      </c>
      <c r="AS166" t="s">
        <v>3</v>
      </c>
      <c r="AT166">
        <v>2.46</v>
      </c>
      <c r="AU166" t="s">
        <v>3</v>
      </c>
      <c r="AV166">
        <v>0</v>
      </c>
      <c r="AW166">
        <v>2</v>
      </c>
      <c r="AX166">
        <v>50257666</v>
      </c>
      <c r="AY166">
        <v>1</v>
      </c>
      <c r="AZ166">
        <v>0</v>
      </c>
      <c r="BA166">
        <v>163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CX166">
        <f>Y166*Source!I246</f>
        <v>1.8942000000000001E-2</v>
      </c>
      <c r="CY166">
        <f>AB166</f>
        <v>89.81</v>
      </c>
      <c r="CZ166">
        <f>AF166</f>
        <v>89.81</v>
      </c>
      <c r="DA166">
        <f>AJ166</f>
        <v>1</v>
      </c>
      <c r="DB166">
        <f t="shared" si="16"/>
        <v>220.9</v>
      </c>
      <c r="DC166">
        <f t="shared" si="17"/>
        <v>24.3</v>
      </c>
    </row>
    <row r="167" spans="1:107" x14ac:dyDescent="0.2">
      <c r="A167">
        <f>ROW(Source!A246)</f>
        <v>246</v>
      </c>
      <c r="B167">
        <v>50256141</v>
      </c>
      <c r="C167">
        <v>50257654</v>
      </c>
      <c r="D167">
        <v>45811709</v>
      </c>
      <c r="E167">
        <v>1</v>
      </c>
      <c r="F167">
        <v>1</v>
      </c>
      <c r="G167">
        <v>1</v>
      </c>
      <c r="H167">
        <v>2</v>
      </c>
      <c r="I167" t="s">
        <v>875</v>
      </c>
      <c r="J167" t="s">
        <v>876</v>
      </c>
      <c r="K167" t="s">
        <v>877</v>
      </c>
      <c r="L167">
        <v>45811227</v>
      </c>
      <c r="N167">
        <v>1013</v>
      </c>
      <c r="O167" t="s">
        <v>818</v>
      </c>
      <c r="P167" t="s">
        <v>818</v>
      </c>
      <c r="Q167">
        <v>1</v>
      </c>
      <c r="W167">
        <v>0</v>
      </c>
      <c r="X167">
        <v>-1764643830</v>
      </c>
      <c r="Y167">
        <v>2.59</v>
      </c>
      <c r="AA167">
        <v>0</v>
      </c>
      <c r="AB167">
        <v>79.75</v>
      </c>
      <c r="AC167">
        <v>13.26</v>
      </c>
      <c r="AD167">
        <v>0</v>
      </c>
      <c r="AE167">
        <v>0</v>
      </c>
      <c r="AF167">
        <v>79.75</v>
      </c>
      <c r="AG167">
        <v>13.26</v>
      </c>
      <c r="AH167">
        <v>0</v>
      </c>
      <c r="AI167">
        <v>1</v>
      </c>
      <c r="AJ167">
        <v>1</v>
      </c>
      <c r="AK167">
        <v>1</v>
      </c>
      <c r="AL167">
        <v>1</v>
      </c>
      <c r="AN167">
        <v>0</v>
      </c>
      <c r="AO167">
        <v>1</v>
      </c>
      <c r="AP167">
        <v>1</v>
      </c>
      <c r="AQ167">
        <v>0</v>
      </c>
      <c r="AR167">
        <v>0</v>
      </c>
      <c r="AS167" t="s">
        <v>3</v>
      </c>
      <c r="AT167">
        <v>2.59</v>
      </c>
      <c r="AU167" t="s">
        <v>3</v>
      </c>
      <c r="AV167">
        <v>0</v>
      </c>
      <c r="AW167">
        <v>2</v>
      </c>
      <c r="AX167">
        <v>50257667</v>
      </c>
      <c r="AY167">
        <v>1</v>
      </c>
      <c r="AZ167">
        <v>0</v>
      </c>
      <c r="BA167">
        <v>164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CX167">
        <f>Y167*Source!I246</f>
        <v>1.9942999999999999E-2</v>
      </c>
      <c r="CY167">
        <f>AB167</f>
        <v>79.75</v>
      </c>
      <c r="CZ167">
        <f>AF167</f>
        <v>79.75</v>
      </c>
      <c r="DA167">
        <f>AJ167</f>
        <v>1</v>
      </c>
      <c r="DB167">
        <f t="shared" si="16"/>
        <v>206.6</v>
      </c>
      <c r="DC167">
        <f t="shared" si="17"/>
        <v>34.299999999999997</v>
      </c>
    </row>
    <row r="168" spans="1:107" x14ac:dyDescent="0.2">
      <c r="A168">
        <f>ROW(Source!A246)</f>
        <v>246</v>
      </c>
      <c r="B168">
        <v>50256141</v>
      </c>
      <c r="C168">
        <v>50257654</v>
      </c>
      <c r="D168">
        <v>45811921</v>
      </c>
      <c r="E168">
        <v>1</v>
      </c>
      <c r="F168">
        <v>1</v>
      </c>
      <c r="G168">
        <v>1</v>
      </c>
      <c r="H168">
        <v>2</v>
      </c>
      <c r="I168" t="s">
        <v>869</v>
      </c>
      <c r="J168" t="s">
        <v>870</v>
      </c>
      <c r="K168" t="s">
        <v>871</v>
      </c>
      <c r="L168">
        <v>45811227</v>
      </c>
      <c r="N168">
        <v>1013</v>
      </c>
      <c r="O168" t="s">
        <v>818</v>
      </c>
      <c r="P168" t="s">
        <v>818</v>
      </c>
      <c r="Q168">
        <v>1</v>
      </c>
      <c r="W168">
        <v>0</v>
      </c>
      <c r="X168">
        <v>-1104063720</v>
      </c>
      <c r="Y168">
        <v>2.2999999999999998</v>
      </c>
      <c r="AA168">
        <v>0</v>
      </c>
      <c r="AB168">
        <v>122.76</v>
      </c>
      <c r="AC168">
        <v>13.26</v>
      </c>
      <c r="AD168">
        <v>0</v>
      </c>
      <c r="AE168">
        <v>0</v>
      </c>
      <c r="AF168">
        <v>122.76</v>
      </c>
      <c r="AG168">
        <v>13.26</v>
      </c>
      <c r="AH168">
        <v>0</v>
      </c>
      <c r="AI168">
        <v>1</v>
      </c>
      <c r="AJ168">
        <v>1</v>
      </c>
      <c r="AK168">
        <v>1</v>
      </c>
      <c r="AL168">
        <v>1</v>
      </c>
      <c r="AN168">
        <v>0</v>
      </c>
      <c r="AO168">
        <v>1</v>
      </c>
      <c r="AP168">
        <v>1</v>
      </c>
      <c r="AQ168">
        <v>0</v>
      </c>
      <c r="AR168">
        <v>0</v>
      </c>
      <c r="AS168" t="s">
        <v>3</v>
      </c>
      <c r="AT168">
        <v>2.2999999999999998</v>
      </c>
      <c r="AU168" t="s">
        <v>3</v>
      </c>
      <c r="AV168">
        <v>0</v>
      </c>
      <c r="AW168">
        <v>2</v>
      </c>
      <c r="AX168">
        <v>50257668</v>
      </c>
      <c r="AY168">
        <v>1</v>
      </c>
      <c r="AZ168">
        <v>0</v>
      </c>
      <c r="BA168">
        <v>165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CX168">
        <f>Y168*Source!I246</f>
        <v>1.771E-2</v>
      </c>
      <c r="CY168">
        <f>AB168</f>
        <v>122.76</v>
      </c>
      <c r="CZ168">
        <f>AF168</f>
        <v>122.76</v>
      </c>
      <c r="DA168">
        <f>AJ168</f>
        <v>1</v>
      </c>
      <c r="DB168">
        <f t="shared" si="16"/>
        <v>282.39999999999998</v>
      </c>
      <c r="DC168">
        <f t="shared" si="17"/>
        <v>30.5</v>
      </c>
    </row>
    <row r="169" spans="1:107" x14ac:dyDescent="0.2">
      <c r="A169">
        <f>ROW(Source!A246)</f>
        <v>246</v>
      </c>
      <c r="B169">
        <v>50256141</v>
      </c>
      <c r="C169">
        <v>50257654</v>
      </c>
      <c r="D169">
        <v>45811951</v>
      </c>
      <c r="E169">
        <v>1</v>
      </c>
      <c r="F169">
        <v>1</v>
      </c>
      <c r="G169">
        <v>1</v>
      </c>
      <c r="H169">
        <v>2</v>
      </c>
      <c r="I169" t="s">
        <v>886</v>
      </c>
      <c r="J169" t="s">
        <v>887</v>
      </c>
      <c r="K169" t="s">
        <v>888</v>
      </c>
      <c r="L169">
        <v>45811227</v>
      </c>
      <c r="N169">
        <v>1013</v>
      </c>
      <c r="O169" t="s">
        <v>818</v>
      </c>
      <c r="P169" t="s">
        <v>818</v>
      </c>
      <c r="Q169">
        <v>1</v>
      </c>
      <c r="W169">
        <v>0</v>
      </c>
      <c r="X169">
        <v>1987113411</v>
      </c>
      <c r="Y169">
        <v>12.21</v>
      </c>
      <c r="AA169">
        <v>0</v>
      </c>
      <c r="AB169">
        <v>205.75</v>
      </c>
      <c r="AC169">
        <v>14.14</v>
      </c>
      <c r="AD169">
        <v>0</v>
      </c>
      <c r="AE169">
        <v>0</v>
      </c>
      <c r="AF169">
        <v>205.75</v>
      </c>
      <c r="AG169">
        <v>14.14</v>
      </c>
      <c r="AH169">
        <v>0</v>
      </c>
      <c r="AI169">
        <v>1</v>
      </c>
      <c r="AJ169">
        <v>1</v>
      </c>
      <c r="AK169">
        <v>1</v>
      </c>
      <c r="AL169">
        <v>1</v>
      </c>
      <c r="AN169">
        <v>0</v>
      </c>
      <c r="AO169">
        <v>1</v>
      </c>
      <c r="AP169">
        <v>1</v>
      </c>
      <c r="AQ169">
        <v>0</v>
      </c>
      <c r="AR169">
        <v>0</v>
      </c>
      <c r="AS169" t="s">
        <v>3</v>
      </c>
      <c r="AT169">
        <v>12.21</v>
      </c>
      <c r="AU169" t="s">
        <v>3</v>
      </c>
      <c r="AV169">
        <v>0</v>
      </c>
      <c r="AW169">
        <v>2</v>
      </c>
      <c r="AX169">
        <v>50257669</v>
      </c>
      <c r="AY169">
        <v>1</v>
      </c>
      <c r="AZ169">
        <v>0</v>
      </c>
      <c r="BA169">
        <v>166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CX169">
        <f>Y169*Source!I246</f>
        <v>9.4017000000000003E-2</v>
      </c>
      <c r="CY169">
        <f>AB169</f>
        <v>205.75</v>
      </c>
      <c r="CZ169">
        <f>AF169</f>
        <v>205.75</v>
      </c>
      <c r="DA169">
        <f>AJ169</f>
        <v>1</v>
      </c>
      <c r="DB169">
        <f t="shared" si="16"/>
        <v>2512.1999999999998</v>
      </c>
      <c r="DC169">
        <f t="shared" si="17"/>
        <v>172.7</v>
      </c>
    </row>
    <row r="170" spans="1:107" x14ac:dyDescent="0.2">
      <c r="A170">
        <f>ROW(Source!A246)</f>
        <v>246</v>
      </c>
      <c r="B170">
        <v>50256141</v>
      </c>
      <c r="C170">
        <v>50257654</v>
      </c>
      <c r="D170">
        <v>45812009</v>
      </c>
      <c r="E170">
        <v>1</v>
      </c>
      <c r="F170">
        <v>1</v>
      </c>
      <c r="G170">
        <v>1</v>
      </c>
      <c r="H170">
        <v>2</v>
      </c>
      <c r="I170" t="s">
        <v>847</v>
      </c>
      <c r="J170" t="s">
        <v>848</v>
      </c>
      <c r="K170" t="s">
        <v>849</v>
      </c>
      <c r="L170">
        <v>45811227</v>
      </c>
      <c r="N170">
        <v>1013</v>
      </c>
      <c r="O170" t="s">
        <v>818</v>
      </c>
      <c r="P170" t="s">
        <v>818</v>
      </c>
      <c r="Q170">
        <v>1</v>
      </c>
      <c r="W170">
        <v>0</v>
      </c>
      <c r="X170">
        <v>-1075265446</v>
      </c>
      <c r="Y170">
        <v>1.04</v>
      </c>
      <c r="AA170">
        <v>0</v>
      </c>
      <c r="AB170">
        <v>110</v>
      </c>
      <c r="AC170">
        <v>11.38</v>
      </c>
      <c r="AD170">
        <v>0</v>
      </c>
      <c r="AE170">
        <v>0</v>
      </c>
      <c r="AF170">
        <v>110</v>
      </c>
      <c r="AG170">
        <v>11.38</v>
      </c>
      <c r="AH170">
        <v>0</v>
      </c>
      <c r="AI170">
        <v>1</v>
      </c>
      <c r="AJ170">
        <v>1</v>
      </c>
      <c r="AK170">
        <v>1</v>
      </c>
      <c r="AL170">
        <v>1</v>
      </c>
      <c r="AN170">
        <v>0</v>
      </c>
      <c r="AO170">
        <v>1</v>
      </c>
      <c r="AP170">
        <v>1</v>
      </c>
      <c r="AQ170">
        <v>0</v>
      </c>
      <c r="AR170">
        <v>0</v>
      </c>
      <c r="AS170" t="s">
        <v>3</v>
      </c>
      <c r="AT170">
        <v>1.04</v>
      </c>
      <c r="AU170" t="s">
        <v>3</v>
      </c>
      <c r="AV170">
        <v>0</v>
      </c>
      <c r="AW170">
        <v>2</v>
      </c>
      <c r="AX170">
        <v>50257670</v>
      </c>
      <c r="AY170">
        <v>1</v>
      </c>
      <c r="AZ170">
        <v>0</v>
      </c>
      <c r="BA170">
        <v>167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CX170">
        <f>Y170*Source!I246</f>
        <v>8.0080000000000012E-3</v>
      </c>
      <c r="CY170">
        <f>AB170</f>
        <v>110</v>
      </c>
      <c r="CZ170">
        <f>AF170</f>
        <v>110</v>
      </c>
      <c r="DA170">
        <f>AJ170</f>
        <v>1</v>
      </c>
      <c r="DB170">
        <f t="shared" si="16"/>
        <v>114.4</v>
      </c>
      <c r="DC170">
        <f t="shared" si="17"/>
        <v>11.8</v>
      </c>
    </row>
    <row r="171" spans="1:107" x14ac:dyDescent="0.2">
      <c r="A171">
        <f>ROW(Source!A246)</f>
        <v>246</v>
      </c>
      <c r="B171">
        <v>50256141</v>
      </c>
      <c r="C171">
        <v>50257654</v>
      </c>
      <c r="D171">
        <v>45864857</v>
      </c>
      <c r="E171">
        <v>1</v>
      </c>
      <c r="F171">
        <v>1</v>
      </c>
      <c r="G171">
        <v>1</v>
      </c>
      <c r="H171">
        <v>3</v>
      </c>
      <c r="I171" t="s">
        <v>190</v>
      </c>
      <c r="J171" t="s">
        <v>193</v>
      </c>
      <c r="K171" t="s">
        <v>191</v>
      </c>
      <c r="L171">
        <v>1339</v>
      </c>
      <c r="N171">
        <v>1007</v>
      </c>
      <c r="O171" t="s">
        <v>192</v>
      </c>
      <c r="P171" t="s">
        <v>192</v>
      </c>
      <c r="Q171">
        <v>1</v>
      </c>
      <c r="W171">
        <v>0</v>
      </c>
      <c r="X171">
        <v>1276216311</v>
      </c>
      <c r="Y171">
        <v>126</v>
      </c>
      <c r="AA171">
        <v>127.2</v>
      </c>
      <c r="AB171">
        <v>0</v>
      </c>
      <c r="AC171">
        <v>0</v>
      </c>
      <c r="AD171">
        <v>0</v>
      </c>
      <c r="AE171">
        <v>127.2</v>
      </c>
      <c r="AF171">
        <v>0</v>
      </c>
      <c r="AG171">
        <v>0</v>
      </c>
      <c r="AH171">
        <v>0</v>
      </c>
      <c r="AI171">
        <v>1</v>
      </c>
      <c r="AJ171">
        <v>1</v>
      </c>
      <c r="AK171">
        <v>1</v>
      </c>
      <c r="AL171">
        <v>1</v>
      </c>
      <c r="AN171">
        <v>1</v>
      </c>
      <c r="AO171">
        <v>0</v>
      </c>
      <c r="AP171">
        <v>0</v>
      </c>
      <c r="AQ171">
        <v>0</v>
      </c>
      <c r="AR171">
        <v>0</v>
      </c>
      <c r="AS171" t="s">
        <v>3</v>
      </c>
      <c r="AT171">
        <v>126</v>
      </c>
      <c r="AU171" t="s">
        <v>3</v>
      </c>
      <c r="AV171">
        <v>0</v>
      </c>
      <c r="AW171">
        <v>1</v>
      </c>
      <c r="AX171">
        <v>-1</v>
      </c>
      <c r="AY171">
        <v>0</v>
      </c>
      <c r="AZ171">
        <v>0</v>
      </c>
      <c r="BA171" t="s">
        <v>3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CX171">
        <f>Y171*Source!I246</f>
        <v>0.97020000000000006</v>
      </c>
      <c r="CY171">
        <f>AA171</f>
        <v>127.2</v>
      </c>
      <c r="CZ171">
        <f>AE171</f>
        <v>127.2</v>
      </c>
      <c r="DA171">
        <f>AI171</f>
        <v>1</v>
      </c>
      <c r="DB171">
        <f t="shared" si="16"/>
        <v>16027.2</v>
      </c>
      <c r="DC171">
        <f t="shared" si="17"/>
        <v>0</v>
      </c>
    </row>
    <row r="172" spans="1:107" x14ac:dyDescent="0.2">
      <c r="A172">
        <f>ROW(Source!A246)</f>
        <v>246</v>
      </c>
      <c r="B172">
        <v>50256141</v>
      </c>
      <c r="C172">
        <v>50257654</v>
      </c>
      <c r="D172">
        <v>45865353</v>
      </c>
      <c r="E172">
        <v>1</v>
      </c>
      <c r="F172">
        <v>1</v>
      </c>
      <c r="G172">
        <v>1</v>
      </c>
      <c r="H172">
        <v>3</v>
      </c>
      <c r="I172" t="s">
        <v>304</v>
      </c>
      <c r="J172" t="s">
        <v>306</v>
      </c>
      <c r="K172" t="s">
        <v>305</v>
      </c>
      <c r="L172">
        <v>1339</v>
      </c>
      <c r="N172">
        <v>1007</v>
      </c>
      <c r="O172" t="s">
        <v>192</v>
      </c>
      <c r="P172" t="s">
        <v>192</v>
      </c>
      <c r="Q172">
        <v>1</v>
      </c>
      <c r="W172">
        <v>0</v>
      </c>
      <c r="X172">
        <v>-1025641989</v>
      </c>
      <c r="Y172">
        <v>7</v>
      </c>
      <c r="AA172">
        <v>2.2599999999999998</v>
      </c>
      <c r="AB172">
        <v>0</v>
      </c>
      <c r="AC172">
        <v>0</v>
      </c>
      <c r="AD172">
        <v>0</v>
      </c>
      <c r="AE172">
        <v>2.2599999999999998</v>
      </c>
      <c r="AF172">
        <v>0</v>
      </c>
      <c r="AG172">
        <v>0</v>
      </c>
      <c r="AH172">
        <v>0</v>
      </c>
      <c r="AI172">
        <v>1</v>
      </c>
      <c r="AJ172">
        <v>1</v>
      </c>
      <c r="AK172">
        <v>1</v>
      </c>
      <c r="AL172">
        <v>1</v>
      </c>
      <c r="AN172">
        <v>0</v>
      </c>
      <c r="AO172">
        <v>1</v>
      </c>
      <c r="AP172">
        <v>0</v>
      </c>
      <c r="AQ172">
        <v>0</v>
      </c>
      <c r="AR172">
        <v>0</v>
      </c>
      <c r="AS172" t="s">
        <v>3</v>
      </c>
      <c r="AT172">
        <v>7</v>
      </c>
      <c r="AU172" t="s">
        <v>3</v>
      </c>
      <c r="AV172">
        <v>0</v>
      </c>
      <c r="AW172">
        <v>2</v>
      </c>
      <c r="AX172">
        <v>50257672</v>
      </c>
      <c r="AY172">
        <v>1</v>
      </c>
      <c r="AZ172">
        <v>0</v>
      </c>
      <c r="BA172">
        <v>169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CX172">
        <f>Y172*Source!I246</f>
        <v>5.3900000000000003E-2</v>
      </c>
      <c r="CY172">
        <f>AA172</f>
        <v>2.2599999999999998</v>
      </c>
      <c r="CZ172">
        <f>AE172</f>
        <v>2.2599999999999998</v>
      </c>
      <c r="DA172">
        <f>AI172</f>
        <v>1</v>
      </c>
      <c r="DB172">
        <f t="shared" si="16"/>
        <v>15.8</v>
      </c>
      <c r="DC172">
        <f t="shared" si="17"/>
        <v>0</v>
      </c>
    </row>
    <row r="173" spans="1:107" x14ac:dyDescent="0.2">
      <c r="A173">
        <f>ROW(Source!A248)</f>
        <v>248</v>
      </c>
      <c r="B173">
        <v>50256141</v>
      </c>
      <c r="C173">
        <v>50257674</v>
      </c>
      <c r="D173">
        <v>45976914</v>
      </c>
      <c r="E173">
        <v>1</v>
      </c>
      <c r="F173">
        <v>1</v>
      </c>
      <c r="G173">
        <v>1</v>
      </c>
      <c r="H173">
        <v>1</v>
      </c>
      <c r="I173" t="s">
        <v>842</v>
      </c>
      <c r="J173" t="s">
        <v>3</v>
      </c>
      <c r="K173" t="s">
        <v>843</v>
      </c>
      <c r="L173">
        <v>1476</v>
      </c>
      <c r="N173">
        <v>1013</v>
      </c>
      <c r="O173" t="s">
        <v>811</v>
      </c>
      <c r="P173" t="s">
        <v>812</v>
      </c>
      <c r="Q173">
        <v>1</v>
      </c>
      <c r="W173">
        <v>0</v>
      </c>
      <c r="X173">
        <v>1477335111</v>
      </c>
      <c r="Y173">
        <v>76.08</v>
      </c>
      <c r="AA173">
        <v>0</v>
      </c>
      <c r="AB173">
        <v>0</v>
      </c>
      <c r="AC173">
        <v>0</v>
      </c>
      <c r="AD173">
        <v>6.88</v>
      </c>
      <c r="AE173">
        <v>0</v>
      </c>
      <c r="AF173">
        <v>0</v>
      </c>
      <c r="AG173">
        <v>0</v>
      </c>
      <c r="AH173">
        <v>6.88</v>
      </c>
      <c r="AI173">
        <v>1</v>
      </c>
      <c r="AJ173">
        <v>1</v>
      </c>
      <c r="AK173">
        <v>1</v>
      </c>
      <c r="AL173">
        <v>1</v>
      </c>
      <c r="AN173">
        <v>0</v>
      </c>
      <c r="AO173">
        <v>1</v>
      </c>
      <c r="AP173">
        <v>1</v>
      </c>
      <c r="AQ173">
        <v>0</v>
      </c>
      <c r="AR173">
        <v>0</v>
      </c>
      <c r="AS173" t="s">
        <v>3</v>
      </c>
      <c r="AT173">
        <v>76.08</v>
      </c>
      <c r="AU173" t="s">
        <v>3</v>
      </c>
      <c r="AV173">
        <v>1</v>
      </c>
      <c r="AW173">
        <v>2</v>
      </c>
      <c r="AX173">
        <v>50257686</v>
      </c>
      <c r="AY173">
        <v>1</v>
      </c>
      <c r="AZ173">
        <v>0</v>
      </c>
      <c r="BA173">
        <v>170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CX173">
        <f>Y173*Source!I248</f>
        <v>38.800800000000002</v>
      </c>
      <c r="CY173">
        <f>AD173</f>
        <v>6.88</v>
      </c>
      <c r="CZ173">
        <f>AH173</f>
        <v>6.88</v>
      </c>
      <c r="DA173">
        <f>AL173</f>
        <v>1</v>
      </c>
      <c r="DB173">
        <f t="shared" si="16"/>
        <v>523.4</v>
      </c>
      <c r="DC173">
        <f t="shared" si="17"/>
        <v>0</v>
      </c>
    </row>
    <row r="174" spans="1:107" x14ac:dyDescent="0.2">
      <c r="A174">
        <f>ROW(Source!A248)</f>
        <v>248</v>
      </c>
      <c r="B174">
        <v>50256141</v>
      </c>
      <c r="C174">
        <v>50257674</v>
      </c>
      <c r="D174">
        <v>121548</v>
      </c>
      <c r="E174">
        <v>1</v>
      </c>
      <c r="F174">
        <v>1</v>
      </c>
      <c r="G174">
        <v>1</v>
      </c>
      <c r="H174">
        <v>1</v>
      </c>
      <c r="I174" t="s">
        <v>24</v>
      </c>
      <c r="J174" t="s">
        <v>3</v>
      </c>
      <c r="K174" t="s">
        <v>813</v>
      </c>
      <c r="L174">
        <v>608254</v>
      </c>
      <c r="N174">
        <v>1013</v>
      </c>
      <c r="O174" t="s">
        <v>814</v>
      </c>
      <c r="P174" t="s">
        <v>814</v>
      </c>
      <c r="Q174">
        <v>1</v>
      </c>
      <c r="W174">
        <v>0</v>
      </c>
      <c r="X174">
        <v>-185737400</v>
      </c>
      <c r="Y174">
        <v>0.68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1</v>
      </c>
      <c r="AJ174">
        <v>1</v>
      </c>
      <c r="AK174">
        <v>1</v>
      </c>
      <c r="AL174">
        <v>1</v>
      </c>
      <c r="AN174">
        <v>0</v>
      </c>
      <c r="AO174">
        <v>1</v>
      </c>
      <c r="AP174">
        <v>1</v>
      </c>
      <c r="AQ174">
        <v>0</v>
      </c>
      <c r="AR174">
        <v>0</v>
      </c>
      <c r="AS174" t="s">
        <v>3</v>
      </c>
      <c r="AT174">
        <v>0.68</v>
      </c>
      <c r="AU174" t="s">
        <v>3</v>
      </c>
      <c r="AV174">
        <v>2</v>
      </c>
      <c r="AW174">
        <v>2</v>
      </c>
      <c r="AX174">
        <v>50257687</v>
      </c>
      <c r="AY174">
        <v>1</v>
      </c>
      <c r="AZ174">
        <v>0</v>
      </c>
      <c r="BA174">
        <v>171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CX174">
        <f>Y174*Source!I248</f>
        <v>0.34680000000000005</v>
      </c>
      <c r="CY174">
        <f>AD174</f>
        <v>0</v>
      </c>
      <c r="CZ174">
        <f>AH174</f>
        <v>0</v>
      </c>
      <c r="DA174">
        <f>AL174</f>
        <v>1</v>
      </c>
      <c r="DB174">
        <f t="shared" si="16"/>
        <v>0</v>
      </c>
      <c r="DC174">
        <f t="shared" si="17"/>
        <v>0</v>
      </c>
    </row>
    <row r="175" spans="1:107" x14ac:dyDescent="0.2">
      <c r="A175">
        <f>ROW(Source!A248)</f>
        <v>248</v>
      </c>
      <c r="B175">
        <v>50256141</v>
      </c>
      <c r="C175">
        <v>50257674</v>
      </c>
      <c r="D175">
        <v>45811353</v>
      </c>
      <c r="E175">
        <v>1</v>
      </c>
      <c r="F175">
        <v>1</v>
      </c>
      <c r="G175">
        <v>1</v>
      </c>
      <c r="H175">
        <v>2</v>
      </c>
      <c r="I175" t="s">
        <v>889</v>
      </c>
      <c r="J175" t="s">
        <v>890</v>
      </c>
      <c r="K175" t="s">
        <v>891</v>
      </c>
      <c r="L175">
        <v>45811227</v>
      </c>
      <c r="N175">
        <v>1013</v>
      </c>
      <c r="O175" t="s">
        <v>818</v>
      </c>
      <c r="P175" t="s">
        <v>818</v>
      </c>
      <c r="Q175">
        <v>1</v>
      </c>
      <c r="W175">
        <v>0</v>
      </c>
      <c r="X175">
        <v>642700064</v>
      </c>
      <c r="Y175">
        <v>0.68</v>
      </c>
      <c r="AA175">
        <v>0</v>
      </c>
      <c r="AB175">
        <v>111.75</v>
      </c>
      <c r="AC175">
        <v>13.26</v>
      </c>
      <c r="AD175">
        <v>0</v>
      </c>
      <c r="AE175">
        <v>0</v>
      </c>
      <c r="AF175">
        <v>111.75</v>
      </c>
      <c r="AG175">
        <v>13.26</v>
      </c>
      <c r="AH175">
        <v>0</v>
      </c>
      <c r="AI175">
        <v>1</v>
      </c>
      <c r="AJ175">
        <v>1</v>
      </c>
      <c r="AK175">
        <v>1</v>
      </c>
      <c r="AL175">
        <v>1</v>
      </c>
      <c r="AN175">
        <v>0</v>
      </c>
      <c r="AO175">
        <v>1</v>
      </c>
      <c r="AP175">
        <v>1</v>
      </c>
      <c r="AQ175">
        <v>0</v>
      </c>
      <c r="AR175">
        <v>0</v>
      </c>
      <c r="AS175" t="s">
        <v>3</v>
      </c>
      <c r="AT175">
        <v>0.68</v>
      </c>
      <c r="AU175" t="s">
        <v>3</v>
      </c>
      <c r="AV175">
        <v>0</v>
      </c>
      <c r="AW175">
        <v>2</v>
      </c>
      <c r="AX175">
        <v>50257688</v>
      </c>
      <c r="AY175">
        <v>1</v>
      </c>
      <c r="AZ175">
        <v>0</v>
      </c>
      <c r="BA175">
        <v>172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CX175">
        <f>Y175*Source!I248</f>
        <v>0.34680000000000005</v>
      </c>
      <c r="CY175">
        <f>AB175</f>
        <v>111.75</v>
      </c>
      <c r="CZ175">
        <f>AF175</f>
        <v>111.75</v>
      </c>
      <c r="DA175">
        <f>AJ175</f>
        <v>1</v>
      </c>
      <c r="DB175">
        <f t="shared" si="16"/>
        <v>76</v>
      </c>
      <c r="DC175">
        <f t="shared" si="17"/>
        <v>9</v>
      </c>
    </row>
    <row r="176" spans="1:107" x14ac:dyDescent="0.2">
      <c r="A176">
        <f>ROW(Source!A248)</f>
        <v>248</v>
      </c>
      <c r="B176">
        <v>50256141</v>
      </c>
      <c r="C176">
        <v>50257674</v>
      </c>
      <c r="D176">
        <v>45813321</v>
      </c>
      <c r="E176">
        <v>1</v>
      </c>
      <c r="F176">
        <v>1</v>
      </c>
      <c r="G176">
        <v>1</v>
      </c>
      <c r="H176">
        <v>2</v>
      </c>
      <c r="I176" t="s">
        <v>892</v>
      </c>
      <c r="J176" t="s">
        <v>893</v>
      </c>
      <c r="K176" t="s">
        <v>894</v>
      </c>
      <c r="L176">
        <v>45811227</v>
      </c>
      <c r="N176">
        <v>1013</v>
      </c>
      <c r="O176" t="s">
        <v>818</v>
      </c>
      <c r="P176" t="s">
        <v>818</v>
      </c>
      <c r="Q176">
        <v>1</v>
      </c>
      <c r="W176">
        <v>0</v>
      </c>
      <c r="X176">
        <v>771999048</v>
      </c>
      <c r="Y176">
        <v>0.04</v>
      </c>
      <c r="AA176">
        <v>0</v>
      </c>
      <c r="AB176">
        <v>86.55</v>
      </c>
      <c r="AC176">
        <v>0</v>
      </c>
      <c r="AD176">
        <v>0</v>
      </c>
      <c r="AE176">
        <v>0</v>
      </c>
      <c r="AF176">
        <v>86.55</v>
      </c>
      <c r="AG176">
        <v>0</v>
      </c>
      <c r="AH176">
        <v>0</v>
      </c>
      <c r="AI176">
        <v>1</v>
      </c>
      <c r="AJ176">
        <v>1</v>
      </c>
      <c r="AK176">
        <v>1</v>
      </c>
      <c r="AL176">
        <v>1</v>
      </c>
      <c r="AN176">
        <v>0</v>
      </c>
      <c r="AO176">
        <v>1</v>
      </c>
      <c r="AP176">
        <v>1</v>
      </c>
      <c r="AQ176">
        <v>0</v>
      </c>
      <c r="AR176">
        <v>0</v>
      </c>
      <c r="AS176" t="s">
        <v>3</v>
      </c>
      <c r="AT176">
        <v>0.04</v>
      </c>
      <c r="AU176" t="s">
        <v>3</v>
      </c>
      <c r="AV176">
        <v>0</v>
      </c>
      <c r="AW176">
        <v>2</v>
      </c>
      <c r="AX176">
        <v>50257689</v>
      </c>
      <c r="AY176">
        <v>1</v>
      </c>
      <c r="AZ176">
        <v>0</v>
      </c>
      <c r="BA176">
        <v>173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CX176">
        <f>Y176*Source!I248</f>
        <v>2.0400000000000001E-2</v>
      </c>
      <c r="CY176">
        <f>AB176</f>
        <v>86.55</v>
      </c>
      <c r="CZ176">
        <f>AF176</f>
        <v>86.55</v>
      </c>
      <c r="DA176">
        <f>AJ176</f>
        <v>1</v>
      </c>
      <c r="DB176">
        <f t="shared" si="16"/>
        <v>3.5</v>
      </c>
      <c r="DC176">
        <f t="shared" si="17"/>
        <v>0</v>
      </c>
    </row>
    <row r="177" spans="1:107" x14ac:dyDescent="0.2">
      <c r="A177">
        <f>ROW(Source!A248)</f>
        <v>248</v>
      </c>
      <c r="B177">
        <v>50256141</v>
      </c>
      <c r="C177">
        <v>50257674</v>
      </c>
      <c r="D177">
        <v>45816422</v>
      </c>
      <c r="E177">
        <v>1</v>
      </c>
      <c r="F177">
        <v>1</v>
      </c>
      <c r="G177">
        <v>1</v>
      </c>
      <c r="H177">
        <v>3</v>
      </c>
      <c r="I177" t="s">
        <v>895</v>
      </c>
      <c r="J177" t="s">
        <v>896</v>
      </c>
      <c r="K177" t="s">
        <v>897</v>
      </c>
      <c r="L177">
        <v>1348</v>
      </c>
      <c r="N177">
        <v>1009</v>
      </c>
      <c r="O177" t="s">
        <v>278</v>
      </c>
      <c r="P177" t="s">
        <v>278</v>
      </c>
      <c r="Q177">
        <v>1000</v>
      </c>
      <c r="W177">
        <v>0</v>
      </c>
      <c r="X177">
        <v>-1791058657</v>
      </c>
      <c r="Y177">
        <v>1E-3</v>
      </c>
      <c r="AA177">
        <v>10992.4</v>
      </c>
      <c r="AB177">
        <v>0</v>
      </c>
      <c r="AC177">
        <v>0</v>
      </c>
      <c r="AD177">
        <v>0</v>
      </c>
      <c r="AE177">
        <v>10992.4</v>
      </c>
      <c r="AF177">
        <v>0</v>
      </c>
      <c r="AG177">
        <v>0</v>
      </c>
      <c r="AH177">
        <v>0</v>
      </c>
      <c r="AI177">
        <v>1</v>
      </c>
      <c r="AJ177">
        <v>1</v>
      </c>
      <c r="AK177">
        <v>1</v>
      </c>
      <c r="AL177">
        <v>1</v>
      </c>
      <c r="AN177">
        <v>0</v>
      </c>
      <c r="AO177">
        <v>1</v>
      </c>
      <c r="AP177">
        <v>0</v>
      </c>
      <c r="AQ177">
        <v>0</v>
      </c>
      <c r="AR177">
        <v>0</v>
      </c>
      <c r="AS177" t="s">
        <v>3</v>
      </c>
      <c r="AT177">
        <v>1E-3</v>
      </c>
      <c r="AU177" t="s">
        <v>3</v>
      </c>
      <c r="AV177">
        <v>0</v>
      </c>
      <c r="AW177">
        <v>2</v>
      </c>
      <c r="AX177">
        <v>50257690</v>
      </c>
      <c r="AY177">
        <v>1</v>
      </c>
      <c r="AZ177">
        <v>0</v>
      </c>
      <c r="BA177">
        <v>174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CX177">
        <f>Y177*Source!I248</f>
        <v>5.1000000000000004E-4</v>
      </c>
      <c r="CY177">
        <f t="shared" ref="CY177:CY183" si="18">AA177</f>
        <v>10992.4</v>
      </c>
      <c r="CZ177">
        <f t="shared" ref="CZ177:CZ183" si="19">AE177</f>
        <v>10992.4</v>
      </c>
      <c r="DA177">
        <f t="shared" ref="DA177:DA183" si="20">AI177</f>
        <v>1</v>
      </c>
      <c r="DB177">
        <f t="shared" si="16"/>
        <v>11</v>
      </c>
      <c r="DC177">
        <f t="shared" si="17"/>
        <v>0</v>
      </c>
    </row>
    <row r="178" spans="1:107" x14ac:dyDescent="0.2">
      <c r="A178">
        <f>ROW(Source!A248)</f>
        <v>248</v>
      </c>
      <c r="B178">
        <v>50256141</v>
      </c>
      <c r="C178">
        <v>50257674</v>
      </c>
      <c r="D178">
        <v>45823107</v>
      </c>
      <c r="E178">
        <v>1</v>
      </c>
      <c r="F178">
        <v>1</v>
      </c>
      <c r="G178">
        <v>1</v>
      </c>
      <c r="H178">
        <v>3</v>
      </c>
      <c r="I178" t="s">
        <v>898</v>
      </c>
      <c r="J178" t="s">
        <v>899</v>
      </c>
      <c r="K178" t="s">
        <v>900</v>
      </c>
      <c r="L178">
        <v>1339</v>
      </c>
      <c r="N178">
        <v>1007</v>
      </c>
      <c r="O178" t="s">
        <v>192</v>
      </c>
      <c r="P178" t="s">
        <v>192</v>
      </c>
      <c r="Q178">
        <v>1</v>
      </c>
      <c r="W178">
        <v>0</v>
      </c>
      <c r="X178">
        <v>639836162</v>
      </c>
      <c r="Y178">
        <v>0.17</v>
      </c>
      <c r="AA178">
        <v>813.06</v>
      </c>
      <c r="AB178">
        <v>0</v>
      </c>
      <c r="AC178">
        <v>0</v>
      </c>
      <c r="AD178">
        <v>0</v>
      </c>
      <c r="AE178">
        <v>813.06</v>
      </c>
      <c r="AF178">
        <v>0</v>
      </c>
      <c r="AG178">
        <v>0</v>
      </c>
      <c r="AH178">
        <v>0</v>
      </c>
      <c r="AI178">
        <v>1</v>
      </c>
      <c r="AJ178">
        <v>1</v>
      </c>
      <c r="AK178">
        <v>1</v>
      </c>
      <c r="AL178">
        <v>1</v>
      </c>
      <c r="AN178">
        <v>0</v>
      </c>
      <c r="AO178">
        <v>1</v>
      </c>
      <c r="AP178">
        <v>0</v>
      </c>
      <c r="AQ178">
        <v>0</v>
      </c>
      <c r="AR178">
        <v>0</v>
      </c>
      <c r="AS178" t="s">
        <v>3</v>
      </c>
      <c r="AT178">
        <v>0.17</v>
      </c>
      <c r="AU178" t="s">
        <v>3</v>
      </c>
      <c r="AV178">
        <v>0</v>
      </c>
      <c r="AW178">
        <v>2</v>
      </c>
      <c r="AX178">
        <v>50257691</v>
      </c>
      <c r="AY178">
        <v>1</v>
      </c>
      <c r="AZ178">
        <v>0</v>
      </c>
      <c r="BA178">
        <v>175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CX178">
        <f>Y178*Source!I248</f>
        <v>8.6700000000000013E-2</v>
      </c>
      <c r="CY178">
        <f t="shared" si="18"/>
        <v>813.06</v>
      </c>
      <c r="CZ178">
        <f t="shared" si="19"/>
        <v>813.06</v>
      </c>
      <c r="DA178">
        <f t="shared" si="20"/>
        <v>1</v>
      </c>
      <c r="DB178">
        <f t="shared" si="16"/>
        <v>138.19999999999999</v>
      </c>
      <c r="DC178">
        <f t="shared" si="17"/>
        <v>0</v>
      </c>
    </row>
    <row r="179" spans="1:107" x14ac:dyDescent="0.2">
      <c r="A179">
        <f>ROW(Source!A248)</f>
        <v>248</v>
      </c>
      <c r="B179">
        <v>50256141</v>
      </c>
      <c r="C179">
        <v>50257674</v>
      </c>
      <c r="D179">
        <v>45853218</v>
      </c>
      <c r="E179">
        <v>1</v>
      </c>
      <c r="F179">
        <v>1</v>
      </c>
      <c r="G179">
        <v>1</v>
      </c>
      <c r="H179">
        <v>3</v>
      </c>
      <c r="I179" t="s">
        <v>205</v>
      </c>
      <c r="J179" t="s">
        <v>207</v>
      </c>
      <c r="K179" t="s">
        <v>206</v>
      </c>
      <c r="L179">
        <v>1339</v>
      </c>
      <c r="N179">
        <v>1007</v>
      </c>
      <c r="O179" t="s">
        <v>192</v>
      </c>
      <c r="P179" t="s">
        <v>192</v>
      </c>
      <c r="Q179">
        <v>1</v>
      </c>
      <c r="W179">
        <v>1</v>
      </c>
      <c r="X179">
        <v>-452102078</v>
      </c>
      <c r="Y179">
        <v>-5.9</v>
      </c>
      <c r="AA179">
        <v>550.19000000000005</v>
      </c>
      <c r="AB179">
        <v>0</v>
      </c>
      <c r="AC179">
        <v>0</v>
      </c>
      <c r="AD179">
        <v>0</v>
      </c>
      <c r="AE179">
        <v>550.19000000000005</v>
      </c>
      <c r="AF179">
        <v>0</v>
      </c>
      <c r="AG179">
        <v>0</v>
      </c>
      <c r="AH179">
        <v>0</v>
      </c>
      <c r="AI179">
        <v>1</v>
      </c>
      <c r="AJ179">
        <v>1</v>
      </c>
      <c r="AK179">
        <v>1</v>
      </c>
      <c r="AL179">
        <v>1</v>
      </c>
      <c r="AN179">
        <v>0</v>
      </c>
      <c r="AO179">
        <v>1</v>
      </c>
      <c r="AP179">
        <v>0</v>
      </c>
      <c r="AQ179">
        <v>0</v>
      </c>
      <c r="AR179">
        <v>0</v>
      </c>
      <c r="AS179" t="s">
        <v>3</v>
      </c>
      <c r="AT179">
        <v>-5.9</v>
      </c>
      <c r="AU179" t="s">
        <v>3</v>
      </c>
      <c r="AV179">
        <v>0</v>
      </c>
      <c r="AW179">
        <v>2</v>
      </c>
      <c r="AX179">
        <v>50257692</v>
      </c>
      <c r="AY179">
        <v>1</v>
      </c>
      <c r="AZ179">
        <v>6144</v>
      </c>
      <c r="BA179">
        <v>176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CX179">
        <f>Y179*Source!I248</f>
        <v>-3.0090000000000003</v>
      </c>
      <c r="CY179">
        <f t="shared" si="18"/>
        <v>550.19000000000005</v>
      </c>
      <c r="CZ179">
        <f t="shared" si="19"/>
        <v>550.19000000000005</v>
      </c>
      <c r="DA179">
        <f t="shared" si="20"/>
        <v>1</v>
      </c>
      <c r="DB179">
        <f t="shared" si="16"/>
        <v>-3246.1</v>
      </c>
      <c r="DC179">
        <f t="shared" si="17"/>
        <v>0</v>
      </c>
    </row>
    <row r="180" spans="1:107" x14ac:dyDescent="0.2">
      <c r="A180">
        <f>ROW(Source!A248)</f>
        <v>248</v>
      </c>
      <c r="B180">
        <v>50256141</v>
      </c>
      <c r="C180">
        <v>50257674</v>
      </c>
      <c r="D180">
        <v>45853218</v>
      </c>
      <c r="E180">
        <v>1</v>
      </c>
      <c r="F180">
        <v>1</v>
      </c>
      <c r="G180">
        <v>1</v>
      </c>
      <c r="H180">
        <v>3</v>
      </c>
      <c r="I180" t="s">
        <v>205</v>
      </c>
      <c r="J180" t="s">
        <v>207</v>
      </c>
      <c r="K180" t="s">
        <v>206</v>
      </c>
      <c r="L180">
        <v>1339</v>
      </c>
      <c r="N180">
        <v>1007</v>
      </c>
      <c r="O180" t="s">
        <v>192</v>
      </c>
      <c r="P180" t="s">
        <v>192</v>
      </c>
      <c r="Q180">
        <v>1</v>
      </c>
      <c r="W180">
        <v>1</v>
      </c>
      <c r="X180">
        <v>-452102078</v>
      </c>
      <c r="Y180">
        <v>5.9</v>
      </c>
      <c r="AA180">
        <v>550.19000000000005</v>
      </c>
      <c r="AB180">
        <v>0</v>
      </c>
      <c r="AC180">
        <v>0</v>
      </c>
      <c r="AD180">
        <v>0</v>
      </c>
      <c r="AE180">
        <v>550.19000000000005</v>
      </c>
      <c r="AF180">
        <v>0</v>
      </c>
      <c r="AG180">
        <v>0</v>
      </c>
      <c r="AH180">
        <v>0</v>
      </c>
      <c r="AI180">
        <v>1</v>
      </c>
      <c r="AJ180">
        <v>1</v>
      </c>
      <c r="AK180">
        <v>1</v>
      </c>
      <c r="AL180">
        <v>1</v>
      </c>
      <c r="AN180">
        <v>0</v>
      </c>
      <c r="AO180">
        <v>0</v>
      </c>
      <c r="AP180">
        <v>1</v>
      </c>
      <c r="AQ180">
        <v>0</v>
      </c>
      <c r="AR180">
        <v>0</v>
      </c>
      <c r="AS180" t="s">
        <v>3</v>
      </c>
      <c r="AT180">
        <v>5.9</v>
      </c>
      <c r="AU180" t="s">
        <v>3</v>
      </c>
      <c r="AV180">
        <v>0</v>
      </c>
      <c r="AW180">
        <v>1</v>
      </c>
      <c r="AX180">
        <v>-1</v>
      </c>
      <c r="AY180">
        <v>0</v>
      </c>
      <c r="AZ180">
        <v>0</v>
      </c>
      <c r="BA180" t="s">
        <v>3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CX180">
        <f>Y180*Source!I248</f>
        <v>3.0090000000000003</v>
      </c>
      <c r="CY180">
        <f t="shared" si="18"/>
        <v>550.19000000000005</v>
      </c>
      <c r="CZ180">
        <f t="shared" si="19"/>
        <v>550.19000000000005</v>
      </c>
      <c r="DA180">
        <f t="shared" si="20"/>
        <v>1</v>
      </c>
      <c r="DB180">
        <f t="shared" si="16"/>
        <v>3246.1</v>
      </c>
      <c r="DC180">
        <f t="shared" si="17"/>
        <v>0</v>
      </c>
    </row>
    <row r="181" spans="1:107" x14ac:dyDescent="0.2">
      <c r="A181">
        <f>ROW(Source!A248)</f>
        <v>248</v>
      </c>
      <c r="B181">
        <v>50256141</v>
      </c>
      <c r="C181">
        <v>50257674</v>
      </c>
      <c r="D181">
        <v>45853757</v>
      </c>
      <c r="E181">
        <v>1</v>
      </c>
      <c r="F181">
        <v>1</v>
      </c>
      <c r="G181">
        <v>1</v>
      </c>
      <c r="H181">
        <v>3</v>
      </c>
      <c r="I181" t="s">
        <v>210</v>
      </c>
      <c r="J181" t="s">
        <v>212</v>
      </c>
      <c r="K181" t="s">
        <v>211</v>
      </c>
      <c r="L181">
        <v>1339</v>
      </c>
      <c r="N181">
        <v>1007</v>
      </c>
      <c r="O181" t="s">
        <v>192</v>
      </c>
      <c r="P181" t="s">
        <v>192</v>
      </c>
      <c r="Q181">
        <v>1</v>
      </c>
      <c r="W181">
        <v>1</v>
      </c>
      <c r="X181">
        <v>895118465</v>
      </c>
      <c r="Y181">
        <v>-0.06</v>
      </c>
      <c r="AA181">
        <v>484.14</v>
      </c>
      <c r="AB181">
        <v>0</v>
      </c>
      <c r="AC181">
        <v>0</v>
      </c>
      <c r="AD181">
        <v>0</v>
      </c>
      <c r="AE181">
        <v>484.14</v>
      </c>
      <c r="AF181">
        <v>0</v>
      </c>
      <c r="AG181">
        <v>0</v>
      </c>
      <c r="AH181">
        <v>0</v>
      </c>
      <c r="AI181">
        <v>1</v>
      </c>
      <c r="AJ181">
        <v>1</v>
      </c>
      <c r="AK181">
        <v>1</v>
      </c>
      <c r="AL181">
        <v>1</v>
      </c>
      <c r="AN181">
        <v>0</v>
      </c>
      <c r="AO181">
        <v>1</v>
      </c>
      <c r="AP181">
        <v>0</v>
      </c>
      <c r="AQ181">
        <v>0</v>
      </c>
      <c r="AR181">
        <v>0</v>
      </c>
      <c r="AS181" t="s">
        <v>3</v>
      </c>
      <c r="AT181">
        <v>-0.06</v>
      </c>
      <c r="AU181" t="s">
        <v>3</v>
      </c>
      <c r="AV181">
        <v>0</v>
      </c>
      <c r="AW181">
        <v>2</v>
      </c>
      <c r="AX181">
        <v>50257693</v>
      </c>
      <c r="AY181">
        <v>1</v>
      </c>
      <c r="AZ181">
        <v>6144</v>
      </c>
      <c r="BA181">
        <v>177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CX181">
        <f>Y181*Source!I248</f>
        <v>-3.0599999999999999E-2</v>
      </c>
      <c r="CY181">
        <f t="shared" si="18"/>
        <v>484.14</v>
      </c>
      <c r="CZ181">
        <f t="shared" si="19"/>
        <v>484.14</v>
      </c>
      <c r="DA181">
        <f t="shared" si="20"/>
        <v>1</v>
      </c>
      <c r="DB181">
        <f t="shared" si="16"/>
        <v>-29.1</v>
      </c>
      <c r="DC181">
        <f t="shared" si="17"/>
        <v>0</v>
      </c>
    </row>
    <row r="182" spans="1:107" x14ac:dyDescent="0.2">
      <c r="A182">
        <f>ROW(Source!A248)</f>
        <v>248</v>
      </c>
      <c r="B182">
        <v>50256141</v>
      </c>
      <c r="C182">
        <v>50257674</v>
      </c>
      <c r="D182">
        <v>45853757</v>
      </c>
      <c r="E182">
        <v>1</v>
      </c>
      <c r="F182">
        <v>1</v>
      </c>
      <c r="G182">
        <v>1</v>
      </c>
      <c r="H182">
        <v>3</v>
      </c>
      <c r="I182" t="s">
        <v>210</v>
      </c>
      <c r="J182" t="s">
        <v>212</v>
      </c>
      <c r="K182" t="s">
        <v>211</v>
      </c>
      <c r="L182">
        <v>1339</v>
      </c>
      <c r="N182">
        <v>1007</v>
      </c>
      <c r="O182" t="s">
        <v>192</v>
      </c>
      <c r="P182" t="s">
        <v>192</v>
      </c>
      <c r="Q182">
        <v>1</v>
      </c>
      <c r="W182">
        <v>1</v>
      </c>
      <c r="X182">
        <v>895118465</v>
      </c>
      <c r="Y182">
        <v>0.06</v>
      </c>
      <c r="AA182">
        <v>484.14</v>
      </c>
      <c r="AB182">
        <v>0</v>
      </c>
      <c r="AC182">
        <v>0</v>
      </c>
      <c r="AD182">
        <v>0</v>
      </c>
      <c r="AE182">
        <v>484.14</v>
      </c>
      <c r="AF182">
        <v>0</v>
      </c>
      <c r="AG182">
        <v>0</v>
      </c>
      <c r="AH182">
        <v>0</v>
      </c>
      <c r="AI182">
        <v>1</v>
      </c>
      <c r="AJ182">
        <v>1</v>
      </c>
      <c r="AK182">
        <v>1</v>
      </c>
      <c r="AL182">
        <v>1</v>
      </c>
      <c r="AN182">
        <v>0</v>
      </c>
      <c r="AO182">
        <v>0</v>
      </c>
      <c r="AP182">
        <v>1</v>
      </c>
      <c r="AQ182">
        <v>0</v>
      </c>
      <c r="AR182">
        <v>0</v>
      </c>
      <c r="AS182" t="s">
        <v>3</v>
      </c>
      <c r="AT182">
        <v>0.06</v>
      </c>
      <c r="AU182" t="s">
        <v>3</v>
      </c>
      <c r="AV182">
        <v>0</v>
      </c>
      <c r="AW182">
        <v>1</v>
      </c>
      <c r="AX182">
        <v>-1</v>
      </c>
      <c r="AY182">
        <v>0</v>
      </c>
      <c r="AZ182">
        <v>0</v>
      </c>
      <c r="BA182" t="s">
        <v>3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CX182">
        <f>Y182*Source!I248</f>
        <v>3.0599999999999999E-2</v>
      </c>
      <c r="CY182">
        <f t="shared" si="18"/>
        <v>484.14</v>
      </c>
      <c r="CZ182">
        <f t="shared" si="19"/>
        <v>484.14</v>
      </c>
      <c r="DA182">
        <f t="shared" si="20"/>
        <v>1</v>
      </c>
      <c r="DB182">
        <f t="shared" si="16"/>
        <v>29.1</v>
      </c>
      <c r="DC182">
        <f t="shared" si="17"/>
        <v>0</v>
      </c>
    </row>
    <row r="183" spans="1:107" x14ac:dyDescent="0.2">
      <c r="A183">
        <f>ROW(Source!A248)</f>
        <v>248</v>
      </c>
      <c r="B183">
        <v>50256141</v>
      </c>
      <c r="C183">
        <v>50257674</v>
      </c>
      <c r="D183">
        <v>45862971</v>
      </c>
      <c r="E183">
        <v>1</v>
      </c>
      <c r="F183">
        <v>1</v>
      </c>
      <c r="G183">
        <v>1</v>
      </c>
      <c r="H183">
        <v>3</v>
      </c>
      <c r="I183" t="s">
        <v>200</v>
      </c>
      <c r="J183" t="s">
        <v>203</v>
      </c>
      <c r="K183" t="s">
        <v>201</v>
      </c>
      <c r="L183">
        <v>1354</v>
      </c>
      <c r="N183">
        <v>1010</v>
      </c>
      <c r="O183" t="s">
        <v>202</v>
      </c>
      <c r="P183" t="s">
        <v>202</v>
      </c>
      <c r="Q183">
        <v>1</v>
      </c>
      <c r="W183">
        <v>0</v>
      </c>
      <c r="X183">
        <v>-892694326</v>
      </c>
      <c r="Y183">
        <v>100</v>
      </c>
      <c r="AA183">
        <v>20.71</v>
      </c>
      <c r="AB183">
        <v>0</v>
      </c>
      <c r="AC183">
        <v>0</v>
      </c>
      <c r="AD183">
        <v>0</v>
      </c>
      <c r="AE183">
        <v>20.71</v>
      </c>
      <c r="AF183">
        <v>0</v>
      </c>
      <c r="AG183">
        <v>0</v>
      </c>
      <c r="AH183">
        <v>0</v>
      </c>
      <c r="AI183">
        <v>1</v>
      </c>
      <c r="AJ183">
        <v>1</v>
      </c>
      <c r="AK183">
        <v>1</v>
      </c>
      <c r="AL183">
        <v>1</v>
      </c>
      <c r="AN183">
        <v>1</v>
      </c>
      <c r="AO183">
        <v>0</v>
      </c>
      <c r="AP183">
        <v>0</v>
      </c>
      <c r="AQ183">
        <v>0</v>
      </c>
      <c r="AR183">
        <v>0</v>
      </c>
      <c r="AS183" t="s">
        <v>3</v>
      </c>
      <c r="AT183">
        <v>100</v>
      </c>
      <c r="AU183" t="s">
        <v>3</v>
      </c>
      <c r="AV183">
        <v>0</v>
      </c>
      <c r="AW183">
        <v>1</v>
      </c>
      <c r="AX183">
        <v>-1</v>
      </c>
      <c r="AY183">
        <v>0</v>
      </c>
      <c r="AZ183">
        <v>0</v>
      </c>
      <c r="BA183" t="s">
        <v>3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CX183">
        <f>Y183*Source!I248</f>
        <v>51</v>
      </c>
      <c r="CY183">
        <f t="shared" si="18"/>
        <v>20.71</v>
      </c>
      <c r="CZ183">
        <f t="shared" si="19"/>
        <v>20.71</v>
      </c>
      <c r="DA183">
        <f t="shared" si="20"/>
        <v>1</v>
      </c>
      <c r="DB183">
        <f t="shared" si="16"/>
        <v>2071</v>
      </c>
      <c r="DC183">
        <f t="shared" si="17"/>
        <v>0</v>
      </c>
    </row>
    <row r="184" spans="1:107" x14ac:dyDescent="0.2">
      <c r="A184">
        <f>ROW(Source!A254)</f>
        <v>254</v>
      </c>
      <c r="B184">
        <v>50256141</v>
      </c>
      <c r="C184">
        <v>50257700</v>
      </c>
      <c r="D184">
        <v>45981686</v>
      </c>
      <c r="E184">
        <v>1</v>
      </c>
      <c r="F184">
        <v>1</v>
      </c>
      <c r="G184">
        <v>1</v>
      </c>
      <c r="H184">
        <v>1</v>
      </c>
      <c r="I184" t="s">
        <v>901</v>
      </c>
      <c r="J184" t="s">
        <v>3</v>
      </c>
      <c r="K184" t="s">
        <v>902</v>
      </c>
      <c r="L184">
        <v>1476</v>
      </c>
      <c r="N184">
        <v>1013</v>
      </c>
      <c r="O184" t="s">
        <v>811</v>
      </c>
      <c r="P184" t="s">
        <v>812</v>
      </c>
      <c r="Q184">
        <v>1</v>
      </c>
      <c r="W184">
        <v>0</v>
      </c>
      <c r="X184">
        <v>-1949506561</v>
      </c>
      <c r="Y184">
        <v>88.5</v>
      </c>
      <c r="AA184">
        <v>0</v>
      </c>
      <c r="AB184">
        <v>0</v>
      </c>
      <c r="AC184">
        <v>0</v>
      </c>
      <c r="AD184">
        <v>6.1</v>
      </c>
      <c r="AE184">
        <v>0</v>
      </c>
      <c r="AF184">
        <v>0</v>
      </c>
      <c r="AG184">
        <v>0</v>
      </c>
      <c r="AH184">
        <v>6.1</v>
      </c>
      <c r="AI184">
        <v>1</v>
      </c>
      <c r="AJ184">
        <v>1</v>
      </c>
      <c r="AK184">
        <v>1</v>
      </c>
      <c r="AL184">
        <v>1</v>
      </c>
      <c r="AN184">
        <v>0</v>
      </c>
      <c r="AO184">
        <v>1</v>
      </c>
      <c r="AP184">
        <v>1</v>
      </c>
      <c r="AQ184">
        <v>0</v>
      </c>
      <c r="AR184">
        <v>0</v>
      </c>
      <c r="AS184" t="s">
        <v>3</v>
      </c>
      <c r="AT184">
        <v>88.5</v>
      </c>
      <c r="AU184" t="s">
        <v>3</v>
      </c>
      <c r="AV184">
        <v>1</v>
      </c>
      <c r="AW184">
        <v>2</v>
      </c>
      <c r="AX184">
        <v>50257702</v>
      </c>
      <c r="AY184">
        <v>1</v>
      </c>
      <c r="AZ184">
        <v>0</v>
      </c>
      <c r="BA184">
        <v>179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CX184">
        <f>Y184*Source!I254</f>
        <v>0.68145</v>
      </c>
      <c r="CY184">
        <f>AD184</f>
        <v>6.1</v>
      </c>
      <c r="CZ184">
        <f>AH184</f>
        <v>6.1</v>
      </c>
      <c r="DA184">
        <f>AL184</f>
        <v>1</v>
      </c>
      <c r="DB184">
        <f t="shared" si="16"/>
        <v>539.9</v>
      </c>
      <c r="DC184">
        <f t="shared" si="17"/>
        <v>0</v>
      </c>
    </row>
    <row r="185" spans="1:107" x14ac:dyDescent="0.2">
      <c r="A185">
        <f>ROW(Source!A257)</f>
        <v>257</v>
      </c>
      <c r="B185">
        <v>50256141</v>
      </c>
      <c r="C185">
        <v>50356084</v>
      </c>
      <c r="D185">
        <v>45976664</v>
      </c>
      <c r="E185">
        <v>1</v>
      </c>
      <c r="F185">
        <v>1</v>
      </c>
      <c r="G185">
        <v>1</v>
      </c>
      <c r="H185">
        <v>1</v>
      </c>
      <c r="I185" t="s">
        <v>824</v>
      </c>
      <c r="J185" t="s">
        <v>3</v>
      </c>
      <c r="K185" t="s">
        <v>825</v>
      </c>
      <c r="L185">
        <v>1476</v>
      </c>
      <c r="N185">
        <v>1013</v>
      </c>
      <c r="O185" t="s">
        <v>811</v>
      </c>
      <c r="P185" t="s">
        <v>812</v>
      </c>
      <c r="Q185">
        <v>1</v>
      </c>
      <c r="W185">
        <v>0</v>
      </c>
      <c r="X185">
        <v>-1013341582</v>
      </c>
      <c r="Y185">
        <v>15.72</v>
      </c>
      <c r="AA185">
        <v>0</v>
      </c>
      <c r="AB185">
        <v>0</v>
      </c>
      <c r="AC185">
        <v>0</v>
      </c>
      <c r="AD185">
        <v>6.52</v>
      </c>
      <c r="AE185">
        <v>0</v>
      </c>
      <c r="AF185">
        <v>0</v>
      </c>
      <c r="AG185">
        <v>0</v>
      </c>
      <c r="AH185">
        <v>6.52</v>
      </c>
      <c r="AI185">
        <v>1</v>
      </c>
      <c r="AJ185">
        <v>1</v>
      </c>
      <c r="AK185">
        <v>1</v>
      </c>
      <c r="AL185">
        <v>1</v>
      </c>
      <c r="AN185">
        <v>0</v>
      </c>
      <c r="AO185">
        <v>1</v>
      </c>
      <c r="AP185">
        <v>1</v>
      </c>
      <c r="AQ185">
        <v>0</v>
      </c>
      <c r="AR185">
        <v>0</v>
      </c>
      <c r="AS185" t="s">
        <v>3</v>
      </c>
      <c r="AT185">
        <v>15.72</v>
      </c>
      <c r="AU185" t="s">
        <v>3</v>
      </c>
      <c r="AV185">
        <v>1</v>
      </c>
      <c r="AW185">
        <v>2</v>
      </c>
      <c r="AX185">
        <v>50356093</v>
      </c>
      <c r="AY185">
        <v>1</v>
      </c>
      <c r="AZ185">
        <v>0</v>
      </c>
      <c r="BA185">
        <v>180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CX185">
        <f>Y185*Source!I257</f>
        <v>2.4161640000000002</v>
      </c>
      <c r="CY185">
        <f>AD185</f>
        <v>6.52</v>
      </c>
      <c r="CZ185">
        <f>AH185</f>
        <v>6.52</v>
      </c>
      <c r="DA185">
        <f>AL185</f>
        <v>1</v>
      </c>
      <c r="DB185">
        <f t="shared" si="16"/>
        <v>102.5</v>
      </c>
      <c r="DC185">
        <f t="shared" si="17"/>
        <v>0</v>
      </c>
    </row>
    <row r="186" spans="1:107" x14ac:dyDescent="0.2">
      <c r="A186">
        <f>ROW(Source!A257)</f>
        <v>257</v>
      </c>
      <c r="B186">
        <v>50256141</v>
      </c>
      <c r="C186">
        <v>50356084</v>
      </c>
      <c r="D186">
        <v>121548</v>
      </c>
      <c r="E186">
        <v>1</v>
      </c>
      <c r="F186">
        <v>1</v>
      </c>
      <c r="G186">
        <v>1</v>
      </c>
      <c r="H186">
        <v>1</v>
      </c>
      <c r="I186" t="s">
        <v>24</v>
      </c>
      <c r="J186" t="s">
        <v>3</v>
      </c>
      <c r="K186" t="s">
        <v>813</v>
      </c>
      <c r="L186">
        <v>608254</v>
      </c>
      <c r="N186">
        <v>1013</v>
      </c>
      <c r="O186" t="s">
        <v>814</v>
      </c>
      <c r="P186" t="s">
        <v>814</v>
      </c>
      <c r="Q186">
        <v>1</v>
      </c>
      <c r="W186">
        <v>0</v>
      </c>
      <c r="X186">
        <v>-185737400</v>
      </c>
      <c r="Y186">
        <v>13.88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1</v>
      </c>
      <c r="AJ186">
        <v>1</v>
      </c>
      <c r="AK186">
        <v>1</v>
      </c>
      <c r="AL186">
        <v>1</v>
      </c>
      <c r="AN186">
        <v>0</v>
      </c>
      <c r="AO186">
        <v>1</v>
      </c>
      <c r="AP186">
        <v>1</v>
      </c>
      <c r="AQ186">
        <v>0</v>
      </c>
      <c r="AR186">
        <v>0</v>
      </c>
      <c r="AS186" t="s">
        <v>3</v>
      </c>
      <c r="AT186">
        <v>13.88</v>
      </c>
      <c r="AU186" t="s">
        <v>3</v>
      </c>
      <c r="AV186">
        <v>2</v>
      </c>
      <c r="AW186">
        <v>2</v>
      </c>
      <c r="AX186">
        <v>50356094</v>
      </c>
      <c r="AY186">
        <v>1</v>
      </c>
      <c r="AZ186">
        <v>0</v>
      </c>
      <c r="BA186">
        <v>181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CX186">
        <f>Y186*Source!I257</f>
        <v>2.133356</v>
      </c>
      <c r="CY186">
        <f>AD186</f>
        <v>0</v>
      </c>
      <c r="CZ186">
        <f>AH186</f>
        <v>0</v>
      </c>
      <c r="DA186">
        <f>AL186</f>
        <v>1</v>
      </c>
      <c r="DB186">
        <f t="shared" si="16"/>
        <v>0</v>
      </c>
      <c r="DC186">
        <f t="shared" si="17"/>
        <v>0</v>
      </c>
    </row>
    <row r="187" spans="1:107" x14ac:dyDescent="0.2">
      <c r="A187">
        <f>ROW(Source!A257)</f>
        <v>257</v>
      </c>
      <c r="B187">
        <v>50256141</v>
      </c>
      <c r="C187">
        <v>50356084</v>
      </c>
      <c r="D187">
        <v>45811426</v>
      </c>
      <c r="E187">
        <v>1</v>
      </c>
      <c r="F187">
        <v>1</v>
      </c>
      <c r="G187">
        <v>1</v>
      </c>
      <c r="H187">
        <v>2</v>
      </c>
      <c r="I187" t="s">
        <v>883</v>
      </c>
      <c r="J187" t="s">
        <v>884</v>
      </c>
      <c r="K187" t="s">
        <v>885</v>
      </c>
      <c r="L187">
        <v>45811227</v>
      </c>
      <c r="N187">
        <v>1013</v>
      </c>
      <c r="O187" t="s">
        <v>818</v>
      </c>
      <c r="P187" t="s">
        <v>818</v>
      </c>
      <c r="Q187">
        <v>1</v>
      </c>
      <c r="W187">
        <v>0</v>
      </c>
      <c r="X187">
        <v>-1615317198</v>
      </c>
      <c r="Y187">
        <v>4.29</v>
      </c>
      <c r="AA187">
        <v>0</v>
      </c>
      <c r="AB187">
        <v>89.81</v>
      </c>
      <c r="AC187">
        <v>9.8800000000000008</v>
      </c>
      <c r="AD187">
        <v>0</v>
      </c>
      <c r="AE187">
        <v>0</v>
      </c>
      <c r="AF187">
        <v>89.81</v>
      </c>
      <c r="AG187">
        <v>9.8800000000000008</v>
      </c>
      <c r="AH187">
        <v>0</v>
      </c>
      <c r="AI187">
        <v>1</v>
      </c>
      <c r="AJ187">
        <v>1</v>
      </c>
      <c r="AK187">
        <v>1</v>
      </c>
      <c r="AL187">
        <v>1</v>
      </c>
      <c r="AN187">
        <v>0</v>
      </c>
      <c r="AO187">
        <v>1</v>
      </c>
      <c r="AP187">
        <v>1</v>
      </c>
      <c r="AQ187">
        <v>0</v>
      </c>
      <c r="AR187">
        <v>0</v>
      </c>
      <c r="AS187" t="s">
        <v>3</v>
      </c>
      <c r="AT187">
        <v>4.29</v>
      </c>
      <c r="AU187" t="s">
        <v>3</v>
      </c>
      <c r="AV187">
        <v>0</v>
      </c>
      <c r="AW187">
        <v>2</v>
      </c>
      <c r="AX187">
        <v>50356095</v>
      </c>
      <c r="AY187">
        <v>1</v>
      </c>
      <c r="AZ187">
        <v>0</v>
      </c>
      <c r="BA187">
        <v>182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CX187">
        <f>Y187*Source!I257</f>
        <v>0.65937299999999999</v>
      </c>
      <c r="CY187">
        <f>AB187</f>
        <v>89.81</v>
      </c>
      <c r="CZ187">
        <f>AF187</f>
        <v>89.81</v>
      </c>
      <c r="DA187">
        <f>AJ187</f>
        <v>1</v>
      </c>
      <c r="DB187">
        <f t="shared" si="16"/>
        <v>385.3</v>
      </c>
      <c r="DC187">
        <f t="shared" si="17"/>
        <v>42.4</v>
      </c>
    </row>
    <row r="188" spans="1:107" x14ac:dyDescent="0.2">
      <c r="A188">
        <f>ROW(Source!A257)</f>
        <v>257</v>
      </c>
      <c r="B188">
        <v>50256141</v>
      </c>
      <c r="C188">
        <v>50356084</v>
      </c>
      <c r="D188">
        <v>45811921</v>
      </c>
      <c r="E188">
        <v>1</v>
      </c>
      <c r="F188">
        <v>1</v>
      </c>
      <c r="G188">
        <v>1</v>
      </c>
      <c r="H188">
        <v>2</v>
      </c>
      <c r="I188" t="s">
        <v>869</v>
      </c>
      <c r="J188" t="s">
        <v>870</v>
      </c>
      <c r="K188" t="s">
        <v>871</v>
      </c>
      <c r="L188">
        <v>45811227</v>
      </c>
      <c r="N188">
        <v>1013</v>
      </c>
      <c r="O188" t="s">
        <v>818</v>
      </c>
      <c r="P188" t="s">
        <v>818</v>
      </c>
      <c r="Q188">
        <v>1</v>
      </c>
      <c r="W188">
        <v>0</v>
      </c>
      <c r="X188">
        <v>-1104063720</v>
      </c>
      <c r="Y188">
        <v>1.77</v>
      </c>
      <c r="AA188">
        <v>0</v>
      </c>
      <c r="AB188">
        <v>122.76</v>
      </c>
      <c r="AC188">
        <v>13.26</v>
      </c>
      <c r="AD188">
        <v>0</v>
      </c>
      <c r="AE188">
        <v>0</v>
      </c>
      <c r="AF188">
        <v>122.76</v>
      </c>
      <c r="AG188">
        <v>13.26</v>
      </c>
      <c r="AH188">
        <v>0</v>
      </c>
      <c r="AI188">
        <v>1</v>
      </c>
      <c r="AJ188">
        <v>1</v>
      </c>
      <c r="AK188">
        <v>1</v>
      </c>
      <c r="AL188">
        <v>1</v>
      </c>
      <c r="AN188">
        <v>0</v>
      </c>
      <c r="AO188">
        <v>1</v>
      </c>
      <c r="AP188">
        <v>1</v>
      </c>
      <c r="AQ188">
        <v>0</v>
      </c>
      <c r="AR188">
        <v>0</v>
      </c>
      <c r="AS188" t="s">
        <v>3</v>
      </c>
      <c r="AT188">
        <v>1.77</v>
      </c>
      <c r="AU188" t="s">
        <v>3</v>
      </c>
      <c r="AV188">
        <v>0</v>
      </c>
      <c r="AW188">
        <v>2</v>
      </c>
      <c r="AX188">
        <v>50356096</v>
      </c>
      <c r="AY188">
        <v>1</v>
      </c>
      <c r="AZ188">
        <v>0</v>
      </c>
      <c r="BA188">
        <v>183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CX188">
        <f>Y188*Source!I257</f>
        <v>0.27204899999999999</v>
      </c>
      <c r="CY188">
        <f>AB188</f>
        <v>122.76</v>
      </c>
      <c r="CZ188">
        <f>AF188</f>
        <v>122.76</v>
      </c>
      <c r="DA188">
        <f>AJ188</f>
        <v>1</v>
      </c>
      <c r="DB188">
        <f t="shared" si="16"/>
        <v>217.3</v>
      </c>
      <c r="DC188">
        <f t="shared" si="17"/>
        <v>23.5</v>
      </c>
    </row>
    <row r="189" spans="1:107" x14ac:dyDescent="0.2">
      <c r="A189">
        <f>ROW(Source!A257)</f>
        <v>257</v>
      </c>
      <c r="B189">
        <v>50256141</v>
      </c>
      <c r="C189">
        <v>50356084</v>
      </c>
      <c r="D189">
        <v>45811951</v>
      </c>
      <c r="E189">
        <v>1</v>
      </c>
      <c r="F189">
        <v>1</v>
      </c>
      <c r="G189">
        <v>1</v>
      </c>
      <c r="H189">
        <v>2</v>
      </c>
      <c r="I189" t="s">
        <v>886</v>
      </c>
      <c r="J189" t="s">
        <v>887</v>
      </c>
      <c r="K189" t="s">
        <v>888</v>
      </c>
      <c r="L189">
        <v>45811227</v>
      </c>
      <c r="N189">
        <v>1013</v>
      </c>
      <c r="O189" t="s">
        <v>818</v>
      </c>
      <c r="P189" t="s">
        <v>818</v>
      </c>
      <c r="Q189">
        <v>1</v>
      </c>
      <c r="W189">
        <v>0</v>
      </c>
      <c r="X189">
        <v>1987113411</v>
      </c>
      <c r="Y189">
        <v>7.08</v>
      </c>
      <c r="AA189">
        <v>0</v>
      </c>
      <c r="AB189">
        <v>205.75</v>
      </c>
      <c r="AC189">
        <v>14.14</v>
      </c>
      <c r="AD189">
        <v>0</v>
      </c>
      <c r="AE189">
        <v>0</v>
      </c>
      <c r="AF189">
        <v>205.75</v>
      </c>
      <c r="AG189">
        <v>14.14</v>
      </c>
      <c r="AH189">
        <v>0</v>
      </c>
      <c r="AI189">
        <v>1</v>
      </c>
      <c r="AJ189">
        <v>1</v>
      </c>
      <c r="AK189">
        <v>1</v>
      </c>
      <c r="AL189">
        <v>1</v>
      </c>
      <c r="AN189">
        <v>0</v>
      </c>
      <c r="AO189">
        <v>1</v>
      </c>
      <c r="AP189">
        <v>1</v>
      </c>
      <c r="AQ189">
        <v>0</v>
      </c>
      <c r="AR189">
        <v>0</v>
      </c>
      <c r="AS189" t="s">
        <v>3</v>
      </c>
      <c r="AT189">
        <v>7.08</v>
      </c>
      <c r="AU189" t="s">
        <v>3</v>
      </c>
      <c r="AV189">
        <v>0</v>
      </c>
      <c r="AW189">
        <v>2</v>
      </c>
      <c r="AX189">
        <v>50356097</v>
      </c>
      <c r="AY189">
        <v>1</v>
      </c>
      <c r="AZ189">
        <v>0</v>
      </c>
      <c r="BA189">
        <v>184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CX189">
        <f>Y189*Source!I257</f>
        <v>1.0881959999999999</v>
      </c>
      <c r="CY189">
        <f>AB189</f>
        <v>205.75</v>
      </c>
      <c r="CZ189">
        <f>AF189</f>
        <v>205.75</v>
      </c>
      <c r="DA189">
        <f>AJ189</f>
        <v>1</v>
      </c>
      <c r="DB189">
        <f t="shared" si="16"/>
        <v>1456.7</v>
      </c>
      <c r="DC189">
        <f t="shared" si="17"/>
        <v>100.1</v>
      </c>
    </row>
    <row r="190" spans="1:107" x14ac:dyDescent="0.2">
      <c r="A190">
        <f>ROW(Source!A257)</f>
        <v>257</v>
      </c>
      <c r="B190">
        <v>50256141</v>
      </c>
      <c r="C190">
        <v>50356084</v>
      </c>
      <c r="D190">
        <v>45812009</v>
      </c>
      <c r="E190">
        <v>1</v>
      </c>
      <c r="F190">
        <v>1</v>
      </c>
      <c r="G190">
        <v>1</v>
      </c>
      <c r="H190">
        <v>2</v>
      </c>
      <c r="I190" t="s">
        <v>847</v>
      </c>
      <c r="J190" t="s">
        <v>848</v>
      </c>
      <c r="K190" t="s">
        <v>849</v>
      </c>
      <c r="L190">
        <v>45811227</v>
      </c>
      <c r="N190">
        <v>1013</v>
      </c>
      <c r="O190" t="s">
        <v>818</v>
      </c>
      <c r="P190" t="s">
        <v>818</v>
      </c>
      <c r="Q190">
        <v>1</v>
      </c>
      <c r="W190">
        <v>0</v>
      </c>
      <c r="X190">
        <v>-1075265446</v>
      </c>
      <c r="Y190">
        <v>0.74</v>
      </c>
      <c r="AA190">
        <v>0</v>
      </c>
      <c r="AB190">
        <v>110</v>
      </c>
      <c r="AC190">
        <v>11.38</v>
      </c>
      <c r="AD190">
        <v>0</v>
      </c>
      <c r="AE190">
        <v>0</v>
      </c>
      <c r="AF190">
        <v>110</v>
      </c>
      <c r="AG190">
        <v>11.38</v>
      </c>
      <c r="AH190">
        <v>0</v>
      </c>
      <c r="AI190">
        <v>1</v>
      </c>
      <c r="AJ190">
        <v>1</v>
      </c>
      <c r="AK190">
        <v>1</v>
      </c>
      <c r="AL190">
        <v>1</v>
      </c>
      <c r="AN190">
        <v>0</v>
      </c>
      <c r="AO190">
        <v>1</v>
      </c>
      <c r="AP190">
        <v>1</v>
      </c>
      <c r="AQ190">
        <v>0</v>
      </c>
      <c r="AR190">
        <v>0</v>
      </c>
      <c r="AS190" t="s">
        <v>3</v>
      </c>
      <c r="AT190">
        <v>0.74</v>
      </c>
      <c r="AU190" t="s">
        <v>3</v>
      </c>
      <c r="AV190">
        <v>0</v>
      </c>
      <c r="AW190">
        <v>2</v>
      </c>
      <c r="AX190">
        <v>50356098</v>
      </c>
      <c r="AY190">
        <v>1</v>
      </c>
      <c r="AZ190">
        <v>0</v>
      </c>
      <c r="BA190">
        <v>185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CX190">
        <f>Y190*Source!I257</f>
        <v>0.11373800000000001</v>
      </c>
      <c r="CY190">
        <f>AB190</f>
        <v>110</v>
      </c>
      <c r="CZ190">
        <f>AF190</f>
        <v>110</v>
      </c>
      <c r="DA190">
        <f>AJ190</f>
        <v>1</v>
      </c>
      <c r="DB190">
        <f t="shared" si="16"/>
        <v>81.400000000000006</v>
      </c>
      <c r="DC190">
        <f t="shared" si="17"/>
        <v>8.4</v>
      </c>
    </row>
    <row r="191" spans="1:107" x14ac:dyDescent="0.2">
      <c r="A191">
        <f>ROW(Source!A257)</f>
        <v>257</v>
      </c>
      <c r="B191">
        <v>50256141</v>
      </c>
      <c r="C191">
        <v>50356084</v>
      </c>
      <c r="D191">
        <v>45864906</v>
      </c>
      <c r="E191">
        <v>1</v>
      </c>
      <c r="F191">
        <v>1</v>
      </c>
      <c r="G191">
        <v>1</v>
      </c>
      <c r="H191">
        <v>3</v>
      </c>
      <c r="I191" t="s">
        <v>228</v>
      </c>
      <c r="J191" t="s">
        <v>230</v>
      </c>
      <c r="K191" t="s">
        <v>229</v>
      </c>
      <c r="L191">
        <v>1339</v>
      </c>
      <c r="N191">
        <v>1007</v>
      </c>
      <c r="O191" t="s">
        <v>192</v>
      </c>
      <c r="P191" t="s">
        <v>192</v>
      </c>
      <c r="Q191">
        <v>1</v>
      </c>
      <c r="W191">
        <v>0</v>
      </c>
      <c r="X191">
        <v>-215471597</v>
      </c>
      <c r="Y191">
        <v>110</v>
      </c>
      <c r="AA191">
        <v>51.17</v>
      </c>
      <c r="AB191">
        <v>0</v>
      </c>
      <c r="AC191">
        <v>0</v>
      </c>
      <c r="AD191">
        <v>0</v>
      </c>
      <c r="AE191">
        <v>51.17</v>
      </c>
      <c r="AF191">
        <v>0</v>
      </c>
      <c r="AG191">
        <v>0</v>
      </c>
      <c r="AH191">
        <v>0</v>
      </c>
      <c r="AI191">
        <v>1</v>
      </c>
      <c r="AJ191">
        <v>1</v>
      </c>
      <c r="AK191">
        <v>1</v>
      </c>
      <c r="AL191">
        <v>1</v>
      </c>
      <c r="AN191">
        <v>1</v>
      </c>
      <c r="AO191">
        <v>0</v>
      </c>
      <c r="AP191">
        <v>0</v>
      </c>
      <c r="AQ191">
        <v>0</v>
      </c>
      <c r="AR191">
        <v>0</v>
      </c>
      <c r="AS191" t="s">
        <v>3</v>
      </c>
      <c r="AT191">
        <v>110</v>
      </c>
      <c r="AU191" t="s">
        <v>3</v>
      </c>
      <c r="AV191">
        <v>0</v>
      </c>
      <c r="AW191">
        <v>1</v>
      </c>
      <c r="AX191">
        <v>-1</v>
      </c>
      <c r="AY191">
        <v>0</v>
      </c>
      <c r="AZ191">
        <v>0</v>
      </c>
      <c r="BA191" t="s">
        <v>3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CX191">
        <f>Y191*Source!I257</f>
        <v>16.907</v>
      </c>
      <c r="CY191">
        <f>AA191</f>
        <v>51.17</v>
      </c>
      <c r="CZ191">
        <f>AE191</f>
        <v>51.17</v>
      </c>
      <c r="DA191">
        <f>AI191</f>
        <v>1</v>
      </c>
      <c r="DB191">
        <f t="shared" si="16"/>
        <v>5628.7</v>
      </c>
      <c r="DC191">
        <f t="shared" si="17"/>
        <v>0</v>
      </c>
    </row>
    <row r="192" spans="1:107" x14ac:dyDescent="0.2">
      <c r="A192">
        <f>ROW(Source!A257)</f>
        <v>257</v>
      </c>
      <c r="B192">
        <v>50256141</v>
      </c>
      <c r="C192">
        <v>50356084</v>
      </c>
      <c r="D192">
        <v>45865353</v>
      </c>
      <c r="E192">
        <v>1</v>
      </c>
      <c r="F192">
        <v>1</v>
      </c>
      <c r="G192">
        <v>1</v>
      </c>
      <c r="H192">
        <v>3</v>
      </c>
      <c r="I192" t="s">
        <v>304</v>
      </c>
      <c r="J192" t="s">
        <v>306</v>
      </c>
      <c r="K192" t="s">
        <v>305</v>
      </c>
      <c r="L192">
        <v>1339</v>
      </c>
      <c r="N192">
        <v>1007</v>
      </c>
      <c r="O192" t="s">
        <v>192</v>
      </c>
      <c r="P192" t="s">
        <v>192</v>
      </c>
      <c r="Q192">
        <v>1</v>
      </c>
      <c r="W192">
        <v>0</v>
      </c>
      <c r="X192">
        <v>-1025641989</v>
      </c>
      <c r="Y192">
        <v>5</v>
      </c>
      <c r="AA192">
        <v>2.2599999999999998</v>
      </c>
      <c r="AB192">
        <v>0</v>
      </c>
      <c r="AC192">
        <v>0</v>
      </c>
      <c r="AD192">
        <v>0</v>
      </c>
      <c r="AE192">
        <v>2.2599999999999998</v>
      </c>
      <c r="AF192">
        <v>0</v>
      </c>
      <c r="AG192">
        <v>0</v>
      </c>
      <c r="AH192">
        <v>0</v>
      </c>
      <c r="AI192">
        <v>1</v>
      </c>
      <c r="AJ192">
        <v>1</v>
      </c>
      <c r="AK192">
        <v>1</v>
      </c>
      <c r="AL192">
        <v>1</v>
      </c>
      <c r="AN192">
        <v>0</v>
      </c>
      <c r="AO192">
        <v>1</v>
      </c>
      <c r="AP192">
        <v>0</v>
      </c>
      <c r="AQ192">
        <v>0</v>
      </c>
      <c r="AR192">
        <v>0</v>
      </c>
      <c r="AS192" t="s">
        <v>3</v>
      </c>
      <c r="AT192">
        <v>5</v>
      </c>
      <c r="AU192" t="s">
        <v>3</v>
      </c>
      <c r="AV192">
        <v>0</v>
      </c>
      <c r="AW192">
        <v>2</v>
      </c>
      <c r="AX192">
        <v>50356100</v>
      </c>
      <c r="AY192">
        <v>1</v>
      </c>
      <c r="AZ192">
        <v>0</v>
      </c>
      <c r="BA192">
        <v>187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CX192">
        <f>Y192*Source!I257</f>
        <v>0.76849999999999996</v>
      </c>
      <c r="CY192">
        <f>AA192</f>
        <v>2.2599999999999998</v>
      </c>
      <c r="CZ192">
        <f>AE192</f>
        <v>2.2599999999999998</v>
      </c>
      <c r="DA192">
        <f>AI192</f>
        <v>1</v>
      </c>
      <c r="DB192">
        <f t="shared" si="16"/>
        <v>11.3</v>
      </c>
      <c r="DC192">
        <f t="shared" si="17"/>
        <v>0</v>
      </c>
    </row>
    <row r="193" spans="1:107" x14ac:dyDescent="0.2">
      <c r="A193">
        <f>ROW(Source!A259)</f>
        <v>259</v>
      </c>
      <c r="B193">
        <v>50256141</v>
      </c>
      <c r="C193">
        <v>50338382</v>
      </c>
      <c r="D193">
        <v>45978298</v>
      </c>
      <c r="E193">
        <v>1</v>
      </c>
      <c r="F193">
        <v>1</v>
      </c>
      <c r="G193">
        <v>1</v>
      </c>
      <c r="H193">
        <v>1</v>
      </c>
      <c r="I193" t="s">
        <v>903</v>
      </c>
      <c r="J193" t="s">
        <v>3</v>
      </c>
      <c r="K193" t="s">
        <v>904</v>
      </c>
      <c r="L193">
        <v>1476</v>
      </c>
      <c r="N193">
        <v>1013</v>
      </c>
      <c r="O193" t="s">
        <v>811</v>
      </c>
      <c r="P193" t="s">
        <v>812</v>
      </c>
      <c r="Q193">
        <v>1</v>
      </c>
      <c r="W193">
        <v>0</v>
      </c>
      <c r="X193">
        <v>-1976580471</v>
      </c>
      <c r="Y193">
        <v>30.75</v>
      </c>
      <c r="AA193">
        <v>0</v>
      </c>
      <c r="AB193">
        <v>0</v>
      </c>
      <c r="AC193">
        <v>0</v>
      </c>
      <c r="AD193">
        <v>6.46</v>
      </c>
      <c r="AE193">
        <v>0</v>
      </c>
      <c r="AF193">
        <v>0</v>
      </c>
      <c r="AG193">
        <v>0</v>
      </c>
      <c r="AH193">
        <v>6.46</v>
      </c>
      <c r="AI193">
        <v>1</v>
      </c>
      <c r="AJ193">
        <v>1</v>
      </c>
      <c r="AK193">
        <v>1</v>
      </c>
      <c r="AL193">
        <v>1</v>
      </c>
      <c r="AN193">
        <v>0</v>
      </c>
      <c r="AO193">
        <v>1</v>
      </c>
      <c r="AP193">
        <v>1</v>
      </c>
      <c r="AQ193">
        <v>0</v>
      </c>
      <c r="AR193">
        <v>0</v>
      </c>
      <c r="AS193" t="s">
        <v>3</v>
      </c>
      <c r="AT193">
        <v>30.75</v>
      </c>
      <c r="AU193" t="s">
        <v>3</v>
      </c>
      <c r="AV193">
        <v>1</v>
      </c>
      <c r="AW193">
        <v>2</v>
      </c>
      <c r="AX193">
        <v>50338390</v>
      </c>
      <c r="AY193">
        <v>1</v>
      </c>
      <c r="AZ193">
        <v>0</v>
      </c>
      <c r="BA193">
        <v>188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CX193">
        <f>Y193*Source!I259</f>
        <v>9.4525500000000005</v>
      </c>
      <c r="CY193">
        <f>AD193</f>
        <v>6.46</v>
      </c>
      <c r="CZ193">
        <f>AH193</f>
        <v>6.46</v>
      </c>
      <c r="DA193">
        <f>AL193</f>
        <v>1</v>
      </c>
      <c r="DB193">
        <f t="shared" si="16"/>
        <v>198.7</v>
      </c>
      <c r="DC193">
        <f t="shared" si="17"/>
        <v>0</v>
      </c>
    </row>
    <row r="194" spans="1:107" x14ac:dyDescent="0.2">
      <c r="A194">
        <f>ROW(Source!A259)</f>
        <v>259</v>
      </c>
      <c r="B194">
        <v>50256141</v>
      </c>
      <c r="C194">
        <v>50338382</v>
      </c>
      <c r="D194">
        <v>121548</v>
      </c>
      <c r="E194">
        <v>1</v>
      </c>
      <c r="F194">
        <v>1</v>
      </c>
      <c r="G194">
        <v>1</v>
      </c>
      <c r="H194">
        <v>1</v>
      </c>
      <c r="I194" t="s">
        <v>24</v>
      </c>
      <c r="J194" t="s">
        <v>3</v>
      </c>
      <c r="K194" t="s">
        <v>813</v>
      </c>
      <c r="L194">
        <v>608254</v>
      </c>
      <c r="N194">
        <v>1013</v>
      </c>
      <c r="O194" t="s">
        <v>814</v>
      </c>
      <c r="P194" t="s">
        <v>814</v>
      </c>
      <c r="Q194">
        <v>1</v>
      </c>
      <c r="W194">
        <v>0</v>
      </c>
      <c r="X194">
        <v>-185737400</v>
      </c>
      <c r="Y194">
        <v>4.41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1</v>
      </c>
      <c r="AJ194">
        <v>1</v>
      </c>
      <c r="AK194">
        <v>1</v>
      </c>
      <c r="AL194">
        <v>1</v>
      </c>
      <c r="AN194">
        <v>0</v>
      </c>
      <c r="AO194">
        <v>1</v>
      </c>
      <c r="AP194">
        <v>1</v>
      </c>
      <c r="AQ194">
        <v>0</v>
      </c>
      <c r="AR194">
        <v>0</v>
      </c>
      <c r="AS194" t="s">
        <v>3</v>
      </c>
      <c r="AT194">
        <v>4.41</v>
      </c>
      <c r="AU194" t="s">
        <v>3</v>
      </c>
      <c r="AV194">
        <v>2</v>
      </c>
      <c r="AW194">
        <v>2</v>
      </c>
      <c r="AX194">
        <v>50338391</v>
      </c>
      <c r="AY194">
        <v>1</v>
      </c>
      <c r="AZ194">
        <v>0</v>
      </c>
      <c r="BA194">
        <v>189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CX194">
        <f>Y194*Source!I259</f>
        <v>1.355634</v>
      </c>
      <c r="CY194">
        <f>AD194</f>
        <v>0</v>
      </c>
      <c r="CZ194">
        <f>AH194</f>
        <v>0</v>
      </c>
      <c r="DA194">
        <f>AL194</f>
        <v>1</v>
      </c>
      <c r="DB194">
        <f t="shared" si="16"/>
        <v>0</v>
      </c>
      <c r="DC194">
        <f t="shared" si="17"/>
        <v>0</v>
      </c>
    </row>
    <row r="195" spans="1:107" x14ac:dyDescent="0.2">
      <c r="A195">
        <f>ROW(Source!A259)</f>
        <v>259</v>
      </c>
      <c r="B195">
        <v>50256141</v>
      </c>
      <c r="C195">
        <v>50338382</v>
      </c>
      <c r="D195">
        <v>45811709</v>
      </c>
      <c r="E195">
        <v>1</v>
      </c>
      <c r="F195">
        <v>1</v>
      </c>
      <c r="G195">
        <v>1</v>
      </c>
      <c r="H195">
        <v>2</v>
      </c>
      <c r="I195" t="s">
        <v>875</v>
      </c>
      <c r="J195" t="s">
        <v>876</v>
      </c>
      <c r="K195" t="s">
        <v>877</v>
      </c>
      <c r="L195">
        <v>45811227</v>
      </c>
      <c r="N195">
        <v>1013</v>
      </c>
      <c r="O195" t="s">
        <v>818</v>
      </c>
      <c r="P195" t="s">
        <v>818</v>
      </c>
      <c r="Q195">
        <v>1</v>
      </c>
      <c r="W195">
        <v>0</v>
      </c>
      <c r="X195">
        <v>-1764643830</v>
      </c>
      <c r="Y195">
        <v>2.77</v>
      </c>
      <c r="AA195">
        <v>0</v>
      </c>
      <c r="AB195">
        <v>79.75</v>
      </c>
      <c r="AC195">
        <v>13.26</v>
      </c>
      <c r="AD195">
        <v>0</v>
      </c>
      <c r="AE195">
        <v>0</v>
      </c>
      <c r="AF195">
        <v>79.75</v>
      </c>
      <c r="AG195">
        <v>13.26</v>
      </c>
      <c r="AH195">
        <v>0</v>
      </c>
      <c r="AI195">
        <v>1</v>
      </c>
      <c r="AJ195">
        <v>1</v>
      </c>
      <c r="AK195">
        <v>1</v>
      </c>
      <c r="AL195">
        <v>1</v>
      </c>
      <c r="AN195">
        <v>0</v>
      </c>
      <c r="AO195">
        <v>1</v>
      </c>
      <c r="AP195">
        <v>1</v>
      </c>
      <c r="AQ195">
        <v>0</v>
      </c>
      <c r="AR195">
        <v>0</v>
      </c>
      <c r="AS195" t="s">
        <v>3</v>
      </c>
      <c r="AT195">
        <v>2.77</v>
      </c>
      <c r="AU195" t="s">
        <v>3</v>
      </c>
      <c r="AV195">
        <v>0</v>
      </c>
      <c r="AW195">
        <v>2</v>
      </c>
      <c r="AX195">
        <v>50338392</v>
      </c>
      <c r="AY195">
        <v>1</v>
      </c>
      <c r="AZ195">
        <v>0</v>
      </c>
      <c r="BA195">
        <v>190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CX195">
        <f>Y195*Source!I259</f>
        <v>0.85149799999999998</v>
      </c>
      <c r="CY195">
        <f>AB195</f>
        <v>79.75</v>
      </c>
      <c r="CZ195">
        <f>AF195</f>
        <v>79.75</v>
      </c>
      <c r="DA195">
        <f>AJ195</f>
        <v>1</v>
      </c>
      <c r="DB195">
        <f t="shared" ref="DB195:DB226" si="21">ROUND(ROUND(AT195*CZ195,2),1)</f>
        <v>220.9</v>
      </c>
      <c r="DC195">
        <f t="shared" ref="DC195:DC226" si="22">ROUND(ROUND(AT195*AG195,2),1)</f>
        <v>36.700000000000003</v>
      </c>
    </row>
    <row r="196" spans="1:107" x14ac:dyDescent="0.2">
      <c r="A196">
        <f>ROW(Source!A259)</f>
        <v>259</v>
      </c>
      <c r="B196">
        <v>50256141</v>
      </c>
      <c r="C196">
        <v>50338382</v>
      </c>
      <c r="D196">
        <v>45811950</v>
      </c>
      <c r="E196">
        <v>1</v>
      </c>
      <c r="F196">
        <v>1</v>
      </c>
      <c r="G196">
        <v>1</v>
      </c>
      <c r="H196">
        <v>2</v>
      </c>
      <c r="I196" t="s">
        <v>905</v>
      </c>
      <c r="J196" t="s">
        <v>906</v>
      </c>
      <c r="K196" t="s">
        <v>907</v>
      </c>
      <c r="L196">
        <v>45811227</v>
      </c>
      <c r="N196">
        <v>1013</v>
      </c>
      <c r="O196" t="s">
        <v>818</v>
      </c>
      <c r="P196" t="s">
        <v>818</v>
      </c>
      <c r="Q196">
        <v>1</v>
      </c>
      <c r="W196">
        <v>0</v>
      </c>
      <c r="X196">
        <v>-205235896</v>
      </c>
      <c r="Y196">
        <v>1.64</v>
      </c>
      <c r="AA196">
        <v>0</v>
      </c>
      <c r="AB196">
        <v>156.06</v>
      </c>
      <c r="AC196">
        <v>14.14</v>
      </c>
      <c r="AD196">
        <v>0</v>
      </c>
      <c r="AE196">
        <v>0</v>
      </c>
      <c r="AF196">
        <v>156.06</v>
      </c>
      <c r="AG196">
        <v>14.14</v>
      </c>
      <c r="AH196">
        <v>0</v>
      </c>
      <c r="AI196">
        <v>1</v>
      </c>
      <c r="AJ196">
        <v>1</v>
      </c>
      <c r="AK196">
        <v>1</v>
      </c>
      <c r="AL196">
        <v>1</v>
      </c>
      <c r="AN196">
        <v>0</v>
      </c>
      <c r="AO196">
        <v>1</v>
      </c>
      <c r="AP196">
        <v>1</v>
      </c>
      <c r="AQ196">
        <v>0</v>
      </c>
      <c r="AR196">
        <v>0</v>
      </c>
      <c r="AS196" t="s">
        <v>3</v>
      </c>
      <c r="AT196">
        <v>1.64</v>
      </c>
      <c r="AU196" t="s">
        <v>3</v>
      </c>
      <c r="AV196">
        <v>0</v>
      </c>
      <c r="AW196">
        <v>2</v>
      </c>
      <c r="AX196">
        <v>50338393</v>
      </c>
      <c r="AY196">
        <v>1</v>
      </c>
      <c r="AZ196">
        <v>0</v>
      </c>
      <c r="BA196">
        <v>191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CX196">
        <f>Y196*Source!I259</f>
        <v>0.50413600000000003</v>
      </c>
      <c r="CY196">
        <f>AB196</f>
        <v>156.06</v>
      </c>
      <c r="CZ196">
        <f>AF196</f>
        <v>156.06</v>
      </c>
      <c r="DA196">
        <f>AJ196</f>
        <v>1</v>
      </c>
      <c r="DB196">
        <f t="shared" si="21"/>
        <v>255.9</v>
      </c>
      <c r="DC196">
        <f t="shared" si="22"/>
        <v>23.2</v>
      </c>
    </row>
    <row r="197" spans="1:107" x14ac:dyDescent="0.2">
      <c r="A197">
        <f>ROW(Source!A259)</f>
        <v>259</v>
      </c>
      <c r="B197">
        <v>50256141</v>
      </c>
      <c r="C197">
        <v>50338382</v>
      </c>
      <c r="D197">
        <v>45813321</v>
      </c>
      <c r="E197">
        <v>1</v>
      </c>
      <c r="F197">
        <v>1</v>
      </c>
      <c r="G197">
        <v>1</v>
      </c>
      <c r="H197">
        <v>2</v>
      </c>
      <c r="I197" t="s">
        <v>892</v>
      </c>
      <c r="J197" t="s">
        <v>893</v>
      </c>
      <c r="K197" t="s">
        <v>894</v>
      </c>
      <c r="L197">
        <v>45811227</v>
      </c>
      <c r="N197">
        <v>1013</v>
      </c>
      <c r="O197" t="s">
        <v>818</v>
      </c>
      <c r="P197" t="s">
        <v>818</v>
      </c>
      <c r="Q197">
        <v>1</v>
      </c>
      <c r="W197">
        <v>0</v>
      </c>
      <c r="X197">
        <v>771999048</v>
      </c>
      <c r="Y197">
        <v>0.3</v>
      </c>
      <c r="AA197">
        <v>0</v>
      </c>
      <c r="AB197">
        <v>86.55</v>
      </c>
      <c r="AC197">
        <v>0</v>
      </c>
      <c r="AD197">
        <v>0</v>
      </c>
      <c r="AE197">
        <v>0</v>
      </c>
      <c r="AF197">
        <v>86.55</v>
      </c>
      <c r="AG197">
        <v>0</v>
      </c>
      <c r="AH197">
        <v>0</v>
      </c>
      <c r="AI197">
        <v>1</v>
      </c>
      <c r="AJ197">
        <v>1</v>
      </c>
      <c r="AK197">
        <v>1</v>
      </c>
      <c r="AL197">
        <v>1</v>
      </c>
      <c r="AN197">
        <v>0</v>
      </c>
      <c r="AO197">
        <v>1</v>
      </c>
      <c r="AP197">
        <v>1</v>
      </c>
      <c r="AQ197">
        <v>0</v>
      </c>
      <c r="AR197">
        <v>0</v>
      </c>
      <c r="AS197" t="s">
        <v>3</v>
      </c>
      <c r="AT197">
        <v>0.3</v>
      </c>
      <c r="AU197" t="s">
        <v>3</v>
      </c>
      <c r="AV197">
        <v>0</v>
      </c>
      <c r="AW197">
        <v>2</v>
      </c>
      <c r="AX197">
        <v>50338394</v>
      </c>
      <c r="AY197">
        <v>1</v>
      </c>
      <c r="AZ197">
        <v>0</v>
      </c>
      <c r="BA197">
        <v>192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CX197">
        <f>Y197*Source!I259</f>
        <v>9.2219999999999996E-2</v>
      </c>
      <c r="CY197">
        <f>AB197</f>
        <v>86.55</v>
      </c>
      <c r="CZ197">
        <f>AF197</f>
        <v>86.55</v>
      </c>
      <c r="DA197">
        <f>AJ197</f>
        <v>1</v>
      </c>
      <c r="DB197">
        <f t="shared" si="21"/>
        <v>26</v>
      </c>
      <c r="DC197">
        <f t="shared" si="22"/>
        <v>0</v>
      </c>
    </row>
    <row r="198" spans="1:107" x14ac:dyDescent="0.2">
      <c r="A198">
        <f>ROW(Source!A259)</f>
        <v>259</v>
      </c>
      <c r="B198">
        <v>50256141</v>
      </c>
      <c r="C198">
        <v>50338382</v>
      </c>
      <c r="D198">
        <v>45815194</v>
      </c>
      <c r="E198">
        <v>1</v>
      </c>
      <c r="F198">
        <v>1</v>
      </c>
      <c r="G198">
        <v>1</v>
      </c>
      <c r="H198">
        <v>3</v>
      </c>
      <c r="I198" t="s">
        <v>908</v>
      </c>
      <c r="J198" t="s">
        <v>909</v>
      </c>
      <c r="K198" t="s">
        <v>910</v>
      </c>
      <c r="L198">
        <v>1348</v>
      </c>
      <c r="N198">
        <v>1009</v>
      </c>
      <c r="O198" t="s">
        <v>278</v>
      </c>
      <c r="P198" t="s">
        <v>278</v>
      </c>
      <c r="Q198">
        <v>1000</v>
      </c>
      <c r="W198">
        <v>0</v>
      </c>
      <c r="X198">
        <v>314505374</v>
      </c>
      <c r="Y198">
        <v>1.2999999999999999E-4</v>
      </c>
      <c r="AA198">
        <v>5469.5</v>
      </c>
      <c r="AB198">
        <v>0</v>
      </c>
      <c r="AC198">
        <v>0</v>
      </c>
      <c r="AD198">
        <v>0</v>
      </c>
      <c r="AE198">
        <v>5469.5</v>
      </c>
      <c r="AF198">
        <v>0</v>
      </c>
      <c r="AG198">
        <v>0</v>
      </c>
      <c r="AH198">
        <v>0</v>
      </c>
      <c r="AI198">
        <v>1</v>
      </c>
      <c r="AJ198">
        <v>1</v>
      </c>
      <c r="AK198">
        <v>1</v>
      </c>
      <c r="AL198">
        <v>1</v>
      </c>
      <c r="AN198">
        <v>0</v>
      </c>
      <c r="AO198">
        <v>1</v>
      </c>
      <c r="AP198">
        <v>0</v>
      </c>
      <c r="AQ198">
        <v>0</v>
      </c>
      <c r="AR198">
        <v>0</v>
      </c>
      <c r="AS198" t="s">
        <v>3</v>
      </c>
      <c r="AT198">
        <v>1.2999999999999999E-4</v>
      </c>
      <c r="AU198" t="s">
        <v>3</v>
      </c>
      <c r="AV198">
        <v>0</v>
      </c>
      <c r="AW198">
        <v>2</v>
      </c>
      <c r="AX198">
        <v>50338395</v>
      </c>
      <c r="AY198">
        <v>1</v>
      </c>
      <c r="AZ198">
        <v>0</v>
      </c>
      <c r="BA198">
        <v>193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CX198">
        <f>Y198*Source!I259</f>
        <v>3.9961999999999994E-5</v>
      </c>
      <c r="CY198">
        <f>AA198</f>
        <v>5469.5</v>
      </c>
      <c r="CZ198">
        <f>AE198</f>
        <v>5469.5</v>
      </c>
      <c r="DA198">
        <f>AI198</f>
        <v>1</v>
      </c>
      <c r="DB198">
        <f t="shared" si="21"/>
        <v>0.7</v>
      </c>
      <c r="DC198">
        <f t="shared" si="22"/>
        <v>0</v>
      </c>
    </row>
    <row r="199" spans="1:107" x14ac:dyDescent="0.2">
      <c r="A199">
        <f>ROW(Source!A259)</f>
        <v>259</v>
      </c>
      <c r="B199">
        <v>50256141</v>
      </c>
      <c r="C199">
        <v>50338382</v>
      </c>
      <c r="D199">
        <v>45822657</v>
      </c>
      <c r="E199">
        <v>1</v>
      </c>
      <c r="F199">
        <v>1</v>
      </c>
      <c r="G199">
        <v>1</v>
      </c>
      <c r="H199">
        <v>3</v>
      </c>
      <c r="I199" t="s">
        <v>237</v>
      </c>
      <c r="J199" t="s">
        <v>240</v>
      </c>
      <c r="K199" t="s">
        <v>238</v>
      </c>
      <c r="L199">
        <v>1327</v>
      </c>
      <c r="N199">
        <v>1005</v>
      </c>
      <c r="O199" t="s">
        <v>239</v>
      </c>
      <c r="P199" t="s">
        <v>239</v>
      </c>
      <c r="Q199">
        <v>1</v>
      </c>
      <c r="W199">
        <v>0</v>
      </c>
      <c r="X199">
        <v>1165642411</v>
      </c>
      <c r="Y199">
        <v>1000</v>
      </c>
      <c r="AA199">
        <v>2.68</v>
      </c>
      <c r="AB199">
        <v>0</v>
      </c>
      <c r="AC199">
        <v>0</v>
      </c>
      <c r="AD199">
        <v>0</v>
      </c>
      <c r="AE199">
        <v>2.68</v>
      </c>
      <c r="AF199">
        <v>0</v>
      </c>
      <c r="AG199">
        <v>0</v>
      </c>
      <c r="AH199">
        <v>0</v>
      </c>
      <c r="AI199">
        <v>1</v>
      </c>
      <c r="AJ199">
        <v>1</v>
      </c>
      <c r="AK199">
        <v>1</v>
      </c>
      <c r="AL199">
        <v>1</v>
      </c>
      <c r="AN199">
        <v>1</v>
      </c>
      <c r="AO199">
        <v>0</v>
      </c>
      <c r="AP199">
        <v>0</v>
      </c>
      <c r="AQ199">
        <v>0</v>
      </c>
      <c r="AR199">
        <v>0</v>
      </c>
      <c r="AS199" t="s">
        <v>3</v>
      </c>
      <c r="AT199">
        <v>1000</v>
      </c>
      <c r="AU199" t="s">
        <v>3</v>
      </c>
      <c r="AV199">
        <v>0</v>
      </c>
      <c r="AW199">
        <v>1</v>
      </c>
      <c r="AX199">
        <v>-1</v>
      </c>
      <c r="AY199">
        <v>0</v>
      </c>
      <c r="AZ199">
        <v>0</v>
      </c>
      <c r="BA199" t="s">
        <v>3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CX199">
        <f>Y199*Source!I259</f>
        <v>307.40000000000003</v>
      </c>
      <c r="CY199">
        <f>AA199</f>
        <v>2.68</v>
      </c>
      <c r="CZ199">
        <f>AE199</f>
        <v>2.68</v>
      </c>
      <c r="DA199">
        <f>AI199</f>
        <v>1</v>
      </c>
      <c r="DB199">
        <f t="shared" si="21"/>
        <v>2680</v>
      </c>
      <c r="DC199">
        <f t="shared" si="22"/>
        <v>0</v>
      </c>
    </row>
    <row r="200" spans="1:107" x14ac:dyDescent="0.2">
      <c r="A200">
        <f>ROW(Source!A261)</f>
        <v>261</v>
      </c>
      <c r="B200">
        <v>50256141</v>
      </c>
      <c r="C200">
        <v>50257739</v>
      </c>
      <c r="D200">
        <v>45976664</v>
      </c>
      <c r="E200">
        <v>1</v>
      </c>
      <c r="F200">
        <v>1</v>
      </c>
      <c r="G200">
        <v>1</v>
      </c>
      <c r="H200">
        <v>1</v>
      </c>
      <c r="I200" t="s">
        <v>824</v>
      </c>
      <c r="J200" t="s">
        <v>3</v>
      </c>
      <c r="K200" t="s">
        <v>825</v>
      </c>
      <c r="L200">
        <v>1476</v>
      </c>
      <c r="N200">
        <v>1013</v>
      </c>
      <c r="O200" t="s">
        <v>811</v>
      </c>
      <c r="P200" t="s">
        <v>812</v>
      </c>
      <c r="Q200">
        <v>1</v>
      </c>
      <c r="W200">
        <v>0</v>
      </c>
      <c r="X200">
        <v>-1013341582</v>
      </c>
      <c r="Y200">
        <v>15.72</v>
      </c>
      <c r="AA200">
        <v>0</v>
      </c>
      <c r="AB200">
        <v>0</v>
      </c>
      <c r="AC200">
        <v>0</v>
      </c>
      <c r="AD200">
        <v>6.52</v>
      </c>
      <c r="AE200">
        <v>0</v>
      </c>
      <c r="AF200">
        <v>0</v>
      </c>
      <c r="AG200">
        <v>0</v>
      </c>
      <c r="AH200">
        <v>6.52</v>
      </c>
      <c r="AI200">
        <v>1</v>
      </c>
      <c r="AJ200">
        <v>1</v>
      </c>
      <c r="AK200">
        <v>1</v>
      </c>
      <c r="AL200">
        <v>1</v>
      </c>
      <c r="AN200">
        <v>0</v>
      </c>
      <c r="AO200">
        <v>1</v>
      </c>
      <c r="AP200">
        <v>1</v>
      </c>
      <c r="AQ200">
        <v>0</v>
      </c>
      <c r="AR200">
        <v>0</v>
      </c>
      <c r="AS200" t="s">
        <v>3</v>
      </c>
      <c r="AT200">
        <v>15.72</v>
      </c>
      <c r="AU200" t="s">
        <v>3</v>
      </c>
      <c r="AV200">
        <v>1</v>
      </c>
      <c r="AW200">
        <v>2</v>
      </c>
      <c r="AX200">
        <v>50257748</v>
      </c>
      <c r="AY200">
        <v>1</v>
      </c>
      <c r="AZ200">
        <v>0</v>
      </c>
      <c r="BA200">
        <v>195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CX200">
        <f>Y200*Source!I261</f>
        <v>7.2484920000000006</v>
      </c>
      <c r="CY200">
        <f>AD200</f>
        <v>6.52</v>
      </c>
      <c r="CZ200">
        <f>AH200</f>
        <v>6.52</v>
      </c>
      <c r="DA200">
        <f>AL200</f>
        <v>1</v>
      </c>
      <c r="DB200">
        <f t="shared" si="21"/>
        <v>102.5</v>
      </c>
      <c r="DC200">
        <f t="shared" si="22"/>
        <v>0</v>
      </c>
    </row>
    <row r="201" spans="1:107" x14ac:dyDescent="0.2">
      <c r="A201">
        <f>ROW(Source!A261)</f>
        <v>261</v>
      </c>
      <c r="B201">
        <v>50256141</v>
      </c>
      <c r="C201">
        <v>50257739</v>
      </c>
      <c r="D201">
        <v>121548</v>
      </c>
      <c r="E201">
        <v>1</v>
      </c>
      <c r="F201">
        <v>1</v>
      </c>
      <c r="G201">
        <v>1</v>
      </c>
      <c r="H201">
        <v>1</v>
      </c>
      <c r="I201" t="s">
        <v>24</v>
      </c>
      <c r="J201" t="s">
        <v>3</v>
      </c>
      <c r="K201" t="s">
        <v>813</v>
      </c>
      <c r="L201">
        <v>608254</v>
      </c>
      <c r="N201">
        <v>1013</v>
      </c>
      <c r="O201" t="s">
        <v>814</v>
      </c>
      <c r="P201" t="s">
        <v>814</v>
      </c>
      <c r="Q201">
        <v>1</v>
      </c>
      <c r="W201">
        <v>0</v>
      </c>
      <c r="X201">
        <v>-185737400</v>
      </c>
      <c r="Y201">
        <v>13.88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1</v>
      </c>
      <c r="AJ201">
        <v>1</v>
      </c>
      <c r="AK201">
        <v>1</v>
      </c>
      <c r="AL201">
        <v>1</v>
      </c>
      <c r="AN201">
        <v>0</v>
      </c>
      <c r="AO201">
        <v>1</v>
      </c>
      <c r="AP201">
        <v>1</v>
      </c>
      <c r="AQ201">
        <v>0</v>
      </c>
      <c r="AR201">
        <v>0</v>
      </c>
      <c r="AS201" t="s">
        <v>3</v>
      </c>
      <c r="AT201">
        <v>13.88</v>
      </c>
      <c r="AU201" t="s">
        <v>3</v>
      </c>
      <c r="AV201">
        <v>2</v>
      </c>
      <c r="AW201">
        <v>2</v>
      </c>
      <c r="AX201">
        <v>50257749</v>
      </c>
      <c r="AY201">
        <v>1</v>
      </c>
      <c r="AZ201">
        <v>0</v>
      </c>
      <c r="BA201">
        <v>196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CX201">
        <f>Y201*Source!I261</f>
        <v>6.4000680000000001</v>
      </c>
      <c r="CY201">
        <f>AD201</f>
        <v>0</v>
      </c>
      <c r="CZ201">
        <f>AH201</f>
        <v>0</v>
      </c>
      <c r="DA201">
        <f>AL201</f>
        <v>1</v>
      </c>
      <c r="DB201">
        <f t="shared" si="21"/>
        <v>0</v>
      </c>
      <c r="DC201">
        <f t="shared" si="22"/>
        <v>0</v>
      </c>
    </row>
    <row r="202" spans="1:107" x14ac:dyDescent="0.2">
      <c r="A202">
        <f>ROW(Source!A261)</f>
        <v>261</v>
      </c>
      <c r="B202">
        <v>50256141</v>
      </c>
      <c r="C202">
        <v>50257739</v>
      </c>
      <c r="D202">
        <v>45811426</v>
      </c>
      <c r="E202">
        <v>1</v>
      </c>
      <c r="F202">
        <v>1</v>
      </c>
      <c r="G202">
        <v>1</v>
      </c>
      <c r="H202">
        <v>2</v>
      </c>
      <c r="I202" t="s">
        <v>883</v>
      </c>
      <c r="J202" t="s">
        <v>884</v>
      </c>
      <c r="K202" t="s">
        <v>885</v>
      </c>
      <c r="L202">
        <v>45811227</v>
      </c>
      <c r="N202">
        <v>1013</v>
      </c>
      <c r="O202" t="s">
        <v>818</v>
      </c>
      <c r="P202" t="s">
        <v>818</v>
      </c>
      <c r="Q202">
        <v>1</v>
      </c>
      <c r="W202">
        <v>0</v>
      </c>
      <c r="X202">
        <v>-1615317198</v>
      </c>
      <c r="Y202">
        <v>4.29</v>
      </c>
      <c r="AA202">
        <v>0</v>
      </c>
      <c r="AB202">
        <v>89.81</v>
      </c>
      <c r="AC202">
        <v>9.8800000000000008</v>
      </c>
      <c r="AD202">
        <v>0</v>
      </c>
      <c r="AE202">
        <v>0</v>
      </c>
      <c r="AF202">
        <v>89.81</v>
      </c>
      <c r="AG202">
        <v>9.8800000000000008</v>
      </c>
      <c r="AH202">
        <v>0</v>
      </c>
      <c r="AI202">
        <v>1</v>
      </c>
      <c r="AJ202">
        <v>1</v>
      </c>
      <c r="AK202">
        <v>1</v>
      </c>
      <c r="AL202">
        <v>1</v>
      </c>
      <c r="AN202">
        <v>0</v>
      </c>
      <c r="AO202">
        <v>1</v>
      </c>
      <c r="AP202">
        <v>1</v>
      </c>
      <c r="AQ202">
        <v>0</v>
      </c>
      <c r="AR202">
        <v>0</v>
      </c>
      <c r="AS202" t="s">
        <v>3</v>
      </c>
      <c r="AT202">
        <v>4.29</v>
      </c>
      <c r="AU202" t="s">
        <v>3</v>
      </c>
      <c r="AV202">
        <v>0</v>
      </c>
      <c r="AW202">
        <v>2</v>
      </c>
      <c r="AX202">
        <v>50257750</v>
      </c>
      <c r="AY202">
        <v>1</v>
      </c>
      <c r="AZ202">
        <v>0</v>
      </c>
      <c r="BA202">
        <v>197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CX202">
        <f>Y202*Source!I261</f>
        <v>1.978119</v>
      </c>
      <c r="CY202">
        <f>AB202</f>
        <v>89.81</v>
      </c>
      <c r="CZ202">
        <f>AF202</f>
        <v>89.81</v>
      </c>
      <c r="DA202">
        <f>AJ202</f>
        <v>1</v>
      </c>
      <c r="DB202">
        <f t="shared" si="21"/>
        <v>385.3</v>
      </c>
      <c r="DC202">
        <f t="shared" si="22"/>
        <v>42.4</v>
      </c>
    </row>
    <row r="203" spans="1:107" x14ac:dyDescent="0.2">
      <c r="A203">
        <f>ROW(Source!A261)</f>
        <v>261</v>
      </c>
      <c r="B203">
        <v>50256141</v>
      </c>
      <c r="C203">
        <v>50257739</v>
      </c>
      <c r="D203">
        <v>45811921</v>
      </c>
      <c r="E203">
        <v>1</v>
      </c>
      <c r="F203">
        <v>1</v>
      </c>
      <c r="G203">
        <v>1</v>
      </c>
      <c r="H203">
        <v>2</v>
      </c>
      <c r="I203" t="s">
        <v>869</v>
      </c>
      <c r="J203" t="s">
        <v>870</v>
      </c>
      <c r="K203" t="s">
        <v>871</v>
      </c>
      <c r="L203">
        <v>45811227</v>
      </c>
      <c r="N203">
        <v>1013</v>
      </c>
      <c r="O203" t="s">
        <v>818</v>
      </c>
      <c r="P203" t="s">
        <v>818</v>
      </c>
      <c r="Q203">
        <v>1</v>
      </c>
      <c r="W203">
        <v>0</v>
      </c>
      <c r="X203">
        <v>-1104063720</v>
      </c>
      <c r="Y203">
        <v>1.77</v>
      </c>
      <c r="AA203">
        <v>0</v>
      </c>
      <c r="AB203">
        <v>122.76</v>
      </c>
      <c r="AC203">
        <v>13.26</v>
      </c>
      <c r="AD203">
        <v>0</v>
      </c>
      <c r="AE203">
        <v>0</v>
      </c>
      <c r="AF203">
        <v>122.76</v>
      </c>
      <c r="AG203">
        <v>13.26</v>
      </c>
      <c r="AH203">
        <v>0</v>
      </c>
      <c r="AI203">
        <v>1</v>
      </c>
      <c r="AJ203">
        <v>1</v>
      </c>
      <c r="AK203">
        <v>1</v>
      </c>
      <c r="AL203">
        <v>1</v>
      </c>
      <c r="AN203">
        <v>0</v>
      </c>
      <c r="AO203">
        <v>1</v>
      </c>
      <c r="AP203">
        <v>1</v>
      </c>
      <c r="AQ203">
        <v>0</v>
      </c>
      <c r="AR203">
        <v>0</v>
      </c>
      <c r="AS203" t="s">
        <v>3</v>
      </c>
      <c r="AT203">
        <v>1.77</v>
      </c>
      <c r="AU203" t="s">
        <v>3</v>
      </c>
      <c r="AV203">
        <v>0</v>
      </c>
      <c r="AW203">
        <v>2</v>
      </c>
      <c r="AX203">
        <v>50257751</v>
      </c>
      <c r="AY203">
        <v>1</v>
      </c>
      <c r="AZ203">
        <v>0</v>
      </c>
      <c r="BA203">
        <v>198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CX203">
        <f>Y203*Source!I261</f>
        <v>0.81614700000000007</v>
      </c>
      <c r="CY203">
        <f>AB203</f>
        <v>122.76</v>
      </c>
      <c r="CZ203">
        <f>AF203</f>
        <v>122.76</v>
      </c>
      <c r="DA203">
        <f>AJ203</f>
        <v>1</v>
      </c>
      <c r="DB203">
        <f t="shared" si="21"/>
        <v>217.3</v>
      </c>
      <c r="DC203">
        <f t="shared" si="22"/>
        <v>23.5</v>
      </c>
    </row>
    <row r="204" spans="1:107" x14ac:dyDescent="0.2">
      <c r="A204">
        <f>ROW(Source!A261)</f>
        <v>261</v>
      </c>
      <c r="B204">
        <v>50256141</v>
      </c>
      <c r="C204">
        <v>50257739</v>
      </c>
      <c r="D204">
        <v>45811951</v>
      </c>
      <c r="E204">
        <v>1</v>
      </c>
      <c r="F204">
        <v>1</v>
      </c>
      <c r="G204">
        <v>1</v>
      </c>
      <c r="H204">
        <v>2</v>
      </c>
      <c r="I204" t="s">
        <v>886</v>
      </c>
      <c r="J204" t="s">
        <v>887</v>
      </c>
      <c r="K204" t="s">
        <v>888</v>
      </c>
      <c r="L204">
        <v>45811227</v>
      </c>
      <c r="N204">
        <v>1013</v>
      </c>
      <c r="O204" t="s">
        <v>818</v>
      </c>
      <c r="P204" t="s">
        <v>818</v>
      </c>
      <c r="Q204">
        <v>1</v>
      </c>
      <c r="W204">
        <v>0</v>
      </c>
      <c r="X204">
        <v>1987113411</v>
      </c>
      <c r="Y204">
        <v>7.08</v>
      </c>
      <c r="AA204">
        <v>0</v>
      </c>
      <c r="AB204">
        <v>205.75</v>
      </c>
      <c r="AC204">
        <v>14.14</v>
      </c>
      <c r="AD204">
        <v>0</v>
      </c>
      <c r="AE204">
        <v>0</v>
      </c>
      <c r="AF204">
        <v>205.75</v>
      </c>
      <c r="AG204">
        <v>14.14</v>
      </c>
      <c r="AH204">
        <v>0</v>
      </c>
      <c r="AI204">
        <v>1</v>
      </c>
      <c r="AJ204">
        <v>1</v>
      </c>
      <c r="AK204">
        <v>1</v>
      </c>
      <c r="AL204">
        <v>1</v>
      </c>
      <c r="AN204">
        <v>0</v>
      </c>
      <c r="AO204">
        <v>1</v>
      </c>
      <c r="AP204">
        <v>1</v>
      </c>
      <c r="AQ204">
        <v>0</v>
      </c>
      <c r="AR204">
        <v>0</v>
      </c>
      <c r="AS204" t="s">
        <v>3</v>
      </c>
      <c r="AT204">
        <v>7.08</v>
      </c>
      <c r="AU204" t="s">
        <v>3</v>
      </c>
      <c r="AV204">
        <v>0</v>
      </c>
      <c r="AW204">
        <v>2</v>
      </c>
      <c r="AX204">
        <v>50257752</v>
      </c>
      <c r="AY204">
        <v>1</v>
      </c>
      <c r="AZ204">
        <v>0</v>
      </c>
      <c r="BA204">
        <v>199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CX204">
        <f>Y204*Source!I261</f>
        <v>3.2645880000000003</v>
      </c>
      <c r="CY204">
        <f>AB204</f>
        <v>205.75</v>
      </c>
      <c r="CZ204">
        <f>AF204</f>
        <v>205.75</v>
      </c>
      <c r="DA204">
        <f>AJ204</f>
        <v>1</v>
      </c>
      <c r="DB204">
        <f t="shared" si="21"/>
        <v>1456.7</v>
      </c>
      <c r="DC204">
        <f t="shared" si="22"/>
        <v>100.1</v>
      </c>
    </row>
    <row r="205" spans="1:107" x14ac:dyDescent="0.2">
      <c r="A205">
        <f>ROW(Source!A261)</f>
        <v>261</v>
      </c>
      <c r="B205">
        <v>50256141</v>
      </c>
      <c r="C205">
        <v>50257739</v>
      </c>
      <c r="D205">
        <v>45812009</v>
      </c>
      <c r="E205">
        <v>1</v>
      </c>
      <c r="F205">
        <v>1</v>
      </c>
      <c r="G205">
        <v>1</v>
      </c>
      <c r="H205">
        <v>2</v>
      </c>
      <c r="I205" t="s">
        <v>847</v>
      </c>
      <c r="J205" t="s">
        <v>848</v>
      </c>
      <c r="K205" t="s">
        <v>849</v>
      </c>
      <c r="L205">
        <v>45811227</v>
      </c>
      <c r="N205">
        <v>1013</v>
      </c>
      <c r="O205" t="s">
        <v>818</v>
      </c>
      <c r="P205" t="s">
        <v>818</v>
      </c>
      <c r="Q205">
        <v>1</v>
      </c>
      <c r="W205">
        <v>0</v>
      </c>
      <c r="X205">
        <v>-1075265446</v>
      </c>
      <c r="Y205">
        <v>0.74</v>
      </c>
      <c r="AA205">
        <v>0</v>
      </c>
      <c r="AB205">
        <v>110</v>
      </c>
      <c r="AC205">
        <v>11.38</v>
      </c>
      <c r="AD205">
        <v>0</v>
      </c>
      <c r="AE205">
        <v>0</v>
      </c>
      <c r="AF205">
        <v>110</v>
      </c>
      <c r="AG205">
        <v>11.38</v>
      </c>
      <c r="AH205">
        <v>0</v>
      </c>
      <c r="AI205">
        <v>1</v>
      </c>
      <c r="AJ205">
        <v>1</v>
      </c>
      <c r="AK205">
        <v>1</v>
      </c>
      <c r="AL205">
        <v>1</v>
      </c>
      <c r="AN205">
        <v>0</v>
      </c>
      <c r="AO205">
        <v>1</v>
      </c>
      <c r="AP205">
        <v>1</v>
      </c>
      <c r="AQ205">
        <v>0</v>
      </c>
      <c r="AR205">
        <v>0</v>
      </c>
      <c r="AS205" t="s">
        <v>3</v>
      </c>
      <c r="AT205">
        <v>0.74</v>
      </c>
      <c r="AU205" t="s">
        <v>3</v>
      </c>
      <c r="AV205">
        <v>0</v>
      </c>
      <c r="AW205">
        <v>2</v>
      </c>
      <c r="AX205">
        <v>50257753</v>
      </c>
      <c r="AY205">
        <v>1</v>
      </c>
      <c r="AZ205">
        <v>0</v>
      </c>
      <c r="BA205">
        <v>200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CX205">
        <f>Y205*Source!I261</f>
        <v>0.34121400000000002</v>
      </c>
      <c r="CY205">
        <f>AB205</f>
        <v>110</v>
      </c>
      <c r="CZ205">
        <f>AF205</f>
        <v>110</v>
      </c>
      <c r="DA205">
        <f>AJ205</f>
        <v>1</v>
      </c>
      <c r="DB205">
        <f t="shared" si="21"/>
        <v>81.400000000000006</v>
      </c>
      <c r="DC205">
        <f t="shared" si="22"/>
        <v>8.4</v>
      </c>
    </row>
    <row r="206" spans="1:107" x14ac:dyDescent="0.2">
      <c r="A206">
        <f>ROW(Source!A261)</f>
        <v>261</v>
      </c>
      <c r="B206">
        <v>50256141</v>
      </c>
      <c r="C206">
        <v>50257739</v>
      </c>
      <c r="D206">
        <v>45864906</v>
      </c>
      <c r="E206">
        <v>1</v>
      </c>
      <c r="F206">
        <v>1</v>
      </c>
      <c r="G206">
        <v>1</v>
      </c>
      <c r="H206">
        <v>3</v>
      </c>
      <c r="I206" t="s">
        <v>228</v>
      </c>
      <c r="J206" t="s">
        <v>230</v>
      </c>
      <c r="K206" t="s">
        <v>229</v>
      </c>
      <c r="L206">
        <v>1339</v>
      </c>
      <c r="N206">
        <v>1007</v>
      </c>
      <c r="O206" t="s">
        <v>192</v>
      </c>
      <c r="P206" t="s">
        <v>192</v>
      </c>
      <c r="Q206">
        <v>1</v>
      </c>
      <c r="W206">
        <v>0</v>
      </c>
      <c r="X206">
        <v>-215471597</v>
      </c>
      <c r="Y206">
        <v>110</v>
      </c>
      <c r="AA206">
        <v>51.17</v>
      </c>
      <c r="AB206">
        <v>0</v>
      </c>
      <c r="AC206">
        <v>0</v>
      </c>
      <c r="AD206">
        <v>0</v>
      </c>
      <c r="AE206">
        <v>51.17</v>
      </c>
      <c r="AF206">
        <v>0</v>
      </c>
      <c r="AG206">
        <v>0</v>
      </c>
      <c r="AH206">
        <v>0</v>
      </c>
      <c r="AI206">
        <v>1</v>
      </c>
      <c r="AJ206">
        <v>1</v>
      </c>
      <c r="AK206">
        <v>1</v>
      </c>
      <c r="AL206">
        <v>1</v>
      </c>
      <c r="AN206">
        <v>1</v>
      </c>
      <c r="AO206">
        <v>0</v>
      </c>
      <c r="AP206">
        <v>0</v>
      </c>
      <c r="AQ206">
        <v>0</v>
      </c>
      <c r="AR206">
        <v>0</v>
      </c>
      <c r="AS206" t="s">
        <v>3</v>
      </c>
      <c r="AT206">
        <v>110</v>
      </c>
      <c r="AU206" t="s">
        <v>3</v>
      </c>
      <c r="AV206">
        <v>0</v>
      </c>
      <c r="AW206">
        <v>1</v>
      </c>
      <c r="AX206">
        <v>-1</v>
      </c>
      <c r="AY206">
        <v>0</v>
      </c>
      <c r="AZ206">
        <v>0</v>
      </c>
      <c r="BA206" t="s">
        <v>3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CX206">
        <f>Y206*Source!I261</f>
        <v>50.721000000000004</v>
      </c>
      <c r="CY206">
        <f>AA206</f>
        <v>51.17</v>
      </c>
      <c r="CZ206">
        <f>AE206</f>
        <v>51.17</v>
      </c>
      <c r="DA206">
        <f>AI206</f>
        <v>1</v>
      </c>
      <c r="DB206">
        <f t="shared" si="21"/>
        <v>5628.7</v>
      </c>
      <c r="DC206">
        <f t="shared" si="22"/>
        <v>0</v>
      </c>
    </row>
    <row r="207" spans="1:107" x14ac:dyDescent="0.2">
      <c r="A207">
        <f>ROW(Source!A261)</f>
        <v>261</v>
      </c>
      <c r="B207">
        <v>50256141</v>
      </c>
      <c r="C207">
        <v>50257739</v>
      </c>
      <c r="D207">
        <v>45865353</v>
      </c>
      <c r="E207">
        <v>1</v>
      </c>
      <c r="F207">
        <v>1</v>
      </c>
      <c r="G207">
        <v>1</v>
      </c>
      <c r="H207">
        <v>3</v>
      </c>
      <c r="I207" t="s">
        <v>304</v>
      </c>
      <c r="J207" t="s">
        <v>306</v>
      </c>
      <c r="K207" t="s">
        <v>305</v>
      </c>
      <c r="L207">
        <v>1339</v>
      </c>
      <c r="N207">
        <v>1007</v>
      </c>
      <c r="O207" t="s">
        <v>192</v>
      </c>
      <c r="P207" t="s">
        <v>192</v>
      </c>
      <c r="Q207">
        <v>1</v>
      </c>
      <c r="W207">
        <v>0</v>
      </c>
      <c r="X207">
        <v>-1025641989</v>
      </c>
      <c r="Y207">
        <v>5</v>
      </c>
      <c r="AA207">
        <v>2.2599999999999998</v>
      </c>
      <c r="AB207">
        <v>0</v>
      </c>
      <c r="AC207">
        <v>0</v>
      </c>
      <c r="AD207">
        <v>0</v>
      </c>
      <c r="AE207">
        <v>2.2599999999999998</v>
      </c>
      <c r="AF207">
        <v>0</v>
      </c>
      <c r="AG207">
        <v>0</v>
      </c>
      <c r="AH207">
        <v>0</v>
      </c>
      <c r="AI207">
        <v>1</v>
      </c>
      <c r="AJ207">
        <v>1</v>
      </c>
      <c r="AK207">
        <v>1</v>
      </c>
      <c r="AL207">
        <v>1</v>
      </c>
      <c r="AN207">
        <v>0</v>
      </c>
      <c r="AO207">
        <v>1</v>
      </c>
      <c r="AP207">
        <v>0</v>
      </c>
      <c r="AQ207">
        <v>0</v>
      </c>
      <c r="AR207">
        <v>0</v>
      </c>
      <c r="AS207" t="s">
        <v>3</v>
      </c>
      <c r="AT207">
        <v>5</v>
      </c>
      <c r="AU207" t="s">
        <v>3</v>
      </c>
      <c r="AV207">
        <v>0</v>
      </c>
      <c r="AW207">
        <v>2</v>
      </c>
      <c r="AX207">
        <v>50257755</v>
      </c>
      <c r="AY207">
        <v>1</v>
      </c>
      <c r="AZ207">
        <v>0</v>
      </c>
      <c r="BA207">
        <v>202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CX207">
        <f>Y207*Source!I261</f>
        <v>2.3054999999999999</v>
      </c>
      <c r="CY207">
        <f>AA207</f>
        <v>2.2599999999999998</v>
      </c>
      <c r="CZ207">
        <f>AE207</f>
        <v>2.2599999999999998</v>
      </c>
      <c r="DA207">
        <f>AI207</f>
        <v>1</v>
      </c>
      <c r="DB207">
        <f t="shared" si="21"/>
        <v>11.3</v>
      </c>
      <c r="DC207">
        <f t="shared" si="22"/>
        <v>0</v>
      </c>
    </row>
    <row r="208" spans="1:107" x14ac:dyDescent="0.2">
      <c r="A208">
        <f>ROW(Source!A263)</f>
        <v>263</v>
      </c>
      <c r="B208">
        <v>50256141</v>
      </c>
      <c r="C208">
        <v>50356102</v>
      </c>
      <c r="D208">
        <v>45975106</v>
      </c>
      <c r="E208">
        <v>1</v>
      </c>
      <c r="F208">
        <v>1</v>
      </c>
      <c r="G208">
        <v>1</v>
      </c>
      <c r="H208">
        <v>1</v>
      </c>
      <c r="I208" t="s">
        <v>809</v>
      </c>
      <c r="J208" t="s">
        <v>3</v>
      </c>
      <c r="K208" t="s">
        <v>810</v>
      </c>
      <c r="L208">
        <v>1476</v>
      </c>
      <c r="N208">
        <v>1013</v>
      </c>
      <c r="O208" t="s">
        <v>811</v>
      </c>
      <c r="P208" t="s">
        <v>812</v>
      </c>
      <c r="Q208">
        <v>1</v>
      </c>
      <c r="W208">
        <v>0</v>
      </c>
      <c r="X208">
        <v>811010407</v>
      </c>
      <c r="Y208">
        <v>15.39</v>
      </c>
      <c r="AA208">
        <v>0</v>
      </c>
      <c r="AB208">
        <v>0</v>
      </c>
      <c r="AC208">
        <v>0</v>
      </c>
      <c r="AD208">
        <v>7.38</v>
      </c>
      <c r="AE208">
        <v>0</v>
      </c>
      <c r="AF208">
        <v>0</v>
      </c>
      <c r="AG208">
        <v>0</v>
      </c>
      <c r="AH208">
        <v>7.38</v>
      </c>
      <c r="AI208">
        <v>1</v>
      </c>
      <c r="AJ208">
        <v>1</v>
      </c>
      <c r="AK208">
        <v>1</v>
      </c>
      <c r="AL208">
        <v>1</v>
      </c>
      <c r="AN208">
        <v>0</v>
      </c>
      <c r="AO208">
        <v>1</v>
      </c>
      <c r="AP208">
        <v>1</v>
      </c>
      <c r="AQ208">
        <v>0</v>
      </c>
      <c r="AR208">
        <v>0</v>
      </c>
      <c r="AS208" t="s">
        <v>3</v>
      </c>
      <c r="AT208">
        <v>15.39</v>
      </c>
      <c r="AU208" t="s">
        <v>3</v>
      </c>
      <c r="AV208">
        <v>1</v>
      </c>
      <c r="AW208">
        <v>2</v>
      </c>
      <c r="AX208">
        <v>50356109</v>
      </c>
      <c r="AY208">
        <v>1</v>
      </c>
      <c r="AZ208">
        <v>0</v>
      </c>
      <c r="BA208">
        <v>203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CX208">
        <f>Y208*Source!I263</f>
        <v>4.7308859999999999</v>
      </c>
      <c r="CY208">
        <f>AD208</f>
        <v>7.38</v>
      </c>
      <c r="CZ208">
        <f>AH208</f>
        <v>7.38</v>
      </c>
      <c r="DA208">
        <f>AL208</f>
        <v>1</v>
      </c>
      <c r="DB208">
        <f t="shared" si="21"/>
        <v>113.6</v>
      </c>
      <c r="DC208">
        <f t="shared" si="22"/>
        <v>0</v>
      </c>
    </row>
    <row r="209" spans="1:107" x14ac:dyDescent="0.2">
      <c r="A209">
        <f>ROW(Source!A263)</f>
        <v>263</v>
      </c>
      <c r="B209">
        <v>50256141</v>
      </c>
      <c r="C209">
        <v>50356102</v>
      </c>
      <c r="D209">
        <v>121548</v>
      </c>
      <c r="E209">
        <v>1</v>
      </c>
      <c r="F209">
        <v>1</v>
      </c>
      <c r="G209">
        <v>1</v>
      </c>
      <c r="H209">
        <v>1</v>
      </c>
      <c r="I209" t="s">
        <v>24</v>
      </c>
      <c r="J209" t="s">
        <v>3</v>
      </c>
      <c r="K209" t="s">
        <v>813</v>
      </c>
      <c r="L209">
        <v>608254</v>
      </c>
      <c r="N209">
        <v>1013</v>
      </c>
      <c r="O209" t="s">
        <v>814</v>
      </c>
      <c r="P209" t="s">
        <v>814</v>
      </c>
      <c r="Q209">
        <v>1</v>
      </c>
      <c r="W209">
        <v>0</v>
      </c>
      <c r="X209">
        <v>-185737400</v>
      </c>
      <c r="Y209">
        <v>0.08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1</v>
      </c>
      <c r="AJ209">
        <v>1</v>
      </c>
      <c r="AK209">
        <v>1</v>
      </c>
      <c r="AL209">
        <v>1</v>
      </c>
      <c r="AN209">
        <v>0</v>
      </c>
      <c r="AO209">
        <v>1</v>
      </c>
      <c r="AP209">
        <v>1</v>
      </c>
      <c r="AQ209">
        <v>0</v>
      </c>
      <c r="AR209">
        <v>0</v>
      </c>
      <c r="AS209" t="s">
        <v>3</v>
      </c>
      <c r="AT209">
        <v>0.08</v>
      </c>
      <c r="AU209" t="s">
        <v>3</v>
      </c>
      <c r="AV209">
        <v>2</v>
      </c>
      <c r="AW209">
        <v>2</v>
      </c>
      <c r="AX209">
        <v>50356110</v>
      </c>
      <c r="AY209">
        <v>1</v>
      </c>
      <c r="AZ209">
        <v>0</v>
      </c>
      <c r="BA209">
        <v>204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CX209">
        <f>Y209*Source!I263</f>
        <v>2.4592000000000003E-2</v>
      </c>
      <c r="CY209">
        <f>AD209</f>
        <v>0</v>
      </c>
      <c r="CZ209">
        <f>AH209</f>
        <v>0</v>
      </c>
      <c r="DA209">
        <f>AL209</f>
        <v>1</v>
      </c>
      <c r="DB209">
        <f t="shared" si="21"/>
        <v>0</v>
      </c>
      <c r="DC209">
        <f t="shared" si="22"/>
        <v>0</v>
      </c>
    </row>
    <row r="210" spans="1:107" x14ac:dyDescent="0.2">
      <c r="A210">
        <f>ROW(Source!A263)</f>
        <v>263</v>
      </c>
      <c r="B210">
        <v>50256141</v>
      </c>
      <c r="C210">
        <v>50356102</v>
      </c>
      <c r="D210">
        <v>45811353</v>
      </c>
      <c r="E210">
        <v>1</v>
      </c>
      <c r="F210">
        <v>1</v>
      </c>
      <c r="G210">
        <v>1</v>
      </c>
      <c r="H210">
        <v>2</v>
      </c>
      <c r="I210" t="s">
        <v>889</v>
      </c>
      <c r="J210" t="s">
        <v>890</v>
      </c>
      <c r="K210" t="s">
        <v>891</v>
      </c>
      <c r="L210">
        <v>45811227</v>
      </c>
      <c r="N210">
        <v>1013</v>
      </c>
      <c r="O210" t="s">
        <v>818</v>
      </c>
      <c r="P210" t="s">
        <v>818</v>
      </c>
      <c r="Q210">
        <v>1</v>
      </c>
      <c r="W210">
        <v>0</v>
      </c>
      <c r="X210">
        <v>642700064</v>
      </c>
      <c r="Y210">
        <v>0.08</v>
      </c>
      <c r="AA210">
        <v>0</v>
      </c>
      <c r="AB210">
        <v>111.75</v>
      </c>
      <c r="AC210">
        <v>13.26</v>
      </c>
      <c r="AD210">
        <v>0</v>
      </c>
      <c r="AE210">
        <v>0</v>
      </c>
      <c r="AF210">
        <v>111.75</v>
      </c>
      <c r="AG210">
        <v>13.26</v>
      </c>
      <c r="AH210">
        <v>0</v>
      </c>
      <c r="AI210">
        <v>1</v>
      </c>
      <c r="AJ210">
        <v>1</v>
      </c>
      <c r="AK210">
        <v>1</v>
      </c>
      <c r="AL210">
        <v>1</v>
      </c>
      <c r="AN210">
        <v>0</v>
      </c>
      <c r="AO210">
        <v>1</v>
      </c>
      <c r="AP210">
        <v>1</v>
      </c>
      <c r="AQ210">
        <v>0</v>
      </c>
      <c r="AR210">
        <v>0</v>
      </c>
      <c r="AS210" t="s">
        <v>3</v>
      </c>
      <c r="AT210">
        <v>0.08</v>
      </c>
      <c r="AU210" t="s">
        <v>3</v>
      </c>
      <c r="AV210">
        <v>0</v>
      </c>
      <c r="AW210">
        <v>2</v>
      </c>
      <c r="AX210">
        <v>50356111</v>
      </c>
      <c r="AY210">
        <v>1</v>
      </c>
      <c r="AZ210">
        <v>0</v>
      </c>
      <c r="BA210">
        <v>205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CX210">
        <f>Y210*Source!I263</f>
        <v>2.4592000000000003E-2</v>
      </c>
      <c r="CY210">
        <f>AB210</f>
        <v>111.75</v>
      </c>
      <c r="CZ210">
        <f>AF210</f>
        <v>111.75</v>
      </c>
      <c r="DA210">
        <f>AJ210</f>
        <v>1</v>
      </c>
      <c r="DB210">
        <f t="shared" si="21"/>
        <v>8.9</v>
      </c>
      <c r="DC210">
        <f t="shared" si="22"/>
        <v>1.1000000000000001</v>
      </c>
    </row>
    <row r="211" spans="1:107" x14ac:dyDescent="0.2">
      <c r="A211">
        <f>ROW(Source!A263)</f>
        <v>263</v>
      </c>
      <c r="B211">
        <v>50256141</v>
      </c>
      <c r="C211">
        <v>50356102</v>
      </c>
      <c r="D211">
        <v>45813321</v>
      </c>
      <c r="E211">
        <v>1</v>
      </c>
      <c r="F211">
        <v>1</v>
      </c>
      <c r="G211">
        <v>1</v>
      </c>
      <c r="H211">
        <v>2</v>
      </c>
      <c r="I211" t="s">
        <v>892</v>
      </c>
      <c r="J211" t="s">
        <v>893</v>
      </c>
      <c r="K211" t="s">
        <v>894</v>
      </c>
      <c r="L211">
        <v>45811227</v>
      </c>
      <c r="N211">
        <v>1013</v>
      </c>
      <c r="O211" t="s">
        <v>818</v>
      </c>
      <c r="P211" t="s">
        <v>818</v>
      </c>
      <c r="Q211">
        <v>1</v>
      </c>
      <c r="W211">
        <v>0</v>
      </c>
      <c r="X211">
        <v>771999048</v>
      </c>
      <c r="Y211">
        <v>0.11</v>
      </c>
      <c r="AA211">
        <v>0</v>
      </c>
      <c r="AB211">
        <v>86.55</v>
      </c>
      <c r="AC211">
        <v>0</v>
      </c>
      <c r="AD211">
        <v>0</v>
      </c>
      <c r="AE211">
        <v>0</v>
      </c>
      <c r="AF211">
        <v>86.55</v>
      </c>
      <c r="AG211">
        <v>0</v>
      </c>
      <c r="AH211">
        <v>0</v>
      </c>
      <c r="AI211">
        <v>1</v>
      </c>
      <c r="AJ211">
        <v>1</v>
      </c>
      <c r="AK211">
        <v>1</v>
      </c>
      <c r="AL211">
        <v>1</v>
      </c>
      <c r="AN211">
        <v>0</v>
      </c>
      <c r="AO211">
        <v>1</v>
      </c>
      <c r="AP211">
        <v>1</v>
      </c>
      <c r="AQ211">
        <v>0</v>
      </c>
      <c r="AR211">
        <v>0</v>
      </c>
      <c r="AS211" t="s">
        <v>3</v>
      </c>
      <c r="AT211">
        <v>0.11</v>
      </c>
      <c r="AU211" t="s">
        <v>3</v>
      </c>
      <c r="AV211">
        <v>0</v>
      </c>
      <c r="AW211">
        <v>2</v>
      </c>
      <c r="AX211">
        <v>50356112</v>
      </c>
      <c r="AY211">
        <v>1</v>
      </c>
      <c r="AZ211">
        <v>0</v>
      </c>
      <c r="BA211">
        <v>206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CX211">
        <f>Y211*Source!I263</f>
        <v>3.3814000000000004E-2</v>
      </c>
      <c r="CY211">
        <f>AB211</f>
        <v>86.55</v>
      </c>
      <c r="CZ211">
        <f>AF211</f>
        <v>86.55</v>
      </c>
      <c r="DA211">
        <f>AJ211</f>
        <v>1</v>
      </c>
      <c r="DB211">
        <f t="shared" si="21"/>
        <v>9.5</v>
      </c>
      <c r="DC211">
        <f t="shared" si="22"/>
        <v>0</v>
      </c>
    </row>
    <row r="212" spans="1:107" x14ac:dyDescent="0.2">
      <c r="A212">
        <f>ROW(Source!A263)</f>
        <v>263</v>
      </c>
      <c r="B212">
        <v>50256141</v>
      </c>
      <c r="C212">
        <v>50356102</v>
      </c>
      <c r="D212">
        <v>45818914</v>
      </c>
      <c r="E212">
        <v>1</v>
      </c>
      <c r="F212">
        <v>1</v>
      </c>
      <c r="G212">
        <v>1</v>
      </c>
      <c r="H212">
        <v>3</v>
      </c>
      <c r="I212" t="s">
        <v>256</v>
      </c>
      <c r="J212" t="s">
        <v>259</v>
      </c>
      <c r="K212" t="s">
        <v>257</v>
      </c>
      <c r="L212">
        <v>1346</v>
      </c>
      <c r="N212">
        <v>1009</v>
      </c>
      <c r="O212" t="s">
        <v>258</v>
      </c>
      <c r="P212" t="s">
        <v>258</v>
      </c>
      <c r="Q212">
        <v>1</v>
      </c>
      <c r="W212">
        <v>1</v>
      </c>
      <c r="X212">
        <v>418990479</v>
      </c>
      <c r="Y212">
        <v>-80</v>
      </c>
      <c r="AA212">
        <v>23.85</v>
      </c>
      <c r="AB212">
        <v>0</v>
      </c>
      <c r="AC212">
        <v>0</v>
      </c>
      <c r="AD212">
        <v>0</v>
      </c>
      <c r="AE212">
        <v>23.85</v>
      </c>
      <c r="AF212">
        <v>0</v>
      </c>
      <c r="AG212">
        <v>0</v>
      </c>
      <c r="AH212">
        <v>0</v>
      </c>
      <c r="AI212">
        <v>1</v>
      </c>
      <c r="AJ212">
        <v>1</v>
      </c>
      <c r="AK212">
        <v>1</v>
      </c>
      <c r="AL212">
        <v>1</v>
      </c>
      <c r="AN212">
        <v>0</v>
      </c>
      <c r="AO212">
        <v>1</v>
      </c>
      <c r="AP212">
        <v>0</v>
      </c>
      <c r="AQ212">
        <v>0</v>
      </c>
      <c r="AR212">
        <v>0</v>
      </c>
      <c r="AS212" t="s">
        <v>3</v>
      </c>
      <c r="AT212">
        <v>-80</v>
      </c>
      <c r="AU212" t="s">
        <v>3</v>
      </c>
      <c r="AV212">
        <v>0</v>
      </c>
      <c r="AW212">
        <v>2</v>
      </c>
      <c r="AX212">
        <v>50356113</v>
      </c>
      <c r="AY212">
        <v>1</v>
      </c>
      <c r="AZ212">
        <v>6144</v>
      </c>
      <c r="BA212">
        <v>207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CX212">
        <f>Y212*Source!I263</f>
        <v>-24.591999999999999</v>
      </c>
      <c r="CY212">
        <f>AA212</f>
        <v>23.85</v>
      </c>
      <c r="CZ212">
        <f>AE212</f>
        <v>23.85</v>
      </c>
      <c r="DA212">
        <f>AI212</f>
        <v>1</v>
      </c>
      <c r="DB212">
        <f t="shared" si="21"/>
        <v>-1908</v>
      </c>
      <c r="DC212">
        <f t="shared" si="22"/>
        <v>0</v>
      </c>
    </row>
    <row r="213" spans="1:107" x14ac:dyDescent="0.2">
      <c r="A213">
        <f>ROW(Source!A263)</f>
        <v>263</v>
      </c>
      <c r="B213">
        <v>50256141</v>
      </c>
      <c r="C213">
        <v>50356102</v>
      </c>
      <c r="D213">
        <v>45822291</v>
      </c>
      <c r="E213">
        <v>1</v>
      </c>
      <c r="F213">
        <v>1</v>
      </c>
      <c r="G213">
        <v>1</v>
      </c>
      <c r="H213">
        <v>3</v>
      </c>
      <c r="I213" t="s">
        <v>249</v>
      </c>
      <c r="J213" t="s">
        <v>251</v>
      </c>
      <c r="K213" t="s">
        <v>250</v>
      </c>
      <c r="L213">
        <v>1327</v>
      </c>
      <c r="N213">
        <v>1005</v>
      </c>
      <c r="O213" t="s">
        <v>239</v>
      </c>
      <c r="P213" t="s">
        <v>239</v>
      </c>
      <c r="Q213">
        <v>1</v>
      </c>
      <c r="W213">
        <v>0</v>
      </c>
      <c r="X213">
        <v>-2081254037</v>
      </c>
      <c r="Y213">
        <v>1000</v>
      </c>
      <c r="AA213">
        <v>12.47</v>
      </c>
      <c r="AB213">
        <v>0</v>
      </c>
      <c r="AC213">
        <v>0</v>
      </c>
      <c r="AD213">
        <v>0</v>
      </c>
      <c r="AE213">
        <v>12.47</v>
      </c>
      <c r="AF213">
        <v>0</v>
      </c>
      <c r="AG213">
        <v>0</v>
      </c>
      <c r="AH213">
        <v>0</v>
      </c>
      <c r="AI213">
        <v>1</v>
      </c>
      <c r="AJ213">
        <v>1</v>
      </c>
      <c r="AK213">
        <v>1</v>
      </c>
      <c r="AL213">
        <v>1</v>
      </c>
      <c r="AN213">
        <v>0</v>
      </c>
      <c r="AO213">
        <v>0</v>
      </c>
      <c r="AP213">
        <v>0</v>
      </c>
      <c r="AQ213">
        <v>0</v>
      </c>
      <c r="AR213">
        <v>0</v>
      </c>
      <c r="AS213" t="s">
        <v>3</v>
      </c>
      <c r="AT213">
        <v>1000</v>
      </c>
      <c r="AU213" t="s">
        <v>3</v>
      </c>
      <c r="AV213">
        <v>0</v>
      </c>
      <c r="AW213">
        <v>1</v>
      </c>
      <c r="AX213">
        <v>-1</v>
      </c>
      <c r="AY213">
        <v>0</v>
      </c>
      <c r="AZ213">
        <v>0</v>
      </c>
      <c r="BA213" t="s">
        <v>3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CX213">
        <f>Y213*Source!I263</f>
        <v>307.40000000000003</v>
      </c>
      <c r="CY213">
        <f>AA213</f>
        <v>12.47</v>
      </c>
      <c r="CZ213">
        <f>AE213</f>
        <v>12.47</v>
      </c>
      <c r="DA213">
        <f>AI213</f>
        <v>1</v>
      </c>
      <c r="DB213">
        <f t="shared" si="21"/>
        <v>12470</v>
      </c>
      <c r="DC213">
        <f t="shared" si="22"/>
        <v>0</v>
      </c>
    </row>
    <row r="214" spans="1:107" x14ac:dyDescent="0.2">
      <c r="A214">
        <f>ROW(Source!A266)</f>
        <v>266</v>
      </c>
      <c r="B214">
        <v>50256141</v>
      </c>
      <c r="C214">
        <v>50257771</v>
      </c>
      <c r="D214">
        <v>45978326</v>
      </c>
      <c r="E214">
        <v>1</v>
      </c>
      <c r="F214">
        <v>1</v>
      </c>
      <c r="G214">
        <v>1</v>
      </c>
      <c r="H214">
        <v>1</v>
      </c>
      <c r="I214" t="s">
        <v>881</v>
      </c>
      <c r="J214" t="s">
        <v>3</v>
      </c>
      <c r="K214" t="s">
        <v>882</v>
      </c>
      <c r="L214">
        <v>1476</v>
      </c>
      <c r="N214">
        <v>1013</v>
      </c>
      <c r="O214" t="s">
        <v>811</v>
      </c>
      <c r="P214" t="s">
        <v>812</v>
      </c>
      <c r="Q214">
        <v>1</v>
      </c>
      <c r="W214">
        <v>0</v>
      </c>
      <c r="X214">
        <v>2017347174</v>
      </c>
      <c r="Y214">
        <v>24.19</v>
      </c>
      <c r="AA214">
        <v>0</v>
      </c>
      <c r="AB214">
        <v>0</v>
      </c>
      <c r="AC214">
        <v>0</v>
      </c>
      <c r="AD214">
        <v>6.58</v>
      </c>
      <c r="AE214">
        <v>0</v>
      </c>
      <c r="AF214">
        <v>0</v>
      </c>
      <c r="AG214">
        <v>0</v>
      </c>
      <c r="AH214">
        <v>6.58</v>
      </c>
      <c r="AI214">
        <v>1</v>
      </c>
      <c r="AJ214">
        <v>1</v>
      </c>
      <c r="AK214">
        <v>1</v>
      </c>
      <c r="AL214">
        <v>1</v>
      </c>
      <c r="AN214">
        <v>0</v>
      </c>
      <c r="AO214">
        <v>1</v>
      </c>
      <c r="AP214">
        <v>1</v>
      </c>
      <c r="AQ214">
        <v>0</v>
      </c>
      <c r="AR214">
        <v>0</v>
      </c>
      <c r="AS214" t="s">
        <v>3</v>
      </c>
      <c r="AT214">
        <v>24.19</v>
      </c>
      <c r="AU214" t="s">
        <v>3</v>
      </c>
      <c r="AV214">
        <v>1</v>
      </c>
      <c r="AW214">
        <v>2</v>
      </c>
      <c r="AX214">
        <v>50257782</v>
      </c>
      <c r="AY214">
        <v>1</v>
      </c>
      <c r="AZ214">
        <v>0</v>
      </c>
      <c r="BA214">
        <v>209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CX214">
        <f>Y214*Source!I266</f>
        <v>7.4360060000000008</v>
      </c>
      <c r="CY214">
        <f>AD214</f>
        <v>6.58</v>
      </c>
      <c r="CZ214">
        <f>AH214</f>
        <v>6.58</v>
      </c>
      <c r="DA214">
        <f>AL214</f>
        <v>1</v>
      </c>
      <c r="DB214">
        <f t="shared" si="21"/>
        <v>159.19999999999999</v>
      </c>
      <c r="DC214">
        <f t="shared" si="22"/>
        <v>0</v>
      </c>
    </row>
    <row r="215" spans="1:107" x14ac:dyDescent="0.2">
      <c r="A215">
        <f>ROW(Source!A266)</f>
        <v>266</v>
      </c>
      <c r="B215">
        <v>50256141</v>
      </c>
      <c r="C215">
        <v>50257771</v>
      </c>
      <c r="D215">
        <v>121548</v>
      </c>
      <c r="E215">
        <v>1</v>
      </c>
      <c r="F215">
        <v>1</v>
      </c>
      <c r="G215">
        <v>1</v>
      </c>
      <c r="H215">
        <v>1</v>
      </c>
      <c r="I215" t="s">
        <v>24</v>
      </c>
      <c r="J215" t="s">
        <v>3</v>
      </c>
      <c r="K215" t="s">
        <v>813</v>
      </c>
      <c r="L215">
        <v>608254</v>
      </c>
      <c r="N215">
        <v>1013</v>
      </c>
      <c r="O215" t="s">
        <v>814</v>
      </c>
      <c r="P215" t="s">
        <v>814</v>
      </c>
      <c r="Q215">
        <v>1</v>
      </c>
      <c r="W215">
        <v>0</v>
      </c>
      <c r="X215">
        <v>-185737400</v>
      </c>
      <c r="Y215">
        <v>20.6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1</v>
      </c>
      <c r="AJ215">
        <v>1</v>
      </c>
      <c r="AK215">
        <v>1</v>
      </c>
      <c r="AL215">
        <v>1</v>
      </c>
      <c r="AN215">
        <v>0</v>
      </c>
      <c r="AO215">
        <v>1</v>
      </c>
      <c r="AP215">
        <v>1</v>
      </c>
      <c r="AQ215">
        <v>0</v>
      </c>
      <c r="AR215">
        <v>0</v>
      </c>
      <c r="AS215" t="s">
        <v>3</v>
      </c>
      <c r="AT215">
        <v>20.6</v>
      </c>
      <c r="AU215" t="s">
        <v>3</v>
      </c>
      <c r="AV215">
        <v>2</v>
      </c>
      <c r="AW215">
        <v>2</v>
      </c>
      <c r="AX215">
        <v>50257783</v>
      </c>
      <c r="AY215">
        <v>1</v>
      </c>
      <c r="AZ215">
        <v>0</v>
      </c>
      <c r="BA215">
        <v>210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CX215">
        <f>Y215*Source!I266</f>
        <v>6.332440000000001</v>
      </c>
      <c r="CY215">
        <f>AD215</f>
        <v>0</v>
      </c>
      <c r="CZ215">
        <f>AH215</f>
        <v>0</v>
      </c>
      <c r="DA215">
        <f>AL215</f>
        <v>1</v>
      </c>
      <c r="DB215">
        <f t="shared" si="21"/>
        <v>0</v>
      </c>
      <c r="DC215">
        <f t="shared" si="22"/>
        <v>0</v>
      </c>
    </row>
    <row r="216" spans="1:107" x14ac:dyDescent="0.2">
      <c r="A216">
        <f>ROW(Source!A266)</f>
        <v>266</v>
      </c>
      <c r="B216">
        <v>50256141</v>
      </c>
      <c r="C216">
        <v>50257771</v>
      </c>
      <c r="D216">
        <v>45811426</v>
      </c>
      <c r="E216">
        <v>1</v>
      </c>
      <c r="F216">
        <v>1</v>
      </c>
      <c r="G216">
        <v>1</v>
      </c>
      <c r="H216">
        <v>2</v>
      </c>
      <c r="I216" t="s">
        <v>883</v>
      </c>
      <c r="J216" t="s">
        <v>884</v>
      </c>
      <c r="K216" t="s">
        <v>885</v>
      </c>
      <c r="L216">
        <v>45811227</v>
      </c>
      <c r="N216">
        <v>1013</v>
      </c>
      <c r="O216" t="s">
        <v>818</v>
      </c>
      <c r="P216" t="s">
        <v>818</v>
      </c>
      <c r="Q216">
        <v>1</v>
      </c>
      <c r="W216">
        <v>0</v>
      </c>
      <c r="X216">
        <v>-1615317198</v>
      </c>
      <c r="Y216">
        <v>2.46</v>
      </c>
      <c r="AA216">
        <v>0</v>
      </c>
      <c r="AB216">
        <v>89.81</v>
      </c>
      <c r="AC216">
        <v>9.8800000000000008</v>
      </c>
      <c r="AD216">
        <v>0</v>
      </c>
      <c r="AE216">
        <v>0</v>
      </c>
      <c r="AF216">
        <v>89.81</v>
      </c>
      <c r="AG216">
        <v>9.8800000000000008</v>
      </c>
      <c r="AH216">
        <v>0</v>
      </c>
      <c r="AI216">
        <v>1</v>
      </c>
      <c r="AJ216">
        <v>1</v>
      </c>
      <c r="AK216">
        <v>1</v>
      </c>
      <c r="AL216">
        <v>1</v>
      </c>
      <c r="AN216">
        <v>0</v>
      </c>
      <c r="AO216">
        <v>1</v>
      </c>
      <c r="AP216">
        <v>1</v>
      </c>
      <c r="AQ216">
        <v>0</v>
      </c>
      <c r="AR216">
        <v>0</v>
      </c>
      <c r="AS216" t="s">
        <v>3</v>
      </c>
      <c r="AT216">
        <v>2.46</v>
      </c>
      <c r="AU216" t="s">
        <v>3</v>
      </c>
      <c r="AV216">
        <v>0</v>
      </c>
      <c r="AW216">
        <v>2</v>
      </c>
      <c r="AX216">
        <v>50257784</v>
      </c>
      <c r="AY216">
        <v>1</v>
      </c>
      <c r="AZ216">
        <v>0</v>
      </c>
      <c r="BA216">
        <v>211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CX216">
        <f>Y216*Source!I266</f>
        <v>0.75620399999999999</v>
      </c>
      <c r="CY216">
        <f>AB216</f>
        <v>89.81</v>
      </c>
      <c r="CZ216">
        <f>AF216</f>
        <v>89.81</v>
      </c>
      <c r="DA216">
        <f>AJ216</f>
        <v>1</v>
      </c>
      <c r="DB216">
        <f t="shared" si="21"/>
        <v>220.9</v>
      </c>
      <c r="DC216">
        <f t="shared" si="22"/>
        <v>24.3</v>
      </c>
    </row>
    <row r="217" spans="1:107" x14ac:dyDescent="0.2">
      <c r="A217">
        <f>ROW(Source!A266)</f>
        <v>266</v>
      </c>
      <c r="B217">
        <v>50256141</v>
      </c>
      <c r="C217">
        <v>50257771</v>
      </c>
      <c r="D217">
        <v>45811709</v>
      </c>
      <c r="E217">
        <v>1</v>
      </c>
      <c r="F217">
        <v>1</v>
      </c>
      <c r="G217">
        <v>1</v>
      </c>
      <c r="H217">
        <v>2</v>
      </c>
      <c r="I217" t="s">
        <v>875</v>
      </c>
      <c r="J217" t="s">
        <v>876</v>
      </c>
      <c r="K217" t="s">
        <v>877</v>
      </c>
      <c r="L217">
        <v>45811227</v>
      </c>
      <c r="N217">
        <v>1013</v>
      </c>
      <c r="O217" t="s">
        <v>818</v>
      </c>
      <c r="P217" t="s">
        <v>818</v>
      </c>
      <c r="Q217">
        <v>1</v>
      </c>
      <c r="W217">
        <v>0</v>
      </c>
      <c r="X217">
        <v>-1764643830</v>
      </c>
      <c r="Y217">
        <v>2.59</v>
      </c>
      <c r="AA217">
        <v>0</v>
      </c>
      <c r="AB217">
        <v>79.75</v>
      </c>
      <c r="AC217">
        <v>13.26</v>
      </c>
      <c r="AD217">
        <v>0</v>
      </c>
      <c r="AE217">
        <v>0</v>
      </c>
      <c r="AF217">
        <v>79.75</v>
      </c>
      <c r="AG217">
        <v>13.26</v>
      </c>
      <c r="AH217">
        <v>0</v>
      </c>
      <c r="AI217">
        <v>1</v>
      </c>
      <c r="AJ217">
        <v>1</v>
      </c>
      <c r="AK217">
        <v>1</v>
      </c>
      <c r="AL217">
        <v>1</v>
      </c>
      <c r="AN217">
        <v>0</v>
      </c>
      <c r="AO217">
        <v>1</v>
      </c>
      <c r="AP217">
        <v>1</v>
      </c>
      <c r="AQ217">
        <v>0</v>
      </c>
      <c r="AR217">
        <v>0</v>
      </c>
      <c r="AS217" t="s">
        <v>3</v>
      </c>
      <c r="AT217">
        <v>2.59</v>
      </c>
      <c r="AU217" t="s">
        <v>3</v>
      </c>
      <c r="AV217">
        <v>0</v>
      </c>
      <c r="AW217">
        <v>2</v>
      </c>
      <c r="AX217">
        <v>50257785</v>
      </c>
      <c r="AY217">
        <v>1</v>
      </c>
      <c r="AZ217">
        <v>0</v>
      </c>
      <c r="BA217">
        <v>212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CX217">
        <f>Y217*Source!I266</f>
        <v>0.79616599999999993</v>
      </c>
      <c r="CY217">
        <f>AB217</f>
        <v>79.75</v>
      </c>
      <c r="CZ217">
        <f>AF217</f>
        <v>79.75</v>
      </c>
      <c r="DA217">
        <f>AJ217</f>
        <v>1</v>
      </c>
      <c r="DB217">
        <f t="shared" si="21"/>
        <v>206.6</v>
      </c>
      <c r="DC217">
        <f t="shared" si="22"/>
        <v>34.299999999999997</v>
      </c>
    </row>
    <row r="218" spans="1:107" x14ac:dyDescent="0.2">
      <c r="A218">
        <f>ROW(Source!A266)</f>
        <v>266</v>
      </c>
      <c r="B218">
        <v>50256141</v>
      </c>
      <c r="C218">
        <v>50257771</v>
      </c>
      <c r="D218">
        <v>45811921</v>
      </c>
      <c r="E218">
        <v>1</v>
      </c>
      <c r="F218">
        <v>1</v>
      </c>
      <c r="G218">
        <v>1</v>
      </c>
      <c r="H218">
        <v>2</v>
      </c>
      <c r="I218" t="s">
        <v>869</v>
      </c>
      <c r="J218" t="s">
        <v>870</v>
      </c>
      <c r="K218" t="s">
        <v>871</v>
      </c>
      <c r="L218">
        <v>45811227</v>
      </c>
      <c r="N218">
        <v>1013</v>
      </c>
      <c r="O218" t="s">
        <v>818</v>
      </c>
      <c r="P218" t="s">
        <v>818</v>
      </c>
      <c r="Q218">
        <v>1</v>
      </c>
      <c r="W218">
        <v>0</v>
      </c>
      <c r="X218">
        <v>-1104063720</v>
      </c>
      <c r="Y218">
        <v>2.2999999999999998</v>
      </c>
      <c r="AA218">
        <v>0</v>
      </c>
      <c r="AB218">
        <v>122.76</v>
      </c>
      <c r="AC218">
        <v>13.26</v>
      </c>
      <c r="AD218">
        <v>0</v>
      </c>
      <c r="AE218">
        <v>0</v>
      </c>
      <c r="AF218">
        <v>122.76</v>
      </c>
      <c r="AG218">
        <v>13.26</v>
      </c>
      <c r="AH218">
        <v>0</v>
      </c>
      <c r="AI218">
        <v>1</v>
      </c>
      <c r="AJ218">
        <v>1</v>
      </c>
      <c r="AK218">
        <v>1</v>
      </c>
      <c r="AL218">
        <v>1</v>
      </c>
      <c r="AN218">
        <v>0</v>
      </c>
      <c r="AO218">
        <v>1</v>
      </c>
      <c r="AP218">
        <v>1</v>
      </c>
      <c r="AQ218">
        <v>0</v>
      </c>
      <c r="AR218">
        <v>0</v>
      </c>
      <c r="AS218" t="s">
        <v>3</v>
      </c>
      <c r="AT218">
        <v>2.2999999999999998</v>
      </c>
      <c r="AU218" t="s">
        <v>3</v>
      </c>
      <c r="AV218">
        <v>0</v>
      </c>
      <c r="AW218">
        <v>2</v>
      </c>
      <c r="AX218">
        <v>50257786</v>
      </c>
      <c r="AY218">
        <v>1</v>
      </c>
      <c r="AZ218">
        <v>0</v>
      </c>
      <c r="BA218">
        <v>213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CX218">
        <f>Y218*Source!I266</f>
        <v>0.70701999999999998</v>
      </c>
      <c r="CY218">
        <f>AB218</f>
        <v>122.76</v>
      </c>
      <c r="CZ218">
        <f>AF218</f>
        <v>122.76</v>
      </c>
      <c r="DA218">
        <f>AJ218</f>
        <v>1</v>
      </c>
      <c r="DB218">
        <f t="shared" si="21"/>
        <v>282.39999999999998</v>
      </c>
      <c r="DC218">
        <f t="shared" si="22"/>
        <v>30.5</v>
      </c>
    </row>
    <row r="219" spans="1:107" x14ac:dyDescent="0.2">
      <c r="A219">
        <f>ROW(Source!A266)</f>
        <v>266</v>
      </c>
      <c r="B219">
        <v>50256141</v>
      </c>
      <c r="C219">
        <v>50257771</v>
      </c>
      <c r="D219">
        <v>45811951</v>
      </c>
      <c r="E219">
        <v>1</v>
      </c>
      <c r="F219">
        <v>1</v>
      </c>
      <c r="G219">
        <v>1</v>
      </c>
      <c r="H219">
        <v>2</v>
      </c>
      <c r="I219" t="s">
        <v>886</v>
      </c>
      <c r="J219" t="s">
        <v>887</v>
      </c>
      <c r="K219" t="s">
        <v>888</v>
      </c>
      <c r="L219">
        <v>45811227</v>
      </c>
      <c r="N219">
        <v>1013</v>
      </c>
      <c r="O219" t="s">
        <v>818</v>
      </c>
      <c r="P219" t="s">
        <v>818</v>
      </c>
      <c r="Q219">
        <v>1</v>
      </c>
      <c r="W219">
        <v>0</v>
      </c>
      <c r="X219">
        <v>1987113411</v>
      </c>
      <c r="Y219">
        <v>12.21</v>
      </c>
      <c r="AA219">
        <v>0</v>
      </c>
      <c r="AB219">
        <v>205.75</v>
      </c>
      <c r="AC219">
        <v>14.14</v>
      </c>
      <c r="AD219">
        <v>0</v>
      </c>
      <c r="AE219">
        <v>0</v>
      </c>
      <c r="AF219">
        <v>205.75</v>
      </c>
      <c r="AG219">
        <v>14.14</v>
      </c>
      <c r="AH219">
        <v>0</v>
      </c>
      <c r="AI219">
        <v>1</v>
      </c>
      <c r="AJ219">
        <v>1</v>
      </c>
      <c r="AK219">
        <v>1</v>
      </c>
      <c r="AL219">
        <v>1</v>
      </c>
      <c r="AN219">
        <v>0</v>
      </c>
      <c r="AO219">
        <v>1</v>
      </c>
      <c r="AP219">
        <v>1</v>
      </c>
      <c r="AQ219">
        <v>0</v>
      </c>
      <c r="AR219">
        <v>0</v>
      </c>
      <c r="AS219" t="s">
        <v>3</v>
      </c>
      <c r="AT219">
        <v>12.21</v>
      </c>
      <c r="AU219" t="s">
        <v>3</v>
      </c>
      <c r="AV219">
        <v>0</v>
      </c>
      <c r="AW219">
        <v>2</v>
      </c>
      <c r="AX219">
        <v>50257787</v>
      </c>
      <c r="AY219">
        <v>1</v>
      </c>
      <c r="AZ219">
        <v>0</v>
      </c>
      <c r="BA219">
        <v>214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CX219">
        <f>Y219*Source!I266</f>
        <v>3.7533540000000003</v>
      </c>
      <c r="CY219">
        <f>AB219</f>
        <v>205.75</v>
      </c>
      <c r="CZ219">
        <f>AF219</f>
        <v>205.75</v>
      </c>
      <c r="DA219">
        <f>AJ219</f>
        <v>1</v>
      </c>
      <c r="DB219">
        <f t="shared" si="21"/>
        <v>2512.1999999999998</v>
      </c>
      <c r="DC219">
        <f t="shared" si="22"/>
        <v>172.7</v>
      </c>
    </row>
    <row r="220" spans="1:107" x14ac:dyDescent="0.2">
      <c r="A220">
        <f>ROW(Source!A266)</f>
        <v>266</v>
      </c>
      <c r="B220">
        <v>50256141</v>
      </c>
      <c r="C220">
        <v>50257771</v>
      </c>
      <c r="D220">
        <v>45812009</v>
      </c>
      <c r="E220">
        <v>1</v>
      </c>
      <c r="F220">
        <v>1</v>
      </c>
      <c r="G220">
        <v>1</v>
      </c>
      <c r="H220">
        <v>2</v>
      </c>
      <c r="I220" t="s">
        <v>847</v>
      </c>
      <c r="J220" t="s">
        <v>848</v>
      </c>
      <c r="K220" t="s">
        <v>849</v>
      </c>
      <c r="L220">
        <v>45811227</v>
      </c>
      <c r="N220">
        <v>1013</v>
      </c>
      <c r="O220" t="s">
        <v>818</v>
      </c>
      <c r="P220" t="s">
        <v>818</v>
      </c>
      <c r="Q220">
        <v>1</v>
      </c>
      <c r="W220">
        <v>0</v>
      </c>
      <c r="X220">
        <v>-1075265446</v>
      </c>
      <c r="Y220">
        <v>1.04</v>
      </c>
      <c r="AA220">
        <v>0</v>
      </c>
      <c r="AB220">
        <v>110</v>
      </c>
      <c r="AC220">
        <v>11.38</v>
      </c>
      <c r="AD220">
        <v>0</v>
      </c>
      <c r="AE220">
        <v>0</v>
      </c>
      <c r="AF220">
        <v>110</v>
      </c>
      <c r="AG220">
        <v>11.38</v>
      </c>
      <c r="AH220">
        <v>0</v>
      </c>
      <c r="AI220">
        <v>1</v>
      </c>
      <c r="AJ220">
        <v>1</v>
      </c>
      <c r="AK220">
        <v>1</v>
      </c>
      <c r="AL220">
        <v>1</v>
      </c>
      <c r="AN220">
        <v>0</v>
      </c>
      <c r="AO220">
        <v>1</v>
      </c>
      <c r="AP220">
        <v>1</v>
      </c>
      <c r="AQ220">
        <v>0</v>
      </c>
      <c r="AR220">
        <v>0</v>
      </c>
      <c r="AS220" t="s">
        <v>3</v>
      </c>
      <c r="AT220">
        <v>1.04</v>
      </c>
      <c r="AU220" t="s">
        <v>3</v>
      </c>
      <c r="AV220">
        <v>0</v>
      </c>
      <c r="AW220">
        <v>2</v>
      </c>
      <c r="AX220">
        <v>50257788</v>
      </c>
      <c r="AY220">
        <v>1</v>
      </c>
      <c r="AZ220">
        <v>0</v>
      </c>
      <c r="BA220">
        <v>215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CX220">
        <f>Y220*Source!I266</f>
        <v>0.31969600000000004</v>
      </c>
      <c r="CY220">
        <f>AB220</f>
        <v>110</v>
      </c>
      <c r="CZ220">
        <f>AF220</f>
        <v>110</v>
      </c>
      <c r="DA220">
        <f>AJ220</f>
        <v>1</v>
      </c>
      <c r="DB220">
        <f t="shared" si="21"/>
        <v>114.4</v>
      </c>
      <c r="DC220">
        <f t="shared" si="22"/>
        <v>11.8</v>
      </c>
    </row>
    <row r="221" spans="1:107" x14ac:dyDescent="0.2">
      <c r="A221">
        <f>ROW(Source!A266)</f>
        <v>266</v>
      </c>
      <c r="B221">
        <v>50256141</v>
      </c>
      <c r="C221">
        <v>50257771</v>
      </c>
      <c r="D221">
        <v>45864818</v>
      </c>
      <c r="E221">
        <v>1</v>
      </c>
      <c r="F221">
        <v>1</v>
      </c>
      <c r="G221">
        <v>1</v>
      </c>
      <c r="H221">
        <v>3</v>
      </c>
      <c r="I221" t="s">
        <v>263</v>
      </c>
      <c r="J221" t="s">
        <v>265</v>
      </c>
      <c r="K221" t="s">
        <v>264</v>
      </c>
      <c r="L221">
        <v>1339</v>
      </c>
      <c r="N221">
        <v>1007</v>
      </c>
      <c r="O221" t="s">
        <v>192</v>
      </c>
      <c r="P221" t="s">
        <v>192</v>
      </c>
      <c r="Q221">
        <v>1</v>
      </c>
      <c r="W221">
        <v>0</v>
      </c>
      <c r="X221">
        <v>-1787549736</v>
      </c>
      <c r="Y221">
        <v>63</v>
      </c>
      <c r="AA221">
        <v>100.57</v>
      </c>
      <c r="AB221">
        <v>0</v>
      </c>
      <c r="AC221">
        <v>0</v>
      </c>
      <c r="AD221">
        <v>0</v>
      </c>
      <c r="AE221">
        <v>100.57</v>
      </c>
      <c r="AF221">
        <v>0</v>
      </c>
      <c r="AG221">
        <v>0</v>
      </c>
      <c r="AH221">
        <v>0</v>
      </c>
      <c r="AI221">
        <v>1</v>
      </c>
      <c r="AJ221">
        <v>1</v>
      </c>
      <c r="AK221">
        <v>1</v>
      </c>
      <c r="AL221">
        <v>1</v>
      </c>
      <c r="AN221">
        <v>0</v>
      </c>
      <c r="AO221">
        <v>0</v>
      </c>
      <c r="AP221">
        <v>0</v>
      </c>
      <c r="AQ221">
        <v>0</v>
      </c>
      <c r="AR221">
        <v>0</v>
      </c>
      <c r="AS221" t="s">
        <v>3</v>
      </c>
      <c r="AT221">
        <v>63</v>
      </c>
      <c r="AU221" t="s">
        <v>3</v>
      </c>
      <c r="AV221">
        <v>0</v>
      </c>
      <c r="AW221">
        <v>1</v>
      </c>
      <c r="AX221">
        <v>-1</v>
      </c>
      <c r="AY221">
        <v>0</v>
      </c>
      <c r="AZ221">
        <v>0</v>
      </c>
      <c r="BA221" t="s">
        <v>3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CX221">
        <f>Y221*Source!I266</f>
        <v>19.366199999999999</v>
      </c>
      <c r="CY221">
        <f>AA221</f>
        <v>100.57</v>
      </c>
      <c r="CZ221">
        <f>AE221</f>
        <v>100.57</v>
      </c>
      <c r="DA221">
        <f>AI221</f>
        <v>1</v>
      </c>
      <c r="DB221">
        <f t="shared" si="21"/>
        <v>6335.9</v>
      </c>
      <c r="DC221">
        <f t="shared" si="22"/>
        <v>0</v>
      </c>
    </row>
    <row r="222" spans="1:107" x14ac:dyDescent="0.2">
      <c r="A222">
        <f>ROW(Source!A266)</f>
        <v>266</v>
      </c>
      <c r="B222">
        <v>50256141</v>
      </c>
      <c r="C222">
        <v>50257771</v>
      </c>
      <c r="D222">
        <v>45864857</v>
      </c>
      <c r="E222">
        <v>1</v>
      </c>
      <c r="F222">
        <v>1</v>
      </c>
      <c r="G222">
        <v>1</v>
      </c>
      <c r="H222">
        <v>3</v>
      </c>
      <c r="I222" t="s">
        <v>190</v>
      </c>
      <c r="J222" t="s">
        <v>193</v>
      </c>
      <c r="K222" t="s">
        <v>191</v>
      </c>
      <c r="L222">
        <v>1339</v>
      </c>
      <c r="N222">
        <v>1007</v>
      </c>
      <c r="O222" t="s">
        <v>192</v>
      </c>
      <c r="P222" t="s">
        <v>192</v>
      </c>
      <c r="Q222">
        <v>1</v>
      </c>
      <c r="W222">
        <v>0</v>
      </c>
      <c r="X222">
        <v>1276216311</v>
      </c>
      <c r="Y222">
        <v>63</v>
      </c>
      <c r="AA222">
        <v>127.2</v>
      </c>
      <c r="AB222">
        <v>0</v>
      </c>
      <c r="AC222">
        <v>0</v>
      </c>
      <c r="AD222">
        <v>0</v>
      </c>
      <c r="AE222">
        <v>127.2</v>
      </c>
      <c r="AF222">
        <v>0</v>
      </c>
      <c r="AG222">
        <v>0</v>
      </c>
      <c r="AH222">
        <v>0</v>
      </c>
      <c r="AI222">
        <v>1</v>
      </c>
      <c r="AJ222">
        <v>1</v>
      </c>
      <c r="AK222">
        <v>1</v>
      </c>
      <c r="AL222">
        <v>1</v>
      </c>
      <c r="AN222">
        <v>1</v>
      </c>
      <c r="AO222">
        <v>0</v>
      </c>
      <c r="AP222">
        <v>0</v>
      </c>
      <c r="AQ222">
        <v>0</v>
      </c>
      <c r="AR222">
        <v>0</v>
      </c>
      <c r="AS222" t="s">
        <v>3</v>
      </c>
      <c r="AT222">
        <v>63</v>
      </c>
      <c r="AU222" t="s">
        <v>3</v>
      </c>
      <c r="AV222">
        <v>0</v>
      </c>
      <c r="AW222">
        <v>1</v>
      </c>
      <c r="AX222">
        <v>-1</v>
      </c>
      <c r="AY222">
        <v>0</v>
      </c>
      <c r="AZ222">
        <v>0</v>
      </c>
      <c r="BA222" t="s">
        <v>3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CX222">
        <f>Y222*Source!I266</f>
        <v>19.366199999999999</v>
      </c>
      <c r="CY222">
        <f>AA222</f>
        <v>127.2</v>
      </c>
      <c r="CZ222">
        <f>AE222</f>
        <v>127.2</v>
      </c>
      <c r="DA222">
        <f>AI222</f>
        <v>1</v>
      </c>
      <c r="DB222">
        <f t="shared" si="21"/>
        <v>8013.6</v>
      </c>
      <c r="DC222">
        <f t="shared" si="22"/>
        <v>0</v>
      </c>
    </row>
    <row r="223" spans="1:107" x14ac:dyDescent="0.2">
      <c r="A223">
        <f>ROW(Source!A266)</f>
        <v>266</v>
      </c>
      <c r="B223">
        <v>50256141</v>
      </c>
      <c r="C223">
        <v>50257771</v>
      </c>
      <c r="D223">
        <v>45865353</v>
      </c>
      <c r="E223">
        <v>1</v>
      </c>
      <c r="F223">
        <v>1</v>
      </c>
      <c r="G223">
        <v>1</v>
      </c>
      <c r="H223">
        <v>3</v>
      </c>
      <c r="I223" t="s">
        <v>304</v>
      </c>
      <c r="J223" t="s">
        <v>306</v>
      </c>
      <c r="K223" t="s">
        <v>305</v>
      </c>
      <c r="L223">
        <v>1339</v>
      </c>
      <c r="N223">
        <v>1007</v>
      </c>
      <c r="O223" t="s">
        <v>192</v>
      </c>
      <c r="P223" t="s">
        <v>192</v>
      </c>
      <c r="Q223">
        <v>1</v>
      </c>
      <c r="W223">
        <v>0</v>
      </c>
      <c r="X223">
        <v>-1025641989</v>
      </c>
      <c r="Y223">
        <v>7</v>
      </c>
      <c r="AA223">
        <v>2.2599999999999998</v>
      </c>
      <c r="AB223">
        <v>0</v>
      </c>
      <c r="AC223">
        <v>0</v>
      </c>
      <c r="AD223">
        <v>0</v>
      </c>
      <c r="AE223">
        <v>2.2599999999999998</v>
      </c>
      <c r="AF223">
        <v>0</v>
      </c>
      <c r="AG223">
        <v>0</v>
      </c>
      <c r="AH223">
        <v>0</v>
      </c>
      <c r="AI223">
        <v>1</v>
      </c>
      <c r="AJ223">
        <v>1</v>
      </c>
      <c r="AK223">
        <v>1</v>
      </c>
      <c r="AL223">
        <v>1</v>
      </c>
      <c r="AN223">
        <v>0</v>
      </c>
      <c r="AO223">
        <v>1</v>
      </c>
      <c r="AP223">
        <v>0</v>
      </c>
      <c r="AQ223">
        <v>0</v>
      </c>
      <c r="AR223">
        <v>0</v>
      </c>
      <c r="AS223" t="s">
        <v>3</v>
      </c>
      <c r="AT223">
        <v>7</v>
      </c>
      <c r="AU223" t="s">
        <v>3</v>
      </c>
      <c r="AV223">
        <v>0</v>
      </c>
      <c r="AW223">
        <v>2</v>
      </c>
      <c r="AX223">
        <v>50257790</v>
      </c>
      <c r="AY223">
        <v>1</v>
      </c>
      <c r="AZ223">
        <v>0</v>
      </c>
      <c r="BA223">
        <v>217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CX223">
        <f>Y223*Source!I266</f>
        <v>2.1518000000000002</v>
      </c>
      <c r="CY223">
        <f>AA223</f>
        <v>2.2599999999999998</v>
      </c>
      <c r="CZ223">
        <f>AE223</f>
        <v>2.2599999999999998</v>
      </c>
      <c r="DA223">
        <f>AI223</f>
        <v>1</v>
      </c>
      <c r="DB223">
        <f t="shared" si="21"/>
        <v>15.8</v>
      </c>
      <c r="DC223">
        <f t="shared" si="22"/>
        <v>0</v>
      </c>
    </row>
    <row r="224" spans="1:107" x14ac:dyDescent="0.2">
      <c r="A224">
        <f>ROW(Source!A269)</f>
        <v>269</v>
      </c>
      <c r="B224">
        <v>50256141</v>
      </c>
      <c r="C224">
        <v>50257793</v>
      </c>
      <c r="D224">
        <v>121548</v>
      </c>
      <c r="E224">
        <v>1</v>
      </c>
      <c r="F224">
        <v>1</v>
      </c>
      <c r="G224">
        <v>1</v>
      </c>
      <c r="H224">
        <v>1</v>
      </c>
      <c r="I224" t="s">
        <v>24</v>
      </c>
      <c r="J224" t="s">
        <v>3</v>
      </c>
      <c r="K224" t="s">
        <v>813</v>
      </c>
      <c r="L224">
        <v>608254</v>
      </c>
      <c r="N224">
        <v>1013</v>
      </c>
      <c r="O224" t="s">
        <v>814</v>
      </c>
      <c r="P224" t="s">
        <v>814</v>
      </c>
      <c r="Q224">
        <v>1</v>
      </c>
      <c r="W224">
        <v>0</v>
      </c>
      <c r="X224">
        <v>-185737400</v>
      </c>
      <c r="Y224">
        <v>0.66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1</v>
      </c>
      <c r="AJ224">
        <v>1</v>
      </c>
      <c r="AK224">
        <v>1</v>
      </c>
      <c r="AL224">
        <v>1</v>
      </c>
      <c r="AN224">
        <v>0</v>
      </c>
      <c r="AO224">
        <v>1</v>
      </c>
      <c r="AP224">
        <v>1</v>
      </c>
      <c r="AQ224">
        <v>0</v>
      </c>
      <c r="AR224">
        <v>0</v>
      </c>
      <c r="AS224" t="s">
        <v>3</v>
      </c>
      <c r="AT224">
        <v>0.66</v>
      </c>
      <c r="AU224" t="s">
        <v>3</v>
      </c>
      <c r="AV224">
        <v>2</v>
      </c>
      <c r="AW224">
        <v>2</v>
      </c>
      <c r="AX224">
        <v>50257797</v>
      </c>
      <c r="AY224">
        <v>1</v>
      </c>
      <c r="AZ224">
        <v>0</v>
      </c>
      <c r="BA224">
        <v>218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CX224">
        <f>Y224*Source!I269</f>
        <v>0.12170400000000001</v>
      </c>
      <c r="CY224">
        <f>AD224</f>
        <v>0</v>
      </c>
      <c r="CZ224">
        <f>AH224</f>
        <v>0</v>
      </c>
      <c r="DA224">
        <f>AL224</f>
        <v>1</v>
      </c>
      <c r="DB224">
        <f t="shared" si="21"/>
        <v>0</v>
      </c>
      <c r="DC224">
        <f t="shared" si="22"/>
        <v>0</v>
      </c>
    </row>
    <row r="225" spans="1:107" x14ac:dyDescent="0.2">
      <c r="A225">
        <f>ROW(Source!A269)</f>
        <v>269</v>
      </c>
      <c r="B225">
        <v>50256141</v>
      </c>
      <c r="C225">
        <v>50257793</v>
      </c>
      <c r="D225">
        <v>45811915</v>
      </c>
      <c r="E225">
        <v>1</v>
      </c>
      <c r="F225">
        <v>1</v>
      </c>
      <c r="G225">
        <v>1</v>
      </c>
      <c r="H225">
        <v>2</v>
      </c>
      <c r="I225" t="s">
        <v>911</v>
      </c>
      <c r="J225" t="s">
        <v>912</v>
      </c>
      <c r="K225" t="s">
        <v>913</v>
      </c>
      <c r="L225">
        <v>45811227</v>
      </c>
      <c r="N225">
        <v>1013</v>
      </c>
      <c r="O225" t="s">
        <v>818</v>
      </c>
      <c r="P225" t="s">
        <v>818</v>
      </c>
      <c r="Q225">
        <v>1</v>
      </c>
      <c r="W225">
        <v>0</v>
      </c>
      <c r="X225">
        <v>652214062</v>
      </c>
      <c r="Y225">
        <v>0.33</v>
      </c>
      <c r="AA225">
        <v>0</v>
      </c>
      <c r="AB225">
        <v>119.57</v>
      </c>
      <c r="AC225">
        <v>21.26</v>
      </c>
      <c r="AD225">
        <v>0</v>
      </c>
      <c r="AE225">
        <v>0</v>
      </c>
      <c r="AF225">
        <v>119.57</v>
      </c>
      <c r="AG225">
        <v>21.26</v>
      </c>
      <c r="AH225">
        <v>0</v>
      </c>
      <c r="AI225">
        <v>1</v>
      </c>
      <c r="AJ225">
        <v>1</v>
      </c>
      <c r="AK225">
        <v>1</v>
      </c>
      <c r="AL225">
        <v>1</v>
      </c>
      <c r="AN225">
        <v>0</v>
      </c>
      <c r="AO225">
        <v>1</v>
      </c>
      <c r="AP225">
        <v>1</v>
      </c>
      <c r="AQ225">
        <v>0</v>
      </c>
      <c r="AR225">
        <v>0</v>
      </c>
      <c r="AS225" t="s">
        <v>3</v>
      </c>
      <c r="AT225">
        <v>0.33</v>
      </c>
      <c r="AU225" t="s">
        <v>3</v>
      </c>
      <c r="AV225">
        <v>0</v>
      </c>
      <c r="AW225">
        <v>2</v>
      </c>
      <c r="AX225">
        <v>50257798</v>
      </c>
      <c r="AY225">
        <v>1</v>
      </c>
      <c r="AZ225">
        <v>0</v>
      </c>
      <c r="BA225">
        <v>219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CX225">
        <f>Y225*Source!I269</f>
        <v>6.0852000000000003E-2</v>
      </c>
      <c r="CY225">
        <f>AB225</f>
        <v>119.57</v>
      </c>
      <c r="CZ225">
        <f>AF225</f>
        <v>119.57</v>
      </c>
      <c r="DA225">
        <f>AJ225</f>
        <v>1</v>
      </c>
      <c r="DB225">
        <f t="shared" si="21"/>
        <v>39.5</v>
      </c>
      <c r="DC225">
        <f t="shared" si="22"/>
        <v>7</v>
      </c>
    </row>
    <row r="226" spans="1:107" x14ac:dyDescent="0.2">
      <c r="A226">
        <f>ROW(Source!A269)</f>
        <v>269</v>
      </c>
      <c r="B226">
        <v>50256141</v>
      </c>
      <c r="C226">
        <v>50257793</v>
      </c>
      <c r="D226">
        <v>45816049</v>
      </c>
      <c r="E226">
        <v>1</v>
      </c>
      <c r="F226">
        <v>1</v>
      </c>
      <c r="G226">
        <v>1</v>
      </c>
      <c r="H226">
        <v>3</v>
      </c>
      <c r="I226" t="s">
        <v>914</v>
      </c>
      <c r="J226" t="s">
        <v>915</v>
      </c>
      <c r="K226" t="s">
        <v>916</v>
      </c>
      <c r="L226">
        <v>1348</v>
      </c>
      <c r="N226">
        <v>1009</v>
      </c>
      <c r="O226" t="s">
        <v>278</v>
      </c>
      <c r="P226" t="s">
        <v>278</v>
      </c>
      <c r="Q226">
        <v>1000</v>
      </c>
      <c r="W226">
        <v>0</v>
      </c>
      <c r="X226">
        <v>-1734730509</v>
      </c>
      <c r="Y226">
        <v>1.03</v>
      </c>
      <c r="AA226">
        <v>1424.35</v>
      </c>
      <c r="AB226">
        <v>0</v>
      </c>
      <c r="AC226">
        <v>0</v>
      </c>
      <c r="AD226">
        <v>0</v>
      </c>
      <c r="AE226">
        <v>1424.35</v>
      </c>
      <c r="AF226">
        <v>0</v>
      </c>
      <c r="AG226">
        <v>0</v>
      </c>
      <c r="AH226">
        <v>0</v>
      </c>
      <c r="AI226">
        <v>1</v>
      </c>
      <c r="AJ226">
        <v>1</v>
      </c>
      <c r="AK226">
        <v>1</v>
      </c>
      <c r="AL226">
        <v>1</v>
      </c>
      <c r="AN226">
        <v>0</v>
      </c>
      <c r="AO226">
        <v>1</v>
      </c>
      <c r="AP226">
        <v>0</v>
      </c>
      <c r="AQ226">
        <v>0</v>
      </c>
      <c r="AR226">
        <v>0</v>
      </c>
      <c r="AS226" t="s">
        <v>3</v>
      </c>
      <c r="AT226">
        <v>1.03</v>
      </c>
      <c r="AU226" t="s">
        <v>3</v>
      </c>
      <c r="AV226">
        <v>0</v>
      </c>
      <c r="AW226">
        <v>2</v>
      </c>
      <c r="AX226">
        <v>50257799</v>
      </c>
      <c r="AY226">
        <v>1</v>
      </c>
      <c r="AZ226">
        <v>0</v>
      </c>
      <c r="BA226">
        <v>220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CX226">
        <f>Y226*Source!I269</f>
        <v>0.18993200000000002</v>
      </c>
      <c r="CY226">
        <f>AA226</f>
        <v>1424.35</v>
      </c>
      <c r="CZ226">
        <f>AE226</f>
        <v>1424.35</v>
      </c>
      <c r="DA226">
        <f>AI226</f>
        <v>1</v>
      </c>
      <c r="DB226">
        <f t="shared" si="21"/>
        <v>1467.1</v>
      </c>
      <c r="DC226">
        <f t="shared" si="22"/>
        <v>0</v>
      </c>
    </row>
    <row r="227" spans="1:107" x14ac:dyDescent="0.2">
      <c r="A227">
        <f>ROW(Source!A270)</f>
        <v>270</v>
      </c>
      <c r="B227">
        <v>50256141</v>
      </c>
      <c r="C227">
        <v>50257800</v>
      </c>
      <c r="D227">
        <v>45967552</v>
      </c>
      <c r="E227">
        <v>1</v>
      </c>
      <c r="F227">
        <v>1</v>
      </c>
      <c r="G227">
        <v>1</v>
      </c>
      <c r="H227">
        <v>1</v>
      </c>
      <c r="I227" t="s">
        <v>917</v>
      </c>
      <c r="J227" t="s">
        <v>3</v>
      </c>
      <c r="K227" t="s">
        <v>918</v>
      </c>
      <c r="L227">
        <v>1476</v>
      </c>
      <c r="N227">
        <v>1013</v>
      </c>
      <c r="O227" t="s">
        <v>811</v>
      </c>
      <c r="P227" t="s">
        <v>812</v>
      </c>
      <c r="Q227">
        <v>1</v>
      </c>
      <c r="W227">
        <v>0</v>
      </c>
      <c r="X227">
        <v>-980287603</v>
      </c>
      <c r="Y227">
        <v>38.299999999999997</v>
      </c>
      <c r="AA227">
        <v>0</v>
      </c>
      <c r="AB227">
        <v>0</v>
      </c>
      <c r="AC227">
        <v>0</v>
      </c>
      <c r="AD227">
        <v>7.83</v>
      </c>
      <c r="AE227">
        <v>0</v>
      </c>
      <c r="AF227">
        <v>0</v>
      </c>
      <c r="AG227">
        <v>0</v>
      </c>
      <c r="AH227">
        <v>7.83</v>
      </c>
      <c r="AI227">
        <v>1</v>
      </c>
      <c r="AJ227">
        <v>1</v>
      </c>
      <c r="AK227">
        <v>1</v>
      </c>
      <c r="AL227">
        <v>1</v>
      </c>
      <c r="AN227">
        <v>0</v>
      </c>
      <c r="AO227">
        <v>1</v>
      </c>
      <c r="AP227">
        <v>1</v>
      </c>
      <c r="AQ227">
        <v>0</v>
      </c>
      <c r="AR227">
        <v>0</v>
      </c>
      <c r="AS227" t="s">
        <v>3</v>
      </c>
      <c r="AT227">
        <v>38.299999999999997</v>
      </c>
      <c r="AU227" t="s">
        <v>3</v>
      </c>
      <c r="AV227">
        <v>1</v>
      </c>
      <c r="AW227">
        <v>2</v>
      </c>
      <c r="AX227">
        <v>50257815</v>
      </c>
      <c r="AY227">
        <v>1</v>
      </c>
      <c r="AZ227">
        <v>0</v>
      </c>
      <c r="BA227">
        <v>221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CX227">
        <f>Y227*Source!I270</f>
        <v>11.77342</v>
      </c>
      <c r="CY227">
        <f>AD227</f>
        <v>7.83</v>
      </c>
      <c r="CZ227">
        <f>AH227</f>
        <v>7.83</v>
      </c>
      <c r="DA227">
        <f>AL227</f>
        <v>1</v>
      </c>
      <c r="DB227">
        <f t="shared" ref="DB227:DB240" si="23">ROUND(ROUND(AT227*CZ227,2),1)</f>
        <v>299.89999999999998</v>
      </c>
      <c r="DC227">
        <f t="shared" ref="DC227:DC240" si="24">ROUND(ROUND(AT227*AG227,2),1)</f>
        <v>0</v>
      </c>
    </row>
    <row r="228" spans="1:107" x14ac:dyDescent="0.2">
      <c r="A228">
        <f>ROW(Source!A270)</f>
        <v>270</v>
      </c>
      <c r="B228">
        <v>50256141</v>
      </c>
      <c r="C228">
        <v>50257800</v>
      </c>
      <c r="D228">
        <v>121548</v>
      </c>
      <c r="E228">
        <v>1</v>
      </c>
      <c r="F228">
        <v>1</v>
      </c>
      <c r="G228">
        <v>1</v>
      </c>
      <c r="H228">
        <v>1</v>
      </c>
      <c r="I228" t="s">
        <v>24</v>
      </c>
      <c r="J228" t="s">
        <v>3</v>
      </c>
      <c r="K228" t="s">
        <v>813</v>
      </c>
      <c r="L228">
        <v>608254</v>
      </c>
      <c r="N228">
        <v>1013</v>
      </c>
      <c r="O228" t="s">
        <v>814</v>
      </c>
      <c r="P228" t="s">
        <v>814</v>
      </c>
      <c r="Q228">
        <v>1</v>
      </c>
      <c r="W228">
        <v>0</v>
      </c>
      <c r="X228">
        <v>-185737400</v>
      </c>
      <c r="Y228">
        <v>19.079999999999998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1</v>
      </c>
      <c r="AJ228">
        <v>1</v>
      </c>
      <c r="AK228">
        <v>1</v>
      </c>
      <c r="AL228">
        <v>1</v>
      </c>
      <c r="AN228">
        <v>0</v>
      </c>
      <c r="AO228">
        <v>1</v>
      </c>
      <c r="AP228">
        <v>1</v>
      </c>
      <c r="AQ228">
        <v>0</v>
      </c>
      <c r="AR228">
        <v>0</v>
      </c>
      <c r="AS228" t="s">
        <v>3</v>
      </c>
      <c r="AT228">
        <v>19.079999999999998</v>
      </c>
      <c r="AU228" t="s">
        <v>3</v>
      </c>
      <c r="AV228">
        <v>2</v>
      </c>
      <c r="AW228">
        <v>2</v>
      </c>
      <c r="AX228">
        <v>50257816</v>
      </c>
      <c r="AY228">
        <v>1</v>
      </c>
      <c r="AZ228">
        <v>0</v>
      </c>
      <c r="BA228">
        <v>222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CX228">
        <f>Y228*Source!I270</f>
        <v>5.8651919999999995</v>
      </c>
      <c r="CY228">
        <f>AD228</f>
        <v>0</v>
      </c>
      <c r="CZ228">
        <f>AH228</f>
        <v>0</v>
      </c>
      <c r="DA228">
        <f>AL228</f>
        <v>1</v>
      </c>
      <c r="DB228">
        <f t="shared" si="23"/>
        <v>0</v>
      </c>
      <c r="DC228">
        <f t="shared" si="24"/>
        <v>0</v>
      </c>
    </row>
    <row r="229" spans="1:107" x14ac:dyDescent="0.2">
      <c r="A229">
        <f>ROW(Source!A270)</f>
        <v>270</v>
      </c>
      <c r="B229">
        <v>50256141</v>
      </c>
      <c r="C229">
        <v>50257800</v>
      </c>
      <c r="D229">
        <v>45811353</v>
      </c>
      <c r="E229">
        <v>1</v>
      </c>
      <c r="F229">
        <v>1</v>
      </c>
      <c r="G229">
        <v>1</v>
      </c>
      <c r="H229">
        <v>2</v>
      </c>
      <c r="I229" t="s">
        <v>889</v>
      </c>
      <c r="J229" t="s">
        <v>890</v>
      </c>
      <c r="K229" t="s">
        <v>891</v>
      </c>
      <c r="L229">
        <v>45811227</v>
      </c>
      <c r="N229">
        <v>1013</v>
      </c>
      <c r="O229" t="s">
        <v>818</v>
      </c>
      <c r="P229" t="s">
        <v>818</v>
      </c>
      <c r="Q229">
        <v>1</v>
      </c>
      <c r="W229">
        <v>0</v>
      </c>
      <c r="X229">
        <v>642700064</v>
      </c>
      <c r="Y229">
        <v>0.03</v>
      </c>
      <c r="AA229">
        <v>0</v>
      </c>
      <c r="AB229">
        <v>111.75</v>
      </c>
      <c r="AC229">
        <v>13.26</v>
      </c>
      <c r="AD229">
        <v>0</v>
      </c>
      <c r="AE229">
        <v>0</v>
      </c>
      <c r="AF229">
        <v>111.75</v>
      </c>
      <c r="AG229">
        <v>13.26</v>
      </c>
      <c r="AH229">
        <v>0</v>
      </c>
      <c r="AI229">
        <v>1</v>
      </c>
      <c r="AJ229">
        <v>1</v>
      </c>
      <c r="AK229">
        <v>1</v>
      </c>
      <c r="AL229">
        <v>1</v>
      </c>
      <c r="AN229">
        <v>0</v>
      </c>
      <c r="AO229">
        <v>1</v>
      </c>
      <c r="AP229">
        <v>1</v>
      </c>
      <c r="AQ229">
        <v>0</v>
      </c>
      <c r="AR229">
        <v>0</v>
      </c>
      <c r="AS229" t="s">
        <v>3</v>
      </c>
      <c r="AT229">
        <v>0.03</v>
      </c>
      <c r="AU229" t="s">
        <v>3</v>
      </c>
      <c r="AV229">
        <v>0</v>
      </c>
      <c r="AW229">
        <v>2</v>
      </c>
      <c r="AX229">
        <v>50257817</v>
      </c>
      <c r="AY229">
        <v>1</v>
      </c>
      <c r="AZ229">
        <v>0</v>
      </c>
      <c r="BA229">
        <v>223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CX229">
        <f>Y229*Source!I270</f>
        <v>9.2219999999999993E-3</v>
      </c>
      <c r="CY229">
        <f t="shared" ref="CY229:CY235" si="25">AB229</f>
        <v>111.75</v>
      </c>
      <c r="CZ229">
        <f t="shared" ref="CZ229:CZ235" si="26">AF229</f>
        <v>111.75</v>
      </c>
      <c r="DA229">
        <f t="shared" ref="DA229:DA235" si="27">AJ229</f>
        <v>1</v>
      </c>
      <c r="DB229">
        <f t="shared" si="23"/>
        <v>3.4</v>
      </c>
      <c r="DC229">
        <f t="shared" si="24"/>
        <v>0.4</v>
      </c>
    </row>
    <row r="230" spans="1:107" x14ac:dyDescent="0.2">
      <c r="A230">
        <f>ROW(Source!A270)</f>
        <v>270</v>
      </c>
      <c r="B230">
        <v>50256141</v>
      </c>
      <c r="C230">
        <v>50257800</v>
      </c>
      <c r="D230">
        <v>45811928</v>
      </c>
      <c r="E230">
        <v>1</v>
      </c>
      <c r="F230">
        <v>1</v>
      </c>
      <c r="G230">
        <v>1</v>
      </c>
      <c r="H230">
        <v>2</v>
      </c>
      <c r="I230" t="s">
        <v>919</v>
      </c>
      <c r="J230" t="s">
        <v>920</v>
      </c>
      <c r="K230" t="s">
        <v>921</v>
      </c>
      <c r="L230">
        <v>45811227</v>
      </c>
      <c r="N230">
        <v>1013</v>
      </c>
      <c r="O230" t="s">
        <v>818</v>
      </c>
      <c r="P230" t="s">
        <v>818</v>
      </c>
      <c r="Q230">
        <v>1</v>
      </c>
      <c r="W230">
        <v>0</v>
      </c>
      <c r="X230">
        <v>1330007188</v>
      </c>
      <c r="Y230">
        <v>1.4</v>
      </c>
      <c r="AA230">
        <v>0</v>
      </c>
      <c r="AB230">
        <v>17.2</v>
      </c>
      <c r="AC230">
        <v>0</v>
      </c>
      <c r="AD230">
        <v>0</v>
      </c>
      <c r="AE230">
        <v>0</v>
      </c>
      <c r="AF230">
        <v>17.2</v>
      </c>
      <c r="AG230">
        <v>0</v>
      </c>
      <c r="AH230">
        <v>0</v>
      </c>
      <c r="AI230">
        <v>1</v>
      </c>
      <c r="AJ230">
        <v>1</v>
      </c>
      <c r="AK230">
        <v>1</v>
      </c>
      <c r="AL230">
        <v>1</v>
      </c>
      <c r="AN230">
        <v>0</v>
      </c>
      <c r="AO230">
        <v>1</v>
      </c>
      <c r="AP230">
        <v>1</v>
      </c>
      <c r="AQ230">
        <v>0</v>
      </c>
      <c r="AR230">
        <v>0</v>
      </c>
      <c r="AS230" t="s">
        <v>3</v>
      </c>
      <c r="AT230">
        <v>1.4</v>
      </c>
      <c r="AU230" t="s">
        <v>3</v>
      </c>
      <c r="AV230">
        <v>0</v>
      </c>
      <c r="AW230">
        <v>2</v>
      </c>
      <c r="AX230">
        <v>50257818</v>
      </c>
      <c r="AY230">
        <v>1</v>
      </c>
      <c r="AZ230">
        <v>0</v>
      </c>
      <c r="BA230">
        <v>224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CX230">
        <f>Y230*Source!I270</f>
        <v>0.43035999999999996</v>
      </c>
      <c r="CY230">
        <f t="shared" si="25"/>
        <v>17.2</v>
      </c>
      <c r="CZ230">
        <f t="shared" si="26"/>
        <v>17.2</v>
      </c>
      <c r="DA230">
        <f t="shared" si="27"/>
        <v>1</v>
      </c>
      <c r="DB230">
        <f t="shared" si="23"/>
        <v>24.1</v>
      </c>
      <c r="DC230">
        <f t="shared" si="24"/>
        <v>0</v>
      </c>
    </row>
    <row r="231" spans="1:107" x14ac:dyDescent="0.2">
      <c r="A231">
        <f>ROW(Source!A270)</f>
        <v>270</v>
      </c>
      <c r="B231">
        <v>50256141</v>
      </c>
      <c r="C231">
        <v>50257800</v>
      </c>
      <c r="D231">
        <v>45811946</v>
      </c>
      <c r="E231">
        <v>1</v>
      </c>
      <c r="F231">
        <v>1</v>
      </c>
      <c r="G231">
        <v>1</v>
      </c>
      <c r="H231">
        <v>2</v>
      </c>
      <c r="I231" t="s">
        <v>922</v>
      </c>
      <c r="J231" t="s">
        <v>923</v>
      </c>
      <c r="K231" t="s">
        <v>924</v>
      </c>
      <c r="L231">
        <v>45811227</v>
      </c>
      <c r="N231">
        <v>1013</v>
      </c>
      <c r="O231" t="s">
        <v>818</v>
      </c>
      <c r="P231" t="s">
        <v>818</v>
      </c>
      <c r="Q231">
        <v>1</v>
      </c>
      <c r="W231">
        <v>0</v>
      </c>
      <c r="X231">
        <v>-1691718834</v>
      </c>
      <c r="Y231">
        <v>3.96</v>
      </c>
      <c r="AA231">
        <v>0</v>
      </c>
      <c r="AB231">
        <v>74.78</v>
      </c>
      <c r="AC231">
        <v>11.38</v>
      </c>
      <c r="AD231">
        <v>0</v>
      </c>
      <c r="AE231">
        <v>0</v>
      </c>
      <c r="AF231">
        <v>74.78</v>
      </c>
      <c r="AG231">
        <v>11.38</v>
      </c>
      <c r="AH231">
        <v>0</v>
      </c>
      <c r="AI231">
        <v>1</v>
      </c>
      <c r="AJ231">
        <v>1</v>
      </c>
      <c r="AK231">
        <v>1</v>
      </c>
      <c r="AL231">
        <v>1</v>
      </c>
      <c r="AN231">
        <v>0</v>
      </c>
      <c r="AO231">
        <v>1</v>
      </c>
      <c r="AP231">
        <v>1</v>
      </c>
      <c r="AQ231">
        <v>0</v>
      </c>
      <c r="AR231">
        <v>0</v>
      </c>
      <c r="AS231" t="s">
        <v>3</v>
      </c>
      <c r="AT231">
        <v>3.96</v>
      </c>
      <c r="AU231" t="s">
        <v>3</v>
      </c>
      <c r="AV231">
        <v>0</v>
      </c>
      <c r="AW231">
        <v>2</v>
      </c>
      <c r="AX231">
        <v>50257819</v>
      </c>
      <c r="AY231">
        <v>1</v>
      </c>
      <c r="AZ231">
        <v>0</v>
      </c>
      <c r="BA231">
        <v>225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CX231">
        <f>Y231*Source!I270</f>
        <v>1.2173039999999999</v>
      </c>
      <c r="CY231">
        <f t="shared" si="25"/>
        <v>74.78</v>
      </c>
      <c r="CZ231">
        <f t="shared" si="26"/>
        <v>74.78</v>
      </c>
      <c r="DA231">
        <f t="shared" si="27"/>
        <v>1</v>
      </c>
      <c r="DB231">
        <f t="shared" si="23"/>
        <v>296.10000000000002</v>
      </c>
      <c r="DC231">
        <f t="shared" si="24"/>
        <v>45.1</v>
      </c>
    </row>
    <row r="232" spans="1:107" x14ac:dyDescent="0.2">
      <c r="A232">
        <f>ROW(Source!A270)</f>
        <v>270</v>
      </c>
      <c r="B232">
        <v>50256141</v>
      </c>
      <c r="C232">
        <v>50257800</v>
      </c>
      <c r="D232">
        <v>45811947</v>
      </c>
      <c r="E232">
        <v>1</v>
      </c>
      <c r="F232">
        <v>1</v>
      </c>
      <c r="G232">
        <v>1</v>
      </c>
      <c r="H232">
        <v>2</v>
      </c>
      <c r="I232" t="s">
        <v>925</v>
      </c>
      <c r="J232" t="s">
        <v>926</v>
      </c>
      <c r="K232" t="s">
        <v>927</v>
      </c>
      <c r="L232">
        <v>45811227</v>
      </c>
      <c r="N232">
        <v>1013</v>
      </c>
      <c r="O232" t="s">
        <v>818</v>
      </c>
      <c r="P232" t="s">
        <v>818</v>
      </c>
      <c r="Q232">
        <v>1</v>
      </c>
      <c r="W232">
        <v>0</v>
      </c>
      <c r="X232">
        <v>651192462</v>
      </c>
      <c r="Y232">
        <v>11.51</v>
      </c>
      <c r="AA232">
        <v>0</v>
      </c>
      <c r="AB232">
        <v>120.74</v>
      </c>
      <c r="AC232">
        <v>14.14</v>
      </c>
      <c r="AD232">
        <v>0</v>
      </c>
      <c r="AE232">
        <v>0</v>
      </c>
      <c r="AF232">
        <v>120.74</v>
      </c>
      <c r="AG232">
        <v>14.14</v>
      </c>
      <c r="AH232">
        <v>0</v>
      </c>
      <c r="AI232">
        <v>1</v>
      </c>
      <c r="AJ232">
        <v>1</v>
      </c>
      <c r="AK232">
        <v>1</v>
      </c>
      <c r="AL232">
        <v>1</v>
      </c>
      <c r="AN232">
        <v>0</v>
      </c>
      <c r="AO232">
        <v>1</v>
      </c>
      <c r="AP232">
        <v>1</v>
      </c>
      <c r="AQ232">
        <v>0</v>
      </c>
      <c r="AR232">
        <v>0</v>
      </c>
      <c r="AS232" t="s">
        <v>3</v>
      </c>
      <c r="AT232">
        <v>11.51</v>
      </c>
      <c r="AU232" t="s">
        <v>3</v>
      </c>
      <c r="AV232">
        <v>0</v>
      </c>
      <c r="AW232">
        <v>2</v>
      </c>
      <c r="AX232">
        <v>50257820</v>
      </c>
      <c r="AY232">
        <v>1</v>
      </c>
      <c r="AZ232">
        <v>0</v>
      </c>
      <c r="BA232">
        <v>226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CX232">
        <f>Y232*Source!I270</f>
        <v>3.5381740000000002</v>
      </c>
      <c r="CY232">
        <f t="shared" si="25"/>
        <v>120.74</v>
      </c>
      <c r="CZ232">
        <f t="shared" si="26"/>
        <v>120.74</v>
      </c>
      <c r="DA232">
        <f t="shared" si="27"/>
        <v>1</v>
      </c>
      <c r="DB232">
        <f t="shared" si="23"/>
        <v>1389.7</v>
      </c>
      <c r="DC232">
        <f t="shared" si="24"/>
        <v>162.80000000000001</v>
      </c>
    </row>
    <row r="233" spans="1:107" x14ac:dyDescent="0.2">
      <c r="A233">
        <f>ROW(Source!A270)</f>
        <v>270</v>
      </c>
      <c r="B233">
        <v>50256141</v>
      </c>
      <c r="C233">
        <v>50257800</v>
      </c>
      <c r="D233">
        <v>45812009</v>
      </c>
      <c r="E233">
        <v>1</v>
      </c>
      <c r="F233">
        <v>1</v>
      </c>
      <c r="G233">
        <v>1</v>
      </c>
      <c r="H233">
        <v>2</v>
      </c>
      <c r="I233" t="s">
        <v>847</v>
      </c>
      <c r="J233" t="s">
        <v>848</v>
      </c>
      <c r="K233" t="s">
        <v>849</v>
      </c>
      <c r="L233">
        <v>45811227</v>
      </c>
      <c r="N233">
        <v>1013</v>
      </c>
      <c r="O233" t="s">
        <v>818</v>
      </c>
      <c r="P233" t="s">
        <v>818</v>
      </c>
      <c r="Q233">
        <v>1</v>
      </c>
      <c r="W233">
        <v>0</v>
      </c>
      <c r="X233">
        <v>-1075265446</v>
      </c>
      <c r="Y233">
        <v>0.39</v>
      </c>
      <c r="AA233">
        <v>0</v>
      </c>
      <c r="AB233">
        <v>110</v>
      </c>
      <c r="AC233">
        <v>11.38</v>
      </c>
      <c r="AD233">
        <v>0</v>
      </c>
      <c r="AE233">
        <v>0</v>
      </c>
      <c r="AF233">
        <v>110</v>
      </c>
      <c r="AG233">
        <v>11.38</v>
      </c>
      <c r="AH233">
        <v>0</v>
      </c>
      <c r="AI233">
        <v>1</v>
      </c>
      <c r="AJ233">
        <v>1</v>
      </c>
      <c r="AK233">
        <v>1</v>
      </c>
      <c r="AL233">
        <v>1</v>
      </c>
      <c r="AN233">
        <v>0</v>
      </c>
      <c r="AO233">
        <v>1</v>
      </c>
      <c r="AP233">
        <v>1</v>
      </c>
      <c r="AQ233">
        <v>0</v>
      </c>
      <c r="AR233">
        <v>0</v>
      </c>
      <c r="AS233" t="s">
        <v>3</v>
      </c>
      <c r="AT233">
        <v>0.39</v>
      </c>
      <c r="AU233" t="s">
        <v>3</v>
      </c>
      <c r="AV233">
        <v>0</v>
      </c>
      <c r="AW233">
        <v>2</v>
      </c>
      <c r="AX233">
        <v>50257821</v>
      </c>
      <c r="AY233">
        <v>1</v>
      </c>
      <c r="AZ233">
        <v>0</v>
      </c>
      <c r="BA233">
        <v>227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CX233">
        <f>Y233*Source!I270</f>
        <v>0.11988600000000001</v>
      </c>
      <c r="CY233">
        <f t="shared" si="25"/>
        <v>110</v>
      </c>
      <c r="CZ233">
        <f t="shared" si="26"/>
        <v>110</v>
      </c>
      <c r="DA233">
        <f t="shared" si="27"/>
        <v>1</v>
      </c>
      <c r="DB233">
        <f t="shared" si="23"/>
        <v>42.9</v>
      </c>
      <c r="DC233">
        <f t="shared" si="24"/>
        <v>4.4000000000000004</v>
      </c>
    </row>
    <row r="234" spans="1:107" x14ac:dyDescent="0.2">
      <c r="A234">
        <f>ROW(Source!A270)</f>
        <v>270</v>
      </c>
      <c r="B234">
        <v>50256141</v>
      </c>
      <c r="C234">
        <v>50257800</v>
      </c>
      <c r="D234">
        <v>45812032</v>
      </c>
      <c r="E234">
        <v>1</v>
      </c>
      <c r="F234">
        <v>1</v>
      </c>
      <c r="G234">
        <v>1</v>
      </c>
      <c r="H234">
        <v>2</v>
      </c>
      <c r="I234" t="s">
        <v>928</v>
      </c>
      <c r="J234" t="s">
        <v>929</v>
      </c>
      <c r="K234" t="s">
        <v>930</v>
      </c>
      <c r="L234">
        <v>45811227</v>
      </c>
      <c r="N234">
        <v>1013</v>
      </c>
      <c r="O234" t="s">
        <v>818</v>
      </c>
      <c r="P234" t="s">
        <v>818</v>
      </c>
      <c r="Q234">
        <v>1</v>
      </c>
      <c r="W234">
        <v>0</v>
      </c>
      <c r="X234">
        <v>1837553258</v>
      </c>
      <c r="Y234">
        <v>3.19</v>
      </c>
      <c r="AA234">
        <v>0</v>
      </c>
      <c r="AB234">
        <v>194.94</v>
      </c>
      <c r="AC234">
        <v>14.14</v>
      </c>
      <c r="AD234">
        <v>0</v>
      </c>
      <c r="AE234">
        <v>0</v>
      </c>
      <c r="AF234">
        <v>194.94</v>
      </c>
      <c r="AG234">
        <v>14.14</v>
      </c>
      <c r="AH234">
        <v>0</v>
      </c>
      <c r="AI234">
        <v>1</v>
      </c>
      <c r="AJ234">
        <v>1</v>
      </c>
      <c r="AK234">
        <v>1</v>
      </c>
      <c r="AL234">
        <v>1</v>
      </c>
      <c r="AN234">
        <v>0</v>
      </c>
      <c r="AO234">
        <v>1</v>
      </c>
      <c r="AP234">
        <v>1</v>
      </c>
      <c r="AQ234">
        <v>0</v>
      </c>
      <c r="AR234">
        <v>0</v>
      </c>
      <c r="AS234" t="s">
        <v>3</v>
      </c>
      <c r="AT234">
        <v>3.19</v>
      </c>
      <c r="AU234" t="s">
        <v>3</v>
      </c>
      <c r="AV234">
        <v>0</v>
      </c>
      <c r="AW234">
        <v>2</v>
      </c>
      <c r="AX234">
        <v>50257822</v>
      </c>
      <c r="AY234">
        <v>1</v>
      </c>
      <c r="AZ234">
        <v>0</v>
      </c>
      <c r="BA234">
        <v>228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CX234">
        <f>Y234*Source!I270</f>
        <v>0.98060599999999998</v>
      </c>
      <c r="CY234">
        <f t="shared" si="25"/>
        <v>194.94</v>
      </c>
      <c r="CZ234">
        <f t="shared" si="26"/>
        <v>194.94</v>
      </c>
      <c r="DA234">
        <f t="shared" si="27"/>
        <v>1</v>
      </c>
      <c r="DB234">
        <f t="shared" si="23"/>
        <v>621.9</v>
      </c>
      <c r="DC234">
        <f t="shared" si="24"/>
        <v>45.1</v>
      </c>
    </row>
    <row r="235" spans="1:107" x14ac:dyDescent="0.2">
      <c r="A235">
        <f>ROW(Source!A270)</f>
        <v>270</v>
      </c>
      <c r="B235">
        <v>50256141</v>
      </c>
      <c r="C235">
        <v>50257800</v>
      </c>
      <c r="D235">
        <v>45813321</v>
      </c>
      <c r="E235">
        <v>1</v>
      </c>
      <c r="F235">
        <v>1</v>
      </c>
      <c r="G235">
        <v>1</v>
      </c>
      <c r="H235">
        <v>2</v>
      </c>
      <c r="I235" t="s">
        <v>892</v>
      </c>
      <c r="J235" t="s">
        <v>893</v>
      </c>
      <c r="K235" t="s">
        <v>894</v>
      </c>
      <c r="L235">
        <v>45811227</v>
      </c>
      <c r="N235">
        <v>1013</v>
      </c>
      <c r="O235" t="s">
        <v>818</v>
      </c>
      <c r="P235" t="s">
        <v>818</v>
      </c>
      <c r="Q235">
        <v>1</v>
      </c>
      <c r="W235">
        <v>0</v>
      </c>
      <c r="X235">
        <v>771999048</v>
      </c>
      <c r="Y235">
        <v>0.04</v>
      </c>
      <c r="AA235">
        <v>0</v>
      </c>
      <c r="AB235">
        <v>86.55</v>
      </c>
      <c r="AC235">
        <v>0</v>
      </c>
      <c r="AD235">
        <v>0</v>
      </c>
      <c r="AE235">
        <v>0</v>
      </c>
      <c r="AF235">
        <v>86.55</v>
      </c>
      <c r="AG235">
        <v>0</v>
      </c>
      <c r="AH235">
        <v>0</v>
      </c>
      <c r="AI235">
        <v>1</v>
      </c>
      <c r="AJ235">
        <v>1</v>
      </c>
      <c r="AK235">
        <v>1</v>
      </c>
      <c r="AL235">
        <v>1</v>
      </c>
      <c r="AN235">
        <v>0</v>
      </c>
      <c r="AO235">
        <v>1</v>
      </c>
      <c r="AP235">
        <v>1</v>
      </c>
      <c r="AQ235">
        <v>0</v>
      </c>
      <c r="AR235">
        <v>0</v>
      </c>
      <c r="AS235" t="s">
        <v>3</v>
      </c>
      <c r="AT235">
        <v>0.04</v>
      </c>
      <c r="AU235" t="s">
        <v>3</v>
      </c>
      <c r="AV235">
        <v>0</v>
      </c>
      <c r="AW235">
        <v>2</v>
      </c>
      <c r="AX235">
        <v>50257823</v>
      </c>
      <c r="AY235">
        <v>1</v>
      </c>
      <c r="AZ235">
        <v>0</v>
      </c>
      <c r="BA235">
        <v>229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CX235">
        <f>Y235*Source!I270</f>
        <v>1.2296000000000001E-2</v>
      </c>
      <c r="CY235">
        <f t="shared" si="25"/>
        <v>86.55</v>
      </c>
      <c r="CZ235">
        <f t="shared" si="26"/>
        <v>86.55</v>
      </c>
      <c r="DA235">
        <f t="shared" si="27"/>
        <v>1</v>
      </c>
      <c r="DB235">
        <f t="shared" si="23"/>
        <v>3.5</v>
      </c>
      <c r="DC235">
        <f t="shared" si="24"/>
        <v>0</v>
      </c>
    </row>
    <row r="236" spans="1:107" x14ac:dyDescent="0.2">
      <c r="A236">
        <f>ROW(Source!A270)</f>
        <v>270</v>
      </c>
      <c r="B236">
        <v>50256141</v>
      </c>
      <c r="C236">
        <v>50257800</v>
      </c>
      <c r="D236">
        <v>45815194</v>
      </c>
      <c r="E236">
        <v>1</v>
      </c>
      <c r="F236">
        <v>1</v>
      </c>
      <c r="G236">
        <v>1</v>
      </c>
      <c r="H236">
        <v>3</v>
      </c>
      <c r="I236" t="s">
        <v>908</v>
      </c>
      <c r="J236" t="s">
        <v>909</v>
      </c>
      <c r="K236" t="s">
        <v>910</v>
      </c>
      <c r="L236">
        <v>1348</v>
      </c>
      <c r="N236">
        <v>1009</v>
      </c>
      <c r="O236" t="s">
        <v>278</v>
      </c>
      <c r="P236" t="s">
        <v>278</v>
      </c>
      <c r="Q236">
        <v>1000</v>
      </c>
      <c r="W236">
        <v>0</v>
      </c>
      <c r="X236">
        <v>314505374</v>
      </c>
      <c r="Y236">
        <v>6.1999999999999998E-3</v>
      </c>
      <c r="AA236">
        <v>5469.5</v>
      </c>
      <c r="AB236">
        <v>0</v>
      </c>
      <c r="AC236">
        <v>0</v>
      </c>
      <c r="AD236">
        <v>0</v>
      </c>
      <c r="AE236">
        <v>5469.5</v>
      </c>
      <c r="AF236">
        <v>0</v>
      </c>
      <c r="AG236">
        <v>0</v>
      </c>
      <c r="AH236">
        <v>0</v>
      </c>
      <c r="AI236">
        <v>1</v>
      </c>
      <c r="AJ236">
        <v>1</v>
      </c>
      <c r="AK236">
        <v>1</v>
      </c>
      <c r="AL236">
        <v>1</v>
      </c>
      <c r="AN236">
        <v>0</v>
      </c>
      <c r="AO236">
        <v>1</v>
      </c>
      <c r="AP236">
        <v>0</v>
      </c>
      <c r="AQ236">
        <v>0</v>
      </c>
      <c r="AR236">
        <v>0</v>
      </c>
      <c r="AS236" t="s">
        <v>3</v>
      </c>
      <c r="AT236">
        <v>6.1999999999999998E-3</v>
      </c>
      <c r="AU236" t="s">
        <v>3</v>
      </c>
      <c r="AV236">
        <v>0</v>
      </c>
      <c r="AW236">
        <v>2</v>
      </c>
      <c r="AX236">
        <v>50257824</v>
      </c>
      <c r="AY236">
        <v>1</v>
      </c>
      <c r="AZ236">
        <v>0</v>
      </c>
      <c r="BA236">
        <v>230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CX236">
        <f>Y236*Source!I270</f>
        <v>1.90588E-3</v>
      </c>
      <c r="CY236">
        <f>AA236</f>
        <v>5469.5</v>
      </c>
      <c r="CZ236">
        <f>AE236</f>
        <v>5469.5</v>
      </c>
      <c r="DA236">
        <f>AI236</f>
        <v>1</v>
      </c>
      <c r="DB236">
        <f t="shared" si="23"/>
        <v>33.9</v>
      </c>
      <c r="DC236">
        <f t="shared" si="24"/>
        <v>0</v>
      </c>
    </row>
    <row r="237" spans="1:107" x14ac:dyDescent="0.2">
      <c r="A237">
        <f>ROW(Source!A270)</f>
        <v>270</v>
      </c>
      <c r="B237">
        <v>50256141</v>
      </c>
      <c r="C237">
        <v>50257800</v>
      </c>
      <c r="D237">
        <v>45816047</v>
      </c>
      <c r="E237">
        <v>1</v>
      </c>
      <c r="F237">
        <v>1</v>
      </c>
      <c r="G237">
        <v>1</v>
      </c>
      <c r="H237">
        <v>3</v>
      </c>
      <c r="I237" t="s">
        <v>931</v>
      </c>
      <c r="J237" t="s">
        <v>932</v>
      </c>
      <c r="K237" t="s">
        <v>933</v>
      </c>
      <c r="L237">
        <v>1348</v>
      </c>
      <c r="N237">
        <v>1009</v>
      </c>
      <c r="O237" t="s">
        <v>278</v>
      </c>
      <c r="P237" t="s">
        <v>278</v>
      </c>
      <c r="Q237">
        <v>1000</v>
      </c>
      <c r="W237">
        <v>0</v>
      </c>
      <c r="X237">
        <v>-1858712530</v>
      </c>
      <c r="Y237">
        <v>1.0800000000000001E-2</v>
      </c>
      <c r="AA237">
        <v>1559.03</v>
      </c>
      <c r="AB237">
        <v>0</v>
      </c>
      <c r="AC237">
        <v>0</v>
      </c>
      <c r="AD237">
        <v>0</v>
      </c>
      <c r="AE237">
        <v>1559.03</v>
      </c>
      <c r="AF237">
        <v>0</v>
      </c>
      <c r="AG237">
        <v>0</v>
      </c>
      <c r="AH237">
        <v>0</v>
      </c>
      <c r="AI237">
        <v>1</v>
      </c>
      <c r="AJ237">
        <v>1</v>
      </c>
      <c r="AK237">
        <v>1</v>
      </c>
      <c r="AL237">
        <v>1</v>
      </c>
      <c r="AN237">
        <v>0</v>
      </c>
      <c r="AO237">
        <v>1</v>
      </c>
      <c r="AP237">
        <v>0</v>
      </c>
      <c r="AQ237">
        <v>0</v>
      </c>
      <c r="AR237">
        <v>0</v>
      </c>
      <c r="AS237" t="s">
        <v>3</v>
      </c>
      <c r="AT237">
        <v>1.0800000000000001E-2</v>
      </c>
      <c r="AU237" t="s">
        <v>3</v>
      </c>
      <c r="AV237">
        <v>0</v>
      </c>
      <c r="AW237">
        <v>2</v>
      </c>
      <c r="AX237">
        <v>50257825</v>
      </c>
      <c r="AY237">
        <v>1</v>
      </c>
      <c r="AZ237">
        <v>0</v>
      </c>
      <c r="BA237">
        <v>231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CX237">
        <f>Y237*Source!I270</f>
        <v>3.3199200000000001E-3</v>
      </c>
      <c r="CY237">
        <f>AA237</f>
        <v>1559.03</v>
      </c>
      <c r="CZ237">
        <f>AE237</f>
        <v>1559.03</v>
      </c>
      <c r="DA237">
        <f>AI237</f>
        <v>1</v>
      </c>
      <c r="DB237">
        <f t="shared" si="23"/>
        <v>16.8</v>
      </c>
      <c r="DC237">
        <f t="shared" si="24"/>
        <v>0</v>
      </c>
    </row>
    <row r="238" spans="1:107" x14ac:dyDescent="0.2">
      <c r="A238">
        <f>ROW(Source!A270)</f>
        <v>270</v>
      </c>
      <c r="B238">
        <v>50256141</v>
      </c>
      <c r="C238">
        <v>50257800</v>
      </c>
      <c r="D238">
        <v>45823092</v>
      </c>
      <c r="E238">
        <v>1</v>
      </c>
      <c r="F238">
        <v>1</v>
      </c>
      <c r="G238">
        <v>1</v>
      </c>
      <c r="H238">
        <v>3</v>
      </c>
      <c r="I238" t="s">
        <v>934</v>
      </c>
      <c r="J238" t="s">
        <v>935</v>
      </c>
      <c r="K238" t="s">
        <v>936</v>
      </c>
      <c r="L238">
        <v>1339</v>
      </c>
      <c r="N238">
        <v>1007</v>
      </c>
      <c r="O238" t="s">
        <v>192</v>
      </c>
      <c r="P238" t="s">
        <v>192</v>
      </c>
      <c r="Q238">
        <v>1</v>
      </c>
      <c r="W238">
        <v>0</v>
      </c>
      <c r="X238">
        <v>1115862217</v>
      </c>
      <c r="Y238">
        <v>0.15</v>
      </c>
      <c r="AA238">
        <v>1173.28</v>
      </c>
      <c r="AB238">
        <v>0</v>
      </c>
      <c r="AC238">
        <v>0</v>
      </c>
      <c r="AD238">
        <v>0</v>
      </c>
      <c r="AE238">
        <v>1173.28</v>
      </c>
      <c r="AF238">
        <v>0</v>
      </c>
      <c r="AG238">
        <v>0</v>
      </c>
      <c r="AH238">
        <v>0</v>
      </c>
      <c r="AI238">
        <v>1</v>
      </c>
      <c r="AJ238">
        <v>1</v>
      </c>
      <c r="AK238">
        <v>1</v>
      </c>
      <c r="AL238">
        <v>1</v>
      </c>
      <c r="AN238">
        <v>0</v>
      </c>
      <c r="AO238">
        <v>1</v>
      </c>
      <c r="AP238">
        <v>0</v>
      </c>
      <c r="AQ238">
        <v>0</v>
      </c>
      <c r="AR238">
        <v>0</v>
      </c>
      <c r="AS238" t="s">
        <v>3</v>
      </c>
      <c r="AT238">
        <v>0.15</v>
      </c>
      <c r="AU238" t="s">
        <v>3</v>
      </c>
      <c r="AV238">
        <v>0</v>
      </c>
      <c r="AW238">
        <v>2</v>
      </c>
      <c r="AX238">
        <v>50257826</v>
      </c>
      <c r="AY238">
        <v>1</v>
      </c>
      <c r="AZ238">
        <v>0</v>
      </c>
      <c r="BA238">
        <v>232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CX238">
        <f>Y238*Source!I270</f>
        <v>4.6109999999999998E-2</v>
      </c>
      <c r="CY238">
        <f>AA238</f>
        <v>1173.28</v>
      </c>
      <c r="CZ238">
        <f>AE238</f>
        <v>1173.28</v>
      </c>
      <c r="DA238">
        <f>AI238</f>
        <v>1</v>
      </c>
      <c r="DB238">
        <f t="shared" si="23"/>
        <v>176</v>
      </c>
      <c r="DC238">
        <f t="shared" si="24"/>
        <v>0</v>
      </c>
    </row>
    <row r="239" spans="1:107" x14ac:dyDescent="0.2">
      <c r="A239">
        <f>ROW(Source!A270)</f>
        <v>270</v>
      </c>
      <c r="B239">
        <v>50256141</v>
      </c>
      <c r="C239">
        <v>50257800</v>
      </c>
      <c r="D239">
        <v>45865266</v>
      </c>
      <c r="E239">
        <v>1</v>
      </c>
      <c r="F239">
        <v>1</v>
      </c>
      <c r="G239">
        <v>1</v>
      </c>
      <c r="H239">
        <v>3</v>
      </c>
      <c r="I239" t="s">
        <v>276</v>
      </c>
      <c r="J239" t="s">
        <v>279</v>
      </c>
      <c r="K239" t="s">
        <v>277</v>
      </c>
      <c r="L239">
        <v>1348</v>
      </c>
      <c r="N239">
        <v>1009</v>
      </c>
      <c r="O239" t="s">
        <v>278</v>
      </c>
      <c r="P239" t="s">
        <v>278</v>
      </c>
      <c r="Q239">
        <v>1000</v>
      </c>
      <c r="W239">
        <v>1</v>
      </c>
      <c r="X239">
        <v>256039489</v>
      </c>
      <c r="Y239">
        <v>-96.6</v>
      </c>
      <c r="AA239">
        <v>422.2</v>
      </c>
      <c r="AB239">
        <v>0</v>
      </c>
      <c r="AC239">
        <v>0</v>
      </c>
      <c r="AD239">
        <v>0</v>
      </c>
      <c r="AE239">
        <v>422.2</v>
      </c>
      <c r="AF239">
        <v>0</v>
      </c>
      <c r="AG239">
        <v>0</v>
      </c>
      <c r="AH239">
        <v>0</v>
      </c>
      <c r="AI239">
        <v>1</v>
      </c>
      <c r="AJ239">
        <v>1</v>
      </c>
      <c r="AK239">
        <v>1</v>
      </c>
      <c r="AL239">
        <v>1</v>
      </c>
      <c r="AN239">
        <v>0</v>
      </c>
      <c r="AO239">
        <v>1</v>
      </c>
      <c r="AP239">
        <v>0</v>
      </c>
      <c r="AQ239">
        <v>0</v>
      </c>
      <c r="AR239">
        <v>0</v>
      </c>
      <c r="AS239" t="s">
        <v>3</v>
      </c>
      <c r="AT239">
        <v>-96.6</v>
      </c>
      <c r="AU239" t="s">
        <v>3</v>
      </c>
      <c r="AV239">
        <v>0</v>
      </c>
      <c r="AW239">
        <v>2</v>
      </c>
      <c r="AX239">
        <v>50257827</v>
      </c>
      <c r="AY239">
        <v>1</v>
      </c>
      <c r="AZ239">
        <v>6144</v>
      </c>
      <c r="BA239">
        <v>233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CX239">
        <f>Y239*Source!I270</f>
        <v>-29.694839999999999</v>
      </c>
      <c r="CY239">
        <f>AA239</f>
        <v>422.2</v>
      </c>
      <c r="CZ239">
        <f>AE239</f>
        <v>422.2</v>
      </c>
      <c r="DA239">
        <f>AI239</f>
        <v>1</v>
      </c>
      <c r="DB239">
        <f t="shared" si="23"/>
        <v>-40784.5</v>
      </c>
      <c r="DC239">
        <f t="shared" si="24"/>
        <v>0</v>
      </c>
    </row>
    <row r="240" spans="1:107" x14ac:dyDescent="0.2">
      <c r="A240">
        <f>ROW(Source!A270)</f>
        <v>270</v>
      </c>
      <c r="B240">
        <v>50256141</v>
      </c>
      <c r="C240">
        <v>50257800</v>
      </c>
      <c r="D240">
        <v>45865268</v>
      </c>
      <c r="E240">
        <v>1</v>
      </c>
      <c r="F240">
        <v>1</v>
      </c>
      <c r="G240">
        <v>1</v>
      </c>
      <c r="H240">
        <v>3</v>
      </c>
      <c r="I240" t="s">
        <v>281</v>
      </c>
      <c r="J240" t="s">
        <v>283</v>
      </c>
      <c r="K240" t="s">
        <v>282</v>
      </c>
      <c r="L240">
        <v>1348</v>
      </c>
      <c r="N240">
        <v>1009</v>
      </c>
      <c r="O240" t="s">
        <v>278</v>
      </c>
      <c r="P240" t="s">
        <v>278</v>
      </c>
      <c r="Q240">
        <v>1000</v>
      </c>
      <c r="W240">
        <v>0</v>
      </c>
      <c r="X240">
        <v>-1313825229</v>
      </c>
      <c r="Y240">
        <v>96.6</v>
      </c>
      <c r="AA240">
        <v>444.48</v>
      </c>
      <c r="AB240">
        <v>0</v>
      </c>
      <c r="AC240">
        <v>0</v>
      </c>
      <c r="AD240">
        <v>0</v>
      </c>
      <c r="AE240">
        <v>444.48</v>
      </c>
      <c r="AF240">
        <v>0</v>
      </c>
      <c r="AG240">
        <v>0</v>
      </c>
      <c r="AH240">
        <v>0</v>
      </c>
      <c r="AI240">
        <v>1</v>
      </c>
      <c r="AJ240">
        <v>1</v>
      </c>
      <c r="AK240">
        <v>1</v>
      </c>
      <c r="AL240">
        <v>1</v>
      </c>
      <c r="AN240">
        <v>0</v>
      </c>
      <c r="AO240">
        <v>0</v>
      </c>
      <c r="AP240">
        <v>0</v>
      </c>
      <c r="AQ240">
        <v>0</v>
      </c>
      <c r="AR240">
        <v>0</v>
      </c>
      <c r="AS240" t="s">
        <v>3</v>
      </c>
      <c r="AT240">
        <v>96.6</v>
      </c>
      <c r="AU240" t="s">
        <v>3</v>
      </c>
      <c r="AV240">
        <v>0</v>
      </c>
      <c r="AW240">
        <v>1</v>
      </c>
      <c r="AX240">
        <v>-1</v>
      </c>
      <c r="AY240">
        <v>0</v>
      </c>
      <c r="AZ240">
        <v>0</v>
      </c>
      <c r="BA240" t="s">
        <v>3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CX240">
        <f>Y240*Source!I270</f>
        <v>29.694839999999999</v>
      </c>
      <c r="CY240">
        <f>AA240</f>
        <v>444.48</v>
      </c>
      <c r="CZ240">
        <f>AE240</f>
        <v>444.48</v>
      </c>
      <c r="DA240">
        <f>AI240</f>
        <v>1</v>
      </c>
      <c r="DB240">
        <f t="shared" si="23"/>
        <v>42936.800000000003</v>
      </c>
      <c r="DC240">
        <f t="shared" si="24"/>
        <v>0</v>
      </c>
    </row>
    <row r="241" spans="1:107" x14ac:dyDescent="0.2">
      <c r="A241">
        <f>ROW(Source!A273)</f>
        <v>273</v>
      </c>
      <c r="B241">
        <v>50256141</v>
      </c>
      <c r="C241">
        <v>50257830</v>
      </c>
      <c r="D241">
        <v>45967552</v>
      </c>
      <c r="E241">
        <v>1</v>
      </c>
      <c r="F241">
        <v>1</v>
      </c>
      <c r="G241">
        <v>1</v>
      </c>
      <c r="H241">
        <v>1</v>
      </c>
      <c r="I241" t="s">
        <v>917</v>
      </c>
      <c r="J241" t="s">
        <v>3</v>
      </c>
      <c r="K241" t="s">
        <v>918</v>
      </c>
      <c r="L241">
        <v>1476</v>
      </c>
      <c r="N241">
        <v>1013</v>
      </c>
      <c r="O241" t="s">
        <v>811</v>
      </c>
      <c r="P241" t="s">
        <v>812</v>
      </c>
      <c r="Q241">
        <v>1</v>
      </c>
      <c r="W241">
        <v>0</v>
      </c>
      <c r="X241">
        <v>-980287603</v>
      </c>
      <c r="Y241">
        <v>0.18</v>
      </c>
      <c r="AA241">
        <v>0</v>
      </c>
      <c r="AB241">
        <v>0</v>
      </c>
      <c r="AC241">
        <v>0</v>
      </c>
      <c r="AD241">
        <v>7.83</v>
      </c>
      <c r="AE241">
        <v>0</v>
      </c>
      <c r="AF241">
        <v>0</v>
      </c>
      <c r="AG241">
        <v>0</v>
      </c>
      <c r="AH241">
        <v>7.83</v>
      </c>
      <c r="AI241">
        <v>1</v>
      </c>
      <c r="AJ241">
        <v>1</v>
      </c>
      <c r="AK241">
        <v>1</v>
      </c>
      <c r="AL241">
        <v>1</v>
      </c>
      <c r="AN241">
        <v>0</v>
      </c>
      <c r="AO241">
        <v>1</v>
      </c>
      <c r="AP241">
        <v>1</v>
      </c>
      <c r="AQ241">
        <v>0</v>
      </c>
      <c r="AR241">
        <v>0</v>
      </c>
      <c r="AS241" t="s">
        <v>3</v>
      </c>
      <c r="AT241">
        <v>0.09</v>
      </c>
      <c r="AU241" t="s">
        <v>289</v>
      </c>
      <c r="AV241">
        <v>1</v>
      </c>
      <c r="AW241">
        <v>2</v>
      </c>
      <c r="AX241">
        <v>50257836</v>
      </c>
      <c r="AY241">
        <v>1</v>
      </c>
      <c r="AZ241">
        <v>0</v>
      </c>
      <c r="BA241">
        <v>234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CX241">
        <f>Y241*Source!I273</f>
        <v>5.5331999999999999E-2</v>
      </c>
      <c r="CY241">
        <f>AD241</f>
        <v>7.83</v>
      </c>
      <c r="CZ241">
        <f>AH241</f>
        <v>7.83</v>
      </c>
      <c r="DA241">
        <f>AL241</f>
        <v>1</v>
      </c>
      <c r="DB241">
        <f>ROUND((ROUND(AT241*CZ241,2)*2),1)</f>
        <v>1.4</v>
      </c>
      <c r="DC241">
        <f>ROUND((ROUND(AT241*AG241,2)*2),1)</f>
        <v>0</v>
      </c>
    </row>
    <row r="242" spans="1:107" x14ac:dyDescent="0.2">
      <c r="A242">
        <f>ROW(Source!A273)</f>
        <v>273</v>
      </c>
      <c r="B242">
        <v>50256141</v>
      </c>
      <c r="C242">
        <v>50257830</v>
      </c>
      <c r="D242">
        <v>45811928</v>
      </c>
      <c r="E242">
        <v>1</v>
      </c>
      <c r="F242">
        <v>1</v>
      </c>
      <c r="G242">
        <v>1</v>
      </c>
      <c r="H242">
        <v>2</v>
      </c>
      <c r="I242" t="s">
        <v>919</v>
      </c>
      <c r="J242" t="s">
        <v>920</v>
      </c>
      <c r="K242" t="s">
        <v>921</v>
      </c>
      <c r="L242">
        <v>45811227</v>
      </c>
      <c r="N242">
        <v>1013</v>
      </c>
      <c r="O242" t="s">
        <v>818</v>
      </c>
      <c r="P242" t="s">
        <v>818</v>
      </c>
      <c r="Q242">
        <v>1</v>
      </c>
      <c r="W242">
        <v>0</v>
      </c>
      <c r="X242">
        <v>1330007188</v>
      </c>
      <c r="Y242">
        <v>0.36</v>
      </c>
      <c r="AA242">
        <v>0</v>
      </c>
      <c r="AB242">
        <v>17.2</v>
      </c>
      <c r="AC242">
        <v>0</v>
      </c>
      <c r="AD242">
        <v>0</v>
      </c>
      <c r="AE242">
        <v>0</v>
      </c>
      <c r="AF242">
        <v>17.2</v>
      </c>
      <c r="AG242">
        <v>0</v>
      </c>
      <c r="AH242">
        <v>0</v>
      </c>
      <c r="AI242">
        <v>1</v>
      </c>
      <c r="AJ242">
        <v>1</v>
      </c>
      <c r="AK242">
        <v>1</v>
      </c>
      <c r="AL242">
        <v>1</v>
      </c>
      <c r="AN242">
        <v>0</v>
      </c>
      <c r="AO242">
        <v>1</v>
      </c>
      <c r="AP242">
        <v>1</v>
      </c>
      <c r="AQ242">
        <v>0</v>
      </c>
      <c r="AR242">
        <v>0</v>
      </c>
      <c r="AS242" t="s">
        <v>3</v>
      </c>
      <c r="AT242">
        <v>0.18</v>
      </c>
      <c r="AU242" t="s">
        <v>288</v>
      </c>
      <c r="AV242">
        <v>0</v>
      </c>
      <c r="AW242">
        <v>2</v>
      </c>
      <c r="AX242">
        <v>50257837</v>
      </c>
      <c r="AY242">
        <v>1</v>
      </c>
      <c r="AZ242">
        <v>0</v>
      </c>
      <c r="BA242">
        <v>235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CX242">
        <f>Y242*Source!I273</f>
        <v>0.110664</v>
      </c>
      <c r="CY242">
        <f>AB242</f>
        <v>17.2</v>
      </c>
      <c r="CZ242">
        <f>AF242</f>
        <v>17.2</v>
      </c>
      <c r="DA242">
        <f>AJ242</f>
        <v>1</v>
      </c>
      <c r="DB242">
        <f>ROUND((ROUND(AT242*CZ242,2)*2),1)</f>
        <v>6.2</v>
      </c>
      <c r="DC242">
        <f>ROUND((ROUND(AT242*AG242,2)*2),1)</f>
        <v>0</v>
      </c>
    </row>
    <row r="243" spans="1:107" x14ac:dyDescent="0.2">
      <c r="A243">
        <f>ROW(Source!A273)</f>
        <v>273</v>
      </c>
      <c r="B243">
        <v>50256141</v>
      </c>
      <c r="C243">
        <v>50257830</v>
      </c>
      <c r="D243">
        <v>45816047</v>
      </c>
      <c r="E243">
        <v>1</v>
      </c>
      <c r="F243">
        <v>1</v>
      </c>
      <c r="G243">
        <v>1</v>
      </c>
      <c r="H243">
        <v>3</v>
      </c>
      <c r="I243" t="s">
        <v>931</v>
      </c>
      <c r="J243" t="s">
        <v>932</v>
      </c>
      <c r="K243" t="s">
        <v>933</v>
      </c>
      <c r="L243">
        <v>1348</v>
      </c>
      <c r="N243">
        <v>1009</v>
      </c>
      <c r="O243" t="s">
        <v>278</v>
      </c>
      <c r="P243" t="s">
        <v>278</v>
      </c>
      <c r="Q243">
        <v>1000</v>
      </c>
      <c r="W243">
        <v>0</v>
      </c>
      <c r="X243">
        <v>-1858712530</v>
      </c>
      <c r="Y243">
        <v>2.8E-3</v>
      </c>
      <c r="AA243">
        <v>1559.03</v>
      </c>
      <c r="AB243">
        <v>0</v>
      </c>
      <c r="AC243">
        <v>0</v>
      </c>
      <c r="AD243">
        <v>0</v>
      </c>
      <c r="AE243">
        <v>1559.03</v>
      </c>
      <c r="AF243">
        <v>0</v>
      </c>
      <c r="AG243">
        <v>0</v>
      </c>
      <c r="AH243">
        <v>0</v>
      </c>
      <c r="AI243">
        <v>1</v>
      </c>
      <c r="AJ243">
        <v>1</v>
      </c>
      <c r="AK243">
        <v>1</v>
      </c>
      <c r="AL243">
        <v>1</v>
      </c>
      <c r="AN243">
        <v>0</v>
      </c>
      <c r="AO243">
        <v>1</v>
      </c>
      <c r="AP243">
        <v>1</v>
      </c>
      <c r="AQ243">
        <v>0</v>
      </c>
      <c r="AR243">
        <v>0</v>
      </c>
      <c r="AS243" t="s">
        <v>3</v>
      </c>
      <c r="AT243">
        <v>1.4E-3</v>
      </c>
      <c r="AU243" t="s">
        <v>288</v>
      </c>
      <c r="AV243">
        <v>0</v>
      </c>
      <c r="AW243">
        <v>2</v>
      </c>
      <c r="AX243">
        <v>50257838</v>
      </c>
      <c r="AY243">
        <v>1</v>
      </c>
      <c r="AZ243">
        <v>0</v>
      </c>
      <c r="BA243">
        <v>236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CX243">
        <f>Y243*Source!I273</f>
        <v>8.6072000000000004E-4</v>
      </c>
      <c r="CY243">
        <f>AA243</f>
        <v>1559.03</v>
      </c>
      <c r="CZ243">
        <f>AE243</f>
        <v>1559.03</v>
      </c>
      <c r="DA243">
        <f>AI243</f>
        <v>1</v>
      </c>
      <c r="DB243">
        <f>ROUND((ROUND(AT243*CZ243,2)*2),1)</f>
        <v>4.4000000000000004</v>
      </c>
      <c r="DC243">
        <f>ROUND((ROUND(AT243*AG243,2)*2),1)</f>
        <v>0</v>
      </c>
    </row>
    <row r="244" spans="1:107" x14ac:dyDescent="0.2">
      <c r="A244">
        <f>ROW(Source!A273)</f>
        <v>273</v>
      </c>
      <c r="B244">
        <v>50256141</v>
      </c>
      <c r="C244">
        <v>50257830</v>
      </c>
      <c r="D244">
        <v>45865266</v>
      </c>
      <c r="E244">
        <v>1</v>
      </c>
      <c r="F244">
        <v>1</v>
      </c>
      <c r="G244">
        <v>1</v>
      </c>
      <c r="H244">
        <v>3</v>
      </c>
      <c r="I244" t="s">
        <v>276</v>
      </c>
      <c r="J244" t="s">
        <v>279</v>
      </c>
      <c r="K244" t="s">
        <v>277</v>
      </c>
      <c r="L244">
        <v>1348</v>
      </c>
      <c r="N244">
        <v>1009</v>
      </c>
      <c r="O244" t="s">
        <v>278</v>
      </c>
      <c r="P244" t="s">
        <v>278</v>
      </c>
      <c r="Q244">
        <v>1000</v>
      </c>
      <c r="W244">
        <v>1</v>
      </c>
      <c r="X244">
        <v>256039489</v>
      </c>
      <c r="Y244">
        <v>-24.2</v>
      </c>
      <c r="AA244">
        <v>422.2</v>
      </c>
      <c r="AB244">
        <v>0</v>
      </c>
      <c r="AC244">
        <v>0</v>
      </c>
      <c r="AD244">
        <v>0</v>
      </c>
      <c r="AE244">
        <v>422.2</v>
      </c>
      <c r="AF244">
        <v>0</v>
      </c>
      <c r="AG244">
        <v>0</v>
      </c>
      <c r="AH244">
        <v>0</v>
      </c>
      <c r="AI244">
        <v>1</v>
      </c>
      <c r="AJ244">
        <v>1</v>
      </c>
      <c r="AK244">
        <v>1</v>
      </c>
      <c r="AL244">
        <v>1</v>
      </c>
      <c r="AN244">
        <v>0</v>
      </c>
      <c r="AO244">
        <v>1</v>
      </c>
      <c r="AP244">
        <v>1</v>
      </c>
      <c r="AQ244">
        <v>0</v>
      </c>
      <c r="AR244">
        <v>0</v>
      </c>
      <c r="AS244" t="s">
        <v>3</v>
      </c>
      <c r="AT244">
        <v>-12.1</v>
      </c>
      <c r="AU244" t="s">
        <v>288</v>
      </c>
      <c r="AV244">
        <v>0</v>
      </c>
      <c r="AW244">
        <v>2</v>
      </c>
      <c r="AX244">
        <v>50257839</v>
      </c>
      <c r="AY244">
        <v>1</v>
      </c>
      <c r="AZ244">
        <v>6144</v>
      </c>
      <c r="BA244">
        <v>237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CX244">
        <f>Y244*Source!I273</f>
        <v>-7.4390799999999997</v>
      </c>
      <c r="CY244">
        <f>AA244</f>
        <v>422.2</v>
      </c>
      <c r="CZ244">
        <f>AE244</f>
        <v>422.2</v>
      </c>
      <c r="DA244">
        <f>AI244</f>
        <v>1</v>
      </c>
      <c r="DB244">
        <f>ROUND((ROUND(AT244*CZ244,2)*2),1)</f>
        <v>-10217.200000000001</v>
      </c>
      <c r="DC244">
        <f>ROUND((ROUND(AT244*AG244,2)*2),1)</f>
        <v>0</v>
      </c>
    </row>
    <row r="245" spans="1:107" x14ac:dyDescent="0.2">
      <c r="A245">
        <f>ROW(Source!A273)</f>
        <v>273</v>
      </c>
      <c r="B245">
        <v>50256141</v>
      </c>
      <c r="C245">
        <v>50257830</v>
      </c>
      <c r="D245">
        <v>45865268</v>
      </c>
      <c r="E245">
        <v>1</v>
      </c>
      <c r="F245">
        <v>1</v>
      </c>
      <c r="G245">
        <v>1</v>
      </c>
      <c r="H245">
        <v>3</v>
      </c>
      <c r="I245" t="s">
        <v>281</v>
      </c>
      <c r="J245" t="s">
        <v>283</v>
      </c>
      <c r="K245" t="s">
        <v>282</v>
      </c>
      <c r="L245">
        <v>1348</v>
      </c>
      <c r="N245">
        <v>1009</v>
      </c>
      <c r="O245" t="s">
        <v>278</v>
      </c>
      <c r="P245" t="s">
        <v>278</v>
      </c>
      <c r="Q245">
        <v>1000</v>
      </c>
      <c r="W245">
        <v>0</v>
      </c>
      <c r="X245">
        <v>-1313825229</v>
      </c>
      <c r="Y245">
        <v>24.2</v>
      </c>
      <c r="AA245">
        <v>444.48</v>
      </c>
      <c r="AB245">
        <v>0</v>
      </c>
      <c r="AC245">
        <v>0</v>
      </c>
      <c r="AD245">
        <v>0</v>
      </c>
      <c r="AE245">
        <v>444.48</v>
      </c>
      <c r="AF245">
        <v>0</v>
      </c>
      <c r="AG245">
        <v>0</v>
      </c>
      <c r="AH245">
        <v>0</v>
      </c>
      <c r="AI245">
        <v>1</v>
      </c>
      <c r="AJ245">
        <v>1</v>
      </c>
      <c r="AK245">
        <v>1</v>
      </c>
      <c r="AL245">
        <v>1</v>
      </c>
      <c r="AN245">
        <v>0</v>
      </c>
      <c r="AO245">
        <v>0</v>
      </c>
      <c r="AP245">
        <v>1</v>
      </c>
      <c r="AQ245">
        <v>0</v>
      </c>
      <c r="AR245">
        <v>0</v>
      </c>
      <c r="AS245" t="s">
        <v>3</v>
      </c>
      <c r="AT245">
        <v>12.1</v>
      </c>
      <c r="AU245" t="s">
        <v>288</v>
      </c>
      <c r="AV245">
        <v>0</v>
      </c>
      <c r="AW245">
        <v>1</v>
      </c>
      <c r="AX245">
        <v>-1</v>
      </c>
      <c r="AY245">
        <v>0</v>
      </c>
      <c r="AZ245">
        <v>0</v>
      </c>
      <c r="BA245" t="s">
        <v>3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CX245">
        <f>Y245*Source!I273</f>
        <v>7.4390799999999997</v>
      </c>
      <c r="CY245">
        <f>AA245</f>
        <v>444.48</v>
      </c>
      <c r="CZ245">
        <f>AE245</f>
        <v>444.48</v>
      </c>
      <c r="DA245">
        <f>AI245</f>
        <v>1</v>
      </c>
      <c r="DB245">
        <f>ROUND((ROUND(AT245*CZ245,2)*2),1)</f>
        <v>10756.4</v>
      </c>
      <c r="DC245">
        <f>ROUND((ROUND(AT245*AG245,2)*2),1)</f>
        <v>0</v>
      </c>
    </row>
    <row r="246" spans="1:107" x14ac:dyDescent="0.2">
      <c r="A246">
        <f>ROW(Source!A276)</f>
        <v>276</v>
      </c>
      <c r="B246">
        <v>50256141</v>
      </c>
      <c r="C246">
        <v>50338416</v>
      </c>
      <c r="D246">
        <v>45978298</v>
      </c>
      <c r="E246">
        <v>1</v>
      </c>
      <c r="F246">
        <v>1</v>
      </c>
      <c r="G246">
        <v>1</v>
      </c>
      <c r="H246">
        <v>1</v>
      </c>
      <c r="I246" t="s">
        <v>903</v>
      </c>
      <c r="J246" t="s">
        <v>3</v>
      </c>
      <c r="K246" t="s">
        <v>904</v>
      </c>
      <c r="L246">
        <v>1476</v>
      </c>
      <c r="N246">
        <v>1013</v>
      </c>
      <c r="O246" t="s">
        <v>811</v>
      </c>
      <c r="P246" t="s">
        <v>812</v>
      </c>
      <c r="Q246">
        <v>1</v>
      </c>
      <c r="W246">
        <v>0</v>
      </c>
      <c r="X246">
        <v>-1976580471</v>
      </c>
      <c r="Y246">
        <v>39.51</v>
      </c>
      <c r="AA246">
        <v>0</v>
      </c>
      <c r="AB246">
        <v>0</v>
      </c>
      <c r="AC246">
        <v>0</v>
      </c>
      <c r="AD246">
        <v>6.46</v>
      </c>
      <c r="AE246">
        <v>0</v>
      </c>
      <c r="AF246">
        <v>0</v>
      </c>
      <c r="AG246">
        <v>0</v>
      </c>
      <c r="AH246">
        <v>6.46</v>
      </c>
      <c r="AI246">
        <v>1</v>
      </c>
      <c r="AJ246">
        <v>1</v>
      </c>
      <c r="AK246">
        <v>1</v>
      </c>
      <c r="AL246">
        <v>1</v>
      </c>
      <c r="AN246">
        <v>0</v>
      </c>
      <c r="AO246">
        <v>1</v>
      </c>
      <c r="AP246">
        <v>1</v>
      </c>
      <c r="AQ246">
        <v>0</v>
      </c>
      <c r="AR246">
        <v>0</v>
      </c>
      <c r="AS246" t="s">
        <v>3</v>
      </c>
      <c r="AT246">
        <v>39.51</v>
      </c>
      <c r="AU246" t="s">
        <v>3</v>
      </c>
      <c r="AV246">
        <v>1</v>
      </c>
      <c r="AW246">
        <v>2</v>
      </c>
      <c r="AX246">
        <v>50338417</v>
      </c>
      <c r="AY246">
        <v>1</v>
      </c>
      <c r="AZ246">
        <v>0</v>
      </c>
      <c r="BA246">
        <v>238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CX246">
        <f>Y246*Source!I276</f>
        <v>121.45373999999998</v>
      </c>
      <c r="CY246">
        <f>AD246</f>
        <v>6.46</v>
      </c>
      <c r="CZ246">
        <f>AH246</f>
        <v>6.46</v>
      </c>
      <c r="DA246">
        <f>AL246</f>
        <v>1</v>
      </c>
      <c r="DB246">
        <f t="shared" ref="DB246:DB277" si="28">ROUND(ROUND(AT246*CZ246,2),1)</f>
        <v>255.2</v>
      </c>
      <c r="DC246">
        <f t="shared" ref="DC246:DC277" si="29">ROUND(ROUND(AT246*AG246,2),1)</f>
        <v>0</v>
      </c>
    </row>
    <row r="247" spans="1:107" x14ac:dyDescent="0.2">
      <c r="A247">
        <f>ROW(Source!A276)</f>
        <v>276</v>
      </c>
      <c r="B247">
        <v>50256141</v>
      </c>
      <c r="C247">
        <v>50338416</v>
      </c>
      <c r="D247">
        <v>121548</v>
      </c>
      <c r="E247">
        <v>1</v>
      </c>
      <c r="F247">
        <v>1</v>
      </c>
      <c r="G247">
        <v>1</v>
      </c>
      <c r="H247">
        <v>1</v>
      </c>
      <c r="I247" t="s">
        <v>24</v>
      </c>
      <c r="J247" t="s">
        <v>3</v>
      </c>
      <c r="K247" t="s">
        <v>813</v>
      </c>
      <c r="L247">
        <v>608254</v>
      </c>
      <c r="N247">
        <v>1013</v>
      </c>
      <c r="O247" t="s">
        <v>814</v>
      </c>
      <c r="P247" t="s">
        <v>814</v>
      </c>
      <c r="Q247">
        <v>1</v>
      </c>
      <c r="W247">
        <v>0</v>
      </c>
      <c r="X247">
        <v>-185737400</v>
      </c>
      <c r="Y247">
        <v>1.27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1</v>
      </c>
      <c r="AJ247">
        <v>1</v>
      </c>
      <c r="AK247">
        <v>1</v>
      </c>
      <c r="AL247">
        <v>1</v>
      </c>
      <c r="AN247">
        <v>0</v>
      </c>
      <c r="AO247">
        <v>1</v>
      </c>
      <c r="AP247">
        <v>1</v>
      </c>
      <c r="AQ247">
        <v>0</v>
      </c>
      <c r="AR247">
        <v>0</v>
      </c>
      <c r="AS247" t="s">
        <v>3</v>
      </c>
      <c r="AT247">
        <v>1.27</v>
      </c>
      <c r="AU247" t="s">
        <v>3</v>
      </c>
      <c r="AV247">
        <v>2</v>
      </c>
      <c r="AW247">
        <v>2</v>
      </c>
      <c r="AX247">
        <v>50338418</v>
      </c>
      <c r="AY247">
        <v>1</v>
      </c>
      <c r="AZ247">
        <v>0</v>
      </c>
      <c r="BA247">
        <v>239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CX247">
        <f>Y247*Source!I276</f>
        <v>3.9039799999999998</v>
      </c>
      <c r="CY247">
        <f>AD247</f>
        <v>0</v>
      </c>
      <c r="CZ247">
        <f>AH247</f>
        <v>0</v>
      </c>
      <c r="DA247">
        <f>AL247</f>
        <v>1</v>
      </c>
      <c r="DB247">
        <f t="shared" si="28"/>
        <v>0</v>
      </c>
      <c r="DC247">
        <f t="shared" si="29"/>
        <v>0</v>
      </c>
    </row>
    <row r="248" spans="1:107" x14ac:dyDescent="0.2">
      <c r="A248">
        <f>ROW(Source!A276)</f>
        <v>276</v>
      </c>
      <c r="B248">
        <v>50256141</v>
      </c>
      <c r="C248">
        <v>50338416</v>
      </c>
      <c r="D248">
        <v>45811485</v>
      </c>
      <c r="E248">
        <v>1</v>
      </c>
      <c r="F248">
        <v>1</v>
      </c>
      <c r="G248">
        <v>1</v>
      </c>
      <c r="H248">
        <v>2</v>
      </c>
      <c r="I248" t="s">
        <v>937</v>
      </c>
      <c r="J248" t="s">
        <v>938</v>
      </c>
      <c r="K248" t="s">
        <v>939</v>
      </c>
      <c r="L248">
        <v>45811227</v>
      </c>
      <c r="N248">
        <v>1013</v>
      </c>
      <c r="O248" t="s">
        <v>818</v>
      </c>
      <c r="P248" t="s">
        <v>818</v>
      </c>
      <c r="Q248">
        <v>1</v>
      </c>
      <c r="W248">
        <v>0</v>
      </c>
      <c r="X248">
        <v>1375863942</v>
      </c>
      <c r="Y248">
        <v>1.27</v>
      </c>
      <c r="AA248">
        <v>0</v>
      </c>
      <c r="AB248">
        <v>31.04</v>
      </c>
      <c r="AC248">
        <v>13.26</v>
      </c>
      <c r="AD248">
        <v>0</v>
      </c>
      <c r="AE248">
        <v>0</v>
      </c>
      <c r="AF248">
        <v>31.04</v>
      </c>
      <c r="AG248">
        <v>13.26</v>
      </c>
      <c r="AH248">
        <v>0</v>
      </c>
      <c r="AI248">
        <v>1</v>
      </c>
      <c r="AJ248">
        <v>1</v>
      </c>
      <c r="AK248">
        <v>1</v>
      </c>
      <c r="AL248">
        <v>1</v>
      </c>
      <c r="AN248">
        <v>0</v>
      </c>
      <c r="AO248">
        <v>1</v>
      </c>
      <c r="AP248">
        <v>1</v>
      </c>
      <c r="AQ248">
        <v>0</v>
      </c>
      <c r="AR248">
        <v>0</v>
      </c>
      <c r="AS248" t="s">
        <v>3</v>
      </c>
      <c r="AT248">
        <v>1.27</v>
      </c>
      <c r="AU248" t="s">
        <v>3</v>
      </c>
      <c r="AV248">
        <v>0</v>
      </c>
      <c r="AW248">
        <v>2</v>
      </c>
      <c r="AX248">
        <v>50338419</v>
      </c>
      <c r="AY248">
        <v>1</v>
      </c>
      <c r="AZ248">
        <v>0</v>
      </c>
      <c r="BA248">
        <v>240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CX248">
        <f>Y248*Source!I276</f>
        <v>3.9039799999999998</v>
      </c>
      <c r="CY248">
        <f>AB248</f>
        <v>31.04</v>
      </c>
      <c r="CZ248">
        <f>AF248</f>
        <v>31.04</v>
      </c>
      <c r="DA248">
        <f>AJ248</f>
        <v>1</v>
      </c>
      <c r="DB248">
        <f t="shared" si="28"/>
        <v>39.4</v>
      </c>
      <c r="DC248">
        <f t="shared" si="29"/>
        <v>16.8</v>
      </c>
    </row>
    <row r="249" spans="1:107" x14ac:dyDescent="0.2">
      <c r="A249">
        <f>ROW(Source!A276)</f>
        <v>276</v>
      </c>
      <c r="B249">
        <v>50256141</v>
      </c>
      <c r="C249">
        <v>50338416</v>
      </c>
      <c r="D249">
        <v>45811901</v>
      </c>
      <c r="E249">
        <v>1</v>
      </c>
      <c r="F249">
        <v>1</v>
      </c>
      <c r="G249">
        <v>1</v>
      </c>
      <c r="H249">
        <v>2</v>
      </c>
      <c r="I249" t="s">
        <v>940</v>
      </c>
      <c r="J249" t="s">
        <v>941</v>
      </c>
      <c r="K249" t="s">
        <v>942</v>
      </c>
      <c r="L249">
        <v>45811227</v>
      </c>
      <c r="N249">
        <v>1013</v>
      </c>
      <c r="O249" t="s">
        <v>818</v>
      </c>
      <c r="P249" t="s">
        <v>818</v>
      </c>
      <c r="Q249">
        <v>1</v>
      </c>
      <c r="W249">
        <v>0</v>
      </c>
      <c r="X249">
        <v>-535918546</v>
      </c>
      <c r="Y249">
        <v>9.07</v>
      </c>
      <c r="AA249">
        <v>0</v>
      </c>
      <c r="AB249">
        <v>0.5</v>
      </c>
      <c r="AC249">
        <v>0</v>
      </c>
      <c r="AD249">
        <v>0</v>
      </c>
      <c r="AE249">
        <v>0</v>
      </c>
      <c r="AF249">
        <v>0.5</v>
      </c>
      <c r="AG249">
        <v>0</v>
      </c>
      <c r="AH249">
        <v>0</v>
      </c>
      <c r="AI249">
        <v>1</v>
      </c>
      <c r="AJ249">
        <v>1</v>
      </c>
      <c r="AK249">
        <v>1</v>
      </c>
      <c r="AL249">
        <v>1</v>
      </c>
      <c r="AN249">
        <v>0</v>
      </c>
      <c r="AO249">
        <v>1</v>
      </c>
      <c r="AP249">
        <v>1</v>
      </c>
      <c r="AQ249">
        <v>0</v>
      </c>
      <c r="AR249">
        <v>0</v>
      </c>
      <c r="AS249" t="s">
        <v>3</v>
      </c>
      <c r="AT249">
        <v>9.07</v>
      </c>
      <c r="AU249" t="s">
        <v>3</v>
      </c>
      <c r="AV249">
        <v>0</v>
      </c>
      <c r="AW249">
        <v>2</v>
      </c>
      <c r="AX249">
        <v>50338420</v>
      </c>
      <c r="AY249">
        <v>1</v>
      </c>
      <c r="AZ249">
        <v>0</v>
      </c>
      <c r="BA249">
        <v>241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CX249">
        <f>Y249*Source!I276</f>
        <v>27.881180000000001</v>
      </c>
      <c r="CY249">
        <f>AB249</f>
        <v>0.5</v>
      </c>
      <c r="CZ249">
        <f>AF249</f>
        <v>0.5</v>
      </c>
      <c r="DA249">
        <f>AJ249</f>
        <v>1</v>
      </c>
      <c r="DB249">
        <f t="shared" si="28"/>
        <v>4.5</v>
      </c>
      <c r="DC249">
        <f t="shared" si="29"/>
        <v>0</v>
      </c>
    </row>
    <row r="250" spans="1:107" x14ac:dyDescent="0.2">
      <c r="A250">
        <f>ROW(Source!A276)</f>
        <v>276</v>
      </c>
      <c r="B250">
        <v>50256141</v>
      </c>
      <c r="C250">
        <v>50338416</v>
      </c>
      <c r="D250">
        <v>45853758</v>
      </c>
      <c r="E250">
        <v>1</v>
      </c>
      <c r="F250">
        <v>1</v>
      </c>
      <c r="G250">
        <v>1</v>
      </c>
      <c r="H250">
        <v>3</v>
      </c>
      <c r="I250" t="s">
        <v>300</v>
      </c>
      <c r="J250" t="s">
        <v>302</v>
      </c>
      <c r="K250" t="s">
        <v>301</v>
      </c>
      <c r="L250">
        <v>1339</v>
      </c>
      <c r="N250">
        <v>1007</v>
      </c>
      <c r="O250" t="s">
        <v>192</v>
      </c>
      <c r="P250" t="s">
        <v>192</v>
      </c>
      <c r="Q250">
        <v>1</v>
      </c>
      <c r="W250">
        <v>1</v>
      </c>
      <c r="X250">
        <v>-2097337113</v>
      </c>
      <c r="Y250">
        <v>-2.04</v>
      </c>
      <c r="AA250">
        <v>508.57</v>
      </c>
      <c r="AB250">
        <v>0</v>
      </c>
      <c r="AC250">
        <v>0</v>
      </c>
      <c r="AD250">
        <v>0</v>
      </c>
      <c r="AE250">
        <v>508.57</v>
      </c>
      <c r="AF250">
        <v>0</v>
      </c>
      <c r="AG250">
        <v>0</v>
      </c>
      <c r="AH250">
        <v>0</v>
      </c>
      <c r="AI250">
        <v>1</v>
      </c>
      <c r="AJ250">
        <v>1</v>
      </c>
      <c r="AK250">
        <v>1</v>
      </c>
      <c r="AL250">
        <v>1</v>
      </c>
      <c r="AN250">
        <v>0</v>
      </c>
      <c r="AO250">
        <v>1</v>
      </c>
      <c r="AP250">
        <v>0</v>
      </c>
      <c r="AQ250">
        <v>0</v>
      </c>
      <c r="AR250">
        <v>0</v>
      </c>
      <c r="AS250" t="s">
        <v>3</v>
      </c>
      <c r="AT250">
        <v>-2.04</v>
      </c>
      <c r="AU250" t="s">
        <v>3</v>
      </c>
      <c r="AV250">
        <v>0</v>
      </c>
      <c r="AW250">
        <v>2</v>
      </c>
      <c r="AX250">
        <v>50338421</v>
      </c>
      <c r="AY250">
        <v>1</v>
      </c>
      <c r="AZ250">
        <v>6144</v>
      </c>
      <c r="BA250">
        <v>242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CX250">
        <f>Y250*Source!I276</f>
        <v>-6.2709599999999996</v>
      </c>
      <c r="CY250">
        <f>AA250</f>
        <v>508.57</v>
      </c>
      <c r="CZ250">
        <f>AE250</f>
        <v>508.57</v>
      </c>
      <c r="DA250">
        <f>AI250</f>
        <v>1</v>
      </c>
      <c r="DB250">
        <f t="shared" si="28"/>
        <v>-1037.5</v>
      </c>
      <c r="DC250">
        <f t="shared" si="29"/>
        <v>0</v>
      </c>
    </row>
    <row r="251" spans="1:107" x14ac:dyDescent="0.2">
      <c r="A251">
        <f>ROW(Source!A276)</f>
        <v>276</v>
      </c>
      <c r="B251">
        <v>50256141</v>
      </c>
      <c r="C251">
        <v>50338416</v>
      </c>
      <c r="D251">
        <v>45865353</v>
      </c>
      <c r="E251">
        <v>1</v>
      </c>
      <c r="F251">
        <v>1</v>
      </c>
      <c r="G251">
        <v>1</v>
      </c>
      <c r="H251">
        <v>3</v>
      </c>
      <c r="I251" t="s">
        <v>304</v>
      </c>
      <c r="J251" t="s">
        <v>306</v>
      </c>
      <c r="K251" t="s">
        <v>305</v>
      </c>
      <c r="L251">
        <v>1339</v>
      </c>
      <c r="N251">
        <v>1007</v>
      </c>
      <c r="O251" t="s">
        <v>192</v>
      </c>
      <c r="P251" t="s">
        <v>192</v>
      </c>
      <c r="Q251">
        <v>1</v>
      </c>
      <c r="W251">
        <v>1</v>
      </c>
      <c r="X251">
        <v>-1025641989</v>
      </c>
      <c r="Y251">
        <v>-3.5</v>
      </c>
      <c r="AA251">
        <v>2.2599999999999998</v>
      </c>
      <c r="AB251">
        <v>0</v>
      </c>
      <c r="AC251">
        <v>0</v>
      </c>
      <c r="AD251">
        <v>0</v>
      </c>
      <c r="AE251">
        <v>2.2599999999999998</v>
      </c>
      <c r="AF251">
        <v>0</v>
      </c>
      <c r="AG251">
        <v>0</v>
      </c>
      <c r="AH251">
        <v>0</v>
      </c>
      <c r="AI251">
        <v>1</v>
      </c>
      <c r="AJ251">
        <v>1</v>
      </c>
      <c r="AK251">
        <v>1</v>
      </c>
      <c r="AL251">
        <v>1</v>
      </c>
      <c r="AN251">
        <v>0</v>
      </c>
      <c r="AO251">
        <v>1</v>
      </c>
      <c r="AP251">
        <v>0</v>
      </c>
      <c r="AQ251">
        <v>0</v>
      </c>
      <c r="AR251">
        <v>0</v>
      </c>
      <c r="AS251" t="s">
        <v>3</v>
      </c>
      <c r="AT251">
        <v>-3.5</v>
      </c>
      <c r="AU251" t="s">
        <v>3</v>
      </c>
      <c r="AV251">
        <v>0</v>
      </c>
      <c r="AW251">
        <v>2</v>
      </c>
      <c r="AX251">
        <v>50338422</v>
      </c>
      <c r="AY251">
        <v>1</v>
      </c>
      <c r="AZ251">
        <v>6144</v>
      </c>
      <c r="BA251">
        <v>243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CX251">
        <f>Y251*Source!I276</f>
        <v>-10.759</v>
      </c>
      <c r="CY251">
        <f>AA251</f>
        <v>2.2599999999999998</v>
      </c>
      <c r="CZ251">
        <f>AE251</f>
        <v>2.2599999999999998</v>
      </c>
      <c r="DA251">
        <f>AI251</f>
        <v>1</v>
      </c>
      <c r="DB251">
        <f t="shared" si="28"/>
        <v>-7.9</v>
      </c>
      <c r="DC251">
        <f t="shared" si="29"/>
        <v>0</v>
      </c>
    </row>
    <row r="252" spans="1:107" x14ac:dyDescent="0.2">
      <c r="A252">
        <f>ROW(Source!A276)</f>
        <v>276</v>
      </c>
      <c r="B252">
        <v>50256141</v>
      </c>
      <c r="C252">
        <v>50338416</v>
      </c>
      <c r="D252">
        <v>0</v>
      </c>
      <c r="E252">
        <v>1</v>
      </c>
      <c r="F252">
        <v>1</v>
      </c>
      <c r="G252">
        <v>1</v>
      </c>
      <c r="H252">
        <v>3</v>
      </c>
      <c r="I252" t="s">
        <v>308</v>
      </c>
      <c r="J252" t="s">
        <v>3</v>
      </c>
      <c r="K252" t="s">
        <v>309</v>
      </c>
      <c r="L252">
        <v>1327</v>
      </c>
      <c r="N252">
        <v>1005</v>
      </c>
      <c r="O252" t="s">
        <v>239</v>
      </c>
      <c r="P252" t="s">
        <v>239</v>
      </c>
      <c r="Q252">
        <v>1</v>
      </c>
      <c r="W252">
        <v>0</v>
      </c>
      <c r="X252">
        <v>-1131862446</v>
      </c>
      <c r="Y252">
        <v>100</v>
      </c>
      <c r="AA252">
        <v>119.06</v>
      </c>
      <c r="AB252">
        <v>0</v>
      </c>
      <c r="AC252">
        <v>0</v>
      </c>
      <c r="AD252">
        <v>0</v>
      </c>
      <c r="AE252">
        <v>119.06</v>
      </c>
      <c r="AF252">
        <v>0</v>
      </c>
      <c r="AG252">
        <v>0</v>
      </c>
      <c r="AH252">
        <v>0</v>
      </c>
      <c r="AI252">
        <v>1</v>
      </c>
      <c r="AJ252">
        <v>1</v>
      </c>
      <c r="AK252">
        <v>1</v>
      </c>
      <c r="AL252">
        <v>1</v>
      </c>
      <c r="AN252">
        <v>0</v>
      </c>
      <c r="AO252">
        <v>0</v>
      </c>
      <c r="AP252">
        <v>0</v>
      </c>
      <c r="AQ252">
        <v>0</v>
      </c>
      <c r="AR252">
        <v>0</v>
      </c>
      <c r="AS252" t="s">
        <v>3</v>
      </c>
      <c r="AT252">
        <v>100</v>
      </c>
      <c r="AU252" t="s">
        <v>3</v>
      </c>
      <c r="AV252">
        <v>0</v>
      </c>
      <c r="AW252">
        <v>1</v>
      </c>
      <c r="AX252">
        <v>-1</v>
      </c>
      <c r="AY252">
        <v>0</v>
      </c>
      <c r="AZ252">
        <v>0</v>
      </c>
      <c r="BA252" t="s">
        <v>3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CX252">
        <f>Y252*Source!I276</f>
        <v>307.39999999999998</v>
      </c>
      <c r="CY252">
        <f>AA252</f>
        <v>119.06</v>
      </c>
      <c r="CZ252">
        <f>AE252</f>
        <v>119.06</v>
      </c>
      <c r="DA252">
        <f>AI252</f>
        <v>1</v>
      </c>
      <c r="DB252">
        <f t="shared" si="28"/>
        <v>11906</v>
      </c>
      <c r="DC252">
        <f t="shared" si="29"/>
        <v>0</v>
      </c>
    </row>
    <row r="253" spans="1:107" x14ac:dyDescent="0.2">
      <c r="A253">
        <f>ROW(Source!A318)</f>
        <v>318</v>
      </c>
      <c r="B253">
        <v>50256141</v>
      </c>
      <c r="C253">
        <v>50257857</v>
      </c>
      <c r="D253">
        <v>45968655</v>
      </c>
      <c r="E253">
        <v>1</v>
      </c>
      <c r="F253">
        <v>1</v>
      </c>
      <c r="G253">
        <v>1</v>
      </c>
      <c r="H253">
        <v>1</v>
      </c>
      <c r="I253" t="s">
        <v>837</v>
      </c>
      <c r="J253" t="s">
        <v>3</v>
      </c>
      <c r="K253" t="s">
        <v>838</v>
      </c>
      <c r="L253">
        <v>1476</v>
      </c>
      <c r="N253">
        <v>1013</v>
      </c>
      <c r="O253" t="s">
        <v>811</v>
      </c>
      <c r="P253" t="s">
        <v>812</v>
      </c>
      <c r="Q253">
        <v>1</v>
      </c>
      <c r="W253">
        <v>0</v>
      </c>
      <c r="X253">
        <v>421273387</v>
      </c>
      <c r="Y253">
        <v>35.64</v>
      </c>
      <c r="AA253">
        <v>0</v>
      </c>
      <c r="AB253">
        <v>0</v>
      </c>
      <c r="AC253">
        <v>0</v>
      </c>
      <c r="AD253">
        <v>6.94</v>
      </c>
      <c r="AE253">
        <v>0</v>
      </c>
      <c r="AF253">
        <v>0</v>
      </c>
      <c r="AG253">
        <v>0</v>
      </c>
      <c r="AH253">
        <v>6.94</v>
      </c>
      <c r="AI253">
        <v>1</v>
      </c>
      <c r="AJ253">
        <v>1</v>
      </c>
      <c r="AK253">
        <v>1</v>
      </c>
      <c r="AL253">
        <v>1</v>
      </c>
      <c r="AN253">
        <v>0</v>
      </c>
      <c r="AO253">
        <v>1</v>
      </c>
      <c r="AP253">
        <v>1</v>
      </c>
      <c r="AQ253">
        <v>0</v>
      </c>
      <c r="AR253">
        <v>0</v>
      </c>
      <c r="AS253" t="s">
        <v>3</v>
      </c>
      <c r="AT253">
        <v>35.64</v>
      </c>
      <c r="AU253" t="s">
        <v>3</v>
      </c>
      <c r="AV253">
        <v>1</v>
      </c>
      <c r="AW253">
        <v>2</v>
      </c>
      <c r="AX253">
        <v>50257866</v>
      </c>
      <c r="AY253">
        <v>1</v>
      </c>
      <c r="AZ253">
        <v>0</v>
      </c>
      <c r="BA253">
        <v>244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CX253">
        <f>Y253*Source!I318</f>
        <v>6.7716000000000003</v>
      </c>
      <c r="CY253">
        <f>AD253</f>
        <v>6.94</v>
      </c>
      <c r="CZ253">
        <f>AH253</f>
        <v>6.94</v>
      </c>
      <c r="DA253">
        <f>AL253</f>
        <v>1</v>
      </c>
      <c r="DB253">
        <f t="shared" si="28"/>
        <v>247.3</v>
      </c>
      <c r="DC253">
        <f t="shared" si="29"/>
        <v>0</v>
      </c>
    </row>
    <row r="254" spans="1:107" x14ac:dyDescent="0.2">
      <c r="A254">
        <f>ROW(Source!A318)</f>
        <v>318</v>
      </c>
      <c r="B254">
        <v>50256141</v>
      </c>
      <c r="C254">
        <v>50257857</v>
      </c>
      <c r="D254">
        <v>121548</v>
      </c>
      <c r="E254">
        <v>1</v>
      </c>
      <c r="F254">
        <v>1</v>
      </c>
      <c r="G254">
        <v>1</v>
      </c>
      <c r="H254">
        <v>1</v>
      </c>
      <c r="I254" t="s">
        <v>24</v>
      </c>
      <c r="J254" t="s">
        <v>3</v>
      </c>
      <c r="K254" t="s">
        <v>813</v>
      </c>
      <c r="L254">
        <v>608254</v>
      </c>
      <c r="N254">
        <v>1013</v>
      </c>
      <c r="O254" t="s">
        <v>814</v>
      </c>
      <c r="P254" t="s">
        <v>814</v>
      </c>
      <c r="Q254">
        <v>1</v>
      </c>
      <c r="W254">
        <v>0</v>
      </c>
      <c r="X254">
        <v>-185737400</v>
      </c>
      <c r="Y254">
        <v>21.67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1</v>
      </c>
      <c r="AJ254">
        <v>1</v>
      </c>
      <c r="AK254">
        <v>1</v>
      </c>
      <c r="AL254">
        <v>1</v>
      </c>
      <c r="AN254">
        <v>0</v>
      </c>
      <c r="AO254">
        <v>1</v>
      </c>
      <c r="AP254">
        <v>1</v>
      </c>
      <c r="AQ254">
        <v>0</v>
      </c>
      <c r="AR254">
        <v>0</v>
      </c>
      <c r="AS254" t="s">
        <v>3</v>
      </c>
      <c r="AT254">
        <v>21.67</v>
      </c>
      <c r="AU254" t="s">
        <v>3</v>
      </c>
      <c r="AV254">
        <v>2</v>
      </c>
      <c r="AW254">
        <v>2</v>
      </c>
      <c r="AX254">
        <v>50257867</v>
      </c>
      <c r="AY254">
        <v>1</v>
      </c>
      <c r="AZ254">
        <v>0</v>
      </c>
      <c r="BA254">
        <v>245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CX254">
        <f>Y254*Source!I318</f>
        <v>4.1173000000000002</v>
      </c>
      <c r="CY254">
        <f>AD254</f>
        <v>0</v>
      </c>
      <c r="CZ254">
        <f>AH254</f>
        <v>0</v>
      </c>
      <c r="DA254">
        <f>AL254</f>
        <v>1</v>
      </c>
      <c r="DB254">
        <f t="shared" si="28"/>
        <v>0</v>
      </c>
      <c r="DC254">
        <f t="shared" si="29"/>
        <v>0</v>
      </c>
    </row>
    <row r="255" spans="1:107" x14ac:dyDescent="0.2">
      <c r="A255">
        <f>ROW(Source!A318)</f>
        <v>318</v>
      </c>
      <c r="B255">
        <v>50256141</v>
      </c>
      <c r="C255">
        <v>50257857</v>
      </c>
      <c r="D255">
        <v>45811854</v>
      </c>
      <c r="E255">
        <v>1</v>
      </c>
      <c r="F255">
        <v>1</v>
      </c>
      <c r="G255">
        <v>1</v>
      </c>
      <c r="H255">
        <v>2</v>
      </c>
      <c r="I255" t="s">
        <v>943</v>
      </c>
      <c r="J255" t="s">
        <v>944</v>
      </c>
      <c r="K255" t="s">
        <v>945</v>
      </c>
      <c r="L255">
        <v>45811227</v>
      </c>
      <c r="N255">
        <v>1013</v>
      </c>
      <c r="O255" t="s">
        <v>818</v>
      </c>
      <c r="P255" t="s">
        <v>818</v>
      </c>
      <c r="Q255">
        <v>1</v>
      </c>
      <c r="W255">
        <v>0</v>
      </c>
      <c r="X255">
        <v>890741689</v>
      </c>
      <c r="Y255">
        <v>10.74</v>
      </c>
      <c r="AA255">
        <v>0</v>
      </c>
      <c r="AB255">
        <v>173.27</v>
      </c>
      <c r="AC255">
        <v>13.26</v>
      </c>
      <c r="AD255">
        <v>0</v>
      </c>
      <c r="AE255">
        <v>0</v>
      </c>
      <c r="AF255">
        <v>173.27</v>
      </c>
      <c r="AG255">
        <v>13.26</v>
      </c>
      <c r="AH255">
        <v>0</v>
      </c>
      <c r="AI255">
        <v>1</v>
      </c>
      <c r="AJ255">
        <v>1</v>
      </c>
      <c r="AK255">
        <v>1</v>
      </c>
      <c r="AL255">
        <v>1</v>
      </c>
      <c r="AN255">
        <v>0</v>
      </c>
      <c r="AO255">
        <v>1</v>
      </c>
      <c r="AP255">
        <v>1</v>
      </c>
      <c r="AQ255">
        <v>0</v>
      </c>
      <c r="AR255">
        <v>0</v>
      </c>
      <c r="AS255" t="s">
        <v>3</v>
      </c>
      <c r="AT255">
        <v>10.74</v>
      </c>
      <c r="AU255" t="s">
        <v>3</v>
      </c>
      <c r="AV255">
        <v>0</v>
      </c>
      <c r="AW255">
        <v>2</v>
      </c>
      <c r="AX255">
        <v>50257868</v>
      </c>
      <c r="AY255">
        <v>1</v>
      </c>
      <c r="AZ255">
        <v>0</v>
      </c>
      <c r="BA255">
        <v>246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CX255">
        <f>Y255*Source!I318</f>
        <v>2.0406</v>
      </c>
      <c r="CY255">
        <f>AB255</f>
        <v>173.27</v>
      </c>
      <c r="CZ255">
        <f>AF255</f>
        <v>173.27</v>
      </c>
      <c r="DA255">
        <f>AJ255</f>
        <v>1</v>
      </c>
      <c r="DB255">
        <f t="shared" si="28"/>
        <v>1860.9</v>
      </c>
      <c r="DC255">
        <f t="shared" si="29"/>
        <v>142.4</v>
      </c>
    </row>
    <row r="256" spans="1:107" x14ac:dyDescent="0.2">
      <c r="A256">
        <f>ROW(Source!A318)</f>
        <v>318</v>
      </c>
      <c r="B256">
        <v>50256141</v>
      </c>
      <c r="C256">
        <v>50257857</v>
      </c>
      <c r="D256">
        <v>45812380</v>
      </c>
      <c r="E256">
        <v>1</v>
      </c>
      <c r="F256">
        <v>1</v>
      </c>
      <c r="G256">
        <v>1</v>
      </c>
      <c r="H256">
        <v>2</v>
      </c>
      <c r="I256" t="s">
        <v>946</v>
      </c>
      <c r="J256" t="s">
        <v>947</v>
      </c>
      <c r="K256" t="s">
        <v>948</v>
      </c>
      <c r="L256">
        <v>45811227</v>
      </c>
      <c r="N256">
        <v>1013</v>
      </c>
      <c r="O256" t="s">
        <v>818</v>
      </c>
      <c r="P256" t="s">
        <v>818</v>
      </c>
      <c r="Q256">
        <v>1</v>
      </c>
      <c r="W256">
        <v>0</v>
      </c>
      <c r="X256">
        <v>-1014531295</v>
      </c>
      <c r="Y256">
        <v>10.93</v>
      </c>
      <c r="AA256">
        <v>0</v>
      </c>
      <c r="AB256">
        <v>138.32</v>
      </c>
      <c r="AC256">
        <v>11.38</v>
      </c>
      <c r="AD256">
        <v>0</v>
      </c>
      <c r="AE256">
        <v>0</v>
      </c>
      <c r="AF256">
        <v>138.32</v>
      </c>
      <c r="AG256">
        <v>11.38</v>
      </c>
      <c r="AH256">
        <v>0</v>
      </c>
      <c r="AI256">
        <v>1</v>
      </c>
      <c r="AJ256">
        <v>1</v>
      </c>
      <c r="AK256">
        <v>1</v>
      </c>
      <c r="AL256">
        <v>1</v>
      </c>
      <c r="AN256">
        <v>0</v>
      </c>
      <c r="AO256">
        <v>1</v>
      </c>
      <c r="AP256">
        <v>1</v>
      </c>
      <c r="AQ256">
        <v>0</v>
      </c>
      <c r="AR256">
        <v>0</v>
      </c>
      <c r="AS256" t="s">
        <v>3</v>
      </c>
      <c r="AT256">
        <v>10.93</v>
      </c>
      <c r="AU256" t="s">
        <v>3</v>
      </c>
      <c r="AV256">
        <v>0</v>
      </c>
      <c r="AW256">
        <v>2</v>
      </c>
      <c r="AX256">
        <v>50257869</v>
      </c>
      <c r="AY256">
        <v>1</v>
      </c>
      <c r="AZ256">
        <v>0</v>
      </c>
      <c r="BA256">
        <v>247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CX256">
        <f>Y256*Source!I318</f>
        <v>2.0766999999999998</v>
      </c>
      <c r="CY256">
        <f>AB256</f>
        <v>138.32</v>
      </c>
      <c r="CZ256">
        <f>AF256</f>
        <v>138.32</v>
      </c>
      <c r="DA256">
        <f>AJ256</f>
        <v>1</v>
      </c>
      <c r="DB256">
        <f t="shared" si="28"/>
        <v>1511.8</v>
      </c>
      <c r="DC256">
        <f t="shared" si="29"/>
        <v>124.4</v>
      </c>
    </row>
    <row r="257" spans="1:107" x14ac:dyDescent="0.2">
      <c r="A257">
        <f>ROW(Source!A318)</f>
        <v>318</v>
      </c>
      <c r="B257">
        <v>50256141</v>
      </c>
      <c r="C257">
        <v>50257857</v>
      </c>
      <c r="D257">
        <v>45813321</v>
      </c>
      <c r="E257">
        <v>1</v>
      </c>
      <c r="F257">
        <v>1</v>
      </c>
      <c r="G257">
        <v>1</v>
      </c>
      <c r="H257">
        <v>2</v>
      </c>
      <c r="I257" t="s">
        <v>892</v>
      </c>
      <c r="J257" t="s">
        <v>893</v>
      </c>
      <c r="K257" t="s">
        <v>894</v>
      </c>
      <c r="L257">
        <v>45811227</v>
      </c>
      <c r="N257">
        <v>1013</v>
      </c>
      <c r="O257" t="s">
        <v>818</v>
      </c>
      <c r="P257" t="s">
        <v>818</v>
      </c>
      <c r="Q257">
        <v>1</v>
      </c>
      <c r="W257">
        <v>0</v>
      </c>
      <c r="X257">
        <v>771999048</v>
      </c>
      <c r="Y257">
        <v>0.81</v>
      </c>
      <c r="AA257">
        <v>0</v>
      </c>
      <c r="AB257">
        <v>86.55</v>
      </c>
      <c r="AC257">
        <v>0</v>
      </c>
      <c r="AD257">
        <v>0</v>
      </c>
      <c r="AE257">
        <v>0</v>
      </c>
      <c r="AF257">
        <v>86.55</v>
      </c>
      <c r="AG257">
        <v>0</v>
      </c>
      <c r="AH257">
        <v>0</v>
      </c>
      <c r="AI257">
        <v>1</v>
      </c>
      <c r="AJ257">
        <v>1</v>
      </c>
      <c r="AK257">
        <v>1</v>
      </c>
      <c r="AL257">
        <v>1</v>
      </c>
      <c r="AN257">
        <v>0</v>
      </c>
      <c r="AO257">
        <v>1</v>
      </c>
      <c r="AP257">
        <v>1</v>
      </c>
      <c r="AQ257">
        <v>0</v>
      </c>
      <c r="AR257">
        <v>0</v>
      </c>
      <c r="AS257" t="s">
        <v>3</v>
      </c>
      <c r="AT257">
        <v>0.81</v>
      </c>
      <c r="AU257" t="s">
        <v>3</v>
      </c>
      <c r="AV257">
        <v>0</v>
      </c>
      <c r="AW257">
        <v>2</v>
      </c>
      <c r="AX257">
        <v>50257870</v>
      </c>
      <c r="AY257">
        <v>1</v>
      </c>
      <c r="AZ257">
        <v>0</v>
      </c>
      <c r="BA257">
        <v>248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CX257">
        <f>Y257*Source!I318</f>
        <v>0.15390000000000001</v>
      </c>
      <c r="CY257">
        <f>AB257</f>
        <v>86.55</v>
      </c>
      <c r="CZ257">
        <f>AF257</f>
        <v>86.55</v>
      </c>
      <c r="DA257">
        <f>AJ257</f>
        <v>1</v>
      </c>
      <c r="DB257">
        <f t="shared" si="28"/>
        <v>70.099999999999994</v>
      </c>
      <c r="DC257">
        <f t="shared" si="29"/>
        <v>0</v>
      </c>
    </row>
    <row r="258" spans="1:107" x14ac:dyDescent="0.2">
      <c r="A258">
        <f>ROW(Source!A318)</f>
        <v>318</v>
      </c>
      <c r="B258">
        <v>50256141</v>
      </c>
      <c r="C258">
        <v>50257857</v>
      </c>
      <c r="D258">
        <v>45825280</v>
      </c>
      <c r="E258">
        <v>1</v>
      </c>
      <c r="F258">
        <v>1</v>
      </c>
      <c r="G258">
        <v>1</v>
      </c>
      <c r="H258">
        <v>3</v>
      </c>
      <c r="I258" t="s">
        <v>320</v>
      </c>
      <c r="J258" t="s">
        <v>322</v>
      </c>
      <c r="K258" t="s">
        <v>321</v>
      </c>
      <c r="L258">
        <v>1348</v>
      </c>
      <c r="N258">
        <v>1009</v>
      </c>
      <c r="O258" t="s">
        <v>278</v>
      </c>
      <c r="P258" t="s">
        <v>278</v>
      </c>
      <c r="Q258">
        <v>1000</v>
      </c>
      <c r="W258">
        <v>0</v>
      </c>
      <c r="X258">
        <v>-392881421</v>
      </c>
      <c r="Y258">
        <v>2.8272729999999999</v>
      </c>
      <c r="AA258">
        <v>5685.77</v>
      </c>
      <c r="AB258">
        <v>0</v>
      </c>
      <c r="AC258">
        <v>0</v>
      </c>
      <c r="AD258">
        <v>0</v>
      </c>
      <c r="AE258">
        <v>5685.77</v>
      </c>
      <c r="AF258">
        <v>0</v>
      </c>
      <c r="AG258">
        <v>0</v>
      </c>
      <c r="AH258">
        <v>0</v>
      </c>
      <c r="AI258">
        <v>1</v>
      </c>
      <c r="AJ258">
        <v>1</v>
      </c>
      <c r="AK258">
        <v>1</v>
      </c>
      <c r="AL258">
        <v>1</v>
      </c>
      <c r="AN258">
        <v>0</v>
      </c>
      <c r="AO258">
        <v>0</v>
      </c>
      <c r="AP258">
        <v>0</v>
      </c>
      <c r="AQ258">
        <v>0</v>
      </c>
      <c r="AR258">
        <v>0</v>
      </c>
      <c r="AS258" t="s">
        <v>3</v>
      </c>
      <c r="AT258">
        <v>2.8272729999999999</v>
      </c>
      <c r="AU258" t="s">
        <v>3</v>
      </c>
      <c r="AV258">
        <v>0</v>
      </c>
      <c r="AW258">
        <v>1</v>
      </c>
      <c r="AX258">
        <v>-1</v>
      </c>
      <c r="AY258">
        <v>0</v>
      </c>
      <c r="AZ258">
        <v>0</v>
      </c>
      <c r="BA258" t="s">
        <v>3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CX258">
        <f>Y258*Source!I318</f>
        <v>0.53718186999999995</v>
      </c>
      <c r="CY258">
        <f>AA258</f>
        <v>5685.77</v>
      </c>
      <c r="CZ258">
        <f>AE258</f>
        <v>5685.77</v>
      </c>
      <c r="DA258">
        <f>AI258</f>
        <v>1</v>
      </c>
      <c r="DB258">
        <f t="shared" si="28"/>
        <v>16075.2</v>
      </c>
      <c r="DC258">
        <f t="shared" si="29"/>
        <v>0</v>
      </c>
    </row>
    <row r="259" spans="1:107" x14ac:dyDescent="0.2">
      <c r="A259">
        <f>ROW(Source!A318)</f>
        <v>318</v>
      </c>
      <c r="B259">
        <v>50256141</v>
      </c>
      <c r="C259">
        <v>50257857</v>
      </c>
      <c r="D259">
        <v>45836493</v>
      </c>
      <c r="E259">
        <v>1</v>
      </c>
      <c r="F259">
        <v>1</v>
      </c>
      <c r="G259">
        <v>1</v>
      </c>
      <c r="H259">
        <v>3</v>
      </c>
      <c r="I259" t="s">
        <v>949</v>
      </c>
      <c r="J259" t="s">
        <v>950</v>
      </c>
      <c r="K259" t="s">
        <v>951</v>
      </c>
      <c r="L259">
        <v>1301</v>
      </c>
      <c r="N259">
        <v>1003</v>
      </c>
      <c r="O259" t="s">
        <v>952</v>
      </c>
      <c r="P259" t="s">
        <v>952</v>
      </c>
      <c r="Q259">
        <v>1</v>
      </c>
      <c r="W259">
        <v>0</v>
      </c>
      <c r="X259">
        <v>-322539535</v>
      </c>
      <c r="Y259">
        <v>55.9</v>
      </c>
      <c r="AA259">
        <v>3.87</v>
      </c>
      <c r="AB259">
        <v>0</v>
      </c>
      <c r="AC259">
        <v>0</v>
      </c>
      <c r="AD259">
        <v>0</v>
      </c>
      <c r="AE259">
        <v>3.87</v>
      </c>
      <c r="AF259">
        <v>0</v>
      </c>
      <c r="AG259">
        <v>0</v>
      </c>
      <c r="AH259">
        <v>0</v>
      </c>
      <c r="AI259">
        <v>1</v>
      </c>
      <c r="AJ259">
        <v>1</v>
      </c>
      <c r="AK259">
        <v>1</v>
      </c>
      <c r="AL259">
        <v>1</v>
      </c>
      <c r="AN259">
        <v>0</v>
      </c>
      <c r="AO259">
        <v>1</v>
      </c>
      <c r="AP259">
        <v>0</v>
      </c>
      <c r="AQ259">
        <v>0</v>
      </c>
      <c r="AR259">
        <v>0</v>
      </c>
      <c r="AS259" t="s">
        <v>3</v>
      </c>
      <c r="AT259">
        <v>55.9</v>
      </c>
      <c r="AU259" t="s">
        <v>3</v>
      </c>
      <c r="AV259">
        <v>0</v>
      </c>
      <c r="AW259">
        <v>2</v>
      </c>
      <c r="AX259">
        <v>50257871</v>
      </c>
      <c r="AY259">
        <v>1</v>
      </c>
      <c r="AZ259">
        <v>0</v>
      </c>
      <c r="BA259">
        <v>249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CX259">
        <f>Y259*Source!I318</f>
        <v>10.621</v>
      </c>
      <c r="CY259">
        <f>AA259</f>
        <v>3.87</v>
      </c>
      <c r="CZ259">
        <f>AE259</f>
        <v>3.87</v>
      </c>
      <c r="DA259">
        <f>AI259</f>
        <v>1</v>
      </c>
      <c r="DB259">
        <f t="shared" si="28"/>
        <v>216.3</v>
      </c>
      <c r="DC259">
        <f t="shared" si="29"/>
        <v>0</v>
      </c>
    </row>
    <row r="260" spans="1:107" x14ac:dyDescent="0.2">
      <c r="A260">
        <f>ROW(Source!A318)</f>
        <v>318</v>
      </c>
      <c r="B260">
        <v>50256141</v>
      </c>
      <c r="C260">
        <v>50257857</v>
      </c>
      <c r="D260">
        <v>45853277</v>
      </c>
      <c r="E260">
        <v>1</v>
      </c>
      <c r="F260">
        <v>1</v>
      </c>
      <c r="G260">
        <v>1</v>
      </c>
      <c r="H260">
        <v>3</v>
      </c>
      <c r="I260" t="s">
        <v>324</v>
      </c>
      <c r="J260" t="s">
        <v>326</v>
      </c>
      <c r="K260" t="s">
        <v>325</v>
      </c>
      <c r="L260">
        <v>1339</v>
      </c>
      <c r="N260">
        <v>1007</v>
      </c>
      <c r="O260" t="s">
        <v>192</v>
      </c>
      <c r="P260" t="s">
        <v>192</v>
      </c>
      <c r="Q260">
        <v>1</v>
      </c>
      <c r="W260">
        <v>0</v>
      </c>
      <c r="X260">
        <v>-1923171149</v>
      </c>
      <c r="Y260">
        <v>6.34</v>
      </c>
      <c r="AA260">
        <v>615.22</v>
      </c>
      <c r="AB260">
        <v>0</v>
      </c>
      <c r="AC260">
        <v>0</v>
      </c>
      <c r="AD260">
        <v>0</v>
      </c>
      <c r="AE260">
        <v>615.22</v>
      </c>
      <c r="AF260">
        <v>0</v>
      </c>
      <c r="AG260">
        <v>0</v>
      </c>
      <c r="AH260">
        <v>0</v>
      </c>
      <c r="AI260">
        <v>1</v>
      </c>
      <c r="AJ260">
        <v>1</v>
      </c>
      <c r="AK260">
        <v>1</v>
      </c>
      <c r="AL260">
        <v>1</v>
      </c>
      <c r="AN260">
        <v>1</v>
      </c>
      <c r="AO260">
        <v>0</v>
      </c>
      <c r="AP260">
        <v>0</v>
      </c>
      <c r="AQ260">
        <v>0</v>
      </c>
      <c r="AR260">
        <v>0</v>
      </c>
      <c r="AS260" t="s">
        <v>3</v>
      </c>
      <c r="AT260">
        <v>6.34</v>
      </c>
      <c r="AU260" t="s">
        <v>3</v>
      </c>
      <c r="AV260">
        <v>0</v>
      </c>
      <c r="AW260">
        <v>1</v>
      </c>
      <c r="AX260">
        <v>-1</v>
      </c>
      <c r="AY260">
        <v>0</v>
      </c>
      <c r="AZ260">
        <v>0</v>
      </c>
      <c r="BA260" t="s">
        <v>3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CX260">
        <f>Y260*Source!I318</f>
        <v>1.2045999999999999</v>
      </c>
      <c r="CY260">
        <f>AA260</f>
        <v>615.22</v>
      </c>
      <c r="CZ260">
        <f>AE260</f>
        <v>615.22</v>
      </c>
      <c r="DA260">
        <f>AI260</f>
        <v>1</v>
      </c>
      <c r="DB260">
        <f t="shared" si="28"/>
        <v>3900.5</v>
      </c>
      <c r="DC260">
        <f t="shared" si="29"/>
        <v>0</v>
      </c>
    </row>
    <row r="261" spans="1:107" x14ac:dyDescent="0.2">
      <c r="A261">
        <f>ROW(Source!A321)</f>
        <v>321</v>
      </c>
      <c r="B261">
        <v>50256141</v>
      </c>
      <c r="C261">
        <v>50360440</v>
      </c>
      <c r="D261">
        <v>45968655</v>
      </c>
      <c r="E261">
        <v>1</v>
      </c>
      <c r="F261">
        <v>1</v>
      </c>
      <c r="G261">
        <v>1</v>
      </c>
      <c r="H261">
        <v>1</v>
      </c>
      <c r="I261" t="s">
        <v>837</v>
      </c>
      <c r="J261" t="s">
        <v>3</v>
      </c>
      <c r="K261" t="s">
        <v>838</v>
      </c>
      <c r="L261">
        <v>1476</v>
      </c>
      <c r="N261">
        <v>1013</v>
      </c>
      <c r="O261" t="s">
        <v>811</v>
      </c>
      <c r="P261" t="s">
        <v>812</v>
      </c>
      <c r="Q261">
        <v>1</v>
      </c>
      <c r="W261">
        <v>0</v>
      </c>
      <c r="X261">
        <v>421273387</v>
      </c>
      <c r="Y261">
        <v>7.69</v>
      </c>
      <c r="AA261">
        <v>0</v>
      </c>
      <c r="AB261">
        <v>0</v>
      </c>
      <c r="AC261">
        <v>0</v>
      </c>
      <c r="AD261">
        <v>6.94</v>
      </c>
      <c r="AE261">
        <v>0</v>
      </c>
      <c r="AF261">
        <v>0</v>
      </c>
      <c r="AG261">
        <v>0</v>
      </c>
      <c r="AH261">
        <v>6.94</v>
      </c>
      <c r="AI261">
        <v>1</v>
      </c>
      <c r="AJ261">
        <v>1</v>
      </c>
      <c r="AK261">
        <v>1</v>
      </c>
      <c r="AL261">
        <v>1</v>
      </c>
      <c r="AN261">
        <v>0</v>
      </c>
      <c r="AO261">
        <v>1</v>
      </c>
      <c r="AP261">
        <v>1</v>
      </c>
      <c r="AQ261">
        <v>0</v>
      </c>
      <c r="AR261">
        <v>0</v>
      </c>
      <c r="AS261" t="s">
        <v>3</v>
      </c>
      <c r="AT261">
        <v>7.69</v>
      </c>
      <c r="AU261" t="s">
        <v>3</v>
      </c>
      <c r="AV261">
        <v>1</v>
      </c>
      <c r="AW261">
        <v>2</v>
      </c>
      <c r="AX261">
        <v>50360441</v>
      </c>
      <c r="AY261">
        <v>1</v>
      </c>
      <c r="AZ261">
        <v>0</v>
      </c>
      <c r="BA261">
        <v>252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CX261">
        <f>Y261*Source!I321</f>
        <v>15.38</v>
      </c>
      <c r="CY261">
        <f>AD261</f>
        <v>6.94</v>
      </c>
      <c r="CZ261">
        <f>AH261</f>
        <v>6.94</v>
      </c>
      <c r="DA261">
        <f>AL261</f>
        <v>1</v>
      </c>
      <c r="DB261">
        <f t="shared" si="28"/>
        <v>53.4</v>
      </c>
      <c r="DC261">
        <f t="shared" si="29"/>
        <v>0</v>
      </c>
    </row>
    <row r="262" spans="1:107" x14ac:dyDescent="0.2">
      <c r="A262">
        <f>ROW(Source!A321)</f>
        <v>321</v>
      </c>
      <c r="B262">
        <v>50256141</v>
      </c>
      <c r="C262">
        <v>50360440</v>
      </c>
      <c r="D262">
        <v>121548</v>
      </c>
      <c r="E262">
        <v>1</v>
      </c>
      <c r="F262">
        <v>1</v>
      </c>
      <c r="G262">
        <v>1</v>
      </c>
      <c r="H262">
        <v>1</v>
      </c>
      <c r="I262" t="s">
        <v>24</v>
      </c>
      <c r="J262" t="s">
        <v>3</v>
      </c>
      <c r="K262" t="s">
        <v>813</v>
      </c>
      <c r="L262">
        <v>608254</v>
      </c>
      <c r="N262">
        <v>1013</v>
      </c>
      <c r="O262" t="s">
        <v>814</v>
      </c>
      <c r="P262" t="s">
        <v>814</v>
      </c>
      <c r="Q262">
        <v>1</v>
      </c>
      <c r="W262">
        <v>0</v>
      </c>
      <c r="X262">
        <v>-185737400</v>
      </c>
      <c r="Y262">
        <v>0.75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1</v>
      </c>
      <c r="AJ262">
        <v>1</v>
      </c>
      <c r="AK262">
        <v>1</v>
      </c>
      <c r="AL262">
        <v>1</v>
      </c>
      <c r="AN262">
        <v>0</v>
      </c>
      <c r="AO262">
        <v>1</v>
      </c>
      <c r="AP262">
        <v>1</v>
      </c>
      <c r="AQ262">
        <v>0</v>
      </c>
      <c r="AR262">
        <v>0</v>
      </c>
      <c r="AS262" t="s">
        <v>3</v>
      </c>
      <c r="AT262">
        <v>0.75</v>
      </c>
      <c r="AU262" t="s">
        <v>3</v>
      </c>
      <c r="AV262">
        <v>2</v>
      </c>
      <c r="AW262">
        <v>2</v>
      </c>
      <c r="AX262">
        <v>50360442</v>
      </c>
      <c r="AY262">
        <v>1</v>
      </c>
      <c r="AZ262">
        <v>0</v>
      </c>
      <c r="BA262">
        <v>253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CX262">
        <f>Y262*Source!I321</f>
        <v>1.5</v>
      </c>
      <c r="CY262">
        <f>AD262</f>
        <v>0</v>
      </c>
      <c r="CZ262">
        <f>AH262</f>
        <v>0</v>
      </c>
      <c r="DA262">
        <f>AL262</f>
        <v>1</v>
      </c>
      <c r="DB262">
        <f t="shared" si="28"/>
        <v>0</v>
      </c>
      <c r="DC262">
        <f t="shared" si="29"/>
        <v>0</v>
      </c>
    </row>
    <row r="263" spans="1:107" x14ac:dyDescent="0.2">
      <c r="A263">
        <f>ROW(Source!A321)</f>
        <v>321</v>
      </c>
      <c r="B263">
        <v>50256141</v>
      </c>
      <c r="C263">
        <v>50360440</v>
      </c>
      <c r="D263">
        <v>45811539</v>
      </c>
      <c r="E263">
        <v>1</v>
      </c>
      <c r="F263">
        <v>1</v>
      </c>
      <c r="G263">
        <v>1</v>
      </c>
      <c r="H263">
        <v>2</v>
      </c>
      <c r="I263" t="s">
        <v>953</v>
      </c>
      <c r="J263" t="s">
        <v>954</v>
      </c>
      <c r="K263" t="s">
        <v>955</v>
      </c>
      <c r="L263">
        <v>45811227</v>
      </c>
      <c r="N263">
        <v>1013</v>
      </c>
      <c r="O263" t="s">
        <v>818</v>
      </c>
      <c r="P263" t="s">
        <v>818</v>
      </c>
      <c r="Q263">
        <v>1</v>
      </c>
      <c r="W263">
        <v>0</v>
      </c>
      <c r="X263">
        <v>-1433120937</v>
      </c>
      <c r="Y263">
        <v>0.75</v>
      </c>
      <c r="AA263">
        <v>0</v>
      </c>
      <c r="AB263">
        <v>22.07</v>
      </c>
      <c r="AC263">
        <v>11.38</v>
      </c>
      <c r="AD263">
        <v>0</v>
      </c>
      <c r="AE263">
        <v>0</v>
      </c>
      <c r="AF263">
        <v>22.07</v>
      </c>
      <c r="AG263">
        <v>11.38</v>
      </c>
      <c r="AH263">
        <v>0</v>
      </c>
      <c r="AI263">
        <v>1</v>
      </c>
      <c r="AJ263">
        <v>1</v>
      </c>
      <c r="AK263">
        <v>1</v>
      </c>
      <c r="AL263">
        <v>1</v>
      </c>
      <c r="AN263">
        <v>0</v>
      </c>
      <c r="AO263">
        <v>1</v>
      </c>
      <c r="AP263">
        <v>1</v>
      </c>
      <c r="AQ263">
        <v>0</v>
      </c>
      <c r="AR263">
        <v>0</v>
      </c>
      <c r="AS263" t="s">
        <v>3</v>
      </c>
      <c r="AT263">
        <v>0.75</v>
      </c>
      <c r="AU263" t="s">
        <v>3</v>
      </c>
      <c r="AV263">
        <v>0</v>
      </c>
      <c r="AW263">
        <v>2</v>
      </c>
      <c r="AX263">
        <v>50360443</v>
      </c>
      <c r="AY263">
        <v>1</v>
      </c>
      <c r="AZ263">
        <v>0</v>
      </c>
      <c r="BA263">
        <v>254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CX263">
        <f>Y263*Source!I321</f>
        <v>1.5</v>
      </c>
      <c r="CY263">
        <f>AB263</f>
        <v>22.07</v>
      </c>
      <c r="CZ263">
        <f>AF263</f>
        <v>22.07</v>
      </c>
      <c r="DA263">
        <f>AJ263</f>
        <v>1</v>
      </c>
      <c r="DB263">
        <f t="shared" si="28"/>
        <v>16.600000000000001</v>
      </c>
      <c r="DC263">
        <f t="shared" si="29"/>
        <v>8.5</v>
      </c>
    </row>
    <row r="264" spans="1:107" x14ac:dyDescent="0.2">
      <c r="A264">
        <f>ROW(Source!A321)</f>
        <v>321</v>
      </c>
      <c r="B264">
        <v>50256141</v>
      </c>
      <c r="C264">
        <v>50360440</v>
      </c>
      <c r="D264">
        <v>45813122</v>
      </c>
      <c r="E264">
        <v>1</v>
      </c>
      <c r="F264">
        <v>1</v>
      </c>
      <c r="G264">
        <v>1</v>
      </c>
      <c r="H264">
        <v>2</v>
      </c>
      <c r="I264" t="s">
        <v>956</v>
      </c>
      <c r="J264" t="s">
        <v>957</v>
      </c>
      <c r="K264" t="s">
        <v>958</v>
      </c>
      <c r="L264">
        <v>45811227</v>
      </c>
      <c r="N264">
        <v>1013</v>
      </c>
      <c r="O264" t="s">
        <v>818</v>
      </c>
      <c r="P264" t="s">
        <v>818</v>
      </c>
      <c r="Q264">
        <v>1</v>
      </c>
      <c r="W264">
        <v>0</v>
      </c>
      <c r="X264">
        <v>1279923399</v>
      </c>
      <c r="Y264">
        <v>0.75</v>
      </c>
      <c r="AA264">
        <v>0</v>
      </c>
      <c r="AB264">
        <v>1.05</v>
      </c>
      <c r="AC264">
        <v>0</v>
      </c>
      <c r="AD264">
        <v>0</v>
      </c>
      <c r="AE264">
        <v>0</v>
      </c>
      <c r="AF264">
        <v>1.05</v>
      </c>
      <c r="AG264">
        <v>0</v>
      </c>
      <c r="AH264">
        <v>0</v>
      </c>
      <c r="AI264">
        <v>1</v>
      </c>
      <c r="AJ264">
        <v>1</v>
      </c>
      <c r="AK264">
        <v>1</v>
      </c>
      <c r="AL264">
        <v>1</v>
      </c>
      <c r="AN264">
        <v>0</v>
      </c>
      <c r="AO264">
        <v>1</v>
      </c>
      <c r="AP264">
        <v>1</v>
      </c>
      <c r="AQ264">
        <v>0</v>
      </c>
      <c r="AR264">
        <v>0</v>
      </c>
      <c r="AS264" t="s">
        <v>3</v>
      </c>
      <c r="AT264">
        <v>0.75</v>
      </c>
      <c r="AU264" t="s">
        <v>3</v>
      </c>
      <c r="AV264">
        <v>0</v>
      </c>
      <c r="AW264">
        <v>2</v>
      </c>
      <c r="AX264">
        <v>50360444</v>
      </c>
      <c r="AY264">
        <v>1</v>
      </c>
      <c r="AZ264">
        <v>0</v>
      </c>
      <c r="BA264">
        <v>255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CX264">
        <f>Y264*Source!I321</f>
        <v>1.5</v>
      </c>
      <c r="CY264">
        <f>AB264</f>
        <v>1.05</v>
      </c>
      <c r="CZ264">
        <f>AF264</f>
        <v>1.05</v>
      </c>
      <c r="DA264">
        <f>AJ264</f>
        <v>1</v>
      </c>
      <c r="DB264">
        <f t="shared" si="28"/>
        <v>0.8</v>
      </c>
      <c r="DC264">
        <f t="shared" si="29"/>
        <v>0</v>
      </c>
    </row>
    <row r="265" spans="1:107" x14ac:dyDescent="0.2">
      <c r="A265">
        <f>ROW(Source!A321)</f>
        <v>321</v>
      </c>
      <c r="B265">
        <v>50256141</v>
      </c>
      <c r="C265">
        <v>50360440</v>
      </c>
      <c r="D265">
        <v>45813321</v>
      </c>
      <c r="E265">
        <v>1</v>
      </c>
      <c r="F265">
        <v>1</v>
      </c>
      <c r="G265">
        <v>1</v>
      </c>
      <c r="H265">
        <v>2</v>
      </c>
      <c r="I265" t="s">
        <v>892</v>
      </c>
      <c r="J265" t="s">
        <v>893</v>
      </c>
      <c r="K265" t="s">
        <v>894</v>
      </c>
      <c r="L265">
        <v>45811227</v>
      </c>
      <c r="N265">
        <v>1013</v>
      </c>
      <c r="O265" t="s">
        <v>818</v>
      </c>
      <c r="P265" t="s">
        <v>818</v>
      </c>
      <c r="Q265">
        <v>1</v>
      </c>
      <c r="W265">
        <v>0</v>
      </c>
      <c r="X265">
        <v>771999048</v>
      </c>
      <c r="Y265">
        <v>0.19</v>
      </c>
      <c r="AA265">
        <v>0</v>
      </c>
      <c r="AB265">
        <v>86.55</v>
      </c>
      <c r="AC265">
        <v>0</v>
      </c>
      <c r="AD265">
        <v>0</v>
      </c>
      <c r="AE265">
        <v>0</v>
      </c>
      <c r="AF265">
        <v>86.55</v>
      </c>
      <c r="AG265">
        <v>0</v>
      </c>
      <c r="AH265">
        <v>0</v>
      </c>
      <c r="AI265">
        <v>1</v>
      </c>
      <c r="AJ265">
        <v>1</v>
      </c>
      <c r="AK265">
        <v>1</v>
      </c>
      <c r="AL265">
        <v>1</v>
      </c>
      <c r="AN265">
        <v>0</v>
      </c>
      <c r="AO265">
        <v>1</v>
      </c>
      <c r="AP265">
        <v>1</v>
      </c>
      <c r="AQ265">
        <v>0</v>
      </c>
      <c r="AR265">
        <v>0</v>
      </c>
      <c r="AS265" t="s">
        <v>3</v>
      </c>
      <c r="AT265">
        <v>0.19</v>
      </c>
      <c r="AU265" t="s">
        <v>3</v>
      </c>
      <c r="AV265">
        <v>0</v>
      </c>
      <c r="AW265">
        <v>2</v>
      </c>
      <c r="AX265">
        <v>50360445</v>
      </c>
      <c r="AY265">
        <v>1</v>
      </c>
      <c r="AZ265">
        <v>0</v>
      </c>
      <c r="BA265">
        <v>256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CX265">
        <f>Y265*Source!I321</f>
        <v>0.38</v>
      </c>
      <c r="CY265">
        <f>AB265</f>
        <v>86.55</v>
      </c>
      <c r="CZ265">
        <f>AF265</f>
        <v>86.55</v>
      </c>
      <c r="DA265">
        <f>AJ265</f>
        <v>1</v>
      </c>
      <c r="DB265">
        <f t="shared" si="28"/>
        <v>16.399999999999999</v>
      </c>
      <c r="DC265">
        <f t="shared" si="29"/>
        <v>0</v>
      </c>
    </row>
    <row r="266" spans="1:107" x14ac:dyDescent="0.2">
      <c r="A266">
        <f>ROW(Source!A321)</f>
        <v>321</v>
      </c>
      <c r="B266">
        <v>50256141</v>
      </c>
      <c r="C266">
        <v>50360440</v>
      </c>
      <c r="D266">
        <v>0</v>
      </c>
      <c r="E266">
        <v>1</v>
      </c>
      <c r="F266">
        <v>1</v>
      </c>
      <c r="G266">
        <v>1</v>
      </c>
      <c r="H266">
        <v>3</v>
      </c>
      <c r="I266" t="s">
        <v>308</v>
      </c>
      <c r="J266" t="s">
        <v>334</v>
      </c>
      <c r="K266" t="s">
        <v>393</v>
      </c>
      <c r="L266">
        <v>1354</v>
      </c>
      <c r="N266">
        <v>1010</v>
      </c>
      <c r="O266" t="s">
        <v>202</v>
      </c>
      <c r="P266" t="s">
        <v>202</v>
      </c>
      <c r="Q266">
        <v>1</v>
      </c>
      <c r="W266">
        <v>0</v>
      </c>
      <c r="X266">
        <v>1835036639</v>
      </c>
      <c r="Y266">
        <v>10</v>
      </c>
      <c r="AA266">
        <v>424.48</v>
      </c>
      <c r="AB266">
        <v>0</v>
      </c>
      <c r="AC266">
        <v>0</v>
      </c>
      <c r="AD266">
        <v>0</v>
      </c>
      <c r="AE266">
        <v>424.48</v>
      </c>
      <c r="AF266">
        <v>0</v>
      </c>
      <c r="AG266">
        <v>0</v>
      </c>
      <c r="AH266">
        <v>0</v>
      </c>
      <c r="AI266">
        <v>1</v>
      </c>
      <c r="AJ266">
        <v>1</v>
      </c>
      <c r="AK266">
        <v>1</v>
      </c>
      <c r="AL266">
        <v>1</v>
      </c>
      <c r="AN266">
        <v>0</v>
      </c>
      <c r="AO266">
        <v>0</v>
      </c>
      <c r="AP266">
        <v>0</v>
      </c>
      <c r="AQ266">
        <v>0</v>
      </c>
      <c r="AR266">
        <v>0</v>
      </c>
      <c r="AS266" t="s">
        <v>3</v>
      </c>
      <c r="AT266">
        <v>10</v>
      </c>
      <c r="AU266" t="s">
        <v>3</v>
      </c>
      <c r="AV266">
        <v>0</v>
      </c>
      <c r="AW266">
        <v>1</v>
      </c>
      <c r="AX266">
        <v>-1</v>
      </c>
      <c r="AY266">
        <v>0</v>
      </c>
      <c r="AZ266">
        <v>0</v>
      </c>
      <c r="BA266" t="s">
        <v>3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CX266">
        <f>Y266*Source!I321</f>
        <v>20</v>
      </c>
      <c r="CY266">
        <f>AA266</f>
        <v>424.48</v>
      </c>
      <c r="CZ266">
        <f>AE266</f>
        <v>424.48</v>
      </c>
      <c r="DA266">
        <f>AI266</f>
        <v>1</v>
      </c>
      <c r="DB266">
        <f t="shared" si="28"/>
        <v>4244.8</v>
      </c>
      <c r="DC266">
        <f t="shared" si="29"/>
        <v>0</v>
      </c>
    </row>
    <row r="267" spans="1:107" x14ac:dyDescent="0.2">
      <c r="A267">
        <f>ROW(Source!A323)</f>
        <v>323</v>
      </c>
      <c r="B267">
        <v>50256141</v>
      </c>
      <c r="C267">
        <v>50257891</v>
      </c>
      <c r="D267">
        <v>45968655</v>
      </c>
      <c r="E267">
        <v>1</v>
      </c>
      <c r="F267">
        <v>1</v>
      </c>
      <c r="G267">
        <v>1</v>
      </c>
      <c r="H267">
        <v>1</v>
      </c>
      <c r="I267" t="s">
        <v>837</v>
      </c>
      <c r="J267" t="s">
        <v>3</v>
      </c>
      <c r="K267" t="s">
        <v>838</v>
      </c>
      <c r="L267">
        <v>1476</v>
      </c>
      <c r="N267">
        <v>1013</v>
      </c>
      <c r="O267" t="s">
        <v>811</v>
      </c>
      <c r="P267" t="s">
        <v>812</v>
      </c>
      <c r="Q267">
        <v>1</v>
      </c>
      <c r="W267">
        <v>0</v>
      </c>
      <c r="X267">
        <v>421273387</v>
      </c>
      <c r="Y267">
        <v>3.31</v>
      </c>
      <c r="AA267">
        <v>0</v>
      </c>
      <c r="AB267">
        <v>0</v>
      </c>
      <c r="AC267">
        <v>0</v>
      </c>
      <c r="AD267">
        <v>6.94</v>
      </c>
      <c r="AE267">
        <v>0</v>
      </c>
      <c r="AF267">
        <v>0</v>
      </c>
      <c r="AG267">
        <v>0</v>
      </c>
      <c r="AH267">
        <v>6.94</v>
      </c>
      <c r="AI267">
        <v>1</v>
      </c>
      <c r="AJ267">
        <v>1</v>
      </c>
      <c r="AK267">
        <v>1</v>
      </c>
      <c r="AL267">
        <v>1</v>
      </c>
      <c r="AN267">
        <v>0</v>
      </c>
      <c r="AO267">
        <v>1</v>
      </c>
      <c r="AP267">
        <v>1</v>
      </c>
      <c r="AQ267">
        <v>0</v>
      </c>
      <c r="AR267">
        <v>0</v>
      </c>
      <c r="AS267" t="s">
        <v>3</v>
      </c>
      <c r="AT267">
        <v>3.31</v>
      </c>
      <c r="AU267" t="s">
        <v>3</v>
      </c>
      <c r="AV267">
        <v>1</v>
      </c>
      <c r="AW267">
        <v>2</v>
      </c>
      <c r="AX267">
        <v>50257898</v>
      </c>
      <c r="AY267">
        <v>1</v>
      </c>
      <c r="AZ267">
        <v>0</v>
      </c>
      <c r="BA267">
        <v>259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CX267">
        <f>Y267*Source!I323</f>
        <v>0.33100000000000002</v>
      </c>
      <c r="CY267">
        <f>AD267</f>
        <v>6.94</v>
      </c>
      <c r="CZ267">
        <f>AH267</f>
        <v>6.94</v>
      </c>
      <c r="DA267">
        <f>AL267</f>
        <v>1</v>
      </c>
      <c r="DB267">
        <f t="shared" si="28"/>
        <v>23</v>
      </c>
      <c r="DC267">
        <f t="shared" si="29"/>
        <v>0</v>
      </c>
    </row>
    <row r="268" spans="1:107" x14ac:dyDescent="0.2">
      <c r="A268">
        <f>ROW(Source!A323)</f>
        <v>323</v>
      </c>
      <c r="B268">
        <v>50256141</v>
      </c>
      <c r="C268">
        <v>50257891</v>
      </c>
      <c r="D268">
        <v>121548</v>
      </c>
      <c r="E268">
        <v>1</v>
      </c>
      <c r="F268">
        <v>1</v>
      </c>
      <c r="G268">
        <v>1</v>
      </c>
      <c r="H268">
        <v>1</v>
      </c>
      <c r="I268" t="s">
        <v>24</v>
      </c>
      <c r="J268" t="s">
        <v>3</v>
      </c>
      <c r="K268" t="s">
        <v>813</v>
      </c>
      <c r="L268">
        <v>608254</v>
      </c>
      <c r="N268">
        <v>1013</v>
      </c>
      <c r="O268" t="s">
        <v>814</v>
      </c>
      <c r="P268" t="s">
        <v>814</v>
      </c>
      <c r="Q268">
        <v>1</v>
      </c>
      <c r="W268">
        <v>0</v>
      </c>
      <c r="X268">
        <v>-185737400</v>
      </c>
      <c r="Y268">
        <v>0.28000000000000003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1</v>
      </c>
      <c r="AJ268">
        <v>1</v>
      </c>
      <c r="AK268">
        <v>1</v>
      </c>
      <c r="AL268">
        <v>1</v>
      </c>
      <c r="AN268">
        <v>0</v>
      </c>
      <c r="AO268">
        <v>1</v>
      </c>
      <c r="AP268">
        <v>1</v>
      </c>
      <c r="AQ268">
        <v>0</v>
      </c>
      <c r="AR268">
        <v>0</v>
      </c>
      <c r="AS268" t="s">
        <v>3</v>
      </c>
      <c r="AT268">
        <v>0.28000000000000003</v>
      </c>
      <c r="AU268" t="s">
        <v>3</v>
      </c>
      <c r="AV268">
        <v>2</v>
      </c>
      <c r="AW268">
        <v>2</v>
      </c>
      <c r="AX268">
        <v>50257899</v>
      </c>
      <c r="AY268">
        <v>1</v>
      </c>
      <c r="AZ268">
        <v>0</v>
      </c>
      <c r="BA268">
        <v>260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CX268">
        <f>Y268*Source!I323</f>
        <v>2.8000000000000004E-2</v>
      </c>
      <c r="CY268">
        <f>AD268</f>
        <v>0</v>
      </c>
      <c r="CZ268">
        <f>AH268</f>
        <v>0</v>
      </c>
      <c r="DA268">
        <f>AL268</f>
        <v>1</v>
      </c>
      <c r="DB268">
        <f t="shared" si="28"/>
        <v>0</v>
      </c>
      <c r="DC268">
        <f t="shared" si="29"/>
        <v>0</v>
      </c>
    </row>
    <row r="269" spans="1:107" x14ac:dyDescent="0.2">
      <c r="A269">
        <f>ROW(Source!A323)</f>
        <v>323</v>
      </c>
      <c r="B269">
        <v>50256141</v>
      </c>
      <c r="C269">
        <v>50257891</v>
      </c>
      <c r="D269">
        <v>45811539</v>
      </c>
      <c r="E269">
        <v>1</v>
      </c>
      <c r="F269">
        <v>1</v>
      </c>
      <c r="G269">
        <v>1</v>
      </c>
      <c r="H269">
        <v>2</v>
      </c>
      <c r="I269" t="s">
        <v>953</v>
      </c>
      <c r="J269" t="s">
        <v>954</v>
      </c>
      <c r="K269" t="s">
        <v>955</v>
      </c>
      <c r="L269">
        <v>45811227</v>
      </c>
      <c r="N269">
        <v>1013</v>
      </c>
      <c r="O269" t="s">
        <v>818</v>
      </c>
      <c r="P269" t="s">
        <v>818</v>
      </c>
      <c r="Q269">
        <v>1</v>
      </c>
      <c r="W269">
        <v>0</v>
      </c>
      <c r="X269">
        <v>-1433120937</v>
      </c>
      <c r="Y269">
        <v>0.28000000000000003</v>
      </c>
      <c r="AA269">
        <v>0</v>
      </c>
      <c r="AB269">
        <v>22.07</v>
      </c>
      <c r="AC269">
        <v>11.38</v>
      </c>
      <c r="AD269">
        <v>0</v>
      </c>
      <c r="AE269">
        <v>0</v>
      </c>
      <c r="AF269">
        <v>22.07</v>
      </c>
      <c r="AG269">
        <v>11.38</v>
      </c>
      <c r="AH269">
        <v>0</v>
      </c>
      <c r="AI269">
        <v>1</v>
      </c>
      <c r="AJ269">
        <v>1</v>
      </c>
      <c r="AK269">
        <v>1</v>
      </c>
      <c r="AL269">
        <v>1</v>
      </c>
      <c r="AN269">
        <v>0</v>
      </c>
      <c r="AO269">
        <v>1</v>
      </c>
      <c r="AP269">
        <v>1</v>
      </c>
      <c r="AQ269">
        <v>0</v>
      </c>
      <c r="AR269">
        <v>0</v>
      </c>
      <c r="AS269" t="s">
        <v>3</v>
      </c>
      <c r="AT269">
        <v>0.28000000000000003</v>
      </c>
      <c r="AU269" t="s">
        <v>3</v>
      </c>
      <c r="AV269">
        <v>0</v>
      </c>
      <c r="AW269">
        <v>2</v>
      </c>
      <c r="AX269">
        <v>50257900</v>
      </c>
      <c r="AY269">
        <v>1</v>
      </c>
      <c r="AZ269">
        <v>0</v>
      </c>
      <c r="BA269">
        <v>261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CX269">
        <f>Y269*Source!I323</f>
        <v>2.8000000000000004E-2</v>
      </c>
      <c r="CY269">
        <f>AB269</f>
        <v>22.07</v>
      </c>
      <c r="CZ269">
        <f>AF269</f>
        <v>22.07</v>
      </c>
      <c r="DA269">
        <f>AJ269</f>
        <v>1</v>
      </c>
      <c r="DB269">
        <f t="shared" si="28"/>
        <v>6.2</v>
      </c>
      <c r="DC269">
        <f t="shared" si="29"/>
        <v>3.2</v>
      </c>
    </row>
    <row r="270" spans="1:107" x14ac:dyDescent="0.2">
      <c r="A270">
        <f>ROW(Source!A323)</f>
        <v>323</v>
      </c>
      <c r="B270">
        <v>50256141</v>
      </c>
      <c r="C270">
        <v>50257891</v>
      </c>
      <c r="D270">
        <v>45813122</v>
      </c>
      <c r="E270">
        <v>1</v>
      </c>
      <c r="F270">
        <v>1</v>
      </c>
      <c r="G270">
        <v>1</v>
      </c>
      <c r="H270">
        <v>2</v>
      </c>
      <c r="I270" t="s">
        <v>956</v>
      </c>
      <c r="J270" t="s">
        <v>957</v>
      </c>
      <c r="K270" t="s">
        <v>958</v>
      </c>
      <c r="L270">
        <v>45811227</v>
      </c>
      <c r="N270">
        <v>1013</v>
      </c>
      <c r="O270" t="s">
        <v>818</v>
      </c>
      <c r="P270" t="s">
        <v>818</v>
      </c>
      <c r="Q270">
        <v>1</v>
      </c>
      <c r="W270">
        <v>0</v>
      </c>
      <c r="X270">
        <v>1279923399</v>
      </c>
      <c r="Y270">
        <v>0.28000000000000003</v>
      </c>
      <c r="AA270">
        <v>0</v>
      </c>
      <c r="AB270">
        <v>1.05</v>
      </c>
      <c r="AC270">
        <v>0</v>
      </c>
      <c r="AD270">
        <v>0</v>
      </c>
      <c r="AE270">
        <v>0</v>
      </c>
      <c r="AF270">
        <v>1.05</v>
      </c>
      <c r="AG270">
        <v>0</v>
      </c>
      <c r="AH270">
        <v>0</v>
      </c>
      <c r="AI270">
        <v>1</v>
      </c>
      <c r="AJ270">
        <v>1</v>
      </c>
      <c r="AK270">
        <v>1</v>
      </c>
      <c r="AL270">
        <v>1</v>
      </c>
      <c r="AN270">
        <v>0</v>
      </c>
      <c r="AO270">
        <v>1</v>
      </c>
      <c r="AP270">
        <v>1</v>
      </c>
      <c r="AQ270">
        <v>0</v>
      </c>
      <c r="AR270">
        <v>0</v>
      </c>
      <c r="AS270" t="s">
        <v>3</v>
      </c>
      <c r="AT270">
        <v>0.28000000000000003</v>
      </c>
      <c r="AU270" t="s">
        <v>3</v>
      </c>
      <c r="AV270">
        <v>0</v>
      </c>
      <c r="AW270">
        <v>2</v>
      </c>
      <c r="AX270">
        <v>50257901</v>
      </c>
      <c r="AY270">
        <v>1</v>
      </c>
      <c r="AZ270">
        <v>0</v>
      </c>
      <c r="BA270">
        <v>262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CX270">
        <f>Y270*Source!I323</f>
        <v>2.8000000000000004E-2</v>
      </c>
      <c r="CY270">
        <f>AB270</f>
        <v>1.05</v>
      </c>
      <c r="CZ270">
        <f>AF270</f>
        <v>1.05</v>
      </c>
      <c r="DA270">
        <f>AJ270</f>
        <v>1</v>
      </c>
      <c r="DB270">
        <f t="shared" si="28"/>
        <v>0.3</v>
      </c>
      <c r="DC270">
        <f t="shared" si="29"/>
        <v>0</v>
      </c>
    </row>
    <row r="271" spans="1:107" x14ac:dyDescent="0.2">
      <c r="A271">
        <f>ROW(Source!A323)</f>
        <v>323</v>
      </c>
      <c r="B271">
        <v>50256141</v>
      </c>
      <c r="C271">
        <v>50257891</v>
      </c>
      <c r="D271">
        <v>45813321</v>
      </c>
      <c r="E271">
        <v>1</v>
      </c>
      <c r="F271">
        <v>1</v>
      </c>
      <c r="G271">
        <v>1</v>
      </c>
      <c r="H271">
        <v>2</v>
      </c>
      <c r="I271" t="s">
        <v>892</v>
      </c>
      <c r="J271" t="s">
        <v>893</v>
      </c>
      <c r="K271" t="s">
        <v>894</v>
      </c>
      <c r="L271">
        <v>45811227</v>
      </c>
      <c r="N271">
        <v>1013</v>
      </c>
      <c r="O271" t="s">
        <v>818</v>
      </c>
      <c r="P271" t="s">
        <v>818</v>
      </c>
      <c r="Q271">
        <v>1</v>
      </c>
      <c r="W271">
        <v>0</v>
      </c>
      <c r="X271">
        <v>771999048</v>
      </c>
      <c r="Y271">
        <v>0.12</v>
      </c>
      <c r="AA271">
        <v>0</v>
      </c>
      <c r="AB271">
        <v>86.55</v>
      </c>
      <c r="AC271">
        <v>0</v>
      </c>
      <c r="AD271">
        <v>0</v>
      </c>
      <c r="AE271">
        <v>0</v>
      </c>
      <c r="AF271">
        <v>86.55</v>
      </c>
      <c r="AG271">
        <v>0</v>
      </c>
      <c r="AH271">
        <v>0</v>
      </c>
      <c r="AI271">
        <v>1</v>
      </c>
      <c r="AJ271">
        <v>1</v>
      </c>
      <c r="AK271">
        <v>1</v>
      </c>
      <c r="AL271">
        <v>1</v>
      </c>
      <c r="AN271">
        <v>0</v>
      </c>
      <c r="AO271">
        <v>1</v>
      </c>
      <c r="AP271">
        <v>1</v>
      </c>
      <c r="AQ271">
        <v>0</v>
      </c>
      <c r="AR271">
        <v>0</v>
      </c>
      <c r="AS271" t="s">
        <v>3</v>
      </c>
      <c r="AT271">
        <v>0.12</v>
      </c>
      <c r="AU271" t="s">
        <v>3</v>
      </c>
      <c r="AV271">
        <v>0</v>
      </c>
      <c r="AW271">
        <v>2</v>
      </c>
      <c r="AX271">
        <v>50257902</v>
      </c>
      <c r="AY271">
        <v>1</v>
      </c>
      <c r="AZ271">
        <v>0</v>
      </c>
      <c r="BA271">
        <v>263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CX271">
        <f>Y271*Source!I323</f>
        <v>1.2E-2</v>
      </c>
      <c r="CY271">
        <f>AB271</f>
        <v>86.55</v>
      </c>
      <c r="CZ271">
        <f>AF271</f>
        <v>86.55</v>
      </c>
      <c r="DA271">
        <f>AJ271</f>
        <v>1</v>
      </c>
      <c r="DB271">
        <f t="shared" si="28"/>
        <v>10.4</v>
      </c>
      <c r="DC271">
        <f t="shared" si="29"/>
        <v>0</v>
      </c>
    </row>
    <row r="272" spans="1:107" x14ac:dyDescent="0.2">
      <c r="A272">
        <f>ROW(Source!A323)</f>
        <v>323</v>
      </c>
      <c r="B272">
        <v>50256141</v>
      </c>
      <c r="C272">
        <v>50257891</v>
      </c>
      <c r="D272">
        <v>0</v>
      </c>
      <c r="E272">
        <v>1</v>
      </c>
      <c r="F272">
        <v>1</v>
      </c>
      <c r="G272">
        <v>1</v>
      </c>
      <c r="H272">
        <v>3</v>
      </c>
      <c r="I272" t="s">
        <v>308</v>
      </c>
      <c r="J272" t="s">
        <v>344</v>
      </c>
      <c r="K272" t="s">
        <v>342</v>
      </c>
      <c r="L272">
        <v>1035</v>
      </c>
      <c r="N272">
        <v>1013</v>
      </c>
      <c r="O272" t="s">
        <v>343</v>
      </c>
      <c r="P272" t="s">
        <v>343</v>
      </c>
      <c r="Q272">
        <v>1</v>
      </c>
      <c r="W272">
        <v>0</v>
      </c>
      <c r="X272">
        <v>-1496132043</v>
      </c>
      <c r="Y272">
        <v>10</v>
      </c>
      <c r="AA272">
        <v>889.34</v>
      </c>
      <c r="AB272">
        <v>0</v>
      </c>
      <c r="AC272">
        <v>0</v>
      </c>
      <c r="AD272">
        <v>0</v>
      </c>
      <c r="AE272">
        <v>889.34</v>
      </c>
      <c r="AF272">
        <v>0</v>
      </c>
      <c r="AG272">
        <v>0</v>
      </c>
      <c r="AH272">
        <v>0</v>
      </c>
      <c r="AI272">
        <v>1</v>
      </c>
      <c r="AJ272">
        <v>1</v>
      </c>
      <c r="AK272">
        <v>1</v>
      </c>
      <c r="AL272">
        <v>1</v>
      </c>
      <c r="AN272">
        <v>1</v>
      </c>
      <c r="AO272">
        <v>0</v>
      </c>
      <c r="AP272">
        <v>0</v>
      </c>
      <c r="AQ272">
        <v>0</v>
      </c>
      <c r="AR272">
        <v>0</v>
      </c>
      <c r="AS272" t="s">
        <v>3</v>
      </c>
      <c r="AT272">
        <v>10</v>
      </c>
      <c r="AU272" t="s">
        <v>3</v>
      </c>
      <c r="AV272">
        <v>0</v>
      </c>
      <c r="AW272">
        <v>1</v>
      </c>
      <c r="AX272">
        <v>-1</v>
      </c>
      <c r="AY272">
        <v>0</v>
      </c>
      <c r="AZ272">
        <v>0</v>
      </c>
      <c r="BA272" t="s">
        <v>3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CX272">
        <f>Y272*Source!I323</f>
        <v>1</v>
      </c>
      <c r="CY272">
        <f>AA272</f>
        <v>889.34</v>
      </c>
      <c r="CZ272">
        <f>AE272</f>
        <v>889.34</v>
      </c>
      <c r="DA272">
        <f>AI272</f>
        <v>1</v>
      </c>
      <c r="DB272">
        <f t="shared" si="28"/>
        <v>8893.4</v>
      </c>
      <c r="DC272">
        <f t="shared" si="29"/>
        <v>0</v>
      </c>
    </row>
    <row r="273" spans="1:107" x14ac:dyDescent="0.2">
      <c r="A273">
        <f>ROW(Source!A325)</f>
        <v>325</v>
      </c>
      <c r="B273">
        <v>50256141</v>
      </c>
      <c r="C273">
        <v>50257906</v>
      </c>
      <c r="D273">
        <v>45968655</v>
      </c>
      <c r="E273">
        <v>1</v>
      </c>
      <c r="F273">
        <v>1</v>
      </c>
      <c r="G273">
        <v>1</v>
      </c>
      <c r="H273">
        <v>1</v>
      </c>
      <c r="I273" t="s">
        <v>837</v>
      </c>
      <c r="J273" t="s">
        <v>3</v>
      </c>
      <c r="K273" t="s">
        <v>838</v>
      </c>
      <c r="L273">
        <v>1476</v>
      </c>
      <c r="N273">
        <v>1013</v>
      </c>
      <c r="O273" t="s">
        <v>811</v>
      </c>
      <c r="P273" t="s">
        <v>812</v>
      </c>
      <c r="Q273">
        <v>1</v>
      </c>
      <c r="W273">
        <v>0</v>
      </c>
      <c r="X273">
        <v>421273387</v>
      </c>
      <c r="Y273">
        <v>35.64</v>
      </c>
      <c r="AA273">
        <v>0</v>
      </c>
      <c r="AB273">
        <v>0</v>
      </c>
      <c r="AC273">
        <v>0</v>
      </c>
      <c r="AD273">
        <v>6.94</v>
      </c>
      <c r="AE273">
        <v>0</v>
      </c>
      <c r="AF273">
        <v>0</v>
      </c>
      <c r="AG273">
        <v>0</v>
      </c>
      <c r="AH273">
        <v>6.94</v>
      </c>
      <c r="AI273">
        <v>1</v>
      </c>
      <c r="AJ273">
        <v>1</v>
      </c>
      <c r="AK273">
        <v>1</v>
      </c>
      <c r="AL273">
        <v>1</v>
      </c>
      <c r="AN273">
        <v>0</v>
      </c>
      <c r="AO273">
        <v>1</v>
      </c>
      <c r="AP273">
        <v>1</v>
      </c>
      <c r="AQ273">
        <v>0</v>
      </c>
      <c r="AR273">
        <v>0</v>
      </c>
      <c r="AS273" t="s">
        <v>3</v>
      </c>
      <c r="AT273">
        <v>35.64</v>
      </c>
      <c r="AU273" t="s">
        <v>3</v>
      </c>
      <c r="AV273">
        <v>1</v>
      </c>
      <c r="AW273">
        <v>2</v>
      </c>
      <c r="AX273">
        <v>50257915</v>
      </c>
      <c r="AY273">
        <v>1</v>
      </c>
      <c r="AZ273">
        <v>0</v>
      </c>
      <c r="BA273">
        <v>266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CX273">
        <f>Y273*Source!I325</f>
        <v>1.0691999999999999</v>
      </c>
      <c r="CY273">
        <f>AD273</f>
        <v>6.94</v>
      </c>
      <c r="CZ273">
        <f>AH273</f>
        <v>6.94</v>
      </c>
      <c r="DA273">
        <f>AL273</f>
        <v>1</v>
      </c>
      <c r="DB273">
        <f t="shared" si="28"/>
        <v>247.3</v>
      </c>
      <c r="DC273">
        <f t="shared" si="29"/>
        <v>0</v>
      </c>
    </row>
    <row r="274" spans="1:107" x14ac:dyDescent="0.2">
      <c r="A274">
        <f>ROW(Source!A325)</f>
        <v>325</v>
      </c>
      <c r="B274">
        <v>50256141</v>
      </c>
      <c r="C274">
        <v>50257906</v>
      </c>
      <c r="D274">
        <v>121548</v>
      </c>
      <c r="E274">
        <v>1</v>
      </c>
      <c r="F274">
        <v>1</v>
      </c>
      <c r="G274">
        <v>1</v>
      </c>
      <c r="H274">
        <v>1</v>
      </c>
      <c r="I274" t="s">
        <v>24</v>
      </c>
      <c r="J274" t="s">
        <v>3</v>
      </c>
      <c r="K274" t="s">
        <v>813</v>
      </c>
      <c r="L274">
        <v>608254</v>
      </c>
      <c r="N274">
        <v>1013</v>
      </c>
      <c r="O274" t="s">
        <v>814</v>
      </c>
      <c r="P274" t="s">
        <v>814</v>
      </c>
      <c r="Q274">
        <v>1</v>
      </c>
      <c r="W274">
        <v>0</v>
      </c>
      <c r="X274">
        <v>-185737400</v>
      </c>
      <c r="Y274">
        <v>21.67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1</v>
      </c>
      <c r="AJ274">
        <v>1</v>
      </c>
      <c r="AK274">
        <v>1</v>
      </c>
      <c r="AL274">
        <v>1</v>
      </c>
      <c r="AN274">
        <v>0</v>
      </c>
      <c r="AO274">
        <v>1</v>
      </c>
      <c r="AP274">
        <v>1</v>
      </c>
      <c r="AQ274">
        <v>0</v>
      </c>
      <c r="AR274">
        <v>0</v>
      </c>
      <c r="AS274" t="s">
        <v>3</v>
      </c>
      <c r="AT274">
        <v>21.67</v>
      </c>
      <c r="AU274" t="s">
        <v>3</v>
      </c>
      <c r="AV274">
        <v>2</v>
      </c>
      <c r="AW274">
        <v>2</v>
      </c>
      <c r="AX274">
        <v>50257916</v>
      </c>
      <c r="AY274">
        <v>1</v>
      </c>
      <c r="AZ274">
        <v>0</v>
      </c>
      <c r="BA274">
        <v>267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CX274">
        <f>Y274*Source!I325</f>
        <v>0.65010000000000001</v>
      </c>
      <c r="CY274">
        <f>AD274</f>
        <v>0</v>
      </c>
      <c r="CZ274">
        <f>AH274</f>
        <v>0</v>
      </c>
      <c r="DA274">
        <f>AL274</f>
        <v>1</v>
      </c>
      <c r="DB274">
        <f t="shared" si="28"/>
        <v>0</v>
      </c>
      <c r="DC274">
        <f t="shared" si="29"/>
        <v>0</v>
      </c>
    </row>
    <row r="275" spans="1:107" x14ac:dyDescent="0.2">
      <c r="A275">
        <f>ROW(Source!A325)</f>
        <v>325</v>
      </c>
      <c r="B275">
        <v>50256141</v>
      </c>
      <c r="C275">
        <v>50257906</v>
      </c>
      <c r="D275">
        <v>45811854</v>
      </c>
      <c r="E275">
        <v>1</v>
      </c>
      <c r="F275">
        <v>1</v>
      </c>
      <c r="G275">
        <v>1</v>
      </c>
      <c r="H275">
        <v>2</v>
      </c>
      <c r="I275" t="s">
        <v>943</v>
      </c>
      <c r="J275" t="s">
        <v>944</v>
      </c>
      <c r="K275" t="s">
        <v>945</v>
      </c>
      <c r="L275">
        <v>45811227</v>
      </c>
      <c r="N275">
        <v>1013</v>
      </c>
      <c r="O275" t="s">
        <v>818</v>
      </c>
      <c r="P275" t="s">
        <v>818</v>
      </c>
      <c r="Q275">
        <v>1</v>
      </c>
      <c r="W275">
        <v>0</v>
      </c>
      <c r="X275">
        <v>890741689</v>
      </c>
      <c r="Y275">
        <v>10.74</v>
      </c>
      <c r="AA275">
        <v>0</v>
      </c>
      <c r="AB275">
        <v>173.27</v>
      </c>
      <c r="AC275">
        <v>13.26</v>
      </c>
      <c r="AD275">
        <v>0</v>
      </c>
      <c r="AE275">
        <v>0</v>
      </c>
      <c r="AF275">
        <v>173.27</v>
      </c>
      <c r="AG275">
        <v>13.26</v>
      </c>
      <c r="AH275">
        <v>0</v>
      </c>
      <c r="AI275">
        <v>1</v>
      </c>
      <c r="AJ275">
        <v>1</v>
      </c>
      <c r="AK275">
        <v>1</v>
      </c>
      <c r="AL275">
        <v>1</v>
      </c>
      <c r="AN275">
        <v>0</v>
      </c>
      <c r="AO275">
        <v>1</v>
      </c>
      <c r="AP275">
        <v>1</v>
      </c>
      <c r="AQ275">
        <v>0</v>
      </c>
      <c r="AR275">
        <v>0</v>
      </c>
      <c r="AS275" t="s">
        <v>3</v>
      </c>
      <c r="AT275">
        <v>10.74</v>
      </c>
      <c r="AU275" t="s">
        <v>3</v>
      </c>
      <c r="AV275">
        <v>0</v>
      </c>
      <c r="AW275">
        <v>2</v>
      </c>
      <c r="AX275">
        <v>50257917</v>
      </c>
      <c r="AY275">
        <v>1</v>
      </c>
      <c r="AZ275">
        <v>0</v>
      </c>
      <c r="BA275">
        <v>268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CX275">
        <f>Y275*Source!I325</f>
        <v>0.32219999999999999</v>
      </c>
      <c r="CY275">
        <f>AB275</f>
        <v>173.27</v>
      </c>
      <c r="CZ275">
        <f>AF275</f>
        <v>173.27</v>
      </c>
      <c r="DA275">
        <f>AJ275</f>
        <v>1</v>
      </c>
      <c r="DB275">
        <f t="shared" si="28"/>
        <v>1860.9</v>
      </c>
      <c r="DC275">
        <f t="shared" si="29"/>
        <v>142.4</v>
      </c>
    </row>
    <row r="276" spans="1:107" x14ac:dyDescent="0.2">
      <c r="A276">
        <f>ROW(Source!A325)</f>
        <v>325</v>
      </c>
      <c r="B276">
        <v>50256141</v>
      </c>
      <c r="C276">
        <v>50257906</v>
      </c>
      <c r="D276">
        <v>45812380</v>
      </c>
      <c r="E276">
        <v>1</v>
      </c>
      <c r="F276">
        <v>1</v>
      </c>
      <c r="G276">
        <v>1</v>
      </c>
      <c r="H276">
        <v>2</v>
      </c>
      <c r="I276" t="s">
        <v>946</v>
      </c>
      <c r="J276" t="s">
        <v>947</v>
      </c>
      <c r="K276" t="s">
        <v>948</v>
      </c>
      <c r="L276">
        <v>45811227</v>
      </c>
      <c r="N276">
        <v>1013</v>
      </c>
      <c r="O276" t="s">
        <v>818</v>
      </c>
      <c r="P276" t="s">
        <v>818</v>
      </c>
      <c r="Q276">
        <v>1</v>
      </c>
      <c r="W276">
        <v>0</v>
      </c>
      <c r="X276">
        <v>-1014531295</v>
      </c>
      <c r="Y276">
        <v>10.93</v>
      </c>
      <c r="AA276">
        <v>0</v>
      </c>
      <c r="AB276">
        <v>138.32</v>
      </c>
      <c r="AC276">
        <v>11.38</v>
      </c>
      <c r="AD276">
        <v>0</v>
      </c>
      <c r="AE276">
        <v>0</v>
      </c>
      <c r="AF276">
        <v>138.32</v>
      </c>
      <c r="AG276">
        <v>11.38</v>
      </c>
      <c r="AH276">
        <v>0</v>
      </c>
      <c r="AI276">
        <v>1</v>
      </c>
      <c r="AJ276">
        <v>1</v>
      </c>
      <c r="AK276">
        <v>1</v>
      </c>
      <c r="AL276">
        <v>1</v>
      </c>
      <c r="AN276">
        <v>0</v>
      </c>
      <c r="AO276">
        <v>1</v>
      </c>
      <c r="AP276">
        <v>1</v>
      </c>
      <c r="AQ276">
        <v>0</v>
      </c>
      <c r="AR276">
        <v>0</v>
      </c>
      <c r="AS276" t="s">
        <v>3</v>
      </c>
      <c r="AT276">
        <v>10.93</v>
      </c>
      <c r="AU276" t="s">
        <v>3</v>
      </c>
      <c r="AV276">
        <v>0</v>
      </c>
      <c r="AW276">
        <v>2</v>
      </c>
      <c r="AX276">
        <v>50257918</v>
      </c>
      <c r="AY276">
        <v>1</v>
      </c>
      <c r="AZ276">
        <v>0</v>
      </c>
      <c r="BA276">
        <v>269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CX276">
        <f>Y276*Source!I325</f>
        <v>0.32789999999999997</v>
      </c>
      <c r="CY276">
        <f>AB276</f>
        <v>138.32</v>
      </c>
      <c r="CZ276">
        <f>AF276</f>
        <v>138.32</v>
      </c>
      <c r="DA276">
        <f>AJ276</f>
        <v>1</v>
      </c>
      <c r="DB276">
        <f t="shared" si="28"/>
        <v>1511.8</v>
      </c>
      <c r="DC276">
        <f t="shared" si="29"/>
        <v>124.4</v>
      </c>
    </row>
    <row r="277" spans="1:107" x14ac:dyDescent="0.2">
      <c r="A277">
        <f>ROW(Source!A325)</f>
        <v>325</v>
      </c>
      <c r="B277">
        <v>50256141</v>
      </c>
      <c r="C277">
        <v>50257906</v>
      </c>
      <c r="D277">
        <v>45813321</v>
      </c>
      <c r="E277">
        <v>1</v>
      </c>
      <c r="F277">
        <v>1</v>
      </c>
      <c r="G277">
        <v>1</v>
      </c>
      <c r="H277">
        <v>2</v>
      </c>
      <c r="I277" t="s">
        <v>892</v>
      </c>
      <c r="J277" t="s">
        <v>893</v>
      </c>
      <c r="K277" t="s">
        <v>894</v>
      </c>
      <c r="L277">
        <v>45811227</v>
      </c>
      <c r="N277">
        <v>1013</v>
      </c>
      <c r="O277" t="s">
        <v>818</v>
      </c>
      <c r="P277" t="s">
        <v>818</v>
      </c>
      <c r="Q277">
        <v>1</v>
      </c>
      <c r="W277">
        <v>0</v>
      </c>
      <c r="X277">
        <v>771999048</v>
      </c>
      <c r="Y277">
        <v>0.81</v>
      </c>
      <c r="AA277">
        <v>0</v>
      </c>
      <c r="AB277">
        <v>86.55</v>
      </c>
      <c r="AC277">
        <v>0</v>
      </c>
      <c r="AD277">
        <v>0</v>
      </c>
      <c r="AE277">
        <v>0</v>
      </c>
      <c r="AF277">
        <v>86.55</v>
      </c>
      <c r="AG277">
        <v>0</v>
      </c>
      <c r="AH277">
        <v>0</v>
      </c>
      <c r="AI277">
        <v>1</v>
      </c>
      <c r="AJ277">
        <v>1</v>
      </c>
      <c r="AK277">
        <v>1</v>
      </c>
      <c r="AL277">
        <v>1</v>
      </c>
      <c r="AN277">
        <v>0</v>
      </c>
      <c r="AO277">
        <v>1</v>
      </c>
      <c r="AP277">
        <v>1</v>
      </c>
      <c r="AQ277">
        <v>0</v>
      </c>
      <c r="AR277">
        <v>0</v>
      </c>
      <c r="AS277" t="s">
        <v>3</v>
      </c>
      <c r="AT277">
        <v>0.81</v>
      </c>
      <c r="AU277" t="s">
        <v>3</v>
      </c>
      <c r="AV277">
        <v>0</v>
      </c>
      <c r="AW277">
        <v>2</v>
      </c>
      <c r="AX277">
        <v>50257919</v>
      </c>
      <c r="AY277">
        <v>1</v>
      </c>
      <c r="AZ277">
        <v>0</v>
      </c>
      <c r="BA277">
        <v>270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CX277">
        <f>Y277*Source!I325</f>
        <v>2.4300000000000002E-2</v>
      </c>
      <c r="CY277">
        <f>AB277</f>
        <v>86.55</v>
      </c>
      <c r="CZ277">
        <f>AF277</f>
        <v>86.55</v>
      </c>
      <c r="DA277">
        <f>AJ277</f>
        <v>1</v>
      </c>
      <c r="DB277">
        <f t="shared" si="28"/>
        <v>70.099999999999994</v>
      </c>
      <c r="DC277">
        <f t="shared" si="29"/>
        <v>0</v>
      </c>
    </row>
    <row r="278" spans="1:107" x14ac:dyDescent="0.2">
      <c r="A278">
        <f>ROW(Source!A325)</f>
        <v>325</v>
      </c>
      <c r="B278">
        <v>50256141</v>
      </c>
      <c r="C278">
        <v>50257906</v>
      </c>
      <c r="D278">
        <v>45836493</v>
      </c>
      <c r="E278">
        <v>1</v>
      </c>
      <c r="F278">
        <v>1</v>
      </c>
      <c r="G278">
        <v>1</v>
      </c>
      <c r="H278">
        <v>3</v>
      </c>
      <c r="I278" t="s">
        <v>949</v>
      </c>
      <c r="J278" t="s">
        <v>950</v>
      </c>
      <c r="K278" t="s">
        <v>951</v>
      </c>
      <c r="L278">
        <v>1301</v>
      </c>
      <c r="N278">
        <v>1003</v>
      </c>
      <c r="O278" t="s">
        <v>952</v>
      </c>
      <c r="P278" t="s">
        <v>952</v>
      </c>
      <c r="Q278">
        <v>1</v>
      </c>
      <c r="W278">
        <v>0</v>
      </c>
      <c r="X278">
        <v>-322539535</v>
      </c>
      <c r="Y278">
        <v>55.9</v>
      </c>
      <c r="AA278">
        <v>3.87</v>
      </c>
      <c r="AB278">
        <v>0</v>
      </c>
      <c r="AC278">
        <v>0</v>
      </c>
      <c r="AD278">
        <v>0</v>
      </c>
      <c r="AE278">
        <v>3.87</v>
      </c>
      <c r="AF278">
        <v>0</v>
      </c>
      <c r="AG278">
        <v>0</v>
      </c>
      <c r="AH278">
        <v>0</v>
      </c>
      <c r="AI278">
        <v>1</v>
      </c>
      <c r="AJ278">
        <v>1</v>
      </c>
      <c r="AK278">
        <v>1</v>
      </c>
      <c r="AL278">
        <v>1</v>
      </c>
      <c r="AN278">
        <v>0</v>
      </c>
      <c r="AO278">
        <v>1</v>
      </c>
      <c r="AP278">
        <v>0</v>
      </c>
      <c r="AQ278">
        <v>0</v>
      </c>
      <c r="AR278">
        <v>0</v>
      </c>
      <c r="AS278" t="s">
        <v>3</v>
      </c>
      <c r="AT278">
        <v>55.9</v>
      </c>
      <c r="AU278" t="s">
        <v>3</v>
      </c>
      <c r="AV278">
        <v>0</v>
      </c>
      <c r="AW278">
        <v>2</v>
      </c>
      <c r="AX278">
        <v>50257920</v>
      </c>
      <c r="AY278">
        <v>1</v>
      </c>
      <c r="AZ278">
        <v>0</v>
      </c>
      <c r="BA278">
        <v>271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CX278">
        <f>Y278*Source!I325</f>
        <v>1.6769999999999998</v>
      </c>
      <c r="CY278">
        <f>AA278</f>
        <v>3.87</v>
      </c>
      <c r="CZ278">
        <f>AE278</f>
        <v>3.87</v>
      </c>
      <c r="DA278">
        <f>AI278</f>
        <v>1</v>
      </c>
      <c r="DB278">
        <f t="shared" ref="DB278:DB309" si="30">ROUND(ROUND(AT278*CZ278,2),1)</f>
        <v>216.3</v>
      </c>
      <c r="DC278">
        <f t="shared" ref="DC278:DC309" si="31">ROUND(ROUND(AT278*AG278,2),1)</f>
        <v>0</v>
      </c>
    </row>
    <row r="279" spans="1:107" x14ac:dyDescent="0.2">
      <c r="A279">
        <f>ROW(Source!A325)</f>
        <v>325</v>
      </c>
      <c r="B279">
        <v>50256141</v>
      </c>
      <c r="C279">
        <v>50257906</v>
      </c>
      <c r="D279">
        <v>45853277</v>
      </c>
      <c r="E279">
        <v>1</v>
      </c>
      <c r="F279">
        <v>1</v>
      </c>
      <c r="G279">
        <v>1</v>
      </c>
      <c r="H279">
        <v>3</v>
      </c>
      <c r="I279" t="s">
        <v>324</v>
      </c>
      <c r="J279" t="s">
        <v>326</v>
      </c>
      <c r="K279" t="s">
        <v>325</v>
      </c>
      <c r="L279">
        <v>1339</v>
      </c>
      <c r="N279">
        <v>1007</v>
      </c>
      <c r="O279" t="s">
        <v>192</v>
      </c>
      <c r="P279" t="s">
        <v>192</v>
      </c>
      <c r="Q279">
        <v>1</v>
      </c>
      <c r="W279">
        <v>0</v>
      </c>
      <c r="X279">
        <v>-1923171149</v>
      </c>
      <c r="Y279">
        <v>6.34</v>
      </c>
      <c r="AA279">
        <v>615.22</v>
      </c>
      <c r="AB279">
        <v>0</v>
      </c>
      <c r="AC279">
        <v>0</v>
      </c>
      <c r="AD279">
        <v>0</v>
      </c>
      <c r="AE279">
        <v>615.22</v>
      </c>
      <c r="AF279">
        <v>0</v>
      </c>
      <c r="AG279">
        <v>0</v>
      </c>
      <c r="AH279">
        <v>0</v>
      </c>
      <c r="AI279">
        <v>1</v>
      </c>
      <c r="AJ279">
        <v>1</v>
      </c>
      <c r="AK279">
        <v>1</v>
      </c>
      <c r="AL279">
        <v>1</v>
      </c>
      <c r="AN279">
        <v>1</v>
      </c>
      <c r="AO279">
        <v>0</v>
      </c>
      <c r="AP279">
        <v>0</v>
      </c>
      <c r="AQ279">
        <v>0</v>
      </c>
      <c r="AR279">
        <v>0</v>
      </c>
      <c r="AS279" t="s">
        <v>3</v>
      </c>
      <c r="AT279">
        <v>6.34</v>
      </c>
      <c r="AU279" t="s">
        <v>3</v>
      </c>
      <c r="AV279">
        <v>0</v>
      </c>
      <c r="AW279">
        <v>1</v>
      </c>
      <c r="AX279">
        <v>-1</v>
      </c>
      <c r="AY279">
        <v>0</v>
      </c>
      <c r="AZ279">
        <v>0</v>
      </c>
      <c r="BA279" t="s">
        <v>3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CX279">
        <f>Y279*Source!I325</f>
        <v>0.19019999999999998</v>
      </c>
      <c r="CY279">
        <f>AA279</f>
        <v>615.22</v>
      </c>
      <c r="CZ279">
        <f>AE279</f>
        <v>615.22</v>
      </c>
      <c r="DA279">
        <f>AI279</f>
        <v>1</v>
      </c>
      <c r="DB279">
        <f t="shared" si="30"/>
        <v>3900.5</v>
      </c>
      <c r="DC279">
        <f t="shared" si="31"/>
        <v>0</v>
      </c>
    </row>
    <row r="280" spans="1:107" x14ac:dyDescent="0.2">
      <c r="A280">
        <f>ROW(Source!A325)</f>
        <v>325</v>
      </c>
      <c r="B280">
        <v>50256141</v>
      </c>
      <c r="C280">
        <v>50257906</v>
      </c>
      <c r="D280">
        <v>0</v>
      </c>
      <c r="E280">
        <v>0</v>
      </c>
      <c r="F280">
        <v>1</v>
      </c>
      <c r="G280">
        <v>1</v>
      </c>
      <c r="H280">
        <v>3</v>
      </c>
      <c r="I280" t="s">
        <v>399</v>
      </c>
      <c r="J280" t="s">
        <v>322</v>
      </c>
      <c r="K280" t="s">
        <v>400</v>
      </c>
      <c r="L280">
        <v>1371</v>
      </c>
      <c r="N280">
        <v>1013</v>
      </c>
      <c r="O280" t="s">
        <v>401</v>
      </c>
      <c r="P280" t="s">
        <v>401</v>
      </c>
      <c r="Q280">
        <v>1</v>
      </c>
      <c r="W280">
        <v>0</v>
      </c>
      <c r="X280">
        <v>-440993144</v>
      </c>
      <c r="Y280">
        <v>33.333333000000003</v>
      </c>
      <c r="AA280">
        <v>15219.25</v>
      </c>
      <c r="AB280">
        <v>0</v>
      </c>
      <c r="AC280">
        <v>0</v>
      </c>
      <c r="AD280">
        <v>0</v>
      </c>
      <c r="AE280">
        <v>15219.25</v>
      </c>
      <c r="AF280">
        <v>0</v>
      </c>
      <c r="AG280">
        <v>0</v>
      </c>
      <c r="AH280">
        <v>0</v>
      </c>
      <c r="AI280">
        <v>1</v>
      </c>
      <c r="AJ280">
        <v>1</v>
      </c>
      <c r="AK280">
        <v>1</v>
      </c>
      <c r="AL280">
        <v>1</v>
      </c>
      <c r="AN280">
        <v>0</v>
      </c>
      <c r="AO280">
        <v>0</v>
      </c>
      <c r="AP280">
        <v>0</v>
      </c>
      <c r="AQ280">
        <v>0</v>
      </c>
      <c r="AR280">
        <v>0</v>
      </c>
      <c r="AS280" t="s">
        <v>3</v>
      </c>
      <c r="AT280">
        <v>33.333333000000003</v>
      </c>
      <c r="AU280" t="s">
        <v>3</v>
      </c>
      <c r="AV280">
        <v>0</v>
      </c>
      <c r="AW280">
        <v>1</v>
      </c>
      <c r="AX280">
        <v>-1</v>
      </c>
      <c r="AY280">
        <v>0</v>
      </c>
      <c r="AZ280">
        <v>0</v>
      </c>
      <c r="BA280" t="s">
        <v>3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CX280">
        <f>Y280*Source!I325</f>
        <v>0.99999999000000006</v>
      </c>
      <c r="CY280">
        <f>AA280</f>
        <v>15219.25</v>
      </c>
      <c r="CZ280">
        <f>AE280</f>
        <v>15219.25</v>
      </c>
      <c r="DA280">
        <f>AI280</f>
        <v>1</v>
      </c>
      <c r="DB280">
        <f t="shared" si="30"/>
        <v>507308.3</v>
      </c>
      <c r="DC280">
        <f t="shared" si="31"/>
        <v>0</v>
      </c>
    </row>
    <row r="281" spans="1:107" x14ac:dyDescent="0.2">
      <c r="A281">
        <f>ROW(Source!A328)</f>
        <v>328</v>
      </c>
      <c r="B281">
        <v>50256141</v>
      </c>
      <c r="C281">
        <v>50257925</v>
      </c>
      <c r="D281">
        <v>45968655</v>
      </c>
      <c r="E281">
        <v>1</v>
      </c>
      <c r="F281">
        <v>1</v>
      </c>
      <c r="G281">
        <v>1</v>
      </c>
      <c r="H281">
        <v>1</v>
      </c>
      <c r="I281" t="s">
        <v>837</v>
      </c>
      <c r="J281" t="s">
        <v>3</v>
      </c>
      <c r="K281" t="s">
        <v>838</v>
      </c>
      <c r="L281">
        <v>1476</v>
      </c>
      <c r="N281">
        <v>1013</v>
      </c>
      <c r="O281" t="s">
        <v>811</v>
      </c>
      <c r="P281" t="s">
        <v>812</v>
      </c>
      <c r="Q281">
        <v>1</v>
      </c>
      <c r="W281">
        <v>0</v>
      </c>
      <c r="X281">
        <v>421273387</v>
      </c>
      <c r="Y281">
        <v>35.64</v>
      </c>
      <c r="AA281">
        <v>0</v>
      </c>
      <c r="AB281">
        <v>0</v>
      </c>
      <c r="AC281">
        <v>0</v>
      </c>
      <c r="AD281">
        <v>6.94</v>
      </c>
      <c r="AE281">
        <v>0</v>
      </c>
      <c r="AF281">
        <v>0</v>
      </c>
      <c r="AG281">
        <v>0</v>
      </c>
      <c r="AH281">
        <v>6.94</v>
      </c>
      <c r="AI281">
        <v>1</v>
      </c>
      <c r="AJ281">
        <v>1</v>
      </c>
      <c r="AK281">
        <v>1</v>
      </c>
      <c r="AL281">
        <v>1</v>
      </c>
      <c r="AN281">
        <v>0</v>
      </c>
      <c r="AO281">
        <v>1</v>
      </c>
      <c r="AP281">
        <v>1</v>
      </c>
      <c r="AQ281">
        <v>0</v>
      </c>
      <c r="AR281">
        <v>0</v>
      </c>
      <c r="AS281" t="s">
        <v>3</v>
      </c>
      <c r="AT281">
        <v>35.64</v>
      </c>
      <c r="AU281" t="s">
        <v>3</v>
      </c>
      <c r="AV281">
        <v>1</v>
      </c>
      <c r="AW281">
        <v>2</v>
      </c>
      <c r="AX281">
        <v>50257934</v>
      </c>
      <c r="AY281">
        <v>1</v>
      </c>
      <c r="AZ281">
        <v>0</v>
      </c>
      <c r="BA281">
        <v>274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CX281">
        <f>Y281*Source!I328</f>
        <v>1.782</v>
      </c>
      <c r="CY281">
        <f>AD281</f>
        <v>6.94</v>
      </c>
      <c r="CZ281">
        <f>AH281</f>
        <v>6.94</v>
      </c>
      <c r="DA281">
        <f>AL281</f>
        <v>1</v>
      </c>
      <c r="DB281">
        <f t="shared" si="30"/>
        <v>247.3</v>
      </c>
      <c r="DC281">
        <f t="shared" si="31"/>
        <v>0</v>
      </c>
    </row>
    <row r="282" spans="1:107" x14ac:dyDescent="0.2">
      <c r="A282">
        <f>ROW(Source!A328)</f>
        <v>328</v>
      </c>
      <c r="B282">
        <v>50256141</v>
      </c>
      <c r="C282">
        <v>50257925</v>
      </c>
      <c r="D282">
        <v>121548</v>
      </c>
      <c r="E282">
        <v>1</v>
      </c>
      <c r="F282">
        <v>1</v>
      </c>
      <c r="G282">
        <v>1</v>
      </c>
      <c r="H282">
        <v>1</v>
      </c>
      <c r="I282" t="s">
        <v>24</v>
      </c>
      <c r="J282" t="s">
        <v>3</v>
      </c>
      <c r="K282" t="s">
        <v>813</v>
      </c>
      <c r="L282">
        <v>608254</v>
      </c>
      <c r="N282">
        <v>1013</v>
      </c>
      <c r="O282" t="s">
        <v>814</v>
      </c>
      <c r="P282" t="s">
        <v>814</v>
      </c>
      <c r="Q282">
        <v>1</v>
      </c>
      <c r="W282">
        <v>0</v>
      </c>
      <c r="X282">
        <v>-185737400</v>
      </c>
      <c r="Y282">
        <v>21.67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1</v>
      </c>
      <c r="AJ282">
        <v>1</v>
      </c>
      <c r="AK282">
        <v>1</v>
      </c>
      <c r="AL282">
        <v>1</v>
      </c>
      <c r="AN282">
        <v>0</v>
      </c>
      <c r="AO282">
        <v>1</v>
      </c>
      <c r="AP282">
        <v>1</v>
      </c>
      <c r="AQ282">
        <v>0</v>
      </c>
      <c r="AR282">
        <v>0</v>
      </c>
      <c r="AS282" t="s">
        <v>3</v>
      </c>
      <c r="AT282">
        <v>21.67</v>
      </c>
      <c r="AU282" t="s">
        <v>3</v>
      </c>
      <c r="AV282">
        <v>2</v>
      </c>
      <c r="AW282">
        <v>2</v>
      </c>
      <c r="AX282">
        <v>50257935</v>
      </c>
      <c r="AY282">
        <v>1</v>
      </c>
      <c r="AZ282">
        <v>0</v>
      </c>
      <c r="BA282">
        <v>275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CX282">
        <f>Y282*Source!I328</f>
        <v>1.0835000000000001</v>
      </c>
      <c r="CY282">
        <f>AD282</f>
        <v>0</v>
      </c>
      <c r="CZ282">
        <f>AH282</f>
        <v>0</v>
      </c>
      <c r="DA282">
        <f>AL282</f>
        <v>1</v>
      </c>
      <c r="DB282">
        <f t="shared" si="30"/>
        <v>0</v>
      </c>
      <c r="DC282">
        <f t="shared" si="31"/>
        <v>0</v>
      </c>
    </row>
    <row r="283" spans="1:107" x14ac:dyDescent="0.2">
      <c r="A283">
        <f>ROW(Source!A328)</f>
        <v>328</v>
      </c>
      <c r="B283">
        <v>50256141</v>
      </c>
      <c r="C283">
        <v>50257925</v>
      </c>
      <c r="D283">
        <v>45811854</v>
      </c>
      <c r="E283">
        <v>1</v>
      </c>
      <c r="F283">
        <v>1</v>
      </c>
      <c r="G283">
        <v>1</v>
      </c>
      <c r="H283">
        <v>2</v>
      </c>
      <c r="I283" t="s">
        <v>943</v>
      </c>
      <c r="J283" t="s">
        <v>944</v>
      </c>
      <c r="K283" t="s">
        <v>945</v>
      </c>
      <c r="L283">
        <v>45811227</v>
      </c>
      <c r="N283">
        <v>1013</v>
      </c>
      <c r="O283" t="s">
        <v>818</v>
      </c>
      <c r="P283" t="s">
        <v>818</v>
      </c>
      <c r="Q283">
        <v>1</v>
      </c>
      <c r="W283">
        <v>0</v>
      </c>
      <c r="X283">
        <v>890741689</v>
      </c>
      <c r="Y283">
        <v>10.74</v>
      </c>
      <c r="AA283">
        <v>0</v>
      </c>
      <c r="AB283">
        <v>173.27</v>
      </c>
      <c r="AC283">
        <v>13.26</v>
      </c>
      <c r="AD283">
        <v>0</v>
      </c>
      <c r="AE283">
        <v>0</v>
      </c>
      <c r="AF283">
        <v>173.27</v>
      </c>
      <c r="AG283">
        <v>13.26</v>
      </c>
      <c r="AH283">
        <v>0</v>
      </c>
      <c r="AI283">
        <v>1</v>
      </c>
      <c r="AJ283">
        <v>1</v>
      </c>
      <c r="AK283">
        <v>1</v>
      </c>
      <c r="AL283">
        <v>1</v>
      </c>
      <c r="AN283">
        <v>0</v>
      </c>
      <c r="AO283">
        <v>1</v>
      </c>
      <c r="AP283">
        <v>1</v>
      </c>
      <c r="AQ283">
        <v>0</v>
      </c>
      <c r="AR283">
        <v>0</v>
      </c>
      <c r="AS283" t="s">
        <v>3</v>
      </c>
      <c r="AT283">
        <v>10.74</v>
      </c>
      <c r="AU283" t="s">
        <v>3</v>
      </c>
      <c r="AV283">
        <v>0</v>
      </c>
      <c r="AW283">
        <v>2</v>
      </c>
      <c r="AX283">
        <v>50257936</v>
      </c>
      <c r="AY283">
        <v>1</v>
      </c>
      <c r="AZ283">
        <v>0</v>
      </c>
      <c r="BA283">
        <v>276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CX283">
        <f>Y283*Source!I328</f>
        <v>0.53700000000000003</v>
      </c>
      <c r="CY283">
        <f>AB283</f>
        <v>173.27</v>
      </c>
      <c r="CZ283">
        <f>AF283</f>
        <v>173.27</v>
      </c>
      <c r="DA283">
        <f>AJ283</f>
        <v>1</v>
      </c>
      <c r="DB283">
        <f t="shared" si="30"/>
        <v>1860.9</v>
      </c>
      <c r="DC283">
        <f t="shared" si="31"/>
        <v>142.4</v>
      </c>
    </row>
    <row r="284" spans="1:107" x14ac:dyDescent="0.2">
      <c r="A284">
        <f>ROW(Source!A328)</f>
        <v>328</v>
      </c>
      <c r="B284">
        <v>50256141</v>
      </c>
      <c r="C284">
        <v>50257925</v>
      </c>
      <c r="D284">
        <v>45812380</v>
      </c>
      <c r="E284">
        <v>1</v>
      </c>
      <c r="F284">
        <v>1</v>
      </c>
      <c r="G284">
        <v>1</v>
      </c>
      <c r="H284">
        <v>2</v>
      </c>
      <c r="I284" t="s">
        <v>946</v>
      </c>
      <c r="J284" t="s">
        <v>947</v>
      </c>
      <c r="K284" t="s">
        <v>948</v>
      </c>
      <c r="L284">
        <v>45811227</v>
      </c>
      <c r="N284">
        <v>1013</v>
      </c>
      <c r="O284" t="s">
        <v>818</v>
      </c>
      <c r="P284" t="s">
        <v>818</v>
      </c>
      <c r="Q284">
        <v>1</v>
      </c>
      <c r="W284">
        <v>0</v>
      </c>
      <c r="X284">
        <v>-1014531295</v>
      </c>
      <c r="Y284">
        <v>10.93</v>
      </c>
      <c r="AA284">
        <v>0</v>
      </c>
      <c r="AB284">
        <v>138.32</v>
      </c>
      <c r="AC284">
        <v>11.38</v>
      </c>
      <c r="AD284">
        <v>0</v>
      </c>
      <c r="AE284">
        <v>0</v>
      </c>
      <c r="AF284">
        <v>138.32</v>
      </c>
      <c r="AG284">
        <v>11.38</v>
      </c>
      <c r="AH284">
        <v>0</v>
      </c>
      <c r="AI284">
        <v>1</v>
      </c>
      <c r="AJ284">
        <v>1</v>
      </c>
      <c r="AK284">
        <v>1</v>
      </c>
      <c r="AL284">
        <v>1</v>
      </c>
      <c r="AN284">
        <v>0</v>
      </c>
      <c r="AO284">
        <v>1</v>
      </c>
      <c r="AP284">
        <v>1</v>
      </c>
      <c r="AQ284">
        <v>0</v>
      </c>
      <c r="AR284">
        <v>0</v>
      </c>
      <c r="AS284" t="s">
        <v>3</v>
      </c>
      <c r="AT284">
        <v>10.93</v>
      </c>
      <c r="AU284" t="s">
        <v>3</v>
      </c>
      <c r="AV284">
        <v>0</v>
      </c>
      <c r="AW284">
        <v>2</v>
      </c>
      <c r="AX284">
        <v>50257937</v>
      </c>
      <c r="AY284">
        <v>1</v>
      </c>
      <c r="AZ284">
        <v>0</v>
      </c>
      <c r="BA284">
        <v>277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CX284">
        <f>Y284*Source!I328</f>
        <v>0.54649999999999999</v>
      </c>
      <c r="CY284">
        <f>AB284</f>
        <v>138.32</v>
      </c>
      <c r="CZ284">
        <f>AF284</f>
        <v>138.32</v>
      </c>
      <c r="DA284">
        <f>AJ284</f>
        <v>1</v>
      </c>
      <c r="DB284">
        <f t="shared" si="30"/>
        <v>1511.8</v>
      </c>
      <c r="DC284">
        <f t="shared" si="31"/>
        <v>124.4</v>
      </c>
    </row>
    <row r="285" spans="1:107" x14ac:dyDescent="0.2">
      <c r="A285">
        <f>ROW(Source!A328)</f>
        <v>328</v>
      </c>
      <c r="B285">
        <v>50256141</v>
      </c>
      <c r="C285">
        <v>50257925</v>
      </c>
      <c r="D285">
        <v>45813321</v>
      </c>
      <c r="E285">
        <v>1</v>
      </c>
      <c r="F285">
        <v>1</v>
      </c>
      <c r="G285">
        <v>1</v>
      </c>
      <c r="H285">
        <v>2</v>
      </c>
      <c r="I285" t="s">
        <v>892</v>
      </c>
      <c r="J285" t="s">
        <v>893</v>
      </c>
      <c r="K285" t="s">
        <v>894</v>
      </c>
      <c r="L285">
        <v>45811227</v>
      </c>
      <c r="N285">
        <v>1013</v>
      </c>
      <c r="O285" t="s">
        <v>818</v>
      </c>
      <c r="P285" t="s">
        <v>818</v>
      </c>
      <c r="Q285">
        <v>1</v>
      </c>
      <c r="W285">
        <v>0</v>
      </c>
      <c r="X285">
        <v>771999048</v>
      </c>
      <c r="Y285">
        <v>0.81</v>
      </c>
      <c r="AA285">
        <v>0</v>
      </c>
      <c r="AB285">
        <v>86.55</v>
      </c>
      <c r="AC285">
        <v>0</v>
      </c>
      <c r="AD285">
        <v>0</v>
      </c>
      <c r="AE285">
        <v>0</v>
      </c>
      <c r="AF285">
        <v>86.55</v>
      </c>
      <c r="AG285">
        <v>0</v>
      </c>
      <c r="AH285">
        <v>0</v>
      </c>
      <c r="AI285">
        <v>1</v>
      </c>
      <c r="AJ285">
        <v>1</v>
      </c>
      <c r="AK285">
        <v>1</v>
      </c>
      <c r="AL285">
        <v>1</v>
      </c>
      <c r="AN285">
        <v>0</v>
      </c>
      <c r="AO285">
        <v>1</v>
      </c>
      <c r="AP285">
        <v>1</v>
      </c>
      <c r="AQ285">
        <v>0</v>
      </c>
      <c r="AR285">
        <v>0</v>
      </c>
      <c r="AS285" t="s">
        <v>3</v>
      </c>
      <c r="AT285">
        <v>0.81</v>
      </c>
      <c r="AU285" t="s">
        <v>3</v>
      </c>
      <c r="AV285">
        <v>0</v>
      </c>
      <c r="AW285">
        <v>2</v>
      </c>
      <c r="AX285">
        <v>50257938</v>
      </c>
      <c r="AY285">
        <v>1</v>
      </c>
      <c r="AZ285">
        <v>0</v>
      </c>
      <c r="BA285">
        <v>278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CX285">
        <f>Y285*Source!I328</f>
        <v>4.0500000000000008E-2</v>
      </c>
      <c r="CY285">
        <f>AB285</f>
        <v>86.55</v>
      </c>
      <c r="CZ285">
        <f>AF285</f>
        <v>86.55</v>
      </c>
      <c r="DA285">
        <f>AJ285</f>
        <v>1</v>
      </c>
      <c r="DB285">
        <f t="shared" si="30"/>
        <v>70.099999999999994</v>
      </c>
      <c r="DC285">
        <f t="shared" si="31"/>
        <v>0</v>
      </c>
    </row>
    <row r="286" spans="1:107" x14ac:dyDescent="0.2">
      <c r="A286">
        <f>ROW(Source!A328)</f>
        <v>328</v>
      </c>
      <c r="B286">
        <v>50256141</v>
      </c>
      <c r="C286">
        <v>50257925</v>
      </c>
      <c r="D286">
        <v>45836493</v>
      </c>
      <c r="E286">
        <v>1</v>
      </c>
      <c r="F286">
        <v>1</v>
      </c>
      <c r="G286">
        <v>1</v>
      </c>
      <c r="H286">
        <v>3</v>
      </c>
      <c r="I286" t="s">
        <v>949</v>
      </c>
      <c r="J286" t="s">
        <v>950</v>
      </c>
      <c r="K286" t="s">
        <v>951</v>
      </c>
      <c r="L286">
        <v>1301</v>
      </c>
      <c r="N286">
        <v>1003</v>
      </c>
      <c r="O286" t="s">
        <v>952</v>
      </c>
      <c r="P286" t="s">
        <v>952</v>
      </c>
      <c r="Q286">
        <v>1</v>
      </c>
      <c r="W286">
        <v>0</v>
      </c>
      <c r="X286">
        <v>-322539535</v>
      </c>
      <c r="Y286">
        <v>55.9</v>
      </c>
      <c r="AA286">
        <v>3.87</v>
      </c>
      <c r="AB286">
        <v>0</v>
      </c>
      <c r="AC286">
        <v>0</v>
      </c>
      <c r="AD286">
        <v>0</v>
      </c>
      <c r="AE286">
        <v>3.87</v>
      </c>
      <c r="AF286">
        <v>0</v>
      </c>
      <c r="AG286">
        <v>0</v>
      </c>
      <c r="AH286">
        <v>0</v>
      </c>
      <c r="AI286">
        <v>1</v>
      </c>
      <c r="AJ286">
        <v>1</v>
      </c>
      <c r="AK286">
        <v>1</v>
      </c>
      <c r="AL286">
        <v>1</v>
      </c>
      <c r="AN286">
        <v>0</v>
      </c>
      <c r="AO286">
        <v>1</v>
      </c>
      <c r="AP286">
        <v>0</v>
      </c>
      <c r="AQ286">
        <v>0</v>
      </c>
      <c r="AR286">
        <v>0</v>
      </c>
      <c r="AS286" t="s">
        <v>3</v>
      </c>
      <c r="AT286">
        <v>55.9</v>
      </c>
      <c r="AU286" t="s">
        <v>3</v>
      </c>
      <c r="AV286">
        <v>0</v>
      </c>
      <c r="AW286">
        <v>2</v>
      </c>
      <c r="AX286">
        <v>50257939</v>
      </c>
      <c r="AY286">
        <v>1</v>
      </c>
      <c r="AZ286">
        <v>0</v>
      </c>
      <c r="BA286">
        <v>279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CX286">
        <f>Y286*Source!I328</f>
        <v>2.7949999999999999</v>
      </c>
      <c r="CY286">
        <f>AA286</f>
        <v>3.87</v>
      </c>
      <c r="CZ286">
        <f>AE286</f>
        <v>3.87</v>
      </c>
      <c r="DA286">
        <f>AI286</f>
        <v>1</v>
      </c>
      <c r="DB286">
        <f t="shared" si="30"/>
        <v>216.3</v>
      </c>
      <c r="DC286">
        <f t="shared" si="31"/>
        <v>0</v>
      </c>
    </row>
    <row r="287" spans="1:107" x14ac:dyDescent="0.2">
      <c r="A287">
        <f>ROW(Source!A328)</f>
        <v>328</v>
      </c>
      <c r="B287">
        <v>50256141</v>
      </c>
      <c r="C287">
        <v>50257925</v>
      </c>
      <c r="D287">
        <v>45853277</v>
      </c>
      <c r="E287">
        <v>1</v>
      </c>
      <c r="F287">
        <v>1</v>
      </c>
      <c r="G287">
        <v>1</v>
      </c>
      <c r="H287">
        <v>3</v>
      </c>
      <c r="I287" t="s">
        <v>324</v>
      </c>
      <c r="J287" t="s">
        <v>326</v>
      </c>
      <c r="K287" t="s">
        <v>325</v>
      </c>
      <c r="L287">
        <v>1339</v>
      </c>
      <c r="N287">
        <v>1007</v>
      </c>
      <c r="O287" t="s">
        <v>192</v>
      </c>
      <c r="P287" t="s">
        <v>192</v>
      </c>
      <c r="Q287">
        <v>1</v>
      </c>
      <c r="W287">
        <v>0</v>
      </c>
      <c r="X287">
        <v>-1923171149</v>
      </c>
      <c r="Y287">
        <v>6.34</v>
      </c>
      <c r="AA287">
        <v>615.22</v>
      </c>
      <c r="AB287">
        <v>0</v>
      </c>
      <c r="AC287">
        <v>0</v>
      </c>
      <c r="AD287">
        <v>0</v>
      </c>
      <c r="AE287">
        <v>615.22</v>
      </c>
      <c r="AF287">
        <v>0</v>
      </c>
      <c r="AG287">
        <v>0</v>
      </c>
      <c r="AH287">
        <v>0</v>
      </c>
      <c r="AI287">
        <v>1</v>
      </c>
      <c r="AJ287">
        <v>1</v>
      </c>
      <c r="AK287">
        <v>1</v>
      </c>
      <c r="AL287">
        <v>1</v>
      </c>
      <c r="AN287">
        <v>1</v>
      </c>
      <c r="AO287">
        <v>0</v>
      </c>
      <c r="AP287">
        <v>0</v>
      </c>
      <c r="AQ287">
        <v>0</v>
      </c>
      <c r="AR287">
        <v>0</v>
      </c>
      <c r="AS287" t="s">
        <v>3</v>
      </c>
      <c r="AT287">
        <v>6.34</v>
      </c>
      <c r="AU287" t="s">
        <v>3</v>
      </c>
      <c r="AV287">
        <v>0</v>
      </c>
      <c r="AW287">
        <v>1</v>
      </c>
      <c r="AX287">
        <v>-1</v>
      </c>
      <c r="AY287">
        <v>0</v>
      </c>
      <c r="AZ287">
        <v>0</v>
      </c>
      <c r="BA287" t="s">
        <v>3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CX287">
        <f>Y287*Source!I328</f>
        <v>0.317</v>
      </c>
      <c r="CY287">
        <f>AA287</f>
        <v>615.22</v>
      </c>
      <c r="CZ287">
        <f>AE287</f>
        <v>615.22</v>
      </c>
      <c r="DA287">
        <f>AI287</f>
        <v>1</v>
      </c>
      <c r="DB287">
        <f t="shared" si="30"/>
        <v>3900.5</v>
      </c>
      <c r="DC287">
        <f t="shared" si="31"/>
        <v>0</v>
      </c>
    </row>
    <row r="288" spans="1:107" x14ac:dyDescent="0.2">
      <c r="A288">
        <f>ROW(Source!A328)</f>
        <v>328</v>
      </c>
      <c r="B288">
        <v>50256141</v>
      </c>
      <c r="C288">
        <v>50257925</v>
      </c>
      <c r="D288">
        <v>0</v>
      </c>
      <c r="E288">
        <v>0</v>
      </c>
      <c r="F288">
        <v>1</v>
      </c>
      <c r="G288">
        <v>1</v>
      </c>
      <c r="H288">
        <v>3</v>
      </c>
      <c r="I288" t="s">
        <v>406</v>
      </c>
      <c r="J288" t="s">
        <v>322</v>
      </c>
      <c r="K288" t="s">
        <v>407</v>
      </c>
      <c r="L288">
        <v>1371</v>
      </c>
      <c r="N288">
        <v>1013</v>
      </c>
      <c r="O288" t="s">
        <v>401</v>
      </c>
      <c r="P288" t="s">
        <v>401</v>
      </c>
      <c r="Q288">
        <v>1</v>
      </c>
      <c r="W288">
        <v>0</v>
      </c>
      <c r="X288">
        <v>1845612384</v>
      </c>
      <c r="Y288">
        <v>20</v>
      </c>
      <c r="AA288">
        <v>3727.16</v>
      </c>
      <c r="AB288">
        <v>0</v>
      </c>
      <c r="AC288">
        <v>0</v>
      </c>
      <c r="AD288">
        <v>0</v>
      </c>
      <c r="AE288">
        <v>3727.16</v>
      </c>
      <c r="AF288">
        <v>0</v>
      </c>
      <c r="AG288">
        <v>0</v>
      </c>
      <c r="AH288">
        <v>0</v>
      </c>
      <c r="AI288">
        <v>1</v>
      </c>
      <c r="AJ288">
        <v>1</v>
      </c>
      <c r="AK288">
        <v>1</v>
      </c>
      <c r="AL288">
        <v>1</v>
      </c>
      <c r="AN288">
        <v>0</v>
      </c>
      <c r="AO288">
        <v>0</v>
      </c>
      <c r="AP288">
        <v>0</v>
      </c>
      <c r="AQ288">
        <v>0</v>
      </c>
      <c r="AR288">
        <v>0</v>
      </c>
      <c r="AS288" t="s">
        <v>3</v>
      </c>
      <c r="AT288">
        <v>20</v>
      </c>
      <c r="AU288" t="s">
        <v>3</v>
      </c>
      <c r="AV288">
        <v>0</v>
      </c>
      <c r="AW288">
        <v>1</v>
      </c>
      <c r="AX288">
        <v>-1</v>
      </c>
      <c r="AY288">
        <v>0</v>
      </c>
      <c r="AZ288">
        <v>0</v>
      </c>
      <c r="BA288" t="s">
        <v>3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CX288">
        <f>Y288*Source!I328</f>
        <v>1</v>
      </c>
      <c r="CY288">
        <f>AA288</f>
        <v>3727.16</v>
      </c>
      <c r="CZ288">
        <f>AE288</f>
        <v>3727.16</v>
      </c>
      <c r="DA288">
        <f>AI288</f>
        <v>1</v>
      </c>
      <c r="DB288">
        <f t="shared" si="30"/>
        <v>74543.199999999997</v>
      </c>
      <c r="DC288">
        <f t="shared" si="31"/>
        <v>0</v>
      </c>
    </row>
    <row r="289" spans="1:107" x14ac:dyDescent="0.2">
      <c r="A289">
        <f>ROW(Source!A331)</f>
        <v>331</v>
      </c>
      <c r="B289">
        <v>50256141</v>
      </c>
      <c r="C289">
        <v>50257944</v>
      </c>
      <c r="D289">
        <v>45968655</v>
      </c>
      <c r="E289">
        <v>1</v>
      </c>
      <c r="F289">
        <v>1</v>
      </c>
      <c r="G289">
        <v>1</v>
      </c>
      <c r="H289">
        <v>1</v>
      </c>
      <c r="I289" t="s">
        <v>837</v>
      </c>
      <c r="J289" t="s">
        <v>3</v>
      </c>
      <c r="K289" t="s">
        <v>838</v>
      </c>
      <c r="L289">
        <v>1476</v>
      </c>
      <c r="N289">
        <v>1013</v>
      </c>
      <c r="O289" t="s">
        <v>811</v>
      </c>
      <c r="P289" t="s">
        <v>812</v>
      </c>
      <c r="Q289">
        <v>1</v>
      </c>
      <c r="W289">
        <v>0</v>
      </c>
      <c r="X289">
        <v>421273387</v>
      </c>
      <c r="Y289">
        <v>35.64</v>
      </c>
      <c r="AA289">
        <v>0</v>
      </c>
      <c r="AB289">
        <v>0</v>
      </c>
      <c r="AC289">
        <v>0</v>
      </c>
      <c r="AD289">
        <v>6.94</v>
      </c>
      <c r="AE289">
        <v>0</v>
      </c>
      <c r="AF289">
        <v>0</v>
      </c>
      <c r="AG289">
        <v>0</v>
      </c>
      <c r="AH289">
        <v>6.94</v>
      </c>
      <c r="AI289">
        <v>1</v>
      </c>
      <c r="AJ289">
        <v>1</v>
      </c>
      <c r="AK289">
        <v>1</v>
      </c>
      <c r="AL289">
        <v>1</v>
      </c>
      <c r="AN289">
        <v>0</v>
      </c>
      <c r="AO289">
        <v>1</v>
      </c>
      <c r="AP289">
        <v>1</v>
      </c>
      <c r="AQ289">
        <v>0</v>
      </c>
      <c r="AR289">
        <v>0</v>
      </c>
      <c r="AS289" t="s">
        <v>3</v>
      </c>
      <c r="AT289">
        <v>35.64</v>
      </c>
      <c r="AU289" t="s">
        <v>3</v>
      </c>
      <c r="AV289">
        <v>1</v>
      </c>
      <c r="AW289">
        <v>2</v>
      </c>
      <c r="AX289">
        <v>50257953</v>
      </c>
      <c r="AY289">
        <v>1</v>
      </c>
      <c r="AZ289">
        <v>0</v>
      </c>
      <c r="BA289">
        <v>282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CX289">
        <f>Y289*Source!I331</f>
        <v>1.782</v>
      </c>
      <c r="CY289">
        <f>AD289</f>
        <v>6.94</v>
      </c>
      <c r="CZ289">
        <f>AH289</f>
        <v>6.94</v>
      </c>
      <c r="DA289">
        <f>AL289</f>
        <v>1</v>
      </c>
      <c r="DB289">
        <f t="shared" si="30"/>
        <v>247.3</v>
      </c>
      <c r="DC289">
        <f t="shared" si="31"/>
        <v>0</v>
      </c>
    </row>
    <row r="290" spans="1:107" x14ac:dyDescent="0.2">
      <c r="A290">
        <f>ROW(Source!A331)</f>
        <v>331</v>
      </c>
      <c r="B290">
        <v>50256141</v>
      </c>
      <c r="C290">
        <v>50257944</v>
      </c>
      <c r="D290">
        <v>121548</v>
      </c>
      <c r="E290">
        <v>1</v>
      </c>
      <c r="F290">
        <v>1</v>
      </c>
      <c r="G290">
        <v>1</v>
      </c>
      <c r="H290">
        <v>1</v>
      </c>
      <c r="I290" t="s">
        <v>24</v>
      </c>
      <c r="J290" t="s">
        <v>3</v>
      </c>
      <c r="K290" t="s">
        <v>813</v>
      </c>
      <c r="L290">
        <v>608254</v>
      </c>
      <c r="N290">
        <v>1013</v>
      </c>
      <c r="O290" t="s">
        <v>814</v>
      </c>
      <c r="P290" t="s">
        <v>814</v>
      </c>
      <c r="Q290">
        <v>1</v>
      </c>
      <c r="W290">
        <v>0</v>
      </c>
      <c r="X290">
        <v>-185737400</v>
      </c>
      <c r="Y290">
        <v>21.67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1</v>
      </c>
      <c r="AJ290">
        <v>1</v>
      </c>
      <c r="AK290">
        <v>1</v>
      </c>
      <c r="AL290">
        <v>1</v>
      </c>
      <c r="AN290">
        <v>0</v>
      </c>
      <c r="AO290">
        <v>1</v>
      </c>
      <c r="AP290">
        <v>1</v>
      </c>
      <c r="AQ290">
        <v>0</v>
      </c>
      <c r="AR290">
        <v>0</v>
      </c>
      <c r="AS290" t="s">
        <v>3</v>
      </c>
      <c r="AT290">
        <v>21.67</v>
      </c>
      <c r="AU290" t="s">
        <v>3</v>
      </c>
      <c r="AV290">
        <v>2</v>
      </c>
      <c r="AW290">
        <v>2</v>
      </c>
      <c r="AX290">
        <v>50257954</v>
      </c>
      <c r="AY290">
        <v>1</v>
      </c>
      <c r="AZ290">
        <v>0</v>
      </c>
      <c r="BA290">
        <v>283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CX290">
        <f>Y290*Source!I331</f>
        <v>1.0835000000000001</v>
      </c>
      <c r="CY290">
        <f>AD290</f>
        <v>0</v>
      </c>
      <c r="CZ290">
        <f>AH290</f>
        <v>0</v>
      </c>
      <c r="DA290">
        <f>AL290</f>
        <v>1</v>
      </c>
      <c r="DB290">
        <f t="shared" si="30"/>
        <v>0</v>
      </c>
      <c r="DC290">
        <f t="shared" si="31"/>
        <v>0</v>
      </c>
    </row>
    <row r="291" spans="1:107" x14ac:dyDescent="0.2">
      <c r="A291">
        <f>ROW(Source!A331)</f>
        <v>331</v>
      </c>
      <c r="B291">
        <v>50256141</v>
      </c>
      <c r="C291">
        <v>50257944</v>
      </c>
      <c r="D291">
        <v>45811854</v>
      </c>
      <c r="E291">
        <v>1</v>
      </c>
      <c r="F291">
        <v>1</v>
      </c>
      <c r="G291">
        <v>1</v>
      </c>
      <c r="H291">
        <v>2</v>
      </c>
      <c r="I291" t="s">
        <v>943</v>
      </c>
      <c r="J291" t="s">
        <v>944</v>
      </c>
      <c r="K291" t="s">
        <v>945</v>
      </c>
      <c r="L291">
        <v>45811227</v>
      </c>
      <c r="N291">
        <v>1013</v>
      </c>
      <c r="O291" t="s">
        <v>818</v>
      </c>
      <c r="P291" t="s">
        <v>818</v>
      </c>
      <c r="Q291">
        <v>1</v>
      </c>
      <c r="W291">
        <v>0</v>
      </c>
      <c r="X291">
        <v>890741689</v>
      </c>
      <c r="Y291">
        <v>10.74</v>
      </c>
      <c r="AA291">
        <v>0</v>
      </c>
      <c r="AB291">
        <v>173.27</v>
      </c>
      <c r="AC291">
        <v>13.26</v>
      </c>
      <c r="AD291">
        <v>0</v>
      </c>
      <c r="AE291">
        <v>0</v>
      </c>
      <c r="AF291">
        <v>173.27</v>
      </c>
      <c r="AG291">
        <v>13.26</v>
      </c>
      <c r="AH291">
        <v>0</v>
      </c>
      <c r="AI291">
        <v>1</v>
      </c>
      <c r="AJ291">
        <v>1</v>
      </c>
      <c r="AK291">
        <v>1</v>
      </c>
      <c r="AL291">
        <v>1</v>
      </c>
      <c r="AN291">
        <v>0</v>
      </c>
      <c r="AO291">
        <v>1</v>
      </c>
      <c r="AP291">
        <v>1</v>
      </c>
      <c r="AQ291">
        <v>0</v>
      </c>
      <c r="AR291">
        <v>0</v>
      </c>
      <c r="AS291" t="s">
        <v>3</v>
      </c>
      <c r="AT291">
        <v>10.74</v>
      </c>
      <c r="AU291" t="s">
        <v>3</v>
      </c>
      <c r="AV291">
        <v>0</v>
      </c>
      <c r="AW291">
        <v>2</v>
      </c>
      <c r="AX291">
        <v>50257955</v>
      </c>
      <c r="AY291">
        <v>1</v>
      </c>
      <c r="AZ291">
        <v>0</v>
      </c>
      <c r="BA291">
        <v>284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CX291">
        <f>Y291*Source!I331</f>
        <v>0.53700000000000003</v>
      </c>
      <c r="CY291">
        <f>AB291</f>
        <v>173.27</v>
      </c>
      <c r="CZ291">
        <f>AF291</f>
        <v>173.27</v>
      </c>
      <c r="DA291">
        <f>AJ291</f>
        <v>1</v>
      </c>
      <c r="DB291">
        <f t="shared" si="30"/>
        <v>1860.9</v>
      </c>
      <c r="DC291">
        <f t="shared" si="31"/>
        <v>142.4</v>
      </c>
    </row>
    <row r="292" spans="1:107" x14ac:dyDescent="0.2">
      <c r="A292">
        <f>ROW(Source!A331)</f>
        <v>331</v>
      </c>
      <c r="B292">
        <v>50256141</v>
      </c>
      <c r="C292">
        <v>50257944</v>
      </c>
      <c r="D292">
        <v>45812380</v>
      </c>
      <c r="E292">
        <v>1</v>
      </c>
      <c r="F292">
        <v>1</v>
      </c>
      <c r="G292">
        <v>1</v>
      </c>
      <c r="H292">
        <v>2</v>
      </c>
      <c r="I292" t="s">
        <v>946</v>
      </c>
      <c r="J292" t="s">
        <v>947</v>
      </c>
      <c r="K292" t="s">
        <v>948</v>
      </c>
      <c r="L292">
        <v>45811227</v>
      </c>
      <c r="N292">
        <v>1013</v>
      </c>
      <c r="O292" t="s">
        <v>818</v>
      </c>
      <c r="P292" t="s">
        <v>818</v>
      </c>
      <c r="Q292">
        <v>1</v>
      </c>
      <c r="W292">
        <v>0</v>
      </c>
      <c r="X292">
        <v>-1014531295</v>
      </c>
      <c r="Y292">
        <v>10.93</v>
      </c>
      <c r="AA292">
        <v>0</v>
      </c>
      <c r="AB292">
        <v>138.32</v>
      </c>
      <c r="AC292">
        <v>11.38</v>
      </c>
      <c r="AD292">
        <v>0</v>
      </c>
      <c r="AE292">
        <v>0</v>
      </c>
      <c r="AF292">
        <v>138.32</v>
      </c>
      <c r="AG292">
        <v>11.38</v>
      </c>
      <c r="AH292">
        <v>0</v>
      </c>
      <c r="AI292">
        <v>1</v>
      </c>
      <c r="AJ292">
        <v>1</v>
      </c>
      <c r="AK292">
        <v>1</v>
      </c>
      <c r="AL292">
        <v>1</v>
      </c>
      <c r="AN292">
        <v>0</v>
      </c>
      <c r="AO292">
        <v>1</v>
      </c>
      <c r="AP292">
        <v>1</v>
      </c>
      <c r="AQ292">
        <v>0</v>
      </c>
      <c r="AR292">
        <v>0</v>
      </c>
      <c r="AS292" t="s">
        <v>3</v>
      </c>
      <c r="AT292">
        <v>10.93</v>
      </c>
      <c r="AU292" t="s">
        <v>3</v>
      </c>
      <c r="AV292">
        <v>0</v>
      </c>
      <c r="AW292">
        <v>2</v>
      </c>
      <c r="AX292">
        <v>50257956</v>
      </c>
      <c r="AY292">
        <v>1</v>
      </c>
      <c r="AZ292">
        <v>0</v>
      </c>
      <c r="BA292">
        <v>285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CX292">
        <f>Y292*Source!I331</f>
        <v>0.54649999999999999</v>
      </c>
      <c r="CY292">
        <f>AB292</f>
        <v>138.32</v>
      </c>
      <c r="CZ292">
        <f>AF292</f>
        <v>138.32</v>
      </c>
      <c r="DA292">
        <f>AJ292</f>
        <v>1</v>
      </c>
      <c r="DB292">
        <f t="shared" si="30"/>
        <v>1511.8</v>
      </c>
      <c r="DC292">
        <f t="shared" si="31"/>
        <v>124.4</v>
      </c>
    </row>
    <row r="293" spans="1:107" x14ac:dyDescent="0.2">
      <c r="A293">
        <f>ROW(Source!A331)</f>
        <v>331</v>
      </c>
      <c r="B293">
        <v>50256141</v>
      </c>
      <c r="C293">
        <v>50257944</v>
      </c>
      <c r="D293">
        <v>45813321</v>
      </c>
      <c r="E293">
        <v>1</v>
      </c>
      <c r="F293">
        <v>1</v>
      </c>
      <c r="G293">
        <v>1</v>
      </c>
      <c r="H293">
        <v>2</v>
      </c>
      <c r="I293" t="s">
        <v>892</v>
      </c>
      <c r="J293" t="s">
        <v>893</v>
      </c>
      <c r="K293" t="s">
        <v>894</v>
      </c>
      <c r="L293">
        <v>45811227</v>
      </c>
      <c r="N293">
        <v>1013</v>
      </c>
      <c r="O293" t="s">
        <v>818</v>
      </c>
      <c r="P293" t="s">
        <v>818</v>
      </c>
      <c r="Q293">
        <v>1</v>
      </c>
      <c r="W293">
        <v>0</v>
      </c>
      <c r="X293">
        <v>771999048</v>
      </c>
      <c r="Y293">
        <v>0.81</v>
      </c>
      <c r="AA293">
        <v>0</v>
      </c>
      <c r="AB293">
        <v>86.55</v>
      </c>
      <c r="AC293">
        <v>0</v>
      </c>
      <c r="AD293">
        <v>0</v>
      </c>
      <c r="AE293">
        <v>0</v>
      </c>
      <c r="AF293">
        <v>86.55</v>
      </c>
      <c r="AG293">
        <v>0</v>
      </c>
      <c r="AH293">
        <v>0</v>
      </c>
      <c r="AI293">
        <v>1</v>
      </c>
      <c r="AJ293">
        <v>1</v>
      </c>
      <c r="AK293">
        <v>1</v>
      </c>
      <c r="AL293">
        <v>1</v>
      </c>
      <c r="AN293">
        <v>0</v>
      </c>
      <c r="AO293">
        <v>1</v>
      </c>
      <c r="AP293">
        <v>1</v>
      </c>
      <c r="AQ293">
        <v>0</v>
      </c>
      <c r="AR293">
        <v>0</v>
      </c>
      <c r="AS293" t="s">
        <v>3</v>
      </c>
      <c r="AT293">
        <v>0.81</v>
      </c>
      <c r="AU293" t="s">
        <v>3</v>
      </c>
      <c r="AV293">
        <v>0</v>
      </c>
      <c r="AW293">
        <v>2</v>
      </c>
      <c r="AX293">
        <v>50257957</v>
      </c>
      <c r="AY293">
        <v>1</v>
      </c>
      <c r="AZ293">
        <v>0</v>
      </c>
      <c r="BA293">
        <v>286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CX293">
        <f>Y293*Source!I331</f>
        <v>4.0500000000000008E-2</v>
      </c>
      <c r="CY293">
        <f>AB293</f>
        <v>86.55</v>
      </c>
      <c r="CZ293">
        <f>AF293</f>
        <v>86.55</v>
      </c>
      <c r="DA293">
        <f>AJ293</f>
        <v>1</v>
      </c>
      <c r="DB293">
        <f t="shared" si="30"/>
        <v>70.099999999999994</v>
      </c>
      <c r="DC293">
        <f t="shared" si="31"/>
        <v>0</v>
      </c>
    </row>
    <row r="294" spans="1:107" x14ac:dyDescent="0.2">
      <c r="A294">
        <f>ROW(Source!A331)</f>
        <v>331</v>
      </c>
      <c r="B294">
        <v>50256141</v>
      </c>
      <c r="C294">
        <v>50257944</v>
      </c>
      <c r="D294">
        <v>45836493</v>
      </c>
      <c r="E294">
        <v>1</v>
      </c>
      <c r="F294">
        <v>1</v>
      </c>
      <c r="G294">
        <v>1</v>
      </c>
      <c r="H294">
        <v>3</v>
      </c>
      <c r="I294" t="s">
        <v>949</v>
      </c>
      <c r="J294" t="s">
        <v>950</v>
      </c>
      <c r="K294" t="s">
        <v>951</v>
      </c>
      <c r="L294">
        <v>1301</v>
      </c>
      <c r="N294">
        <v>1003</v>
      </c>
      <c r="O294" t="s">
        <v>952</v>
      </c>
      <c r="P294" t="s">
        <v>952</v>
      </c>
      <c r="Q294">
        <v>1</v>
      </c>
      <c r="W294">
        <v>0</v>
      </c>
      <c r="X294">
        <v>-322539535</v>
      </c>
      <c r="Y294">
        <v>55.9</v>
      </c>
      <c r="AA294">
        <v>3.87</v>
      </c>
      <c r="AB294">
        <v>0</v>
      </c>
      <c r="AC294">
        <v>0</v>
      </c>
      <c r="AD294">
        <v>0</v>
      </c>
      <c r="AE294">
        <v>3.87</v>
      </c>
      <c r="AF294">
        <v>0</v>
      </c>
      <c r="AG294">
        <v>0</v>
      </c>
      <c r="AH294">
        <v>0</v>
      </c>
      <c r="AI294">
        <v>1</v>
      </c>
      <c r="AJ294">
        <v>1</v>
      </c>
      <c r="AK294">
        <v>1</v>
      </c>
      <c r="AL294">
        <v>1</v>
      </c>
      <c r="AN294">
        <v>0</v>
      </c>
      <c r="AO294">
        <v>1</v>
      </c>
      <c r="AP294">
        <v>0</v>
      </c>
      <c r="AQ294">
        <v>0</v>
      </c>
      <c r="AR294">
        <v>0</v>
      </c>
      <c r="AS294" t="s">
        <v>3</v>
      </c>
      <c r="AT294">
        <v>55.9</v>
      </c>
      <c r="AU294" t="s">
        <v>3</v>
      </c>
      <c r="AV294">
        <v>0</v>
      </c>
      <c r="AW294">
        <v>2</v>
      </c>
      <c r="AX294">
        <v>50257958</v>
      </c>
      <c r="AY294">
        <v>1</v>
      </c>
      <c r="AZ294">
        <v>0</v>
      </c>
      <c r="BA294">
        <v>287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CX294">
        <f>Y294*Source!I331</f>
        <v>2.7949999999999999</v>
      </c>
      <c r="CY294">
        <f>AA294</f>
        <v>3.87</v>
      </c>
      <c r="CZ294">
        <f>AE294</f>
        <v>3.87</v>
      </c>
      <c r="DA294">
        <f>AI294</f>
        <v>1</v>
      </c>
      <c r="DB294">
        <f t="shared" si="30"/>
        <v>216.3</v>
      </c>
      <c r="DC294">
        <f t="shared" si="31"/>
        <v>0</v>
      </c>
    </row>
    <row r="295" spans="1:107" x14ac:dyDescent="0.2">
      <c r="A295">
        <f>ROW(Source!A331)</f>
        <v>331</v>
      </c>
      <c r="B295">
        <v>50256141</v>
      </c>
      <c r="C295">
        <v>50257944</v>
      </c>
      <c r="D295">
        <v>45853277</v>
      </c>
      <c r="E295">
        <v>1</v>
      </c>
      <c r="F295">
        <v>1</v>
      </c>
      <c r="G295">
        <v>1</v>
      </c>
      <c r="H295">
        <v>3</v>
      </c>
      <c r="I295" t="s">
        <v>324</v>
      </c>
      <c r="J295" t="s">
        <v>326</v>
      </c>
      <c r="K295" t="s">
        <v>325</v>
      </c>
      <c r="L295">
        <v>1339</v>
      </c>
      <c r="N295">
        <v>1007</v>
      </c>
      <c r="O295" t="s">
        <v>192</v>
      </c>
      <c r="P295" t="s">
        <v>192</v>
      </c>
      <c r="Q295">
        <v>1</v>
      </c>
      <c r="W295">
        <v>0</v>
      </c>
      <c r="X295">
        <v>-1923171149</v>
      </c>
      <c r="Y295">
        <v>6.34</v>
      </c>
      <c r="AA295">
        <v>615.22</v>
      </c>
      <c r="AB295">
        <v>0</v>
      </c>
      <c r="AC295">
        <v>0</v>
      </c>
      <c r="AD295">
        <v>0</v>
      </c>
      <c r="AE295">
        <v>615.22</v>
      </c>
      <c r="AF295">
        <v>0</v>
      </c>
      <c r="AG295">
        <v>0</v>
      </c>
      <c r="AH295">
        <v>0</v>
      </c>
      <c r="AI295">
        <v>1</v>
      </c>
      <c r="AJ295">
        <v>1</v>
      </c>
      <c r="AK295">
        <v>1</v>
      </c>
      <c r="AL295">
        <v>1</v>
      </c>
      <c r="AN295">
        <v>1</v>
      </c>
      <c r="AO295">
        <v>0</v>
      </c>
      <c r="AP295">
        <v>0</v>
      </c>
      <c r="AQ295">
        <v>0</v>
      </c>
      <c r="AR295">
        <v>0</v>
      </c>
      <c r="AS295" t="s">
        <v>3</v>
      </c>
      <c r="AT295">
        <v>6.34</v>
      </c>
      <c r="AU295" t="s">
        <v>3</v>
      </c>
      <c r="AV295">
        <v>0</v>
      </c>
      <c r="AW295">
        <v>1</v>
      </c>
      <c r="AX295">
        <v>-1</v>
      </c>
      <c r="AY295">
        <v>0</v>
      </c>
      <c r="AZ295">
        <v>0</v>
      </c>
      <c r="BA295" t="s">
        <v>3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CX295">
        <f>Y295*Source!I331</f>
        <v>0.317</v>
      </c>
      <c r="CY295">
        <f>AA295</f>
        <v>615.22</v>
      </c>
      <c r="CZ295">
        <f>AE295</f>
        <v>615.22</v>
      </c>
      <c r="DA295">
        <f>AI295</f>
        <v>1</v>
      </c>
      <c r="DB295">
        <f t="shared" si="30"/>
        <v>3900.5</v>
      </c>
      <c r="DC295">
        <f t="shared" si="31"/>
        <v>0</v>
      </c>
    </row>
    <row r="296" spans="1:107" x14ac:dyDescent="0.2">
      <c r="A296">
        <f>ROW(Source!A331)</f>
        <v>331</v>
      </c>
      <c r="B296">
        <v>50256141</v>
      </c>
      <c r="C296">
        <v>50257944</v>
      </c>
      <c r="D296">
        <v>0</v>
      </c>
      <c r="E296">
        <v>1</v>
      </c>
      <c r="F296">
        <v>1</v>
      </c>
      <c r="G296">
        <v>1</v>
      </c>
      <c r="H296">
        <v>3</v>
      </c>
      <c r="I296" t="s">
        <v>406</v>
      </c>
      <c r="J296" t="s">
        <v>322</v>
      </c>
      <c r="K296" t="s">
        <v>412</v>
      </c>
      <c r="L296">
        <v>1371</v>
      </c>
      <c r="N296">
        <v>1013</v>
      </c>
      <c r="O296" t="s">
        <v>401</v>
      </c>
      <c r="P296" t="s">
        <v>401</v>
      </c>
      <c r="Q296">
        <v>1</v>
      </c>
      <c r="W296">
        <v>0</v>
      </c>
      <c r="X296">
        <v>2004887957</v>
      </c>
      <c r="Y296">
        <v>20</v>
      </c>
      <c r="AA296">
        <v>3820.34</v>
      </c>
      <c r="AB296">
        <v>0</v>
      </c>
      <c r="AC296">
        <v>0</v>
      </c>
      <c r="AD296">
        <v>0</v>
      </c>
      <c r="AE296">
        <v>3820.3399999999997</v>
      </c>
      <c r="AF296">
        <v>0</v>
      </c>
      <c r="AG296">
        <v>0</v>
      </c>
      <c r="AH296">
        <v>0</v>
      </c>
      <c r="AI296">
        <v>1</v>
      </c>
      <c r="AJ296">
        <v>1</v>
      </c>
      <c r="AK296">
        <v>1</v>
      </c>
      <c r="AL296">
        <v>1</v>
      </c>
      <c r="AN296">
        <v>0</v>
      </c>
      <c r="AO296">
        <v>0</v>
      </c>
      <c r="AP296">
        <v>0</v>
      </c>
      <c r="AQ296">
        <v>0</v>
      </c>
      <c r="AR296">
        <v>0</v>
      </c>
      <c r="AS296" t="s">
        <v>3</v>
      </c>
      <c r="AT296">
        <v>20</v>
      </c>
      <c r="AU296" t="s">
        <v>3</v>
      </c>
      <c r="AV296">
        <v>0</v>
      </c>
      <c r="AW296">
        <v>1</v>
      </c>
      <c r="AX296">
        <v>-1</v>
      </c>
      <c r="AY296">
        <v>0</v>
      </c>
      <c r="AZ296">
        <v>0</v>
      </c>
      <c r="BA296" t="s">
        <v>3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CX296">
        <f>Y296*Source!I331</f>
        <v>1</v>
      </c>
      <c r="CY296">
        <f>AA296</f>
        <v>3820.34</v>
      </c>
      <c r="CZ296">
        <f>AE296</f>
        <v>3820.3399999999997</v>
      </c>
      <c r="DA296">
        <f>AI296</f>
        <v>1</v>
      </c>
      <c r="DB296">
        <f t="shared" si="30"/>
        <v>76406.8</v>
      </c>
      <c r="DC296">
        <f t="shared" si="31"/>
        <v>0</v>
      </c>
    </row>
    <row r="297" spans="1:107" x14ac:dyDescent="0.2">
      <c r="A297">
        <f>ROW(Source!A334)</f>
        <v>334</v>
      </c>
      <c r="B297">
        <v>50256141</v>
      </c>
      <c r="C297">
        <v>50257963</v>
      </c>
      <c r="D297">
        <v>45968655</v>
      </c>
      <c r="E297">
        <v>1</v>
      </c>
      <c r="F297">
        <v>1</v>
      </c>
      <c r="G297">
        <v>1</v>
      </c>
      <c r="H297">
        <v>1</v>
      </c>
      <c r="I297" t="s">
        <v>837</v>
      </c>
      <c r="J297" t="s">
        <v>3</v>
      </c>
      <c r="K297" t="s">
        <v>838</v>
      </c>
      <c r="L297">
        <v>1476</v>
      </c>
      <c r="N297">
        <v>1013</v>
      </c>
      <c r="O297" t="s">
        <v>811</v>
      </c>
      <c r="P297" t="s">
        <v>812</v>
      </c>
      <c r="Q297">
        <v>1</v>
      </c>
      <c r="W297">
        <v>0</v>
      </c>
      <c r="X297">
        <v>421273387</v>
      </c>
      <c r="Y297">
        <v>35.64</v>
      </c>
      <c r="AA297">
        <v>0</v>
      </c>
      <c r="AB297">
        <v>0</v>
      </c>
      <c r="AC297">
        <v>0</v>
      </c>
      <c r="AD297">
        <v>6.94</v>
      </c>
      <c r="AE297">
        <v>0</v>
      </c>
      <c r="AF297">
        <v>0</v>
      </c>
      <c r="AG297">
        <v>0</v>
      </c>
      <c r="AH297">
        <v>6.94</v>
      </c>
      <c r="AI297">
        <v>1</v>
      </c>
      <c r="AJ297">
        <v>1</v>
      </c>
      <c r="AK297">
        <v>1</v>
      </c>
      <c r="AL297">
        <v>1</v>
      </c>
      <c r="AN297">
        <v>0</v>
      </c>
      <c r="AO297">
        <v>1</v>
      </c>
      <c r="AP297">
        <v>1</v>
      </c>
      <c r="AQ297">
        <v>0</v>
      </c>
      <c r="AR297">
        <v>0</v>
      </c>
      <c r="AS297" t="s">
        <v>3</v>
      </c>
      <c r="AT297">
        <v>35.64</v>
      </c>
      <c r="AU297" t="s">
        <v>3</v>
      </c>
      <c r="AV297">
        <v>1</v>
      </c>
      <c r="AW297">
        <v>2</v>
      </c>
      <c r="AX297">
        <v>50257972</v>
      </c>
      <c r="AY297">
        <v>1</v>
      </c>
      <c r="AZ297">
        <v>0</v>
      </c>
      <c r="BA297">
        <v>290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CX297">
        <f>Y297*Source!I334</f>
        <v>6.0588000000000006</v>
      </c>
      <c r="CY297">
        <f>AD297</f>
        <v>6.94</v>
      </c>
      <c r="CZ297">
        <f>AH297</f>
        <v>6.94</v>
      </c>
      <c r="DA297">
        <f>AL297</f>
        <v>1</v>
      </c>
      <c r="DB297">
        <f t="shared" si="30"/>
        <v>247.3</v>
      </c>
      <c r="DC297">
        <f t="shared" si="31"/>
        <v>0</v>
      </c>
    </row>
    <row r="298" spans="1:107" x14ac:dyDescent="0.2">
      <c r="A298">
        <f>ROW(Source!A334)</f>
        <v>334</v>
      </c>
      <c r="B298">
        <v>50256141</v>
      </c>
      <c r="C298">
        <v>50257963</v>
      </c>
      <c r="D298">
        <v>121548</v>
      </c>
      <c r="E298">
        <v>1</v>
      </c>
      <c r="F298">
        <v>1</v>
      </c>
      <c r="G298">
        <v>1</v>
      </c>
      <c r="H298">
        <v>1</v>
      </c>
      <c r="I298" t="s">
        <v>24</v>
      </c>
      <c r="J298" t="s">
        <v>3</v>
      </c>
      <c r="K298" t="s">
        <v>813</v>
      </c>
      <c r="L298">
        <v>608254</v>
      </c>
      <c r="N298">
        <v>1013</v>
      </c>
      <c r="O298" t="s">
        <v>814</v>
      </c>
      <c r="P298" t="s">
        <v>814</v>
      </c>
      <c r="Q298">
        <v>1</v>
      </c>
      <c r="W298">
        <v>0</v>
      </c>
      <c r="X298">
        <v>-185737400</v>
      </c>
      <c r="Y298">
        <v>21.67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1</v>
      </c>
      <c r="AJ298">
        <v>1</v>
      </c>
      <c r="AK298">
        <v>1</v>
      </c>
      <c r="AL298">
        <v>1</v>
      </c>
      <c r="AN298">
        <v>0</v>
      </c>
      <c r="AO298">
        <v>1</v>
      </c>
      <c r="AP298">
        <v>1</v>
      </c>
      <c r="AQ298">
        <v>0</v>
      </c>
      <c r="AR298">
        <v>0</v>
      </c>
      <c r="AS298" t="s">
        <v>3</v>
      </c>
      <c r="AT298">
        <v>21.67</v>
      </c>
      <c r="AU298" t="s">
        <v>3</v>
      </c>
      <c r="AV298">
        <v>2</v>
      </c>
      <c r="AW298">
        <v>2</v>
      </c>
      <c r="AX298">
        <v>50257973</v>
      </c>
      <c r="AY298">
        <v>1</v>
      </c>
      <c r="AZ298">
        <v>0</v>
      </c>
      <c r="BA298">
        <v>291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CX298">
        <f>Y298*Source!I334</f>
        <v>3.6839000000000004</v>
      </c>
      <c r="CY298">
        <f>AD298</f>
        <v>0</v>
      </c>
      <c r="CZ298">
        <f>AH298</f>
        <v>0</v>
      </c>
      <c r="DA298">
        <f>AL298</f>
        <v>1</v>
      </c>
      <c r="DB298">
        <f t="shared" si="30"/>
        <v>0</v>
      </c>
      <c r="DC298">
        <f t="shared" si="31"/>
        <v>0</v>
      </c>
    </row>
    <row r="299" spans="1:107" x14ac:dyDescent="0.2">
      <c r="A299">
        <f>ROW(Source!A334)</f>
        <v>334</v>
      </c>
      <c r="B299">
        <v>50256141</v>
      </c>
      <c r="C299">
        <v>50257963</v>
      </c>
      <c r="D299">
        <v>45811854</v>
      </c>
      <c r="E299">
        <v>1</v>
      </c>
      <c r="F299">
        <v>1</v>
      </c>
      <c r="G299">
        <v>1</v>
      </c>
      <c r="H299">
        <v>2</v>
      </c>
      <c r="I299" t="s">
        <v>943</v>
      </c>
      <c r="J299" t="s">
        <v>944</v>
      </c>
      <c r="K299" t="s">
        <v>945</v>
      </c>
      <c r="L299">
        <v>45811227</v>
      </c>
      <c r="N299">
        <v>1013</v>
      </c>
      <c r="O299" t="s">
        <v>818</v>
      </c>
      <c r="P299" t="s">
        <v>818</v>
      </c>
      <c r="Q299">
        <v>1</v>
      </c>
      <c r="W299">
        <v>0</v>
      </c>
      <c r="X299">
        <v>890741689</v>
      </c>
      <c r="Y299">
        <v>10.74</v>
      </c>
      <c r="AA299">
        <v>0</v>
      </c>
      <c r="AB299">
        <v>173.27</v>
      </c>
      <c r="AC299">
        <v>13.26</v>
      </c>
      <c r="AD299">
        <v>0</v>
      </c>
      <c r="AE299">
        <v>0</v>
      </c>
      <c r="AF299">
        <v>173.27</v>
      </c>
      <c r="AG299">
        <v>13.26</v>
      </c>
      <c r="AH299">
        <v>0</v>
      </c>
      <c r="AI299">
        <v>1</v>
      </c>
      <c r="AJ299">
        <v>1</v>
      </c>
      <c r="AK299">
        <v>1</v>
      </c>
      <c r="AL299">
        <v>1</v>
      </c>
      <c r="AN299">
        <v>0</v>
      </c>
      <c r="AO299">
        <v>1</v>
      </c>
      <c r="AP299">
        <v>1</v>
      </c>
      <c r="AQ299">
        <v>0</v>
      </c>
      <c r="AR299">
        <v>0</v>
      </c>
      <c r="AS299" t="s">
        <v>3</v>
      </c>
      <c r="AT299">
        <v>10.74</v>
      </c>
      <c r="AU299" t="s">
        <v>3</v>
      </c>
      <c r="AV299">
        <v>0</v>
      </c>
      <c r="AW299">
        <v>2</v>
      </c>
      <c r="AX299">
        <v>50257974</v>
      </c>
      <c r="AY299">
        <v>1</v>
      </c>
      <c r="AZ299">
        <v>0</v>
      </c>
      <c r="BA299">
        <v>292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CX299">
        <f>Y299*Source!I334</f>
        <v>1.8258000000000001</v>
      </c>
      <c r="CY299">
        <f>AB299</f>
        <v>173.27</v>
      </c>
      <c r="CZ299">
        <f>AF299</f>
        <v>173.27</v>
      </c>
      <c r="DA299">
        <f>AJ299</f>
        <v>1</v>
      </c>
      <c r="DB299">
        <f t="shared" si="30"/>
        <v>1860.9</v>
      </c>
      <c r="DC299">
        <f t="shared" si="31"/>
        <v>142.4</v>
      </c>
    </row>
    <row r="300" spans="1:107" x14ac:dyDescent="0.2">
      <c r="A300">
        <f>ROW(Source!A334)</f>
        <v>334</v>
      </c>
      <c r="B300">
        <v>50256141</v>
      </c>
      <c r="C300">
        <v>50257963</v>
      </c>
      <c r="D300">
        <v>45812380</v>
      </c>
      <c r="E300">
        <v>1</v>
      </c>
      <c r="F300">
        <v>1</v>
      </c>
      <c r="G300">
        <v>1</v>
      </c>
      <c r="H300">
        <v>2</v>
      </c>
      <c r="I300" t="s">
        <v>946</v>
      </c>
      <c r="J300" t="s">
        <v>947</v>
      </c>
      <c r="K300" t="s">
        <v>948</v>
      </c>
      <c r="L300">
        <v>45811227</v>
      </c>
      <c r="N300">
        <v>1013</v>
      </c>
      <c r="O300" t="s">
        <v>818</v>
      </c>
      <c r="P300" t="s">
        <v>818</v>
      </c>
      <c r="Q300">
        <v>1</v>
      </c>
      <c r="W300">
        <v>0</v>
      </c>
      <c r="X300">
        <v>-1014531295</v>
      </c>
      <c r="Y300">
        <v>10.93</v>
      </c>
      <c r="AA300">
        <v>0</v>
      </c>
      <c r="AB300">
        <v>138.32</v>
      </c>
      <c r="AC300">
        <v>11.38</v>
      </c>
      <c r="AD300">
        <v>0</v>
      </c>
      <c r="AE300">
        <v>0</v>
      </c>
      <c r="AF300">
        <v>138.32</v>
      </c>
      <c r="AG300">
        <v>11.38</v>
      </c>
      <c r="AH300">
        <v>0</v>
      </c>
      <c r="AI300">
        <v>1</v>
      </c>
      <c r="AJ300">
        <v>1</v>
      </c>
      <c r="AK300">
        <v>1</v>
      </c>
      <c r="AL300">
        <v>1</v>
      </c>
      <c r="AN300">
        <v>0</v>
      </c>
      <c r="AO300">
        <v>1</v>
      </c>
      <c r="AP300">
        <v>1</v>
      </c>
      <c r="AQ300">
        <v>0</v>
      </c>
      <c r="AR300">
        <v>0</v>
      </c>
      <c r="AS300" t="s">
        <v>3</v>
      </c>
      <c r="AT300">
        <v>10.93</v>
      </c>
      <c r="AU300" t="s">
        <v>3</v>
      </c>
      <c r="AV300">
        <v>0</v>
      </c>
      <c r="AW300">
        <v>2</v>
      </c>
      <c r="AX300">
        <v>50257975</v>
      </c>
      <c r="AY300">
        <v>1</v>
      </c>
      <c r="AZ300">
        <v>0</v>
      </c>
      <c r="BA300">
        <v>293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CX300">
        <f>Y300*Source!I334</f>
        <v>1.8581000000000001</v>
      </c>
      <c r="CY300">
        <f>AB300</f>
        <v>138.32</v>
      </c>
      <c r="CZ300">
        <f>AF300</f>
        <v>138.32</v>
      </c>
      <c r="DA300">
        <f>AJ300</f>
        <v>1</v>
      </c>
      <c r="DB300">
        <f t="shared" si="30"/>
        <v>1511.8</v>
      </c>
      <c r="DC300">
        <f t="shared" si="31"/>
        <v>124.4</v>
      </c>
    </row>
    <row r="301" spans="1:107" x14ac:dyDescent="0.2">
      <c r="A301">
        <f>ROW(Source!A334)</f>
        <v>334</v>
      </c>
      <c r="B301">
        <v>50256141</v>
      </c>
      <c r="C301">
        <v>50257963</v>
      </c>
      <c r="D301">
        <v>45813321</v>
      </c>
      <c r="E301">
        <v>1</v>
      </c>
      <c r="F301">
        <v>1</v>
      </c>
      <c r="G301">
        <v>1</v>
      </c>
      <c r="H301">
        <v>2</v>
      </c>
      <c r="I301" t="s">
        <v>892</v>
      </c>
      <c r="J301" t="s">
        <v>893</v>
      </c>
      <c r="K301" t="s">
        <v>894</v>
      </c>
      <c r="L301">
        <v>45811227</v>
      </c>
      <c r="N301">
        <v>1013</v>
      </c>
      <c r="O301" t="s">
        <v>818</v>
      </c>
      <c r="P301" t="s">
        <v>818</v>
      </c>
      <c r="Q301">
        <v>1</v>
      </c>
      <c r="W301">
        <v>0</v>
      </c>
      <c r="X301">
        <v>771999048</v>
      </c>
      <c r="Y301">
        <v>0.81</v>
      </c>
      <c r="AA301">
        <v>0</v>
      </c>
      <c r="AB301">
        <v>86.55</v>
      </c>
      <c r="AC301">
        <v>0</v>
      </c>
      <c r="AD301">
        <v>0</v>
      </c>
      <c r="AE301">
        <v>0</v>
      </c>
      <c r="AF301">
        <v>86.55</v>
      </c>
      <c r="AG301">
        <v>0</v>
      </c>
      <c r="AH301">
        <v>0</v>
      </c>
      <c r="AI301">
        <v>1</v>
      </c>
      <c r="AJ301">
        <v>1</v>
      </c>
      <c r="AK301">
        <v>1</v>
      </c>
      <c r="AL301">
        <v>1</v>
      </c>
      <c r="AN301">
        <v>0</v>
      </c>
      <c r="AO301">
        <v>1</v>
      </c>
      <c r="AP301">
        <v>1</v>
      </c>
      <c r="AQ301">
        <v>0</v>
      </c>
      <c r="AR301">
        <v>0</v>
      </c>
      <c r="AS301" t="s">
        <v>3</v>
      </c>
      <c r="AT301">
        <v>0.81</v>
      </c>
      <c r="AU301" t="s">
        <v>3</v>
      </c>
      <c r="AV301">
        <v>0</v>
      </c>
      <c r="AW301">
        <v>2</v>
      </c>
      <c r="AX301">
        <v>50257976</v>
      </c>
      <c r="AY301">
        <v>1</v>
      </c>
      <c r="AZ301">
        <v>0</v>
      </c>
      <c r="BA301">
        <v>294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CX301">
        <f>Y301*Source!I334</f>
        <v>0.13770000000000002</v>
      </c>
      <c r="CY301">
        <f>AB301</f>
        <v>86.55</v>
      </c>
      <c r="CZ301">
        <f>AF301</f>
        <v>86.55</v>
      </c>
      <c r="DA301">
        <f>AJ301</f>
        <v>1</v>
      </c>
      <c r="DB301">
        <f t="shared" si="30"/>
        <v>70.099999999999994</v>
      </c>
      <c r="DC301">
        <f t="shared" si="31"/>
        <v>0</v>
      </c>
    </row>
    <row r="302" spans="1:107" x14ac:dyDescent="0.2">
      <c r="A302">
        <f>ROW(Source!A334)</f>
        <v>334</v>
      </c>
      <c r="B302">
        <v>50256141</v>
      </c>
      <c r="C302">
        <v>50257963</v>
      </c>
      <c r="D302">
        <v>45836493</v>
      </c>
      <c r="E302">
        <v>1</v>
      </c>
      <c r="F302">
        <v>1</v>
      </c>
      <c r="G302">
        <v>1</v>
      </c>
      <c r="H302">
        <v>3</v>
      </c>
      <c r="I302" t="s">
        <v>949</v>
      </c>
      <c r="J302" t="s">
        <v>950</v>
      </c>
      <c r="K302" t="s">
        <v>951</v>
      </c>
      <c r="L302">
        <v>1301</v>
      </c>
      <c r="N302">
        <v>1003</v>
      </c>
      <c r="O302" t="s">
        <v>952</v>
      </c>
      <c r="P302" t="s">
        <v>952</v>
      </c>
      <c r="Q302">
        <v>1</v>
      </c>
      <c r="W302">
        <v>0</v>
      </c>
      <c r="X302">
        <v>-322539535</v>
      </c>
      <c r="Y302">
        <v>55.9</v>
      </c>
      <c r="AA302">
        <v>3.87</v>
      </c>
      <c r="AB302">
        <v>0</v>
      </c>
      <c r="AC302">
        <v>0</v>
      </c>
      <c r="AD302">
        <v>0</v>
      </c>
      <c r="AE302">
        <v>3.87</v>
      </c>
      <c r="AF302">
        <v>0</v>
      </c>
      <c r="AG302">
        <v>0</v>
      </c>
      <c r="AH302">
        <v>0</v>
      </c>
      <c r="AI302">
        <v>1</v>
      </c>
      <c r="AJ302">
        <v>1</v>
      </c>
      <c r="AK302">
        <v>1</v>
      </c>
      <c r="AL302">
        <v>1</v>
      </c>
      <c r="AN302">
        <v>0</v>
      </c>
      <c r="AO302">
        <v>1</v>
      </c>
      <c r="AP302">
        <v>0</v>
      </c>
      <c r="AQ302">
        <v>0</v>
      </c>
      <c r="AR302">
        <v>0</v>
      </c>
      <c r="AS302" t="s">
        <v>3</v>
      </c>
      <c r="AT302">
        <v>55.9</v>
      </c>
      <c r="AU302" t="s">
        <v>3</v>
      </c>
      <c r="AV302">
        <v>0</v>
      </c>
      <c r="AW302">
        <v>2</v>
      </c>
      <c r="AX302">
        <v>50257977</v>
      </c>
      <c r="AY302">
        <v>1</v>
      </c>
      <c r="AZ302">
        <v>0</v>
      </c>
      <c r="BA302">
        <v>295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CX302">
        <f>Y302*Source!I334</f>
        <v>9.5030000000000001</v>
      </c>
      <c r="CY302">
        <f>AA302</f>
        <v>3.87</v>
      </c>
      <c r="CZ302">
        <f>AE302</f>
        <v>3.87</v>
      </c>
      <c r="DA302">
        <f>AI302</f>
        <v>1</v>
      </c>
      <c r="DB302">
        <f t="shared" si="30"/>
        <v>216.3</v>
      </c>
      <c r="DC302">
        <f t="shared" si="31"/>
        <v>0</v>
      </c>
    </row>
    <row r="303" spans="1:107" x14ac:dyDescent="0.2">
      <c r="A303">
        <f>ROW(Source!A334)</f>
        <v>334</v>
      </c>
      <c r="B303">
        <v>50256141</v>
      </c>
      <c r="C303">
        <v>50257963</v>
      </c>
      <c r="D303">
        <v>45853277</v>
      </c>
      <c r="E303">
        <v>1</v>
      </c>
      <c r="F303">
        <v>1</v>
      </c>
      <c r="G303">
        <v>1</v>
      </c>
      <c r="H303">
        <v>3</v>
      </c>
      <c r="I303" t="s">
        <v>324</v>
      </c>
      <c r="J303" t="s">
        <v>326</v>
      </c>
      <c r="K303" t="s">
        <v>325</v>
      </c>
      <c r="L303">
        <v>1339</v>
      </c>
      <c r="N303">
        <v>1007</v>
      </c>
      <c r="O303" t="s">
        <v>192</v>
      </c>
      <c r="P303" t="s">
        <v>192</v>
      </c>
      <c r="Q303">
        <v>1</v>
      </c>
      <c r="W303">
        <v>0</v>
      </c>
      <c r="X303">
        <v>-1923171149</v>
      </c>
      <c r="Y303">
        <v>6.34</v>
      </c>
      <c r="AA303">
        <v>615.22</v>
      </c>
      <c r="AB303">
        <v>0</v>
      </c>
      <c r="AC303">
        <v>0</v>
      </c>
      <c r="AD303">
        <v>0</v>
      </c>
      <c r="AE303">
        <v>615.22</v>
      </c>
      <c r="AF303">
        <v>0</v>
      </c>
      <c r="AG303">
        <v>0</v>
      </c>
      <c r="AH303">
        <v>0</v>
      </c>
      <c r="AI303">
        <v>1</v>
      </c>
      <c r="AJ303">
        <v>1</v>
      </c>
      <c r="AK303">
        <v>1</v>
      </c>
      <c r="AL303">
        <v>1</v>
      </c>
      <c r="AN303">
        <v>1</v>
      </c>
      <c r="AO303">
        <v>0</v>
      </c>
      <c r="AP303">
        <v>0</v>
      </c>
      <c r="AQ303">
        <v>0</v>
      </c>
      <c r="AR303">
        <v>0</v>
      </c>
      <c r="AS303" t="s">
        <v>3</v>
      </c>
      <c r="AT303">
        <v>6.34</v>
      </c>
      <c r="AU303" t="s">
        <v>3</v>
      </c>
      <c r="AV303">
        <v>0</v>
      </c>
      <c r="AW303">
        <v>1</v>
      </c>
      <c r="AX303">
        <v>-1</v>
      </c>
      <c r="AY303">
        <v>0</v>
      </c>
      <c r="AZ303">
        <v>0</v>
      </c>
      <c r="BA303" t="s">
        <v>3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CX303">
        <f>Y303*Source!I334</f>
        <v>1.0778000000000001</v>
      </c>
      <c r="CY303">
        <f>AA303</f>
        <v>615.22</v>
      </c>
      <c r="CZ303">
        <f>AE303</f>
        <v>615.22</v>
      </c>
      <c r="DA303">
        <f>AI303</f>
        <v>1</v>
      </c>
      <c r="DB303">
        <f t="shared" si="30"/>
        <v>3900.5</v>
      </c>
      <c r="DC303">
        <f t="shared" si="31"/>
        <v>0</v>
      </c>
    </row>
    <row r="304" spans="1:107" x14ac:dyDescent="0.2">
      <c r="A304">
        <f>ROW(Source!A334)</f>
        <v>334</v>
      </c>
      <c r="B304">
        <v>50256141</v>
      </c>
      <c r="C304">
        <v>50257963</v>
      </c>
      <c r="D304">
        <v>0</v>
      </c>
      <c r="E304">
        <v>1</v>
      </c>
      <c r="F304">
        <v>1</v>
      </c>
      <c r="G304">
        <v>1</v>
      </c>
      <c r="H304">
        <v>3</v>
      </c>
      <c r="I304" t="s">
        <v>406</v>
      </c>
      <c r="J304" t="s">
        <v>322</v>
      </c>
      <c r="K304" t="s">
        <v>1050</v>
      </c>
      <c r="L304">
        <v>1371</v>
      </c>
      <c r="N304">
        <v>1013</v>
      </c>
      <c r="O304" t="s">
        <v>401</v>
      </c>
      <c r="P304" t="s">
        <v>401</v>
      </c>
      <c r="Q304">
        <v>1</v>
      </c>
      <c r="W304">
        <v>0</v>
      </c>
      <c r="X304">
        <v>-894050439</v>
      </c>
      <c r="Y304">
        <v>5.8823530000000002</v>
      </c>
      <c r="AA304">
        <v>29610.23</v>
      </c>
      <c r="AB304">
        <v>0</v>
      </c>
      <c r="AC304">
        <v>0</v>
      </c>
      <c r="AD304">
        <v>0</v>
      </c>
      <c r="AE304">
        <v>29610.23</v>
      </c>
      <c r="AF304">
        <v>0</v>
      </c>
      <c r="AG304">
        <v>0</v>
      </c>
      <c r="AH304">
        <v>0</v>
      </c>
      <c r="AI304">
        <v>1</v>
      </c>
      <c r="AJ304">
        <v>1</v>
      </c>
      <c r="AK304">
        <v>1</v>
      </c>
      <c r="AL304">
        <v>1</v>
      </c>
      <c r="AN304">
        <v>0</v>
      </c>
      <c r="AO304">
        <v>0</v>
      </c>
      <c r="AP304">
        <v>0</v>
      </c>
      <c r="AQ304">
        <v>0</v>
      </c>
      <c r="AR304">
        <v>0</v>
      </c>
      <c r="AS304" t="s">
        <v>3</v>
      </c>
      <c r="AT304">
        <v>5.8823530000000002</v>
      </c>
      <c r="AU304" t="s">
        <v>3</v>
      </c>
      <c r="AV304">
        <v>0</v>
      </c>
      <c r="AW304">
        <v>1</v>
      </c>
      <c r="AX304">
        <v>-1</v>
      </c>
      <c r="AY304">
        <v>0</v>
      </c>
      <c r="AZ304">
        <v>0</v>
      </c>
      <c r="BA304" t="s">
        <v>3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CX304">
        <f>Y304*Source!I334</f>
        <v>1.0000000100000002</v>
      </c>
      <c r="CY304">
        <f>AA304</f>
        <v>29610.23</v>
      </c>
      <c r="CZ304">
        <f>AE304</f>
        <v>29610.23</v>
      </c>
      <c r="DA304">
        <f>AI304</f>
        <v>1</v>
      </c>
      <c r="DB304">
        <f t="shared" si="30"/>
        <v>174177.8</v>
      </c>
      <c r="DC304">
        <f t="shared" si="31"/>
        <v>0</v>
      </c>
    </row>
    <row r="305" spans="1:107" x14ac:dyDescent="0.2">
      <c r="A305">
        <f>ROW(Source!A337)</f>
        <v>337</v>
      </c>
      <c r="B305">
        <v>50256141</v>
      </c>
      <c r="C305">
        <v>50257982</v>
      </c>
      <c r="D305">
        <v>45968655</v>
      </c>
      <c r="E305">
        <v>1</v>
      </c>
      <c r="F305">
        <v>1</v>
      </c>
      <c r="G305">
        <v>1</v>
      </c>
      <c r="H305">
        <v>1</v>
      </c>
      <c r="I305" t="s">
        <v>837</v>
      </c>
      <c r="J305" t="s">
        <v>3</v>
      </c>
      <c r="K305" t="s">
        <v>838</v>
      </c>
      <c r="L305">
        <v>1476</v>
      </c>
      <c r="N305">
        <v>1013</v>
      </c>
      <c r="O305" t="s">
        <v>811</v>
      </c>
      <c r="P305" t="s">
        <v>812</v>
      </c>
      <c r="Q305">
        <v>1</v>
      </c>
      <c r="W305">
        <v>0</v>
      </c>
      <c r="X305">
        <v>421273387</v>
      </c>
      <c r="Y305">
        <v>35.64</v>
      </c>
      <c r="AA305">
        <v>0</v>
      </c>
      <c r="AB305">
        <v>0</v>
      </c>
      <c r="AC305">
        <v>0</v>
      </c>
      <c r="AD305">
        <v>6.94</v>
      </c>
      <c r="AE305">
        <v>0</v>
      </c>
      <c r="AF305">
        <v>0</v>
      </c>
      <c r="AG305">
        <v>0</v>
      </c>
      <c r="AH305">
        <v>6.94</v>
      </c>
      <c r="AI305">
        <v>1</v>
      </c>
      <c r="AJ305">
        <v>1</v>
      </c>
      <c r="AK305">
        <v>1</v>
      </c>
      <c r="AL305">
        <v>1</v>
      </c>
      <c r="AN305">
        <v>0</v>
      </c>
      <c r="AO305">
        <v>1</v>
      </c>
      <c r="AP305">
        <v>1</v>
      </c>
      <c r="AQ305">
        <v>0</v>
      </c>
      <c r="AR305">
        <v>0</v>
      </c>
      <c r="AS305" t="s">
        <v>3</v>
      </c>
      <c r="AT305">
        <v>35.64</v>
      </c>
      <c r="AU305" t="s">
        <v>3</v>
      </c>
      <c r="AV305">
        <v>1</v>
      </c>
      <c r="AW305">
        <v>2</v>
      </c>
      <c r="AX305">
        <v>50257991</v>
      </c>
      <c r="AY305">
        <v>1</v>
      </c>
      <c r="AZ305">
        <v>0</v>
      </c>
      <c r="BA305">
        <v>298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CX305">
        <f>Y305*Source!I337</f>
        <v>2.8512</v>
      </c>
      <c r="CY305">
        <f>AD305</f>
        <v>6.94</v>
      </c>
      <c r="CZ305">
        <f>AH305</f>
        <v>6.94</v>
      </c>
      <c r="DA305">
        <f>AL305</f>
        <v>1</v>
      </c>
      <c r="DB305">
        <f t="shared" si="30"/>
        <v>247.3</v>
      </c>
      <c r="DC305">
        <f t="shared" si="31"/>
        <v>0</v>
      </c>
    </row>
    <row r="306" spans="1:107" x14ac:dyDescent="0.2">
      <c r="A306">
        <f>ROW(Source!A337)</f>
        <v>337</v>
      </c>
      <c r="B306">
        <v>50256141</v>
      </c>
      <c r="C306">
        <v>50257982</v>
      </c>
      <c r="D306">
        <v>121548</v>
      </c>
      <c r="E306">
        <v>1</v>
      </c>
      <c r="F306">
        <v>1</v>
      </c>
      <c r="G306">
        <v>1</v>
      </c>
      <c r="H306">
        <v>1</v>
      </c>
      <c r="I306" t="s">
        <v>24</v>
      </c>
      <c r="J306" t="s">
        <v>3</v>
      </c>
      <c r="K306" t="s">
        <v>813</v>
      </c>
      <c r="L306">
        <v>608254</v>
      </c>
      <c r="N306">
        <v>1013</v>
      </c>
      <c r="O306" t="s">
        <v>814</v>
      </c>
      <c r="P306" t="s">
        <v>814</v>
      </c>
      <c r="Q306">
        <v>1</v>
      </c>
      <c r="W306">
        <v>0</v>
      </c>
      <c r="X306">
        <v>-185737400</v>
      </c>
      <c r="Y306">
        <v>21.67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1</v>
      </c>
      <c r="AJ306">
        <v>1</v>
      </c>
      <c r="AK306">
        <v>1</v>
      </c>
      <c r="AL306">
        <v>1</v>
      </c>
      <c r="AN306">
        <v>0</v>
      </c>
      <c r="AO306">
        <v>1</v>
      </c>
      <c r="AP306">
        <v>1</v>
      </c>
      <c r="AQ306">
        <v>0</v>
      </c>
      <c r="AR306">
        <v>0</v>
      </c>
      <c r="AS306" t="s">
        <v>3</v>
      </c>
      <c r="AT306">
        <v>21.67</v>
      </c>
      <c r="AU306" t="s">
        <v>3</v>
      </c>
      <c r="AV306">
        <v>2</v>
      </c>
      <c r="AW306">
        <v>2</v>
      </c>
      <c r="AX306">
        <v>50257992</v>
      </c>
      <c r="AY306">
        <v>1</v>
      </c>
      <c r="AZ306">
        <v>0</v>
      </c>
      <c r="BA306">
        <v>299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CX306">
        <f>Y306*Source!I337</f>
        <v>1.7336000000000003</v>
      </c>
      <c r="CY306">
        <f>AD306</f>
        <v>0</v>
      </c>
      <c r="CZ306">
        <f>AH306</f>
        <v>0</v>
      </c>
      <c r="DA306">
        <f>AL306</f>
        <v>1</v>
      </c>
      <c r="DB306">
        <f t="shared" si="30"/>
        <v>0</v>
      </c>
      <c r="DC306">
        <f t="shared" si="31"/>
        <v>0</v>
      </c>
    </row>
    <row r="307" spans="1:107" x14ac:dyDescent="0.2">
      <c r="A307">
        <f>ROW(Source!A337)</f>
        <v>337</v>
      </c>
      <c r="B307">
        <v>50256141</v>
      </c>
      <c r="C307">
        <v>50257982</v>
      </c>
      <c r="D307">
        <v>45811854</v>
      </c>
      <c r="E307">
        <v>1</v>
      </c>
      <c r="F307">
        <v>1</v>
      </c>
      <c r="G307">
        <v>1</v>
      </c>
      <c r="H307">
        <v>2</v>
      </c>
      <c r="I307" t="s">
        <v>943</v>
      </c>
      <c r="J307" t="s">
        <v>944</v>
      </c>
      <c r="K307" t="s">
        <v>945</v>
      </c>
      <c r="L307">
        <v>45811227</v>
      </c>
      <c r="N307">
        <v>1013</v>
      </c>
      <c r="O307" t="s">
        <v>818</v>
      </c>
      <c r="P307" t="s">
        <v>818</v>
      </c>
      <c r="Q307">
        <v>1</v>
      </c>
      <c r="W307">
        <v>0</v>
      </c>
      <c r="X307">
        <v>890741689</v>
      </c>
      <c r="Y307">
        <v>10.74</v>
      </c>
      <c r="AA307">
        <v>0</v>
      </c>
      <c r="AB307">
        <v>173.27</v>
      </c>
      <c r="AC307">
        <v>13.26</v>
      </c>
      <c r="AD307">
        <v>0</v>
      </c>
      <c r="AE307">
        <v>0</v>
      </c>
      <c r="AF307">
        <v>173.27</v>
      </c>
      <c r="AG307">
        <v>13.26</v>
      </c>
      <c r="AH307">
        <v>0</v>
      </c>
      <c r="AI307">
        <v>1</v>
      </c>
      <c r="AJ307">
        <v>1</v>
      </c>
      <c r="AK307">
        <v>1</v>
      </c>
      <c r="AL307">
        <v>1</v>
      </c>
      <c r="AN307">
        <v>0</v>
      </c>
      <c r="AO307">
        <v>1</v>
      </c>
      <c r="AP307">
        <v>1</v>
      </c>
      <c r="AQ307">
        <v>0</v>
      </c>
      <c r="AR307">
        <v>0</v>
      </c>
      <c r="AS307" t="s">
        <v>3</v>
      </c>
      <c r="AT307">
        <v>10.74</v>
      </c>
      <c r="AU307" t="s">
        <v>3</v>
      </c>
      <c r="AV307">
        <v>0</v>
      </c>
      <c r="AW307">
        <v>2</v>
      </c>
      <c r="AX307">
        <v>50257993</v>
      </c>
      <c r="AY307">
        <v>1</v>
      </c>
      <c r="AZ307">
        <v>0</v>
      </c>
      <c r="BA307">
        <v>300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CX307">
        <f>Y307*Source!I337</f>
        <v>0.85920000000000007</v>
      </c>
      <c r="CY307">
        <f>AB307</f>
        <v>173.27</v>
      </c>
      <c r="CZ307">
        <f>AF307</f>
        <v>173.27</v>
      </c>
      <c r="DA307">
        <f>AJ307</f>
        <v>1</v>
      </c>
      <c r="DB307">
        <f t="shared" si="30"/>
        <v>1860.9</v>
      </c>
      <c r="DC307">
        <f t="shared" si="31"/>
        <v>142.4</v>
      </c>
    </row>
    <row r="308" spans="1:107" x14ac:dyDescent="0.2">
      <c r="A308">
        <f>ROW(Source!A337)</f>
        <v>337</v>
      </c>
      <c r="B308">
        <v>50256141</v>
      </c>
      <c r="C308">
        <v>50257982</v>
      </c>
      <c r="D308">
        <v>45812380</v>
      </c>
      <c r="E308">
        <v>1</v>
      </c>
      <c r="F308">
        <v>1</v>
      </c>
      <c r="G308">
        <v>1</v>
      </c>
      <c r="H308">
        <v>2</v>
      </c>
      <c r="I308" t="s">
        <v>946</v>
      </c>
      <c r="J308" t="s">
        <v>947</v>
      </c>
      <c r="K308" t="s">
        <v>948</v>
      </c>
      <c r="L308">
        <v>45811227</v>
      </c>
      <c r="N308">
        <v>1013</v>
      </c>
      <c r="O308" t="s">
        <v>818</v>
      </c>
      <c r="P308" t="s">
        <v>818</v>
      </c>
      <c r="Q308">
        <v>1</v>
      </c>
      <c r="W308">
        <v>0</v>
      </c>
      <c r="X308">
        <v>-1014531295</v>
      </c>
      <c r="Y308">
        <v>10.93</v>
      </c>
      <c r="AA308">
        <v>0</v>
      </c>
      <c r="AB308">
        <v>138.32</v>
      </c>
      <c r="AC308">
        <v>11.38</v>
      </c>
      <c r="AD308">
        <v>0</v>
      </c>
      <c r="AE308">
        <v>0</v>
      </c>
      <c r="AF308">
        <v>138.32</v>
      </c>
      <c r="AG308">
        <v>11.38</v>
      </c>
      <c r="AH308">
        <v>0</v>
      </c>
      <c r="AI308">
        <v>1</v>
      </c>
      <c r="AJ308">
        <v>1</v>
      </c>
      <c r="AK308">
        <v>1</v>
      </c>
      <c r="AL308">
        <v>1</v>
      </c>
      <c r="AN308">
        <v>0</v>
      </c>
      <c r="AO308">
        <v>1</v>
      </c>
      <c r="AP308">
        <v>1</v>
      </c>
      <c r="AQ308">
        <v>0</v>
      </c>
      <c r="AR308">
        <v>0</v>
      </c>
      <c r="AS308" t="s">
        <v>3</v>
      </c>
      <c r="AT308">
        <v>10.93</v>
      </c>
      <c r="AU308" t="s">
        <v>3</v>
      </c>
      <c r="AV308">
        <v>0</v>
      </c>
      <c r="AW308">
        <v>2</v>
      </c>
      <c r="AX308">
        <v>50257994</v>
      </c>
      <c r="AY308">
        <v>1</v>
      </c>
      <c r="AZ308">
        <v>0</v>
      </c>
      <c r="BA308">
        <v>301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CX308">
        <f>Y308*Source!I337</f>
        <v>0.87439999999999996</v>
      </c>
      <c r="CY308">
        <f>AB308</f>
        <v>138.32</v>
      </c>
      <c r="CZ308">
        <f>AF308</f>
        <v>138.32</v>
      </c>
      <c r="DA308">
        <f>AJ308</f>
        <v>1</v>
      </c>
      <c r="DB308">
        <f t="shared" si="30"/>
        <v>1511.8</v>
      </c>
      <c r="DC308">
        <f t="shared" si="31"/>
        <v>124.4</v>
      </c>
    </row>
    <row r="309" spans="1:107" x14ac:dyDescent="0.2">
      <c r="A309">
        <f>ROW(Source!A337)</f>
        <v>337</v>
      </c>
      <c r="B309">
        <v>50256141</v>
      </c>
      <c r="C309">
        <v>50257982</v>
      </c>
      <c r="D309">
        <v>45813321</v>
      </c>
      <c r="E309">
        <v>1</v>
      </c>
      <c r="F309">
        <v>1</v>
      </c>
      <c r="G309">
        <v>1</v>
      </c>
      <c r="H309">
        <v>2</v>
      </c>
      <c r="I309" t="s">
        <v>892</v>
      </c>
      <c r="J309" t="s">
        <v>893</v>
      </c>
      <c r="K309" t="s">
        <v>894</v>
      </c>
      <c r="L309">
        <v>45811227</v>
      </c>
      <c r="N309">
        <v>1013</v>
      </c>
      <c r="O309" t="s">
        <v>818</v>
      </c>
      <c r="P309" t="s">
        <v>818</v>
      </c>
      <c r="Q309">
        <v>1</v>
      </c>
      <c r="W309">
        <v>0</v>
      </c>
      <c r="X309">
        <v>771999048</v>
      </c>
      <c r="Y309">
        <v>0.81</v>
      </c>
      <c r="AA309">
        <v>0</v>
      </c>
      <c r="AB309">
        <v>86.55</v>
      </c>
      <c r="AC309">
        <v>0</v>
      </c>
      <c r="AD309">
        <v>0</v>
      </c>
      <c r="AE309">
        <v>0</v>
      </c>
      <c r="AF309">
        <v>86.55</v>
      </c>
      <c r="AG309">
        <v>0</v>
      </c>
      <c r="AH309">
        <v>0</v>
      </c>
      <c r="AI309">
        <v>1</v>
      </c>
      <c r="AJ309">
        <v>1</v>
      </c>
      <c r="AK309">
        <v>1</v>
      </c>
      <c r="AL309">
        <v>1</v>
      </c>
      <c r="AN309">
        <v>0</v>
      </c>
      <c r="AO309">
        <v>1</v>
      </c>
      <c r="AP309">
        <v>1</v>
      </c>
      <c r="AQ309">
        <v>0</v>
      </c>
      <c r="AR309">
        <v>0</v>
      </c>
      <c r="AS309" t="s">
        <v>3</v>
      </c>
      <c r="AT309">
        <v>0.81</v>
      </c>
      <c r="AU309" t="s">
        <v>3</v>
      </c>
      <c r="AV309">
        <v>0</v>
      </c>
      <c r="AW309">
        <v>2</v>
      </c>
      <c r="AX309">
        <v>50257995</v>
      </c>
      <c r="AY309">
        <v>1</v>
      </c>
      <c r="AZ309">
        <v>0</v>
      </c>
      <c r="BA309">
        <v>302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CX309">
        <f>Y309*Source!I337</f>
        <v>6.480000000000001E-2</v>
      </c>
      <c r="CY309">
        <f>AB309</f>
        <v>86.55</v>
      </c>
      <c r="CZ309">
        <f>AF309</f>
        <v>86.55</v>
      </c>
      <c r="DA309">
        <f>AJ309</f>
        <v>1</v>
      </c>
      <c r="DB309">
        <f t="shared" si="30"/>
        <v>70.099999999999994</v>
      </c>
      <c r="DC309">
        <f t="shared" si="31"/>
        <v>0</v>
      </c>
    </row>
    <row r="310" spans="1:107" x14ac:dyDescent="0.2">
      <c r="A310">
        <f>ROW(Source!A337)</f>
        <v>337</v>
      </c>
      <c r="B310">
        <v>50256141</v>
      </c>
      <c r="C310">
        <v>50257982</v>
      </c>
      <c r="D310">
        <v>45836493</v>
      </c>
      <c r="E310">
        <v>1</v>
      </c>
      <c r="F310">
        <v>1</v>
      </c>
      <c r="G310">
        <v>1</v>
      </c>
      <c r="H310">
        <v>3</v>
      </c>
      <c r="I310" t="s">
        <v>949</v>
      </c>
      <c r="J310" t="s">
        <v>950</v>
      </c>
      <c r="K310" t="s">
        <v>951</v>
      </c>
      <c r="L310">
        <v>1301</v>
      </c>
      <c r="N310">
        <v>1003</v>
      </c>
      <c r="O310" t="s">
        <v>952</v>
      </c>
      <c r="P310" t="s">
        <v>952</v>
      </c>
      <c r="Q310">
        <v>1</v>
      </c>
      <c r="W310">
        <v>0</v>
      </c>
      <c r="X310">
        <v>-322539535</v>
      </c>
      <c r="Y310">
        <v>55.9</v>
      </c>
      <c r="AA310">
        <v>3.87</v>
      </c>
      <c r="AB310">
        <v>0</v>
      </c>
      <c r="AC310">
        <v>0</v>
      </c>
      <c r="AD310">
        <v>0</v>
      </c>
      <c r="AE310">
        <v>3.87</v>
      </c>
      <c r="AF310">
        <v>0</v>
      </c>
      <c r="AG310">
        <v>0</v>
      </c>
      <c r="AH310">
        <v>0</v>
      </c>
      <c r="AI310">
        <v>1</v>
      </c>
      <c r="AJ310">
        <v>1</v>
      </c>
      <c r="AK310">
        <v>1</v>
      </c>
      <c r="AL310">
        <v>1</v>
      </c>
      <c r="AN310">
        <v>0</v>
      </c>
      <c r="AO310">
        <v>1</v>
      </c>
      <c r="AP310">
        <v>0</v>
      </c>
      <c r="AQ310">
        <v>0</v>
      </c>
      <c r="AR310">
        <v>0</v>
      </c>
      <c r="AS310" t="s">
        <v>3</v>
      </c>
      <c r="AT310">
        <v>55.9</v>
      </c>
      <c r="AU310" t="s">
        <v>3</v>
      </c>
      <c r="AV310">
        <v>0</v>
      </c>
      <c r="AW310">
        <v>2</v>
      </c>
      <c r="AX310">
        <v>50257996</v>
      </c>
      <c r="AY310">
        <v>1</v>
      </c>
      <c r="AZ310">
        <v>0</v>
      </c>
      <c r="BA310">
        <v>303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CX310">
        <f>Y310*Source!I337</f>
        <v>4.4720000000000004</v>
      </c>
      <c r="CY310">
        <f>AA310</f>
        <v>3.87</v>
      </c>
      <c r="CZ310">
        <f>AE310</f>
        <v>3.87</v>
      </c>
      <c r="DA310">
        <f>AI310</f>
        <v>1</v>
      </c>
      <c r="DB310">
        <f t="shared" ref="DB310:DB341" si="32">ROUND(ROUND(AT310*CZ310,2),1)</f>
        <v>216.3</v>
      </c>
      <c r="DC310">
        <f t="shared" ref="DC310:DC341" si="33">ROUND(ROUND(AT310*AG310,2),1)</f>
        <v>0</v>
      </c>
    </row>
    <row r="311" spans="1:107" x14ac:dyDescent="0.2">
      <c r="A311">
        <f>ROW(Source!A337)</f>
        <v>337</v>
      </c>
      <c r="B311">
        <v>50256141</v>
      </c>
      <c r="C311">
        <v>50257982</v>
      </c>
      <c r="D311">
        <v>45853277</v>
      </c>
      <c r="E311">
        <v>1</v>
      </c>
      <c r="F311">
        <v>1</v>
      </c>
      <c r="G311">
        <v>1</v>
      </c>
      <c r="H311">
        <v>3</v>
      </c>
      <c r="I311" t="s">
        <v>324</v>
      </c>
      <c r="J311" t="s">
        <v>326</v>
      </c>
      <c r="K311" t="s">
        <v>325</v>
      </c>
      <c r="L311">
        <v>1339</v>
      </c>
      <c r="N311">
        <v>1007</v>
      </c>
      <c r="O311" t="s">
        <v>192</v>
      </c>
      <c r="P311" t="s">
        <v>192</v>
      </c>
      <c r="Q311">
        <v>1</v>
      </c>
      <c r="W311">
        <v>0</v>
      </c>
      <c r="X311">
        <v>-1923171149</v>
      </c>
      <c r="Y311">
        <v>6.34</v>
      </c>
      <c r="AA311">
        <v>615.22</v>
      </c>
      <c r="AB311">
        <v>0</v>
      </c>
      <c r="AC311">
        <v>0</v>
      </c>
      <c r="AD311">
        <v>0</v>
      </c>
      <c r="AE311">
        <v>615.22</v>
      </c>
      <c r="AF311">
        <v>0</v>
      </c>
      <c r="AG311">
        <v>0</v>
      </c>
      <c r="AH311">
        <v>0</v>
      </c>
      <c r="AI311">
        <v>1</v>
      </c>
      <c r="AJ311">
        <v>1</v>
      </c>
      <c r="AK311">
        <v>1</v>
      </c>
      <c r="AL311">
        <v>1</v>
      </c>
      <c r="AN311">
        <v>1</v>
      </c>
      <c r="AO311">
        <v>0</v>
      </c>
      <c r="AP311">
        <v>0</v>
      </c>
      <c r="AQ311">
        <v>0</v>
      </c>
      <c r="AR311">
        <v>0</v>
      </c>
      <c r="AS311" t="s">
        <v>3</v>
      </c>
      <c r="AT311">
        <v>6.34</v>
      </c>
      <c r="AU311" t="s">
        <v>3</v>
      </c>
      <c r="AV311">
        <v>0</v>
      </c>
      <c r="AW311">
        <v>1</v>
      </c>
      <c r="AX311">
        <v>-1</v>
      </c>
      <c r="AY311">
        <v>0</v>
      </c>
      <c r="AZ311">
        <v>0</v>
      </c>
      <c r="BA311" t="s">
        <v>3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CX311">
        <f>Y311*Source!I337</f>
        <v>0.50719999999999998</v>
      </c>
      <c r="CY311">
        <f>AA311</f>
        <v>615.22</v>
      </c>
      <c r="CZ311">
        <f>AE311</f>
        <v>615.22</v>
      </c>
      <c r="DA311">
        <f>AI311</f>
        <v>1</v>
      </c>
      <c r="DB311">
        <f t="shared" si="32"/>
        <v>3900.5</v>
      </c>
      <c r="DC311">
        <f t="shared" si="33"/>
        <v>0</v>
      </c>
    </row>
    <row r="312" spans="1:107" x14ac:dyDescent="0.2">
      <c r="A312">
        <f>ROW(Source!A337)</f>
        <v>337</v>
      </c>
      <c r="B312">
        <v>50256141</v>
      </c>
      <c r="C312">
        <v>50257982</v>
      </c>
      <c r="D312">
        <v>0</v>
      </c>
      <c r="E312">
        <v>1</v>
      </c>
      <c r="F312">
        <v>1</v>
      </c>
      <c r="G312">
        <v>1</v>
      </c>
      <c r="H312">
        <v>3</v>
      </c>
      <c r="I312" t="s">
        <v>406</v>
      </c>
      <c r="J312" t="s">
        <v>322</v>
      </c>
      <c r="K312" t="s">
        <v>421</v>
      </c>
      <c r="L312">
        <v>1371</v>
      </c>
      <c r="N312">
        <v>1013</v>
      </c>
      <c r="O312" t="s">
        <v>401</v>
      </c>
      <c r="P312" t="s">
        <v>401</v>
      </c>
      <c r="Q312">
        <v>1</v>
      </c>
      <c r="W312">
        <v>0</v>
      </c>
      <c r="X312">
        <v>110816905</v>
      </c>
      <c r="Y312">
        <v>25</v>
      </c>
      <c r="AA312">
        <v>2060.29</v>
      </c>
      <c r="AB312">
        <v>0</v>
      </c>
      <c r="AC312">
        <v>0</v>
      </c>
      <c r="AD312">
        <v>0</v>
      </c>
      <c r="AE312">
        <v>2060.29</v>
      </c>
      <c r="AF312">
        <v>0</v>
      </c>
      <c r="AG312">
        <v>0</v>
      </c>
      <c r="AH312">
        <v>0</v>
      </c>
      <c r="AI312">
        <v>1</v>
      </c>
      <c r="AJ312">
        <v>1</v>
      </c>
      <c r="AK312">
        <v>1</v>
      </c>
      <c r="AL312">
        <v>1</v>
      </c>
      <c r="AN312">
        <v>0</v>
      </c>
      <c r="AO312">
        <v>0</v>
      </c>
      <c r="AP312">
        <v>0</v>
      </c>
      <c r="AQ312">
        <v>0</v>
      </c>
      <c r="AR312">
        <v>0</v>
      </c>
      <c r="AS312" t="s">
        <v>3</v>
      </c>
      <c r="AT312">
        <v>25</v>
      </c>
      <c r="AU312" t="s">
        <v>3</v>
      </c>
      <c r="AV312">
        <v>0</v>
      </c>
      <c r="AW312">
        <v>1</v>
      </c>
      <c r="AX312">
        <v>-1</v>
      </c>
      <c r="AY312">
        <v>0</v>
      </c>
      <c r="AZ312">
        <v>0</v>
      </c>
      <c r="BA312" t="s">
        <v>3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CX312">
        <f>Y312*Source!I337</f>
        <v>2</v>
      </c>
      <c r="CY312">
        <f>AA312</f>
        <v>2060.29</v>
      </c>
      <c r="CZ312">
        <f>AE312</f>
        <v>2060.29</v>
      </c>
      <c r="DA312">
        <f>AI312</f>
        <v>1</v>
      </c>
      <c r="DB312">
        <f t="shared" si="32"/>
        <v>51507.3</v>
      </c>
      <c r="DC312">
        <f t="shared" si="33"/>
        <v>0</v>
      </c>
    </row>
    <row r="313" spans="1:107" x14ac:dyDescent="0.2">
      <c r="A313">
        <f>ROW(Source!A341)</f>
        <v>341</v>
      </c>
      <c r="B313">
        <v>50256141</v>
      </c>
      <c r="C313">
        <v>50359975</v>
      </c>
      <c r="D313">
        <v>45975178</v>
      </c>
      <c r="E313">
        <v>1</v>
      </c>
      <c r="F313">
        <v>1</v>
      </c>
      <c r="G313">
        <v>1</v>
      </c>
      <c r="H313">
        <v>1</v>
      </c>
      <c r="I313" t="s">
        <v>822</v>
      </c>
      <c r="J313" t="s">
        <v>3</v>
      </c>
      <c r="K313" t="s">
        <v>823</v>
      </c>
      <c r="L313">
        <v>1476</v>
      </c>
      <c r="N313">
        <v>1013</v>
      </c>
      <c r="O313" t="s">
        <v>811</v>
      </c>
      <c r="P313" t="s">
        <v>812</v>
      </c>
      <c r="Q313">
        <v>1</v>
      </c>
      <c r="W313">
        <v>0</v>
      </c>
      <c r="X313">
        <v>1809359306</v>
      </c>
      <c r="Y313">
        <v>280</v>
      </c>
      <c r="AA313">
        <v>0</v>
      </c>
      <c r="AB313">
        <v>0</v>
      </c>
      <c r="AC313">
        <v>0</v>
      </c>
      <c r="AD313">
        <v>6.35</v>
      </c>
      <c r="AE313">
        <v>0</v>
      </c>
      <c r="AF313">
        <v>0</v>
      </c>
      <c r="AG313">
        <v>0</v>
      </c>
      <c r="AH313">
        <v>6.35</v>
      </c>
      <c r="AI313">
        <v>1</v>
      </c>
      <c r="AJ313">
        <v>1</v>
      </c>
      <c r="AK313">
        <v>1</v>
      </c>
      <c r="AL313">
        <v>1</v>
      </c>
      <c r="AN313">
        <v>0</v>
      </c>
      <c r="AO313">
        <v>1</v>
      </c>
      <c r="AP313">
        <v>1</v>
      </c>
      <c r="AQ313">
        <v>0</v>
      </c>
      <c r="AR313">
        <v>0</v>
      </c>
      <c r="AS313" t="s">
        <v>3</v>
      </c>
      <c r="AT313">
        <v>280</v>
      </c>
      <c r="AU313" t="s">
        <v>3</v>
      </c>
      <c r="AV313">
        <v>1</v>
      </c>
      <c r="AW313">
        <v>2</v>
      </c>
      <c r="AX313">
        <v>50359977</v>
      </c>
      <c r="AY313">
        <v>1</v>
      </c>
      <c r="AZ313">
        <v>0</v>
      </c>
      <c r="BA313">
        <v>306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CX313">
        <f>Y313*Source!I341</f>
        <v>0.47599999999999998</v>
      </c>
      <c r="CY313">
        <f>AD313</f>
        <v>6.35</v>
      </c>
      <c r="CZ313">
        <f>AH313</f>
        <v>6.35</v>
      </c>
      <c r="DA313">
        <f>AL313</f>
        <v>1</v>
      </c>
      <c r="DB313">
        <f t="shared" si="32"/>
        <v>1778</v>
      </c>
      <c r="DC313">
        <f t="shared" si="33"/>
        <v>0</v>
      </c>
    </row>
    <row r="314" spans="1:107" x14ac:dyDescent="0.2">
      <c r="A314">
        <f>ROW(Source!A343)</f>
        <v>343</v>
      </c>
      <c r="B314">
        <v>50256141</v>
      </c>
      <c r="C314">
        <v>50359978</v>
      </c>
      <c r="D314">
        <v>45975178</v>
      </c>
      <c r="E314">
        <v>1</v>
      </c>
      <c r="F314">
        <v>1</v>
      </c>
      <c r="G314">
        <v>1</v>
      </c>
      <c r="H314">
        <v>1</v>
      </c>
      <c r="I314" t="s">
        <v>822</v>
      </c>
      <c r="J314" t="s">
        <v>3</v>
      </c>
      <c r="K314" t="s">
        <v>823</v>
      </c>
      <c r="L314">
        <v>1476</v>
      </c>
      <c r="N314">
        <v>1013</v>
      </c>
      <c r="O314" t="s">
        <v>811</v>
      </c>
      <c r="P314" t="s">
        <v>812</v>
      </c>
      <c r="Q314">
        <v>1</v>
      </c>
      <c r="W314">
        <v>0</v>
      </c>
      <c r="X314">
        <v>1809359306</v>
      </c>
      <c r="Y314">
        <v>180</v>
      </c>
      <c r="AA314">
        <v>0</v>
      </c>
      <c r="AB314">
        <v>0</v>
      </c>
      <c r="AC314">
        <v>0</v>
      </c>
      <c r="AD314">
        <v>6.35</v>
      </c>
      <c r="AE314">
        <v>0</v>
      </c>
      <c r="AF314">
        <v>0</v>
      </c>
      <c r="AG314">
        <v>0</v>
      </c>
      <c r="AH314">
        <v>6.35</v>
      </c>
      <c r="AI314">
        <v>1</v>
      </c>
      <c r="AJ314">
        <v>1</v>
      </c>
      <c r="AK314">
        <v>1</v>
      </c>
      <c r="AL314">
        <v>1</v>
      </c>
      <c r="AN314">
        <v>0</v>
      </c>
      <c r="AO314">
        <v>1</v>
      </c>
      <c r="AP314">
        <v>1</v>
      </c>
      <c r="AQ314">
        <v>0</v>
      </c>
      <c r="AR314">
        <v>0</v>
      </c>
      <c r="AS314" t="s">
        <v>3</v>
      </c>
      <c r="AT314">
        <v>180</v>
      </c>
      <c r="AU314" t="s">
        <v>3</v>
      </c>
      <c r="AV314">
        <v>1</v>
      </c>
      <c r="AW314">
        <v>2</v>
      </c>
      <c r="AX314">
        <v>50359987</v>
      </c>
      <c r="AY314">
        <v>1</v>
      </c>
      <c r="AZ314">
        <v>0</v>
      </c>
      <c r="BA314">
        <v>307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CX314">
        <f>Y314*Source!I343</f>
        <v>0.30599999999999999</v>
      </c>
      <c r="CY314">
        <f>AD314</f>
        <v>6.35</v>
      </c>
      <c r="CZ314">
        <f>AH314</f>
        <v>6.35</v>
      </c>
      <c r="DA314">
        <f>AL314</f>
        <v>1</v>
      </c>
      <c r="DB314">
        <f t="shared" si="32"/>
        <v>1143</v>
      </c>
      <c r="DC314">
        <f t="shared" si="33"/>
        <v>0</v>
      </c>
    </row>
    <row r="315" spans="1:107" x14ac:dyDescent="0.2">
      <c r="A315">
        <f>ROW(Source!A343)</f>
        <v>343</v>
      </c>
      <c r="B315">
        <v>50256141</v>
      </c>
      <c r="C315">
        <v>50359978</v>
      </c>
      <c r="D315">
        <v>121548</v>
      </c>
      <c r="E315">
        <v>1</v>
      </c>
      <c r="F315">
        <v>1</v>
      </c>
      <c r="G315">
        <v>1</v>
      </c>
      <c r="H315">
        <v>1</v>
      </c>
      <c r="I315" t="s">
        <v>24</v>
      </c>
      <c r="J315" t="s">
        <v>3</v>
      </c>
      <c r="K315" t="s">
        <v>813</v>
      </c>
      <c r="L315">
        <v>608254</v>
      </c>
      <c r="N315">
        <v>1013</v>
      </c>
      <c r="O315" t="s">
        <v>814</v>
      </c>
      <c r="P315" t="s">
        <v>814</v>
      </c>
      <c r="Q315">
        <v>1</v>
      </c>
      <c r="W315">
        <v>0</v>
      </c>
      <c r="X315">
        <v>-185737400</v>
      </c>
      <c r="Y315">
        <v>18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1</v>
      </c>
      <c r="AJ315">
        <v>1</v>
      </c>
      <c r="AK315">
        <v>1</v>
      </c>
      <c r="AL315">
        <v>1</v>
      </c>
      <c r="AN315">
        <v>0</v>
      </c>
      <c r="AO315">
        <v>1</v>
      </c>
      <c r="AP315">
        <v>1</v>
      </c>
      <c r="AQ315">
        <v>0</v>
      </c>
      <c r="AR315">
        <v>0</v>
      </c>
      <c r="AS315" t="s">
        <v>3</v>
      </c>
      <c r="AT315">
        <v>18</v>
      </c>
      <c r="AU315" t="s">
        <v>3</v>
      </c>
      <c r="AV315">
        <v>2</v>
      </c>
      <c r="AW315">
        <v>2</v>
      </c>
      <c r="AX315">
        <v>50359988</v>
      </c>
      <c r="AY315">
        <v>1</v>
      </c>
      <c r="AZ315">
        <v>0</v>
      </c>
      <c r="BA315">
        <v>308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CX315">
        <f>Y315*Source!I343</f>
        <v>3.0599999999999999E-2</v>
      </c>
      <c r="CY315">
        <f>AD315</f>
        <v>0</v>
      </c>
      <c r="CZ315">
        <f>AH315</f>
        <v>0</v>
      </c>
      <c r="DA315">
        <f>AL315</f>
        <v>1</v>
      </c>
      <c r="DB315">
        <f t="shared" si="32"/>
        <v>0</v>
      </c>
      <c r="DC315">
        <f t="shared" si="33"/>
        <v>0</v>
      </c>
    </row>
    <row r="316" spans="1:107" x14ac:dyDescent="0.2">
      <c r="A316">
        <f>ROW(Source!A343)</f>
        <v>343</v>
      </c>
      <c r="B316">
        <v>50256141</v>
      </c>
      <c r="C316">
        <v>50359978</v>
      </c>
      <c r="D316">
        <v>45811272</v>
      </c>
      <c r="E316">
        <v>1</v>
      </c>
      <c r="F316">
        <v>1</v>
      </c>
      <c r="G316">
        <v>1</v>
      </c>
      <c r="H316">
        <v>2</v>
      </c>
      <c r="I316" t="s">
        <v>839</v>
      </c>
      <c r="J316" t="s">
        <v>840</v>
      </c>
      <c r="K316" t="s">
        <v>841</v>
      </c>
      <c r="L316">
        <v>45811227</v>
      </c>
      <c r="N316">
        <v>1013</v>
      </c>
      <c r="O316" t="s">
        <v>818</v>
      </c>
      <c r="P316" t="s">
        <v>818</v>
      </c>
      <c r="Q316">
        <v>1</v>
      </c>
      <c r="W316">
        <v>0</v>
      </c>
      <c r="X316">
        <v>1763908544</v>
      </c>
      <c r="Y316">
        <v>18</v>
      </c>
      <c r="AA316">
        <v>0</v>
      </c>
      <c r="AB316">
        <v>86.16</v>
      </c>
      <c r="AC316">
        <v>13.26</v>
      </c>
      <c r="AD316">
        <v>0</v>
      </c>
      <c r="AE316">
        <v>0</v>
      </c>
      <c r="AF316">
        <v>86.16</v>
      </c>
      <c r="AG316">
        <v>13.26</v>
      </c>
      <c r="AH316">
        <v>0</v>
      </c>
      <c r="AI316">
        <v>1</v>
      </c>
      <c r="AJ316">
        <v>1</v>
      </c>
      <c r="AK316">
        <v>1</v>
      </c>
      <c r="AL316">
        <v>1</v>
      </c>
      <c r="AN316">
        <v>0</v>
      </c>
      <c r="AO316">
        <v>1</v>
      </c>
      <c r="AP316">
        <v>1</v>
      </c>
      <c r="AQ316">
        <v>0</v>
      </c>
      <c r="AR316">
        <v>0</v>
      </c>
      <c r="AS316" t="s">
        <v>3</v>
      </c>
      <c r="AT316">
        <v>18</v>
      </c>
      <c r="AU316" t="s">
        <v>3</v>
      </c>
      <c r="AV316">
        <v>0</v>
      </c>
      <c r="AW316">
        <v>2</v>
      </c>
      <c r="AX316">
        <v>50359989</v>
      </c>
      <c r="AY316">
        <v>1</v>
      </c>
      <c r="AZ316">
        <v>0</v>
      </c>
      <c r="BA316">
        <v>309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CX316">
        <f>Y316*Source!I343</f>
        <v>3.0599999999999999E-2</v>
      </c>
      <c r="CY316">
        <f>AB316</f>
        <v>86.16</v>
      </c>
      <c r="CZ316">
        <f>AF316</f>
        <v>86.16</v>
      </c>
      <c r="DA316">
        <f>AJ316</f>
        <v>1</v>
      </c>
      <c r="DB316">
        <f t="shared" si="32"/>
        <v>1550.9</v>
      </c>
      <c r="DC316">
        <f t="shared" si="33"/>
        <v>238.7</v>
      </c>
    </row>
    <row r="317" spans="1:107" x14ac:dyDescent="0.2">
      <c r="A317">
        <f>ROW(Source!A343)</f>
        <v>343</v>
      </c>
      <c r="B317">
        <v>50256141</v>
      </c>
      <c r="C317">
        <v>50359978</v>
      </c>
      <c r="D317">
        <v>45811901</v>
      </c>
      <c r="E317">
        <v>1</v>
      </c>
      <c r="F317">
        <v>1</v>
      </c>
      <c r="G317">
        <v>1</v>
      </c>
      <c r="H317">
        <v>2</v>
      </c>
      <c r="I317" t="s">
        <v>940</v>
      </c>
      <c r="J317" t="s">
        <v>941</v>
      </c>
      <c r="K317" t="s">
        <v>942</v>
      </c>
      <c r="L317">
        <v>45811227</v>
      </c>
      <c r="N317">
        <v>1013</v>
      </c>
      <c r="O317" t="s">
        <v>818</v>
      </c>
      <c r="P317" t="s">
        <v>818</v>
      </c>
      <c r="Q317">
        <v>1</v>
      </c>
      <c r="W317">
        <v>0</v>
      </c>
      <c r="X317">
        <v>-535918546</v>
      </c>
      <c r="Y317">
        <v>48</v>
      </c>
      <c r="AA317">
        <v>0</v>
      </c>
      <c r="AB317">
        <v>0.5</v>
      </c>
      <c r="AC317">
        <v>0</v>
      </c>
      <c r="AD317">
        <v>0</v>
      </c>
      <c r="AE317">
        <v>0</v>
      </c>
      <c r="AF317">
        <v>0.5</v>
      </c>
      <c r="AG317">
        <v>0</v>
      </c>
      <c r="AH317">
        <v>0</v>
      </c>
      <c r="AI317">
        <v>1</v>
      </c>
      <c r="AJ317">
        <v>1</v>
      </c>
      <c r="AK317">
        <v>1</v>
      </c>
      <c r="AL317">
        <v>1</v>
      </c>
      <c r="AN317">
        <v>0</v>
      </c>
      <c r="AO317">
        <v>1</v>
      </c>
      <c r="AP317">
        <v>1</v>
      </c>
      <c r="AQ317">
        <v>0</v>
      </c>
      <c r="AR317">
        <v>0</v>
      </c>
      <c r="AS317" t="s">
        <v>3</v>
      </c>
      <c r="AT317">
        <v>48</v>
      </c>
      <c r="AU317" t="s">
        <v>3</v>
      </c>
      <c r="AV317">
        <v>0</v>
      </c>
      <c r="AW317">
        <v>2</v>
      </c>
      <c r="AX317">
        <v>50359990</v>
      </c>
      <c r="AY317">
        <v>1</v>
      </c>
      <c r="AZ317">
        <v>0</v>
      </c>
      <c r="BA317">
        <v>310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CX317">
        <f>Y317*Source!I343</f>
        <v>8.1599999999999992E-2</v>
      </c>
      <c r="CY317">
        <f>AB317</f>
        <v>0.5</v>
      </c>
      <c r="CZ317">
        <f>AF317</f>
        <v>0.5</v>
      </c>
      <c r="DA317">
        <f>AJ317</f>
        <v>1</v>
      </c>
      <c r="DB317">
        <f t="shared" si="32"/>
        <v>24</v>
      </c>
      <c r="DC317">
        <f t="shared" si="33"/>
        <v>0</v>
      </c>
    </row>
    <row r="318" spans="1:107" x14ac:dyDescent="0.2">
      <c r="A318">
        <f>ROW(Source!A343)</f>
        <v>343</v>
      </c>
      <c r="B318">
        <v>50256141</v>
      </c>
      <c r="C318">
        <v>50359978</v>
      </c>
      <c r="D318">
        <v>45813321</v>
      </c>
      <c r="E318">
        <v>1</v>
      </c>
      <c r="F318">
        <v>1</v>
      </c>
      <c r="G318">
        <v>1</v>
      </c>
      <c r="H318">
        <v>2</v>
      </c>
      <c r="I318" t="s">
        <v>892</v>
      </c>
      <c r="J318" t="s">
        <v>893</v>
      </c>
      <c r="K318" t="s">
        <v>894</v>
      </c>
      <c r="L318">
        <v>45811227</v>
      </c>
      <c r="N318">
        <v>1013</v>
      </c>
      <c r="O318" t="s">
        <v>818</v>
      </c>
      <c r="P318" t="s">
        <v>818</v>
      </c>
      <c r="Q318">
        <v>1</v>
      </c>
      <c r="W318">
        <v>0</v>
      </c>
      <c r="X318">
        <v>771999048</v>
      </c>
      <c r="Y318">
        <v>0.13</v>
      </c>
      <c r="AA318">
        <v>0</v>
      </c>
      <c r="AB318">
        <v>86.55</v>
      </c>
      <c r="AC318">
        <v>0</v>
      </c>
      <c r="AD318">
        <v>0</v>
      </c>
      <c r="AE318">
        <v>0</v>
      </c>
      <c r="AF318">
        <v>86.55</v>
      </c>
      <c r="AG318">
        <v>0</v>
      </c>
      <c r="AH318">
        <v>0</v>
      </c>
      <c r="AI318">
        <v>1</v>
      </c>
      <c r="AJ318">
        <v>1</v>
      </c>
      <c r="AK318">
        <v>1</v>
      </c>
      <c r="AL318">
        <v>1</v>
      </c>
      <c r="AN318">
        <v>0</v>
      </c>
      <c r="AO318">
        <v>1</v>
      </c>
      <c r="AP318">
        <v>1</v>
      </c>
      <c r="AQ318">
        <v>0</v>
      </c>
      <c r="AR318">
        <v>0</v>
      </c>
      <c r="AS318" t="s">
        <v>3</v>
      </c>
      <c r="AT318">
        <v>0.13</v>
      </c>
      <c r="AU318" t="s">
        <v>3</v>
      </c>
      <c r="AV318">
        <v>0</v>
      </c>
      <c r="AW318">
        <v>2</v>
      </c>
      <c r="AX318">
        <v>50359991</v>
      </c>
      <c r="AY318">
        <v>1</v>
      </c>
      <c r="AZ318">
        <v>0</v>
      </c>
      <c r="BA318">
        <v>311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CX318">
        <f>Y318*Source!I343</f>
        <v>2.2100000000000001E-4</v>
      </c>
      <c r="CY318">
        <f>AB318</f>
        <v>86.55</v>
      </c>
      <c r="CZ318">
        <f>AF318</f>
        <v>86.55</v>
      </c>
      <c r="DA318">
        <f>AJ318</f>
        <v>1</v>
      </c>
      <c r="DB318">
        <f t="shared" si="32"/>
        <v>11.3</v>
      </c>
      <c r="DC318">
        <f t="shared" si="33"/>
        <v>0</v>
      </c>
    </row>
    <row r="319" spans="1:107" x14ac:dyDescent="0.2">
      <c r="A319">
        <f>ROW(Source!A343)</f>
        <v>343</v>
      </c>
      <c r="B319">
        <v>50256141</v>
      </c>
      <c r="C319">
        <v>50359978</v>
      </c>
      <c r="D319">
        <v>45816198</v>
      </c>
      <c r="E319">
        <v>1</v>
      </c>
      <c r="F319">
        <v>1</v>
      </c>
      <c r="G319">
        <v>1</v>
      </c>
      <c r="H319">
        <v>3</v>
      </c>
      <c r="I319" t="s">
        <v>959</v>
      </c>
      <c r="J319" t="s">
        <v>960</v>
      </c>
      <c r="K319" t="s">
        <v>961</v>
      </c>
      <c r="L319">
        <v>1327</v>
      </c>
      <c r="N319">
        <v>1005</v>
      </c>
      <c r="O319" t="s">
        <v>239</v>
      </c>
      <c r="P319" t="s">
        <v>239</v>
      </c>
      <c r="Q319">
        <v>1</v>
      </c>
      <c r="W319">
        <v>0</v>
      </c>
      <c r="X319">
        <v>844764035</v>
      </c>
      <c r="Y319">
        <v>250</v>
      </c>
      <c r="AA319">
        <v>9.1999999999999993</v>
      </c>
      <c r="AB319">
        <v>0</v>
      </c>
      <c r="AC319">
        <v>0</v>
      </c>
      <c r="AD319">
        <v>0</v>
      </c>
      <c r="AE319">
        <v>9.1999999999999993</v>
      </c>
      <c r="AF319">
        <v>0</v>
      </c>
      <c r="AG319">
        <v>0</v>
      </c>
      <c r="AH319">
        <v>0</v>
      </c>
      <c r="AI319">
        <v>1</v>
      </c>
      <c r="AJ319">
        <v>1</v>
      </c>
      <c r="AK319">
        <v>1</v>
      </c>
      <c r="AL319">
        <v>1</v>
      </c>
      <c r="AN319">
        <v>0</v>
      </c>
      <c r="AO319">
        <v>1</v>
      </c>
      <c r="AP319">
        <v>0</v>
      </c>
      <c r="AQ319">
        <v>0</v>
      </c>
      <c r="AR319">
        <v>0</v>
      </c>
      <c r="AS319" t="s">
        <v>3</v>
      </c>
      <c r="AT319">
        <v>250</v>
      </c>
      <c r="AU319" t="s">
        <v>3</v>
      </c>
      <c r="AV319">
        <v>0</v>
      </c>
      <c r="AW319">
        <v>2</v>
      </c>
      <c r="AX319">
        <v>50359992</v>
      </c>
      <c r="AY319">
        <v>1</v>
      </c>
      <c r="AZ319">
        <v>0</v>
      </c>
      <c r="BA319">
        <v>312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CX319">
        <f>Y319*Source!I343</f>
        <v>0.42499999999999999</v>
      </c>
      <c r="CY319">
        <f>AA319</f>
        <v>9.1999999999999993</v>
      </c>
      <c r="CZ319">
        <f>AE319</f>
        <v>9.1999999999999993</v>
      </c>
      <c r="DA319">
        <f>AI319</f>
        <v>1</v>
      </c>
      <c r="DB319">
        <f t="shared" si="32"/>
        <v>2300</v>
      </c>
      <c r="DC319">
        <f t="shared" si="33"/>
        <v>0</v>
      </c>
    </row>
    <row r="320" spans="1:107" x14ac:dyDescent="0.2">
      <c r="A320">
        <f>ROW(Source!A343)</f>
        <v>343</v>
      </c>
      <c r="B320">
        <v>50256141</v>
      </c>
      <c r="C320">
        <v>50359978</v>
      </c>
      <c r="D320">
        <v>45853272</v>
      </c>
      <c r="E320">
        <v>1</v>
      </c>
      <c r="F320">
        <v>1</v>
      </c>
      <c r="G320">
        <v>1</v>
      </c>
      <c r="H320">
        <v>3</v>
      </c>
      <c r="I320" t="s">
        <v>962</v>
      </c>
      <c r="J320" t="s">
        <v>963</v>
      </c>
      <c r="K320" t="s">
        <v>964</v>
      </c>
      <c r="L320">
        <v>1339</v>
      </c>
      <c r="N320">
        <v>1007</v>
      </c>
      <c r="O320" t="s">
        <v>192</v>
      </c>
      <c r="P320" t="s">
        <v>192</v>
      </c>
      <c r="Q320">
        <v>1</v>
      </c>
      <c r="W320">
        <v>0</v>
      </c>
      <c r="X320">
        <v>243033570</v>
      </c>
      <c r="Y320">
        <v>102</v>
      </c>
      <c r="AA320">
        <v>481.52</v>
      </c>
      <c r="AB320">
        <v>0</v>
      </c>
      <c r="AC320">
        <v>0</v>
      </c>
      <c r="AD320">
        <v>0</v>
      </c>
      <c r="AE320">
        <v>481.52</v>
      </c>
      <c r="AF320">
        <v>0</v>
      </c>
      <c r="AG320">
        <v>0</v>
      </c>
      <c r="AH320">
        <v>0</v>
      </c>
      <c r="AI320">
        <v>1</v>
      </c>
      <c r="AJ320">
        <v>1</v>
      </c>
      <c r="AK320">
        <v>1</v>
      </c>
      <c r="AL320">
        <v>1</v>
      </c>
      <c r="AN320">
        <v>0</v>
      </c>
      <c r="AO320">
        <v>1</v>
      </c>
      <c r="AP320">
        <v>0</v>
      </c>
      <c r="AQ320">
        <v>0</v>
      </c>
      <c r="AR320">
        <v>0</v>
      </c>
      <c r="AS320" t="s">
        <v>3</v>
      </c>
      <c r="AT320">
        <v>102</v>
      </c>
      <c r="AU320" t="s">
        <v>3</v>
      </c>
      <c r="AV320">
        <v>0</v>
      </c>
      <c r="AW320">
        <v>2</v>
      </c>
      <c r="AX320">
        <v>50359993</v>
      </c>
      <c r="AY320">
        <v>1</v>
      </c>
      <c r="AZ320">
        <v>0</v>
      </c>
      <c r="BA320">
        <v>313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CX320">
        <f>Y320*Source!I343</f>
        <v>0.1734</v>
      </c>
      <c r="CY320">
        <f>AA320</f>
        <v>481.52</v>
      </c>
      <c r="CZ320">
        <f>AE320</f>
        <v>481.52</v>
      </c>
      <c r="DA320">
        <f>AI320</f>
        <v>1</v>
      </c>
      <c r="DB320">
        <f t="shared" si="32"/>
        <v>49115</v>
      </c>
      <c r="DC320">
        <f t="shared" si="33"/>
        <v>0</v>
      </c>
    </row>
    <row r="321" spans="1:107" x14ac:dyDescent="0.2">
      <c r="A321">
        <f>ROW(Source!A343)</f>
        <v>343</v>
      </c>
      <c r="B321">
        <v>50256141</v>
      </c>
      <c r="C321">
        <v>50359978</v>
      </c>
      <c r="D321">
        <v>45865353</v>
      </c>
      <c r="E321">
        <v>1</v>
      </c>
      <c r="F321">
        <v>1</v>
      </c>
      <c r="G321">
        <v>1</v>
      </c>
      <c r="H321">
        <v>3</v>
      </c>
      <c r="I321" t="s">
        <v>304</v>
      </c>
      <c r="J321" t="s">
        <v>306</v>
      </c>
      <c r="K321" t="s">
        <v>305</v>
      </c>
      <c r="L321">
        <v>1339</v>
      </c>
      <c r="N321">
        <v>1007</v>
      </c>
      <c r="O321" t="s">
        <v>192</v>
      </c>
      <c r="P321" t="s">
        <v>192</v>
      </c>
      <c r="Q321">
        <v>1</v>
      </c>
      <c r="W321">
        <v>0</v>
      </c>
      <c r="X321">
        <v>-1025641989</v>
      </c>
      <c r="Y321">
        <v>0.2</v>
      </c>
      <c r="AA321">
        <v>2.2599999999999998</v>
      </c>
      <c r="AB321">
        <v>0</v>
      </c>
      <c r="AC321">
        <v>0</v>
      </c>
      <c r="AD321">
        <v>0</v>
      </c>
      <c r="AE321">
        <v>2.2599999999999998</v>
      </c>
      <c r="AF321">
        <v>0</v>
      </c>
      <c r="AG321">
        <v>0</v>
      </c>
      <c r="AH321">
        <v>0</v>
      </c>
      <c r="AI321">
        <v>1</v>
      </c>
      <c r="AJ321">
        <v>1</v>
      </c>
      <c r="AK321">
        <v>1</v>
      </c>
      <c r="AL321">
        <v>1</v>
      </c>
      <c r="AN321">
        <v>0</v>
      </c>
      <c r="AO321">
        <v>1</v>
      </c>
      <c r="AP321">
        <v>0</v>
      </c>
      <c r="AQ321">
        <v>0</v>
      </c>
      <c r="AR321">
        <v>0</v>
      </c>
      <c r="AS321" t="s">
        <v>3</v>
      </c>
      <c r="AT321">
        <v>0.2</v>
      </c>
      <c r="AU321" t="s">
        <v>3</v>
      </c>
      <c r="AV321">
        <v>0</v>
      </c>
      <c r="AW321">
        <v>2</v>
      </c>
      <c r="AX321">
        <v>50359994</v>
      </c>
      <c r="AY321">
        <v>1</v>
      </c>
      <c r="AZ321">
        <v>0</v>
      </c>
      <c r="BA321">
        <v>314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CX321">
        <f>Y321*Source!I343</f>
        <v>3.4000000000000002E-4</v>
      </c>
      <c r="CY321">
        <f>AA321</f>
        <v>2.2599999999999998</v>
      </c>
      <c r="CZ321">
        <f>AE321</f>
        <v>2.2599999999999998</v>
      </c>
      <c r="DA321">
        <f>AI321</f>
        <v>1</v>
      </c>
      <c r="DB321">
        <f t="shared" si="32"/>
        <v>0.5</v>
      </c>
      <c r="DC321">
        <f t="shared" si="33"/>
        <v>0</v>
      </c>
    </row>
    <row r="322" spans="1:107" x14ac:dyDescent="0.2">
      <c r="A322">
        <f>ROW(Source!A419)</f>
        <v>419</v>
      </c>
      <c r="B322">
        <v>50256141</v>
      </c>
      <c r="C322">
        <v>50258039</v>
      </c>
      <c r="D322">
        <v>45975178</v>
      </c>
      <c r="E322">
        <v>1</v>
      </c>
      <c r="F322">
        <v>1</v>
      </c>
      <c r="G322">
        <v>1</v>
      </c>
      <c r="H322">
        <v>1</v>
      </c>
      <c r="I322" t="s">
        <v>822</v>
      </c>
      <c r="J322" t="s">
        <v>3</v>
      </c>
      <c r="K322" t="s">
        <v>823</v>
      </c>
      <c r="L322">
        <v>1476</v>
      </c>
      <c r="N322">
        <v>1013</v>
      </c>
      <c r="O322" t="s">
        <v>811</v>
      </c>
      <c r="P322" t="s">
        <v>812</v>
      </c>
      <c r="Q322">
        <v>1</v>
      </c>
      <c r="W322">
        <v>0</v>
      </c>
      <c r="X322">
        <v>1809359306</v>
      </c>
      <c r="Y322">
        <v>15.08</v>
      </c>
      <c r="AA322">
        <v>0</v>
      </c>
      <c r="AB322">
        <v>0</v>
      </c>
      <c r="AC322">
        <v>0</v>
      </c>
      <c r="AD322">
        <v>6.35</v>
      </c>
      <c r="AE322">
        <v>0</v>
      </c>
      <c r="AF322">
        <v>0</v>
      </c>
      <c r="AG322">
        <v>0</v>
      </c>
      <c r="AH322">
        <v>6.35</v>
      </c>
      <c r="AI322">
        <v>1</v>
      </c>
      <c r="AJ322">
        <v>1</v>
      </c>
      <c r="AK322">
        <v>1</v>
      </c>
      <c r="AL322">
        <v>1</v>
      </c>
      <c r="AN322">
        <v>0</v>
      </c>
      <c r="AO322">
        <v>1</v>
      </c>
      <c r="AP322">
        <v>1</v>
      </c>
      <c r="AQ322">
        <v>0</v>
      </c>
      <c r="AR322">
        <v>0</v>
      </c>
      <c r="AS322" t="s">
        <v>3</v>
      </c>
      <c r="AT322">
        <v>15.08</v>
      </c>
      <c r="AU322" t="s">
        <v>3</v>
      </c>
      <c r="AV322">
        <v>1</v>
      </c>
      <c r="AW322">
        <v>2</v>
      </c>
      <c r="AX322">
        <v>50258045</v>
      </c>
      <c r="AY322">
        <v>1</v>
      </c>
      <c r="AZ322">
        <v>0</v>
      </c>
      <c r="BA322">
        <v>315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CX322">
        <f>Y322*Source!I419</f>
        <v>1.8035680000000001</v>
      </c>
      <c r="CY322">
        <f>AD322</f>
        <v>6.35</v>
      </c>
      <c r="CZ322">
        <f>AH322</f>
        <v>6.35</v>
      </c>
      <c r="DA322">
        <f>AL322</f>
        <v>1</v>
      </c>
      <c r="DB322">
        <f t="shared" si="32"/>
        <v>95.8</v>
      </c>
      <c r="DC322">
        <f t="shared" si="33"/>
        <v>0</v>
      </c>
    </row>
    <row r="323" spans="1:107" x14ac:dyDescent="0.2">
      <c r="A323">
        <f>ROW(Source!A419)</f>
        <v>419</v>
      </c>
      <c r="B323">
        <v>50256141</v>
      </c>
      <c r="C323">
        <v>50258039</v>
      </c>
      <c r="D323">
        <v>121548</v>
      </c>
      <c r="E323">
        <v>1</v>
      </c>
      <c r="F323">
        <v>1</v>
      </c>
      <c r="G323">
        <v>1</v>
      </c>
      <c r="H323">
        <v>1</v>
      </c>
      <c r="I323" t="s">
        <v>24</v>
      </c>
      <c r="J323" t="s">
        <v>3</v>
      </c>
      <c r="K323" t="s">
        <v>813</v>
      </c>
      <c r="L323">
        <v>608254</v>
      </c>
      <c r="N323">
        <v>1013</v>
      </c>
      <c r="O323" t="s">
        <v>814</v>
      </c>
      <c r="P323" t="s">
        <v>814</v>
      </c>
      <c r="Q323">
        <v>1</v>
      </c>
      <c r="W323">
        <v>0</v>
      </c>
      <c r="X323">
        <v>-185737400</v>
      </c>
      <c r="Y323">
        <v>43.62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1</v>
      </c>
      <c r="AJ323">
        <v>1</v>
      </c>
      <c r="AK323">
        <v>1</v>
      </c>
      <c r="AL323">
        <v>1</v>
      </c>
      <c r="AN323">
        <v>0</v>
      </c>
      <c r="AO323">
        <v>1</v>
      </c>
      <c r="AP323">
        <v>1</v>
      </c>
      <c r="AQ323">
        <v>0</v>
      </c>
      <c r="AR323">
        <v>0</v>
      </c>
      <c r="AS323" t="s">
        <v>3</v>
      </c>
      <c r="AT323">
        <v>43.62</v>
      </c>
      <c r="AU323" t="s">
        <v>3</v>
      </c>
      <c r="AV323">
        <v>2</v>
      </c>
      <c r="AW323">
        <v>2</v>
      </c>
      <c r="AX323">
        <v>50258046</v>
      </c>
      <c r="AY323">
        <v>1</v>
      </c>
      <c r="AZ323">
        <v>0</v>
      </c>
      <c r="BA323">
        <v>316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CX323">
        <f>Y323*Source!I419</f>
        <v>5.216952</v>
      </c>
      <c r="CY323">
        <f>AD323</f>
        <v>0</v>
      </c>
      <c r="CZ323">
        <f>AH323</f>
        <v>0</v>
      </c>
      <c r="DA323">
        <f>AL323</f>
        <v>1</v>
      </c>
      <c r="DB323">
        <f t="shared" si="32"/>
        <v>0</v>
      </c>
      <c r="DC323">
        <f t="shared" si="33"/>
        <v>0</v>
      </c>
    </row>
    <row r="324" spans="1:107" x14ac:dyDescent="0.2">
      <c r="A324">
        <f>ROW(Source!A419)</f>
        <v>419</v>
      </c>
      <c r="B324">
        <v>50256141</v>
      </c>
      <c r="C324">
        <v>50258039</v>
      </c>
      <c r="D324">
        <v>45811637</v>
      </c>
      <c r="E324">
        <v>1</v>
      </c>
      <c r="F324">
        <v>1</v>
      </c>
      <c r="G324">
        <v>1</v>
      </c>
      <c r="H324">
        <v>2</v>
      </c>
      <c r="I324" t="s">
        <v>872</v>
      </c>
      <c r="J324" t="s">
        <v>873</v>
      </c>
      <c r="K324" t="s">
        <v>874</v>
      </c>
      <c r="L324">
        <v>45811227</v>
      </c>
      <c r="N324">
        <v>1013</v>
      </c>
      <c r="O324" t="s">
        <v>818</v>
      </c>
      <c r="P324" t="s">
        <v>818</v>
      </c>
      <c r="Q324">
        <v>1</v>
      </c>
      <c r="W324">
        <v>0</v>
      </c>
      <c r="X324">
        <v>120554474</v>
      </c>
      <c r="Y324">
        <v>33.28</v>
      </c>
      <c r="AA324">
        <v>0</v>
      </c>
      <c r="AB324">
        <v>99.76</v>
      </c>
      <c r="AC324">
        <v>13.26</v>
      </c>
      <c r="AD324">
        <v>0</v>
      </c>
      <c r="AE324">
        <v>0</v>
      </c>
      <c r="AF324">
        <v>99.76</v>
      </c>
      <c r="AG324">
        <v>13.26</v>
      </c>
      <c r="AH324">
        <v>0</v>
      </c>
      <c r="AI324">
        <v>1</v>
      </c>
      <c r="AJ324">
        <v>1</v>
      </c>
      <c r="AK324">
        <v>1</v>
      </c>
      <c r="AL324">
        <v>1</v>
      </c>
      <c r="AN324">
        <v>0</v>
      </c>
      <c r="AO324">
        <v>1</v>
      </c>
      <c r="AP324">
        <v>1</v>
      </c>
      <c r="AQ324">
        <v>0</v>
      </c>
      <c r="AR324">
        <v>0</v>
      </c>
      <c r="AS324" t="s">
        <v>3</v>
      </c>
      <c r="AT324">
        <v>33.28</v>
      </c>
      <c r="AU324" t="s">
        <v>3</v>
      </c>
      <c r="AV324">
        <v>0</v>
      </c>
      <c r="AW324">
        <v>2</v>
      </c>
      <c r="AX324">
        <v>50258047</v>
      </c>
      <c r="AY324">
        <v>1</v>
      </c>
      <c r="AZ324">
        <v>0</v>
      </c>
      <c r="BA324">
        <v>317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CX324">
        <f>Y324*Source!I419</f>
        <v>3.9802880000000003</v>
      </c>
      <c r="CY324">
        <f>AB324</f>
        <v>99.76</v>
      </c>
      <c r="CZ324">
        <f>AF324</f>
        <v>99.76</v>
      </c>
      <c r="DA324">
        <f>AJ324</f>
        <v>1</v>
      </c>
      <c r="DB324">
        <f t="shared" si="32"/>
        <v>3320</v>
      </c>
      <c r="DC324">
        <f t="shared" si="33"/>
        <v>441.3</v>
      </c>
    </row>
    <row r="325" spans="1:107" x14ac:dyDescent="0.2">
      <c r="A325">
        <f>ROW(Source!A419)</f>
        <v>419</v>
      </c>
      <c r="B325">
        <v>50256141</v>
      </c>
      <c r="C325">
        <v>50258039</v>
      </c>
      <c r="D325">
        <v>45811709</v>
      </c>
      <c r="E325">
        <v>1</v>
      </c>
      <c r="F325">
        <v>1</v>
      </c>
      <c r="G325">
        <v>1</v>
      </c>
      <c r="H325">
        <v>2</v>
      </c>
      <c r="I325" t="s">
        <v>875</v>
      </c>
      <c r="J325" t="s">
        <v>876</v>
      </c>
      <c r="K325" t="s">
        <v>877</v>
      </c>
      <c r="L325">
        <v>45811227</v>
      </c>
      <c r="N325">
        <v>1013</v>
      </c>
      <c r="O325" t="s">
        <v>818</v>
      </c>
      <c r="P325" t="s">
        <v>818</v>
      </c>
      <c r="Q325">
        <v>1</v>
      </c>
      <c r="W325">
        <v>0</v>
      </c>
      <c r="X325">
        <v>-1764643830</v>
      </c>
      <c r="Y325">
        <v>10.34</v>
      </c>
      <c r="AA325">
        <v>0</v>
      </c>
      <c r="AB325">
        <v>79.75</v>
      </c>
      <c r="AC325">
        <v>13.26</v>
      </c>
      <c r="AD325">
        <v>0</v>
      </c>
      <c r="AE325">
        <v>0</v>
      </c>
      <c r="AF325">
        <v>79.75</v>
      </c>
      <c r="AG325">
        <v>13.26</v>
      </c>
      <c r="AH325">
        <v>0</v>
      </c>
      <c r="AI325">
        <v>1</v>
      </c>
      <c r="AJ325">
        <v>1</v>
      </c>
      <c r="AK325">
        <v>1</v>
      </c>
      <c r="AL325">
        <v>1</v>
      </c>
      <c r="AN325">
        <v>0</v>
      </c>
      <c r="AO325">
        <v>1</v>
      </c>
      <c r="AP325">
        <v>1</v>
      </c>
      <c r="AQ325">
        <v>0</v>
      </c>
      <c r="AR325">
        <v>0</v>
      </c>
      <c r="AS325" t="s">
        <v>3</v>
      </c>
      <c r="AT325">
        <v>10.34</v>
      </c>
      <c r="AU325" t="s">
        <v>3</v>
      </c>
      <c r="AV325">
        <v>0</v>
      </c>
      <c r="AW325">
        <v>2</v>
      </c>
      <c r="AX325">
        <v>50258048</v>
      </c>
      <c r="AY325">
        <v>1</v>
      </c>
      <c r="AZ325">
        <v>0</v>
      </c>
      <c r="BA325">
        <v>318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CX325">
        <f>Y325*Source!I419</f>
        <v>1.236664</v>
      </c>
      <c r="CY325">
        <f>AB325</f>
        <v>79.75</v>
      </c>
      <c r="CZ325">
        <f>AF325</f>
        <v>79.75</v>
      </c>
      <c r="DA325">
        <f>AJ325</f>
        <v>1</v>
      </c>
      <c r="DB325">
        <f t="shared" si="32"/>
        <v>824.6</v>
      </c>
      <c r="DC325">
        <f t="shared" si="33"/>
        <v>137.1</v>
      </c>
    </row>
    <row r="326" spans="1:107" x14ac:dyDescent="0.2">
      <c r="A326">
        <f>ROW(Source!A419)</f>
        <v>419</v>
      </c>
      <c r="B326">
        <v>50256141</v>
      </c>
      <c r="C326">
        <v>50258039</v>
      </c>
      <c r="D326">
        <v>45864814</v>
      </c>
      <c r="E326">
        <v>1</v>
      </c>
      <c r="F326">
        <v>1</v>
      </c>
      <c r="G326">
        <v>1</v>
      </c>
      <c r="H326">
        <v>3</v>
      </c>
      <c r="I326" t="s">
        <v>878</v>
      </c>
      <c r="J326" t="s">
        <v>879</v>
      </c>
      <c r="K326" t="s">
        <v>880</v>
      </c>
      <c r="L326">
        <v>1339</v>
      </c>
      <c r="N326">
        <v>1007</v>
      </c>
      <c r="O326" t="s">
        <v>192</v>
      </c>
      <c r="P326" t="s">
        <v>192</v>
      </c>
      <c r="Q326">
        <v>1</v>
      </c>
      <c r="W326">
        <v>0</v>
      </c>
      <c r="X326">
        <v>-1334857364</v>
      </c>
      <c r="Y326">
        <v>0.04</v>
      </c>
      <c r="AA326">
        <v>121.11</v>
      </c>
      <c r="AB326">
        <v>0</v>
      </c>
      <c r="AC326">
        <v>0</v>
      </c>
      <c r="AD326">
        <v>0</v>
      </c>
      <c r="AE326">
        <v>121.11</v>
      </c>
      <c r="AF326">
        <v>0</v>
      </c>
      <c r="AG326">
        <v>0</v>
      </c>
      <c r="AH326">
        <v>0</v>
      </c>
      <c r="AI326">
        <v>1</v>
      </c>
      <c r="AJ326">
        <v>1</v>
      </c>
      <c r="AK326">
        <v>1</v>
      </c>
      <c r="AL326">
        <v>1</v>
      </c>
      <c r="AN326">
        <v>0</v>
      </c>
      <c r="AO326">
        <v>1</v>
      </c>
      <c r="AP326">
        <v>0</v>
      </c>
      <c r="AQ326">
        <v>0</v>
      </c>
      <c r="AR326">
        <v>0</v>
      </c>
      <c r="AS326" t="s">
        <v>3</v>
      </c>
      <c r="AT326">
        <v>0.04</v>
      </c>
      <c r="AU326" t="s">
        <v>3</v>
      </c>
      <c r="AV326">
        <v>0</v>
      </c>
      <c r="AW326">
        <v>2</v>
      </c>
      <c r="AX326">
        <v>50258049</v>
      </c>
      <c r="AY326">
        <v>1</v>
      </c>
      <c r="AZ326">
        <v>0</v>
      </c>
      <c r="BA326">
        <v>319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CX326">
        <f>Y326*Source!I419</f>
        <v>4.7840000000000001E-3</v>
      </c>
      <c r="CY326">
        <f>AA326</f>
        <v>121.11</v>
      </c>
      <c r="CZ326">
        <f>AE326</f>
        <v>121.11</v>
      </c>
      <c r="DA326">
        <f>AI326</f>
        <v>1</v>
      </c>
      <c r="DB326">
        <f t="shared" si="32"/>
        <v>4.8</v>
      </c>
      <c r="DC326">
        <f t="shared" si="33"/>
        <v>0</v>
      </c>
    </row>
    <row r="327" spans="1:107" x14ac:dyDescent="0.2">
      <c r="A327">
        <f>ROW(Source!A421)</f>
        <v>421</v>
      </c>
      <c r="B327">
        <v>50256141</v>
      </c>
      <c r="C327">
        <v>50258052</v>
      </c>
      <c r="D327">
        <v>45975178</v>
      </c>
      <c r="E327">
        <v>1</v>
      </c>
      <c r="F327">
        <v>1</v>
      </c>
      <c r="G327">
        <v>1</v>
      </c>
      <c r="H327">
        <v>1</v>
      </c>
      <c r="I327" t="s">
        <v>822</v>
      </c>
      <c r="J327" t="s">
        <v>3</v>
      </c>
      <c r="K327" t="s">
        <v>823</v>
      </c>
      <c r="L327">
        <v>1476</v>
      </c>
      <c r="N327">
        <v>1013</v>
      </c>
      <c r="O327" t="s">
        <v>811</v>
      </c>
      <c r="P327" t="s">
        <v>812</v>
      </c>
      <c r="Q327">
        <v>1</v>
      </c>
      <c r="W327">
        <v>0</v>
      </c>
      <c r="X327">
        <v>1809359306</v>
      </c>
      <c r="Y327">
        <v>154</v>
      </c>
      <c r="AA327">
        <v>0</v>
      </c>
      <c r="AB327">
        <v>0</v>
      </c>
      <c r="AC327">
        <v>0</v>
      </c>
      <c r="AD327">
        <v>6.35</v>
      </c>
      <c r="AE327">
        <v>0</v>
      </c>
      <c r="AF327">
        <v>0</v>
      </c>
      <c r="AG327">
        <v>0</v>
      </c>
      <c r="AH327">
        <v>6.35</v>
      </c>
      <c r="AI327">
        <v>1</v>
      </c>
      <c r="AJ327">
        <v>1</v>
      </c>
      <c r="AK327">
        <v>1</v>
      </c>
      <c r="AL327">
        <v>1</v>
      </c>
      <c r="AN327">
        <v>0</v>
      </c>
      <c r="AO327">
        <v>1</v>
      </c>
      <c r="AP327">
        <v>1</v>
      </c>
      <c r="AQ327">
        <v>0</v>
      </c>
      <c r="AR327">
        <v>0</v>
      </c>
      <c r="AS327" t="s">
        <v>3</v>
      </c>
      <c r="AT327">
        <v>154</v>
      </c>
      <c r="AU327" t="s">
        <v>3</v>
      </c>
      <c r="AV327">
        <v>1</v>
      </c>
      <c r="AW327">
        <v>2</v>
      </c>
      <c r="AX327">
        <v>50258054</v>
      </c>
      <c r="AY327">
        <v>1</v>
      </c>
      <c r="AZ327">
        <v>0</v>
      </c>
      <c r="BA327">
        <v>320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CX327">
        <f>Y327*Source!I421</f>
        <v>13.167000000000002</v>
      </c>
      <c r="CY327">
        <f>AD327</f>
        <v>6.35</v>
      </c>
      <c r="CZ327">
        <f>AH327</f>
        <v>6.35</v>
      </c>
      <c r="DA327">
        <f>AL327</f>
        <v>1</v>
      </c>
      <c r="DB327">
        <f t="shared" si="32"/>
        <v>977.9</v>
      </c>
      <c r="DC327">
        <f t="shared" si="33"/>
        <v>0</v>
      </c>
    </row>
    <row r="328" spans="1:107" x14ac:dyDescent="0.2">
      <c r="A328">
        <f>ROW(Source!A422)</f>
        <v>422</v>
      </c>
      <c r="B328">
        <v>50256141</v>
      </c>
      <c r="C328">
        <v>50258055</v>
      </c>
      <c r="D328">
        <v>45978326</v>
      </c>
      <c r="E328">
        <v>1</v>
      </c>
      <c r="F328">
        <v>1</v>
      </c>
      <c r="G328">
        <v>1</v>
      </c>
      <c r="H328">
        <v>1</v>
      </c>
      <c r="I328" t="s">
        <v>881</v>
      </c>
      <c r="J328" t="s">
        <v>3</v>
      </c>
      <c r="K328" t="s">
        <v>882</v>
      </c>
      <c r="L328">
        <v>1476</v>
      </c>
      <c r="N328">
        <v>1013</v>
      </c>
      <c r="O328" t="s">
        <v>811</v>
      </c>
      <c r="P328" t="s">
        <v>812</v>
      </c>
      <c r="Q328">
        <v>1</v>
      </c>
      <c r="W328">
        <v>0</v>
      </c>
      <c r="X328">
        <v>2017347174</v>
      </c>
      <c r="Y328">
        <v>24.19</v>
      </c>
      <c r="AA328">
        <v>0</v>
      </c>
      <c r="AB328">
        <v>0</v>
      </c>
      <c r="AC328">
        <v>0</v>
      </c>
      <c r="AD328">
        <v>6.58</v>
      </c>
      <c r="AE328">
        <v>0</v>
      </c>
      <c r="AF328">
        <v>0</v>
      </c>
      <c r="AG328">
        <v>0</v>
      </c>
      <c r="AH328">
        <v>6.58</v>
      </c>
      <c r="AI328">
        <v>1</v>
      </c>
      <c r="AJ328">
        <v>1</v>
      </c>
      <c r="AK328">
        <v>1</v>
      </c>
      <c r="AL328">
        <v>1</v>
      </c>
      <c r="AN328">
        <v>0</v>
      </c>
      <c r="AO328">
        <v>1</v>
      </c>
      <c r="AP328">
        <v>1</v>
      </c>
      <c r="AQ328">
        <v>0</v>
      </c>
      <c r="AR328">
        <v>0</v>
      </c>
      <c r="AS328" t="s">
        <v>3</v>
      </c>
      <c r="AT328">
        <v>24.19</v>
      </c>
      <c r="AU328" t="s">
        <v>3</v>
      </c>
      <c r="AV328">
        <v>1</v>
      </c>
      <c r="AW328">
        <v>2</v>
      </c>
      <c r="AX328">
        <v>50258065</v>
      </c>
      <c r="AY328">
        <v>1</v>
      </c>
      <c r="AZ328">
        <v>0</v>
      </c>
      <c r="BA328">
        <v>321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CX328">
        <f>Y328*Source!I422</f>
        <v>0.34591700000000003</v>
      </c>
      <c r="CY328">
        <f>AD328</f>
        <v>6.58</v>
      </c>
      <c r="CZ328">
        <f>AH328</f>
        <v>6.58</v>
      </c>
      <c r="DA328">
        <f>AL328</f>
        <v>1</v>
      </c>
      <c r="DB328">
        <f t="shared" si="32"/>
        <v>159.19999999999999</v>
      </c>
      <c r="DC328">
        <f t="shared" si="33"/>
        <v>0</v>
      </c>
    </row>
    <row r="329" spans="1:107" x14ac:dyDescent="0.2">
      <c r="A329">
        <f>ROW(Source!A422)</f>
        <v>422</v>
      </c>
      <c r="B329">
        <v>50256141</v>
      </c>
      <c r="C329">
        <v>50258055</v>
      </c>
      <c r="D329">
        <v>121548</v>
      </c>
      <c r="E329">
        <v>1</v>
      </c>
      <c r="F329">
        <v>1</v>
      </c>
      <c r="G329">
        <v>1</v>
      </c>
      <c r="H329">
        <v>1</v>
      </c>
      <c r="I329" t="s">
        <v>24</v>
      </c>
      <c r="J329" t="s">
        <v>3</v>
      </c>
      <c r="K329" t="s">
        <v>813</v>
      </c>
      <c r="L329">
        <v>608254</v>
      </c>
      <c r="N329">
        <v>1013</v>
      </c>
      <c r="O329" t="s">
        <v>814</v>
      </c>
      <c r="P329" t="s">
        <v>814</v>
      </c>
      <c r="Q329">
        <v>1</v>
      </c>
      <c r="W329">
        <v>0</v>
      </c>
      <c r="X329">
        <v>-185737400</v>
      </c>
      <c r="Y329">
        <v>20.6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1</v>
      </c>
      <c r="AJ329">
        <v>1</v>
      </c>
      <c r="AK329">
        <v>1</v>
      </c>
      <c r="AL329">
        <v>1</v>
      </c>
      <c r="AN329">
        <v>0</v>
      </c>
      <c r="AO329">
        <v>1</v>
      </c>
      <c r="AP329">
        <v>1</v>
      </c>
      <c r="AQ329">
        <v>0</v>
      </c>
      <c r="AR329">
        <v>0</v>
      </c>
      <c r="AS329" t="s">
        <v>3</v>
      </c>
      <c r="AT329">
        <v>20.6</v>
      </c>
      <c r="AU329" t="s">
        <v>3</v>
      </c>
      <c r="AV329">
        <v>2</v>
      </c>
      <c r="AW329">
        <v>2</v>
      </c>
      <c r="AX329">
        <v>50258066</v>
      </c>
      <c r="AY329">
        <v>1</v>
      </c>
      <c r="AZ329">
        <v>0</v>
      </c>
      <c r="BA329">
        <v>322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CX329">
        <f>Y329*Source!I422</f>
        <v>0.29458000000000001</v>
      </c>
      <c r="CY329">
        <f>AD329</f>
        <v>0</v>
      </c>
      <c r="CZ329">
        <f>AH329</f>
        <v>0</v>
      </c>
      <c r="DA329">
        <f>AL329</f>
        <v>1</v>
      </c>
      <c r="DB329">
        <f t="shared" si="32"/>
        <v>0</v>
      </c>
      <c r="DC329">
        <f t="shared" si="33"/>
        <v>0</v>
      </c>
    </row>
    <row r="330" spans="1:107" x14ac:dyDescent="0.2">
      <c r="A330">
        <f>ROW(Source!A422)</f>
        <v>422</v>
      </c>
      <c r="B330">
        <v>50256141</v>
      </c>
      <c r="C330">
        <v>50258055</v>
      </c>
      <c r="D330">
        <v>45811426</v>
      </c>
      <c r="E330">
        <v>1</v>
      </c>
      <c r="F330">
        <v>1</v>
      </c>
      <c r="G330">
        <v>1</v>
      </c>
      <c r="H330">
        <v>2</v>
      </c>
      <c r="I330" t="s">
        <v>883</v>
      </c>
      <c r="J330" t="s">
        <v>884</v>
      </c>
      <c r="K330" t="s">
        <v>885</v>
      </c>
      <c r="L330">
        <v>45811227</v>
      </c>
      <c r="N330">
        <v>1013</v>
      </c>
      <c r="O330" t="s">
        <v>818</v>
      </c>
      <c r="P330" t="s">
        <v>818</v>
      </c>
      <c r="Q330">
        <v>1</v>
      </c>
      <c r="W330">
        <v>0</v>
      </c>
      <c r="X330">
        <v>-1615317198</v>
      </c>
      <c r="Y330">
        <v>2.46</v>
      </c>
      <c r="AA330">
        <v>0</v>
      </c>
      <c r="AB330">
        <v>89.81</v>
      </c>
      <c r="AC330">
        <v>9.8800000000000008</v>
      </c>
      <c r="AD330">
        <v>0</v>
      </c>
      <c r="AE330">
        <v>0</v>
      </c>
      <c r="AF330">
        <v>89.81</v>
      </c>
      <c r="AG330">
        <v>9.8800000000000008</v>
      </c>
      <c r="AH330">
        <v>0</v>
      </c>
      <c r="AI330">
        <v>1</v>
      </c>
      <c r="AJ330">
        <v>1</v>
      </c>
      <c r="AK330">
        <v>1</v>
      </c>
      <c r="AL330">
        <v>1</v>
      </c>
      <c r="AN330">
        <v>0</v>
      </c>
      <c r="AO330">
        <v>1</v>
      </c>
      <c r="AP330">
        <v>1</v>
      </c>
      <c r="AQ330">
        <v>0</v>
      </c>
      <c r="AR330">
        <v>0</v>
      </c>
      <c r="AS330" t="s">
        <v>3</v>
      </c>
      <c r="AT330">
        <v>2.46</v>
      </c>
      <c r="AU330" t="s">
        <v>3</v>
      </c>
      <c r="AV330">
        <v>0</v>
      </c>
      <c r="AW330">
        <v>2</v>
      </c>
      <c r="AX330">
        <v>50258067</v>
      </c>
      <c r="AY330">
        <v>1</v>
      </c>
      <c r="AZ330">
        <v>0</v>
      </c>
      <c r="BA330">
        <v>323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CX330">
        <f>Y330*Source!I422</f>
        <v>3.5178000000000001E-2</v>
      </c>
      <c r="CY330">
        <f>AB330</f>
        <v>89.81</v>
      </c>
      <c r="CZ330">
        <f>AF330</f>
        <v>89.81</v>
      </c>
      <c r="DA330">
        <f>AJ330</f>
        <v>1</v>
      </c>
      <c r="DB330">
        <f t="shared" si="32"/>
        <v>220.9</v>
      </c>
      <c r="DC330">
        <f t="shared" si="33"/>
        <v>24.3</v>
      </c>
    </row>
    <row r="331" spans="1:107" x14ac:dyDescent="0.2">
      <c r="A331">
        <f>ROW(Source!A422)</f>
        <v>422</v>
      </c>
      <c r="B331">
        <v>50256141</v>
      </c>
      <c r="C331">
        <v>50258055</v>
      </c>
      <c r="D331">
        <v>45811709</v>
      </c>
      <c r="E331">
        <v>1</v>
      </c>
      <c r="F331">
        <v>1</v>
      </c>
      <c r="G331">
        <v>1</v>
      </c>
      <c r="H331">
        <v>2</v>
      </c>
      <c r="I331" t="s">
        <v>875</v>
      </c>
      <c r="J331" t="s">
        <v>876</v>
      </c>
      <c r="K331" t="s">
        <v>877</v>
      </c>
      <c r="L331">
        <v>45811227</v>
      </c>
      <c r="N331">
        <v>1013</v>
      </c>
      <c r="O331" t="s">
        <v>818</v>
      </c>
      <c r="P331" t="s">
        <v>818</v>
      </c>
      <c r="Q331">
        <v>1</v>
      </c>
      <c r="W331">
        <v>0</v>
      </c>
      <c r="X331">
        <v>-1764643830</v>
      </c>
      <c r="Y331">
        <v>2.59</v>
      </c>
      <c r="AA331">
        <v>0</v>
      </c>
      <c r="AB331">
        <v>79.75</v>
      </c>
      <c r="AC331">
        <v>13.26</v>
      </c>
      <c r="AD331">
        <v>0</v>
      </c>
      <c r="AE331">
        <v>0</v>
      </c>
      <c r="AF331">
        <v>79.75</v>
      </c>
      <c r="AG331">
        <v>13.26</v>
      </c>
      <c r="AH331">
        <v>0</v>
      </c>
      <c r="AI331">
        <v>1</v>
      </c>
      <c r="AJ331">
        <v>1</v>
      </c>
      <c r="AK331">
        <v>1</v>
      </c>
      <c r="AL331">
        <v>1</v>
      </c>
      <c r="AN331">
        <v>0</v>
      </c>
      <c r="AO331">
        <v>1</v>
      </c>
      <c r="AP331">
        <v>1</v>
      </c>
      <c r="AQ331">
        <v>0</v>
      </c>
      <c r="AR331">
        <v>0</v>
      </c>
      <c r="AS331" t="s">
        <v>3</v>
      </c>
      <c r="AT331">
        <v>2.59</v>
      </c>
      <c r="AU331" t="s">
        <v>3</v>
      </c>
      <c r="AV331">
        <v>0</v>
      </c>
      <c r="AW331">
        <v>2</v>
      </c>
      <c r="AX331">
        <v>50258068</v>
      </c>
      <c r="AY331">
        <v>1</v>
      </c>
      <c r="AZ331">
        <v>0</v>
      </c>
      <c r="BA331">
        <v>324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CX331">
        <f>Y331*Source!I422</f>
        <v>3.7037E-2</v>
      </c>
      <c r="CY331">
        <f>AB331</f>
        <v>79.75</v>
      </c>
      <c r="CZ331">
        <f>AF331</f>
        <v>79.75</v>
      </c>
      <c r="DA331">
        <f>AJ331</f>
        <v>1</v>
      </c>
      <c r="DB331">
        <f t="shared" si="32"/>
        <v>206.6</v>
      </c>
      <c r="DC331">
        <f t="shared" si="33"/>
        <v>34.299999999999997</v>
      </c>
    </row>
    <row r="332" spans="1:107" x14ac:dyDescent="0.2">
      <c r="A332">
        <f>ROW(Source!A422)</f>
        <v>422</v>
      </c>
      <c r="B332">
        <v>50256141</v>
      </c>
      <c r="C332">
        <v>50258055</v>
      </c>
      <c r="D332">
        <v>45811921</v>
      </c>
      <c r="E332">
        <v>1</v>
      </c>
      <c r="F332">
        <v>1</v>
      </c>
      <c r="G332">
        <v>1</v>
      </c>
      <c r="H332">
        <v>2</v>
      </c>
      <c r="I332" t="s">
        <v>869</v>
      </c>
      <c r="J332" t="s">
        <v>870</v>
      </c>
      <c r="K332" t="s">
        <v>871</v>
      </c>
      <c r="L332">
        <v>45811227</v>
      </c>
      <c r="N332">
        <v>1013</v>
      </c>
      <c r="O332" t="s">
        <v>818</v>
      </c>
      <c r="P332" t="s">
        <v>818</v>
      </c>
      <c r="Q332">
        <v>1</v>
      </c>
      <c r="W332">
        <v>0</v>
      </c>
      <c r="X332">
        <v>-1104063720</v>
      </c>
      <c r="Y332">
        <v>2.2999999999999998</v>
      </c>
      <c r="AA332">
        <v>0</v>
      </c>
      <c r="AB332">
        <v>122.76</v>
      </c>
      <c r="AC332">
        <v>13.26</v>
      </c>
      <c r="AD332">
        <v>0</v>
      </c>
      <c r="AE332">
        <v>0</v>
      </c>
      <c r="AF332">
        <v>122.76</v>
      </c>
      <c r="AG332">
        <v>13.26</v>
      </c>
      <c r="AH332">
        <v>0</v>
      </c>
      <c r="AI332">
        <v>1</v>
      </c>
      <c r="AJ332">
        <v>1</v>
      </c>
      <c r="AK332">
        <v>1</v>
      </c>
      <c r="AL332">
        <v>1</v>
      </c>
      <c r="AN332">
        <v>0</v>
      </c>
      <c r="AO332">
        <v>1</v>
      </c>
      <c r="AP332">
        <v>1</v>
      </c>
      <c r="AQ332">
        <v>0</v>
      </c>
      <c r="AR332">
        <v>0</v>
      </c>
      <c r="AS332" t="s">
        <v>3</v>
      </c>
      <c r="AT332">
        <v>2.2999999999999998</v>
      </c>
      <c r="AU332" t="s">
        <v>3</v>
      </c>
      <c r="AV332">
        <v>0</v>
      </c>
      <c r="AW332">
        <v>2</v>
      </c>
      <c r="AX332">
        <v>50258069</v>
      </c>
      <c r="AY332">
        <v>1</v>
      </c>
      <c r="AZ332">
        <v>0</v>
      </c>
      <c r="BA332">
        <v>325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CX332">
        <f>Y332*Source!I422</f>
        <v>3.2889999999999996E-2</v>
      </c>
      <c r="CY332">
        <f>AB332</f>
        <v>122.76</v>
      </c>
      <c r="CZ332">
        <f>AF332</f>
        <v>122.76</v>
      </c>
      <c r="DA332">
        <f>AJ332</f>
        <v>1</v>
      </c>
      <c r="DB332">
        <f t="shared" si="32"/>
        <v>282.39999999999998</v>
      </c>
      <c r="DC332">
        <f t="shared" si="33"/>
        <v>30.5</v>
      </c>
    </row>
    <row r="333" spans="1:107" x14ac:dyDescent="0.2">
      <c r="A333">
        <f>ROW(Source!A422)</f>
        <v>422</v>
      </c>
      <c r="B333">
        <v>50256141</v>
      </c>
      <c r="C333">
        <v>50258055</v>
      </c>
      <c r="D333">
        <v>45811951</v>
      </c>
      <c r="E333">
        <v>1</v>
      </c>
      <c r="F333">
        <v>1</v>
      </c>
      <c r="G333">
        <v>1</v>
      </c>
      <c r="H333">
        <v>2</v>
      </c>
      <c r="I333" t="s">
        <v>886</v>
      </c>
      <c r="J333" t="s">
        <v>887</v>
      </c>
      <c r="K333" t="s">
        <v>888</v>
      </c>
      <c r="L333">
        <v>45811227</v>
      </c>
      <c r="N333">
        <v>1013</v>
      </c>
      <c r="O333" t="s">
        <v>818</v>
      </c>
      <c r="P333" t="s">
        <v>818</v>
      </c>
      <c r="Q333">
        <v>1</v>
      </c>
      <c r="W333">
        <v>0</v>
      </c>
      <c r="X333">
        <v>1987113411</v>
      </c>
      <c r="Y333">
        <v>12.21</v>
      </c>
      <c r="AA333">
        <v>0</v>
      </c>
      <c r="AB333">
        <v>205.75</v>
      </c>
      <c r="AC333">
        <v>14.14</v>
      </c>
      <c r="AD333">
        <v>0</v>
      </c>
      <c r="AE333">
        <v>0</v>
      </c>
      <c r="AF333">
        <v>205.75</v>
      </c>
      <c r="AG333">
        <v>14.14</v>
      </c>
      <c r="AH333">
        <v>0</v>
      </c>
      <c r="AI333">
        <v>1</v>
      </c>
      <c r="AJ333">
        <v>1</v>
      </c>
      <c r="AK333">
        <v>1</v>
      </c>
      <c r="AL333">
        <v>1</v>
      </c>
      <c r="AN333">
        <v>0</v>
      </c>
      <c r="AO333">
        <v>1</v>
      </c>
      <c r="AP333">
        <v>1</v>
      </c>
      <c r="AQ333">
        <v>0</v>
      </c>
      <c r="AR333">
        <v>0</v>
      </c>
      <c r="AS333" t="s">
        <v>3</v>
      </c>
      <c r="AT333">
        <v>12.21</v>
      </c>
      <c r="AU333" t="s">
        <v>3</v>
      </c>
      <c r="AV333">
        <v>0</v>
      </c>
      <c r="AW333">
        <v>2</v>
      </c>
      <c r="AX333">
        <v>50258070</v>
      </c>
      <c r="AY333">
        <v>1</v>
      </c>
      <c r="AZ333">
        <v>0</v>
      </c>
      <c r="BA333">
        <v>326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CX333">
        <f>Y333*Source!I422</f>
        <v>0.17460300000000001</v>
      </c>
      <c r="CY333">
        <f>AB333</f>
        <v>205.75</v>
      </c>
      <c r="CZ333">
        <f>AF333</f>
        <v>205.75</v>
      </c>
      <c r="DA333">
        <f>AJ333</f>
        <v>1</v>
      </c>
      <c r="DB333">
        <f t="shared" si="32"/>
        <v>2512.1999999999998</v>
      </c>
      <c r="DC333">
        <f t="shared" si="33"/>
        <v>172.7</v>
      </c>
    </row>
    <row r="334" spans="1:107" x14ac:dyDescent="0.2">
      <c r="A334">
        <f>ROW(Source!A422)</f>
        <v>422</v>
      </c>
      <c r="B334">
        <v>50256141</v>
      </c>
      <c r="C334">
        <v>50258055</v>
      </c>
      <c r="D334">
        <v>45812009</v>
      </c>
      <c r="E334">
        <v>1</v>
      </c>
      <c r="F334">
        <v>1</v>
      </c>
      <c r="G334">
        <v>1</v>
      </c>
      <c r="H334">
        <v>2</v>
      </c>
      <c r="I334" t="s">
        <v>847</v>
      </c>
      <c r="J334" t="s">
        <v>848</v>
      </c>
      <c r="K334" t="s">
        <v>849</v>
      </c>
      <c r="L334">
        <v>45811227</v>
      </c>
      <c r="N334">
        <v>1013</v>
      </c>
      <c r="O334" t="s">
        <v>818</v>
      </c>
      <c r="P334" t="s">
        <v>818</v>
      </c>
      <c r="Q334">
        <v>1</v>
      </c>
      <c r="W334">
        <v>0</v>
      </c>
      <c r="X334">
        <v>-1075265446</v>
      </c>
      <c r="Y334">
        <v>1.04</v>
      </c>
      <c r="AA334">
        <v>0</v>
      </c>
      <c r="AB334">
        <v>110</v>
      </c>
      <c r="AC334">
        <v>11.38</v>
      </c>
      <c r="AD334">
        <v>0</v>
      </c>
      <c r="AE334">
        <v>0</v>
      </c>
      <c r="AF334">
        <v>110</v>
      </c>
      <c r="AG334">
        <v>11.38</v>
      </c>
      <c r="AH334">
        <v>0</v>
      </c>
      <c r="AI334">
        <v>1</v>
      </c>
      <c r="AJ334">
        <v>1</v>
      </c>
      <c r="AK334">
        <v>1</v>
      </c>
      <c r="AL334">
        <v>1</v>
      </c>
      <c r="AN334">
        <v>0</v>
      </c>
      <c r="AO334">
        <v>1</v>
      </c>
      <c r="AP334">
        <v>1</v>
      </c>
      <c r="AQ334">
        <v>0</v>
      </c>
      <c r="AR334">
        <v>0</v>
      </c>
      <c r="AS334" t="s">
        <v>3</v>
      </c>
      <c r="AT334">
        <v>1.04</v>
      </c>
      <c r="AU334" t="s">
        <v>3</v>
      </c>
      <c r="AV334">
        <v>0</v>
      </c>
      <c r="AW334">
        <v>2</v>
      </c>
      <c r="AX334">
        <v>50258071</v>
      </c>
      <c r="AY334">
        <v>1</v>
      </c>
      <c r="AZ334">
        <v>0</v>
      </c>
      <c r="BA334">
        <v>327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CX334">
        <f>Y334*Source!I422</f>
        <v>1.4872000000000002E-2</v>
      </c>
      <c r="CY334">
        <f>AB334</f>
        <v>110</v>
      </c>
      <c r="CZ334">
        <f>AF334</f>
        <v>110</v>
      </c>
      <c r="DA334">
        <f>AJ334</f>
        <v>1</v>
      </c>
      <c r="DB334">
        <f t="shared" si="32"/>
        <v>114.4</v>
      </c>
      <c r="DC334">
        <f t="shared" si="33"/>
        <v>11.8</v>
      </c>
    </row>
    <row r="335" spans="1:107" x14ac:dyDescent="0.2">
      <c r="A335">
        <f>ROW(Source!A422)</f>
        <v>422</v>
      </c>
      <c r="B335">
        <v>50256141</v>
      </c>
      <c r="C335">
        <v>50258055</v>
      </c>
      <c r="D335">
        <v>45864857</v>
      </c>
      <c r="E335">
        <v>1</v>
      </c>
      <c r="F335">
        <v>1</v>
      </c>
      <c r="G335">
        <v>1</v>
      </c>
      <c r="H335">
        <v>3</v>
      </c>
      <c r="I335" t="s">
        <v>190</v>
      </c>
      <c r="J335" t="s">
        <v>193</v>
      </c>
      <c r="K335" t="s">
        <v>191</v>
      </c>
      <c r="L335">
        <v>1339</v>
      </c>
      <c r="N335">
        <v>1007</v>
      </c>
      <c r="O335" t="s">
        <v>192</v>
      </c>
      <c r="P335" t="s">
        <v>192</v>
      </c>
      <c r="Q335">
        <v>1</v>
      </c>
      <c r="W335">
        <v>0</v>
      </c>
      <c r="X335">
        <v>1276216311</v>
      </c>
      <c r="Y335">
        <v>126</v>
      </c>
      <c r="AA335">
        <v>127.2</v>
      </c>
      <c r="AB335">
        <v>0</v>
      </c>
      <c r="AC335">
        <v>0</v>
      </c>
      <c r="AD335">
        <v>0</v>
      </c>
      <c r="AE335">
        <v>127.2</v>
      </c>
      <c r="AF335">
        <v>0</v>
      </c>
      <c r="AG335">
        <v>0</v>
      </c>
      <c r="AH335">
        <v>0</v>
      </c>
      <c r="AI335">
        <v>1</v>
      </c>
      <c r="AJ335">
        <v>1</v>
      </c>
      <c r="AK335">
        <v>1</v>
      </c>
      <c r="AL335">
        <v>1</v>
      </c>
      <c r="AN335">
        <v>1</v>
      </c>
      <c r="AO335">
        <v>0</v>
      </c>
      <c r="AP335">
        <v>0</v>
      </c>
      <c r="AQ335">
        <v>0</v>
      </c>
      <c r="AR335">
        <v>0</v>
      </c>
      <c r="AS335" t="s">
        <v>3</v>
      </c>
      <c r="AT335">
        <v>126</v>
      </c>
      <c r="AU335" t="s">
        <v>3</v>
      </c>
      <c r="AV335">
        <v>0</v>
      </c>
      <c r="AW335">
        <v>1</v>
      </c>
      <c r="AX335">
        <v>-1</v>
      </c>
      <c r="AY335">
        <v>0</v>
      </c>
      <c r="AZ335">
        <v>0</v>
      </c>
      <c r="BA335" t="s">
        <v>3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CX335">
        <f>Y335*Source!I422</f>
        <v>1.8018000000000001</v>
      </c>
      <c r="CY335">
        <f>AA335</f>
        <v>127.2</v>
      </c>
      <c r="CZ335">
        <f>AE335</f>
        <v>127.2</v>
      </c>
      <c r="DA335">
        <f>AI335</f>
        <v>1</v>
      </c>
      <c r="DB335">
        <f t="shared" si="32"/>
        <v>16027.2</v>
      </c>
      <c r="DC335">
        <f t="shared" si="33"/>
        <v>0</v>
      </c>
    </row>
    <row r="336" spans="1:107" x14ac:dyDescent="0.2">
      <c r="A336">
        <f>ROW(Source!A422)</f>
        <v>422</v>
      </c>
      <c r="B336">
        <v>50256141</v>
      </c>
      <c r="C336">
        <v>50258055</v>
      </c>
      <c r="D336">
        <v>45865353</v>
      </c>
      <c r="E336">
        <v>1</v>
      </c>
      <c r="F336">
        <v>1</v>
      </c>
      <c r="G336">
        <v>1</v>
      </c>
      <c r="H336">
        <v>3</v>
      </c>
      <c r="I336" t="s">
        <v>304</v>
      </c>
      <c r="J336" t="s">
        <v>306</v>
      </c>
      <c r="K336" t="s">
        <v>305</v>
      </c>
      <c r="L336">
        <v>1339</v>
      </c>
      <c r="N336">
        <v>1007</v>
      </c>
      <c r="O336" t="s">
        <v>192</v>
      </c>
      <c r="P336" t="s">
        <v>192</v>
      </c>
      <c r="Q336">
        <v>1</v>
      </c>
      <c r="W336">
        <v>0</v>
      </c>
      <c r="X336">
        <v>-1025641989</v>
      </c>
      <c r="Y336">
        <v>7</v>
      </c>
      <c r="AA336">
        <v>2.2599999999999998</v>
      </c>
      <c r="AB336">
        <v>0</v>
      </c>
      <c r="AC336">
        <v>0</v>
      </c>
      <c r="AD336">
        <v>0</v>
      </c>
      <c r="AE336">
        <v>2.2599999999999998</v>
      </c>
      <c r="AF336">
        <v>0</v>
      </c>
      <c r="AG336">
        <v>0</v>
      </c>
      <c r="AH336">
        <v>0</v>
      </c>
      <c r="AI336">
        <v>1</v>
      </c>
      <c r="AJ336">
        <v>1</v>
      </c>
      <c r="AK336">
        <v>1</v>
      </c>
      <c r="AL336">
        <v>1</v>
      </c>
      <c r="AN336">
        <v>0</v>
      </c>
      <c r="AO336">
        <v>1</v>
      </c>
      <c r="AP336">
        <v>0</v>
      </c>
      <c r="AQ336">
        <v>0</v>
      </c>
      <c r="AR336">
        <v>0</v>
      </c>
      <c r="AS336" t="s">
        <v>3</v>
      </c>
      <c r="AT336">
        <v>7</v>
      </c>
      <c r="AU336" t="s">
        <v>3</v>
      </c>
      <c r="AV336">
        <v>0</v>
      </c>
      <c r="AW336">
        <v>2</v>
      </c>
      <c r="AX336">
        <v>50258073</v>
      </c>
      <c r="AY336">
        <v>1</v>
      </c>
      <c r="AZ336">
        <v>0</v>
      </c>
      <c r="BA336">
        <v>329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CX336">
        <f>Y336*Source!I422</f>
        <v>0.10009999999999999</v>
      </c>
      <c r="CY336">
        <f>AA336</f>
        <v>2.2599999999999998</v>
      </c>
      <c r="CZ336">
        <f>AE336</f>
        <v>2.2599999999999998</v>
      </c>
      <c r="DA336">
        <f>AI336</f>
        <v>1</v>
      </c>
      <c r="DB336">
        <f t="shared" si="32"/>
        <v>15.8</v>
      </c>
      <c r="DC336">
        <f t="shared" si="33"/>
        <v>0</v>
      </c>
    </row>
    <row r="337" spans="1:107" x14ac:dyDescent="0.2">
      <c r="A337">
        <f>ROW(Source!A424)</f>
        <v>424</v>
      </c>
      <c r="B337">
        <v>50256141</v>
      </c>
      <c r="C337">
        <v>50258075</v>
      </c>
      <c r="D337">
        <v>45976914</v>
      </c>
      <c r="E337">
        <v>1</v>
      </c>
      <c r="F337">
        <v>1</v>
      </c>
      <c r="G337">
        <v>1</v>
      </c>
      <c r="H337">
        <v>1</v>
      </c>
      <c r="I337" t="s">
        <v>842</v>
      </c>
      <c r="J337" t="s">
        <v>3</v>
      </c>
      <c r="K337" t="s">
        <v>843</v>
      </c>
      <c r="L337">
        <v>1476</v>
      </c>
      <c r="N337">
        <v>1013</v>
      </c>
      <c r="O337" t="s">
        <v>811</v>
      </c>
      <c r="P337" t="s">
        <v>812</v>
      </c>
      <c r="Q337">
        <v>1</v>
      </c>
      <c r="W337">
        <v>0</v>
      </c>
      <c r="X337">
        <v>1477335111</v>
      </c>
      <c r="Y337">
        <v>76.08</v>
      </c>
      <c r="AA337">
        <v>0</v>
      </c>
      <c r="AB337">
        <v>0</v>
      </c>
      <c r="AC337">
        <v>0</v>
      </c>
      <c r="AD337">
        <v>6.88</v>
      </c>
      <c r="AE337">
        <v>0</v>
      </c>
      <c r="AF337">
        <v>0</v>
      </c>
      <c r="AG337">
        <v>0</v>
      </c>
      <c r="AH337">
        <v>6.88</v>
      </c>
      <c r="AI337">
        <v>1</v>
      </c>
      <c r="AJ337">
        <v>1</v>
      </c>
      <c r="AK337">
        <v>1</v>
      </c>
      <c r="AL337">
        <v>1</v>
      </c>
      <c r="AN337">
        <v>0</v>
      </c>
      <c r="AO337">
        <v>1</v>
      </c>
      <c r="AP337">
        <v>1</v>
      </c>
      <c r="AQ337">
        <v>0</v>
      </c>
      <c r="AR337">
        <v>0</v>
      </c>
      <c r="AS337" t="s">
        <v>3</v>
      </c>
      <c r="AT337">
        <v>76.08</v>
      </c>
      <c r="AU337" t="s">
        <v>3</v>
      </c>
      <c r="AV337">
        <v>1</v>
      </c>
      <c r="AW337">
        <v>2</v>
      </c>
      <c r="AX337">
        <v>50258087</v>
      </c>
      <c r="AY337">
        <v>1</v>
      </c>
      <c r="AZ337">
        <v>0</v>
      </c>
      <c r="BA337">
        <v>330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CX337">
        <f>Y337*Source!I424</f>
        <v>72.275999999999996</v>
      </c>
      <c r="CY337">
        <f>AD337</f>
        <v>6.88</v>
      </c>
      <c r="CZ337">
        <f>AH337</f>
        <v>6.88</v>
      </c>
      <c r="DA337">
        <f>AL337</f>
        <v>1</v>
      </c>
      <c r="DB337">
        <f t="shared" si="32"/>
        <v>523.4</v>
      </c>
      <c r="DC337">
        <f t="shared" si="33"/>
        <v>0</v>
      </c>
    </row>
    <row r="338" spans="1:107" x14ac:dyDescent="0.2">
      <c r="A338">
        <f>ROW(Source!A424)</f>
        <v>424</v>
      </c>
      <c r="B338">
        <v>50256141</v>
      </c>
      <c r="C338">
        <v>50258075</v>
      </c>
      <c r="D338">
        <v>121548</v>
      </c>
      <c r="E338">
        <v>1</v>
      </c>
      <c r="F338">
        <v>1</v>
      </c>
      <c r="G338">
        <v>1</v>
      </c>
      <c r="H338">
        <v>1</v>
      </c>
      <c r="I338" t="s">
        <v>24</v>
      </c>
      <c r="J338" t="s">
        <v>3</v>
      </c>
      <c r="K338" t="s">
        <v>813</v>
      </c>
      <c r="L338">
        <v>608254</v>
      </c>
      <c r="N338">
        <v>1013</v>
      </c>
      <c r="O338" t="s">
        <v>814</v>
      </c>
      <c r="P338" t="s">
        <v>814</v>
      </c>
      <c r="Q338">
        <v>1</v>
      </c>
      <c r="W338">
        <v>0</v>
      </c>
      <c r="X338">
        <v>-185737400</v>
      </c>
      <c r="Y338">
        <v>0.68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1</v>
      </c>
      <c r="AJ338">
        <v>1</v>
      </c>
      <c r="AK338">
        <v>1</v>
      </c>
      <c r="AL338">
        <v>1</v>
      </c>
      <c r="AN338">
        <v>0</v>
      </c>
      <c r="AO338">
        <v>1</v>
      </c>
      <c r="AP338">
        <v>1</v>
      </c>
      <c r="AQ338">
        <v>0</v>
      </c>
      <c r="AR338">
        <v>0</v>
      </c>
      <c r="AS338" t="s">
        <v>3</v>
      </c>
      <c r="AT338">
        <v>0.68</v>
      </c>
      <c r="AU338" t="s">
        <v>3</v>
      </c>
      <c r="AV338">
        <v>2</v>
      </c>
      <c r="AW338">
        <v>2</v>
      </c>
      <c r="AX338">
        <v>50258088</v>
      </c>
      <c r="AY338">
        <v>1</v>
      </c>
      <c r="AZ338">
        <v>0</v>
      </c>
      <c r="BA338">
        <v>331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CX338">
        <f>Y338*Source!I424</f>
        <v>0.64600000000000002</v>
      </c>
      <c r="CY338">
        <f>AD338</f>
        <v>0</v>
      </c>
      <c r="CZ338">
        <f>AH338</f>
        <v>0</v>
      </c>
      <c r="DA338">
        <f>AL338</f>
        <v>1</v>
      </c>
      <c r="DB338">
        <f t="shared" si="32"/>
        <v>0</v>
      </c>
      <c r="DC338">
        <f t="shared" si="33"/>
        <v>0</v>
      </c>
    </row>
    <row r="339" spans="1:107" x14ac:dyDescent="0.2">
      <c r="A339">
        <f>ROW(Source!A424)</f>
        <v>424</v>
      </c>
      <c r="B339">
        <v>50256141</v>
      </c>
      <c r="C339">
        <v>50258075</v>
      </c>
      <c r="D339">
        <v>45811353</v>
      </c>
      <c r="E339">
        <v>1</v>
      </c>
      <c r="F339">
        <v>1</v>
      </c>
      <c r="G339">
        <v>1</v>
      </c>
      <c r="H339">
        <v>2</v>
      </c>
      <c r="I339" t="s">
        <v>889</v>
      </c>
      <c r="J339" t="s">
        <v>890</v>
      </c>
      <c r="K339" t="s">
        <v>891</v>
      </c>
      <c r="L339">
        <v>45811227</v>
      </c>
      <c r="N339">
        <v>1013</v>
      </c>
      <c r="O339" t="s">
        <v>818</v>
      </c>
      <c r="P339" t="s">
        <v>818</v>
      </c>
      <c r="Q339">
        <v>1</v>
      </c>
      <c r="W339">
        <v>0</v>
      </c>
      <c r="X339">
        <v>642700064</v>
      </c>
      <c r="Y339">
        <v>0.68</v>
      </c>
      <c r="AA339">
        <v>0</v>
      </c>
      <c r="AB339">
        <v>111.75</v>
      </c>
      <c r="AC339">
        <v>13.26</v>
      </c>
      <c r="AD339">
        <v>0</v>
      </c>
      <c r="AE339">
        <v>0</v>
      </c>
      <c r="AF339">
        <v>111.75</v>
      </c>
      <c r="AG339">
        <v>13.26</v>
      </c>
      <c r="AH339">
        <v>0</v>
      </c>
      <c r="AI339">
        <v>1</v>
      </c>
      <c r="AJ339">
        <v>1</v>
      </c>
      <c r="AK339">
        <v>1</v>
      </c>
      <c r="AL339">
        <v>1</v>
      </c>
      <c r="AN339">
        <v>0</v>
      </c>
      <c r="AO339">
        <v>1</v>
      </c>
      <c r="AP339">
        <v>1</v>
      </c>
      <c r="AQ339">
        <v>0</v>
      </c>
      <c r="AR339">
        <v>0</v>
      </c>
      <c r="AS339" t="s">
        <v>3</v>
      </c>
      <c r="AT339">
        <v>0.68</v>
      </c>
      <c r="AU339" t="s">
        <v>3</v>
      </c>
      <c r="AV339">
        <v>0</v>
      </c>
      <c r="AW339">
        <v>2</v>
      </c>
      <c r="AX339">
        <v>50258089</v>
      </c>
      <c r="AY339">
        <v>1</v>
      </c>
      <c r="AZ339">
        <v>0</v>
      </c>
      <c r="BA339">
        <v>332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CX339">
        <f>Y339*Source!I424</f>
        <v>0.64600000000000002</v>
      </c>
      <c r="CY339">
        <f>AB339</f>
        <v>111.75</v>
      </c>
      <c r="CZ339">
        <f>AF339</f>
        <v>111.75</v>
      </c>
      <c r="DA339">
        <f>AJ339</f>
        <v>1</v>
      </c>
      <c r="DB339">
        <f t="shared" si="32"/>
        <v>76</v>
      </c>
      <c r="DC339">
        <f t="shared" si="33"/>
        <v>9</v>
      </c>
    </row>
    <row r="340" spans="1:107" x14ac:dyDescent="0.2">
      <c r="A340">
        <f>ROW(Source!A424)</f>
        <v>424</v>
      </c>
      <c r="B340">
        <v>50256141</v>
      </c>
      <c r="C340">
        <v>50258075</v>
      </c>
      <c r="D340">
        <v>45813321</v>
      </c>
      <c r="E340">
        <v>1</v>
      </c>
      <c r="F340">
        <v>1</v>
      </c>
      <c r="G340">
        <v>1</v>
      </c>
      <c r="H340">
        <v>2</v>
      </c>
      <c r="I340" t="s">
        <v>892</v>
      </c>
      <c r="J340" t="s">
        <v>893</v>
      </c>
      <c r="K340" t="s">
        <v>894</v>
      </c>
      <c r="L340">
        <v>45811227</v>
      </c>
      <c r="N340">
        <v>1013</v>
      </c>
      <c r="O340" t="s">
        <v>818</v>
      </c>
      <c r="P340" t="s">
        <v>818</v>
      </c>
      <c r="Q340">
        <v>1</v>
      </c>
      <c r="W340">
        <v>0</v>
      </c>
      <c r="X340">
        <v>771999048</v>
      </c>
      <c r="Y340">
        <v>0.04</v>
      </c>
      <c r="AA340">
        <v>0</v>
      </c>
      <c r="AB340">
        <v>86.55</v>
      </c>
      <c r="AC340">
        <v>0</v>
      </c>
      <c r="AD340">
        <v>0</v>
      </c>
      <c r="AE340">
        <v>0</v>
      </c>
      <c r="AF340">
        <v>86.55</v>
      </c>
      <c r="AG340">
        <v>0</v>
      </c>
      <c r="AH340">
        <v>0</v>
      </c>
      <c r="AI340">
        <v>1</v>
      </c>
      <c r="AJ340">
        <v>1</v>
      </c>
      <c r="AK340">
        <v>1</v>
      </c>
      <c r="AL340">
        <v>1</v>
      </c>
      <c r="AN340">
        <v>0</v>
      </c>
      <c r="AO340">
        <v>1</v>
      </c>
      <c r="AP340">
        <v>1</v>
      </c>
      <c r="AQ340">
        <v>0</v>
      </c>
      <c r="AR340">
        <v>0</v>
      </c>
      <c r="AS340" t="s">
        <v>3</v>
      </c>
      <c r="AT340">
        <v>0.04</v>
      </c>
      <c r="AU340" t="s">
        <v>3</v>
      </c>
      <c r="AV340">
        <v>0</v>
      </c>
      <c r="AW340">
        <v>2</v>
      </c>
      <c r="AX340">
        <v>50258090</v>
      </c>
      <c r="AY340">
        <v>1</v>
      </c>
      <c r="AZ340">
        <v>0</v>
      </c>
      <c r="BA340">
        <v>333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CX340">
        <f>Y340*Source!I424</f>
        <v>3.7999999999999999E-2</v>
      </c>
      <c r="CY340">
        <f>AB340</f>
        <v>86.55</v>
      </c>
      <c r="CZ340">
        <f>AF340</f>
        <v>86.55</v>
      </c>
      <c r="DA340">
        <f>AJ340</f>
        <v>1</v>
      </c>
      <c r="DB340">
        <f t="shared" si="32"/>
        <v>3.5</v>
      </c>
      <c r="DC340">
        <f t="shared" si="33"/>
        <v>0</v>
      </c>
    </row>
    <row r="341" spans="1:107" x14ac:dyDescent="0.2">
      <c r="A341">
        <f>ROW(Source!A424)</f>
        <v>424</v>
      </c>
      <c r="B341">
        <v>50256141</v>
      </c>
      <c r="C341">
        <v>50258075</v>
      </c>
      <c r="D341">
        <v>45816422</v>
      </c>
      <c r="E341">
        <v>1</v>
      </c>
      <c r="F341">
        <v>1</v>
      </c>
      <c r="G341">
        <v>1</v>
      </c>
      <c r="H341">
        <v>3</v>
      </c>
      <c r="I341" t="s">
        <v>895</v>
      </c>
      <c r="J341" t="s">
        <v>896</v>
      </c>
      <c r="K341" t="s">
        <v>897</v>
      </c>
      <c r="L341">
        <v>1348</v>
      </c>
      <c r="N341">
        <v>1009</v>
      </c>
      <c r="O341" t="s">
        <v>278</v>
      </c>
      <c r="P341" t="s">
        <v>278</v>
      </c>
      <c r="Q341">
        <v>1000</v>
      </c>
      <c r="W341">
        <v>0</v>
      </c>
      <c r="X341">
        <v>-1791058657</v>
      </c>
      <c r="Y341">
        <v>1E-3</v>
      </c>
      <c r="AA341">
        <v>10992.4</v>
      </c>
      <c r="AB341">
        <v>0</v>
      </c>
      <c r="AC341">
        <v>0</v>
      </c>
      <c r="AD341">
        <v>0</v>
      </c>
      <c r="AE341">
        <v>10992.4</v>
      </c>
      <c r="AF341">
        <v>0</v>
      </c>
      <c r="AG341">
        <v>0</v>
      </c>
      <c r="AH341">
        <v>0</v>
      </c>
      <c r="AI341">
        <v>1</v>
      </c>
      <c r="AJ341">
        <v>1</v>
      </c>
      <c r="AK341">
        <v>1</v>
      </c>
      <c r="AL341">
        <v>1</v>
      </c>
      <c r="AN341">
        <v>0</v>
      </c>
      <c r="AO341">
        <v>1</v>
      </c>
      <c r="AP341">
        <v>0</v>
      </c>
      <c r="AQ341">
        <v>0</v>
      </c>
      <c r="AR341">
        <v>0</v>
      </c>
      <c r="AS341" t="s">
        <v>3</v>
      </c>
      <c r="AT341">
        <v>1E-3</v>
      </c>
      <c r="AU341" t="s">
        <v>3</v>
      </c>
      <c r="AV341">
        <v>0</v>
      </c>
      <c r="AW341">
        <v>2</v>
      </c>
      <c r="AX341">
        <v>50258091</v>
      </c>
      <c r="AY341">
        <v>1</v>
      </c>
      <c r="AZ341">
        <v>0</v>
      </c>
      <c r="BA341">
        <v>334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CX341">
        <f>Y341*Source!I424</f>
        <v>9.5E-4</v>
      </c>
      <c r="CY341">
        <f t="shared" ref="CY341:CY347" si="34">AA341</f>
        <v>10992.4</v>
      </c>
      <c r="CZ341">
        <f t="shared" ref="CZ341:CZ347" si="35">AE341</f>
        <v>10992.4</v>
      </c>
      <c r="DA341">
        <f t="shared" ref="DA341:DA347" si="36">AI341</f>
        <v>1</v>
      </c>
      <c r="DB341">
        <f t="shared" si="32"/>
        <v>11</v>
      </c>
      <c r="DC341">
        <f t="shared" si="33"/>
        <v>0</v>
      </c>
    </row>
    <row r="342" spans="1:107" x14ac:dyDescent="0.2">
      <c r="A342">
        <f>ROW(Source!A424)</f>
        <v>424</v>
      </c>
      <c r="B342">
        <v>50256141</v>
      </c>
      <c r="C342">
        <v>50258075</v>
      </c>
      <c r="D342">
        <v>45823107</v>
      </c>
      <c r="E342">
        <v>1</v>
      </c>
      <c r="F342">
        <v>1</v>
      </c>
      <c r="G342">
        <v>1</v>
      </c>
      <c r="H342">
        <v>3</v>
      </c>
      <c r="I342" t="s">
        <v>898</v>
      </c>
      <c r="J342" t="s">
        <v>899</v>
      </c>
      <c r="K342" t="s">
        <v>900</v>
      </c>
      <c r="L342">
        <v>1339</v>
      </c>
      <c r="N342">
        <v>1007</v>
      </c>
      <c r="O342" t="s">
        <v>192</v>
      </c>
      <c r="P342" t="s">
        <v>192</v>
      </c>
      <c r="Q342">
        <v>1</v>
      </c>
      <c r="W342">
        <v>0</v>
      </c>
      <c r="X342">
        <v>639836162</v>
      </c>
      <c r="Y342">
        <v>0.17</v>
      </c>
      <c r="AA342">
        <v>813.06</v>
      </c>
      <c r="AB342">
        <v>0</v>
      </c>
      <c r="AC342">
        <v>0</v>
      </c>
      <c r="AD342">
        <v>0</v>
      </c>
      <c r="AE342">
        <v>813.06</v>
      </c>
      <c r="AF342">
        <v>0</v>
      </c>
      <c r="AG342">
        <v>0</v>
      </c>
      <c r="AH342">
        <v>0</v>
      </c>
      <c r="AI342">
        <v>1</v>
      </c>
      <c r="AJ342">
        <v>1</v>
      </c>
      <c r="AK342">
        <v>1</v>
      </c>
      <c r="AL342">
        <v>1</v>
      </c>
      <c r="AN342">
        <v>0</v>
      </c>
      <c r="AO342">
        <v>1</v>
      </c>
      <c r="AP342">
        <v>0</v>
      </c>
      <c r="AQ342">
        <v>0</v>
      </c>
      <c r="AR342">
        <v>0</v>
      </c>
      <c r="AS342" t="s">
        <v>3</v>
      </c>
      <c r="AT342">
        <v>0.17</v>
      </c>
      <c r="AU342" t="s">
        <v>3</v>
      </c>
      <c r="AV342">
        <v>0</v>
      </c>
      <c r="AW342">
        <v>2</v>
      </c>
      <c r="AX342">
        <v>50258092</v>
      </c>
      <c r="AY342">
        <v>1</v>
      </c>
      <c r="AZ342">
        <v>0</v>
      </c>
      <c r="BA342">
        <v>335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CX342">
        <f>Y342*Source!I424</f>
        <v>0.1615</v>
      </c>
      <c r="CY342">
        <f t="shared" si="34"/>
        <v>813.06</v>
      </c>
      <c r="CZ342">
        <f t="shared" si="35"/>
        <v>813.06</v>
      </c>
      <c r="DA342">
        <f t="shared" si="36"/>
        <v>1</v>
      </c>
      <c r="DB342">
        <f t="shared" ref="DB342:DB373" si="37">ROUND(ROUND(AT342*CZ342,2),1)</f>
        <v>138.19999999999999</v>
      </c>
      <c r="DC342">
        <f t="shared" ref="DC342:DC373" si="38">ROUND(ROUND(AT342*AG342,2),1)</f>
        <v>0</v>
      </c>
    </row>
    <row r="343" spans="1:107" x14ac:dyDescent="0.2">
      <c r="A343">
        <f>ROW(Source!A424)</f>
        <v>424</v>
      </c>
      <c r="B343">
        <v>50256141</v>
      </c>
      <c r="C343">
        <v>50258075</v>
      </c>
      <c r="D343">
        <v>45853218</v>
      </c>
      <c r="E343">
        <v>1</v>
      </c>
      <c r="F343">
        <v>1</v>
      </c>
      <c r="G343">
        <v>1</v>
      </c>
      <c r="H343">
        <v>3</v>
      </c>
      <c r="I343" t="s">
        <v>205</v>
      </c>
      <c r="J343" t="s">
        <v>207</v>
      </c>
      <c r="K343" t="s">
        <v>206</v>
      </c>
      <c r="L343">
        <v>1339</v>
      </c>
      <c r="N343">
        <v>1007</v>
      </c>
      <c r="O343" t="s">
        <v>192</v>
      </c>
      <c r="P343" t="s">
        <v>192</v>
      </c>
      <c r="Q343">
        <v>1</v>
      </c>
      <c r="W343">
        <v>1</v>
      </c>
      <c r="X343">
        <v>-452102078</v>
      </c>
      <c r="Y343">
        <v>-5.9</v>
      </c>
      <c r="AA343">
        <v>550.19000000000005</v>
      </c>
      <c r="AB343">
        <v>0</v>
      </c>
      <c r="AC343">
        <v>0</v>
      </c>
      <c r="AD343">
        <v>0</v>
      </c>
      <c r="AE343">
        <v>550.19000000000005</v>
      </c>
      <c r="AF343">
        <v>0</v>
      </c>
      <c r="AG343">
        <v>0</v>
      </c>
      <c r="AH343">
        <v>0</v>
      </c>
      <c r="AI343">
        <v>1</v>
      </c>
      <c r="AJ343">
        <v>1</v>
      </c>
      <c r="AK343">
        <v>1</v>
      </c>
      <c r="AL343">
        <v>1</v>
      </c>
      <c r="AN343">
        <v>0</v>
      </c>
      <c r="AO343">
        <v>1</v>
      </c>
      <c r="AP343">
        <v>0</v>
      </c>
      <c r="AQ343">
        <v>0</v>
      </c>
      <c r="AR343">
        <v>0</v>
      </c>
      <c r="AS343" t="s">
        <v>3</v>
      </c>
      <c r="AT343">
        <v>-5.9</v>
      </c>
      <c r="AU343" t="s">
        <v>3</v>
      </c>
      <c r="AV343">
        <v>0</v>
      </c>
      <c r="AW343">
        <v>2</v>
      </c>
      <c r="AX343">
        <v>50258093</v>
      </c>
      <c r="AY343">
        <v>1</v>
      </c>
      <c r="AZ343">
        <v>6144</v>
      </c>
      <c r="BA343">
        <v>336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CX343">
        <f>Y343*Source!I424</f>
        <v>-5.6050000000000004</v>
      </c>
      <c r="CY343">
        <f t="shared" si="34"/>
        <v>550.19000000000005</v>
      </c>
      <c r="CZ343">
        <f t="shared" si="35"/>
        <v>550.19000000000005</v>
      </c>
      <c r="DA343">
        <f t="shared" si="36"/>
        <v>1</v>
      </c>
      <c r="DB343">
        <f t="shared" si="37"/>
        <v>-3246.1</v>
      </c>
      <c r="DC343">
        <f t="shared" si="38"/>
        <v>0</v>
      </c>
    </row>
    <row r="344" spans="1:107" x14ac:dyDescent="0.2">
      <c r="A344">
        <f>ROW(Source!A424)</f>
        <v>424</v>
      </c>
      <c r="B344">
        <v>50256141</v>
      </c>
      <c r="C344">
        <v>50258075</v>
      </c>
      <c r="D344">
        <v>45853218</v>
      </c>
      <c r="E344">
        <v>1</v>
      </c>
      <c r="F344">
        <v>1</v>
      </c>
      <c r="G344">
        <v>1</v>
      </c>
      <c r="H344">
        <v>3</v>
      </c>
      <c r="I344" t="s">
        <v>205</v>
      </c>
      <c r="J344" t="s">
        <v>207</v>
      </c>
      <c r="K344" t="s">
        <v>206</v>
      </c>
      <c r="L344">
        <v>1339</v>
      </c>
      <c r="N344">
        <v>1007</v>
      </c>
      <c r="O344" t="s">
        <v>192</v>
      </c>
      <c r="P344" t="s">
        <v>192</v>
      </c>
      <c r="Q344">
        <v>1</v>
      </c>
      <c r="W344">
        <v>1</v>
      </c>
      <c r="X344">
        <v>-452102078</v>
      </c>
      <c r="Y344">
        <v>5.9</v>
      </c>
      <c r="AA344">
        <v>550.19000000000005</v>
      </c>
      <c r="AB344">
        <v>0</v>
      </c>
      <c r="AC344">
        <v>0</v>
      </c>
      <c r="AD344">
        <v>0</v>
      </c>
      <c r="AE344">
        <v>550.19000000000005</v>
      </c>
      <c r="AF344">
        <v>0</v>
      </c>
      <c r="AG344">
        <v>0</v>
      </c>
      <c r="AH344">
        <v>0</v>
      </c>
      <c r="AI344">
        <v>1</v>
      </c>
      <c r="AJ344">
        <v>1</v>
      </c>
      <c r="AK344">
        <v>1</v>
      </c>
      <c r="AL344">
        <v>1</v>
      </c>
      <c r="AN344">
        <v>0</v>
      </c>
      <c r="AO344">
        <v>0</v>
      </c>
      <c r="AP344">
        <v>1</v>
      </c>
      <c r="AQ344">
        <v>0</v>
      </c>
      <c r="AR344">
        <v>0</v>
      </c>
      <c r="AS344" t="s">
        <v>3</v>
      </c>
      <c r="AT344">
        <v>5.9</v>
      </c>
      <c r="AU344" t="s">
        <v>3</v>
      </c>
      <c r="AV344">
        <v>0</v>
      </c>
      <c r="AW344">
        <v>1</v>
      </c>
      <c r="AX344">
        <v>-1</v>
      </c>
      <c r="AY344">
        <v>0</v>
      </c>
      <c r="AZ344">
        <v>0</v>
      </c>
      <c r="BA344" t="s">
        <v>3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CX344">
        <f>Y344*Source!I424</f>
        <v>5.6050000000000004</v>
      </c>
      <c r="CY344">
        <f t="shared" si="34"/>
        <v>550.19000000000005</v>
      </c>
      <c r="CZ344">
        <f t="shared" si="35"/>
        <v>550.19000000000005</v>
      </c>
      <c r="DA344">
        <f t="shared" si="36"/>
        <v>1</v>
      </c>
      <c r="DB344">
        <f t="shared" si="37"/>
        <v>3246.1</v>
      </c>
      <c r="DC344">
        <f t="shared" si="38"/>
        <v>0</v>
      </c>
    </row>
    <row r="345" spans="1:107" x14ac:dyDescent="0.2">
      <c r="A345">
        <f>ROW(Source!A424)</f>
        <v>424</v>
      </c>
      <c r="B345">
        <v>50256141</v>
      </c>
      <c r="C345">
        <v>50258075</v>
      </c>
      <c r="D345">
        <v>45853757</v>
      </c>
      <c r="E345">
        <v>1</v>
      </c>
      <c r="F345">
        <v>1</v>
      </c>
      <c r="G345">
        <v>1</v>
      </c>
      <c r="H345">
        <v>3</v>
      </c>
      <c r="I345" t="s">
        <v>210</v>
      </c>
      <c r="J345" t="s">
        <v>212</v>
      </c>
      <c r="K345" t="s">
        <v>211</v>
      </c>
      <c r="L345">
        <v>1339</v>
      </c>
      <c r="N345">
        <v>1007</v>
      </c>
      <c r="O345" t="s">
        <v>192</v>
      </c>
      <c r="P345" t="s">
        <v>192</v>
      </c>
      <c r="Q345">
        <v>1</v>
      </c>
      <c r="W345">
        <v>1</v>
      </c>
      <c r="X345">
        <v>895118465</v>
      </c>
      <c r="Y345">
        <v>-0.06</v>
      </c>
      <c r="AA345">
        <v>484.14</v>
      </c>
      <c r="AB345">
        <v>0</v>
      </c>
      <c r="AC345">
        <v>0</v>
      </c>
      <c r="AD345">
        <v>0</v>
      </c>
      <c r="AE345">
        <v>484.14</v>
      </c>
      <c r="AF345">
        <v>0</v>
      </c>
      <c r="AG345">
        <v>0</v>
      </c>
      <c r="AH345">
        <v>0</v>
      </c>
      <c r="AI345">
        <v>1</v>
      </c>
      <c r="AJ345">
        <v>1</v>
      </c>
      <c r="AK345">
        <v>1</v>
      </c>
      <c r="AL345">
        <v>1</v>
      </c>
      <c r="AN345">
        <v>0</v>
      </c>
      <c r="AO345">
        <v>1</v>
      </c>
      <c r="AP345">
        <v>0</v>
      </c>
      <c r="AQ345">
        <v>0</v>
      </c>
      <c r="AR345">
        <v>0</v>
      </c>
      <c r="AS345" t="s">
        <v>3</v>
      </c>
      <c r="AT345">
        <v>-0.06</v>
      </c>
      <c r="AU345" t="s">
        <v>3</v>
      </c>
      <c r="AV345">
        <v>0</v>
      </c>
      <c r="AW345">
        <v>2</v>
      </c>
      <c r="AX345">
        <v>50258094</v>
      </c>
      <c r="AY345">
        <v>1</v>
      </c>
      <c r="AZ345">
        <v>6144</v>
      </c>
      <c r="BA345">
        <v>337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CX345">
        <f>Y345*Source!I424</f>
        <v>-5.6999999999999995E-2</v>
      </c>
      <c r="CY345">
        <f t="shared" si="34"/>
        <v>484.14</v>
      </c>
      <c r="CZ345">
        <f t="shared" si="35"/>
        <v>484.14</v>
      </c>
      <c r="DA345">
        <f t="shared" si="36"/>
        <v>1</v>
      </c>
      <c r="DB345">
        <f t="shared" si="37"/>
        <v>-29.1</v>
      </c>
      <c r="DC345">
        <f t="shared" si="38"/>
        <v>0</v>
      </c>
    </row>
    <row r="346" spans="1:107" x14ac:dyDescent="0.2">
      <c r="A346">
        <f>ROW(Source!A424)</f>
        <v>424</v>
      </c>
      <c r="B346">
        <v>50256141</v>
      </c>
      <c r="C346">
        <v>50258075</v>
      </c>
      <c r="D346">
        <v>45853757</v>
      </c>
      <c r="E346">
        <v>1</v>
      </c>
      <c r="F346">
        <v>1</v>
      </c>
      <c r="G346">
        <v>1</v>
      </c>
      <c r="H346">
        <v>3</v>
      </c>
      <c r="I346" t="s">
        <v>210</v>
      </c>
      <c r="J346" t="s">
        <v>212</v>
      </c>
      <c r="K346" t="s">
        <v>211</v>
      </c>
      <c r="L346">
        <v>1339</v>
      </c>
      <c r="N346">
        <v>1007</v>
      </c>
      <c r="O346" t="s">
        <v>192</v>
      </c>
      <c r="P346" t="s">
        <v>192</v>
      </c>
      <c r="Q346">
        <v>1</v>
      </c>
      <c r="W346">
        <v>1</v>
      </c>
      <c r="X346">
        <v>895118465</v>
      </c>
      <c r="Y346">
        <v>0.06</v>
      </c>
      <c r="AA346">
        <v>484.14</v>
      </c>
      <c r="AB346">
        <v>0</v>
      </c>
      <c r="AC346">
        <v>0</v>
      </c>
      <c r="AD346">
        <v>0</v>
      </c>
      <c r="AE346">
        <v>484.14</v>
      </c>
      <c r="AF346">
        <v>0</v>
      </c>
      <c r="AG346">
        <v>0</v>
      </c>
      <c r="AH346">
        <v>0</v>
      </c>
      <c r="AI346">
        <v>1</v>
      </c>
      <c r="AJ346">
        <v>1</v>
      </c>
      <c r="AK346">
        <v>1</v>
      </c>
      <c r="AL346">
        <v>1</v>
      </c>
      <c r="AN346">
        <v>0</v>
      </c>
      <c r="AO346">
        <v>0</v>
      </c>
      <c r="AP346">
        <v>1</v>
      </c>
      <c r="AQ346">
        <v>0</v>
      </c>
      <c r="AR346">
        <v>0</v>
      </c>
      <c r="AS346" t="s">
        <v>3</v>
      </c>
      <c r="AT346">
        <v>0.06</v>
      </c>
      <c r="AU346" t="s">
        <v>3</v>
      </c>
      <c r="AV346">
        <v>0</v>
      </c>
      <c r="AW346">
        <v>1</v>
      </c>
      <c r="AX346">
        <v>-1</v>
      </c>
      <c r="AY346">
        <v>0</v>
      </c>
      <c r="AZ346">
        <v>0</v>
      </c>
      <c r="BA346" t="s">
        <v>3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CX346">
        <f>Y346*Source!I424</f>
        <v>5.6999999999999995E-2</v>
      </c>
      <c r="CY346">
        <f t="shared" si="34"/>
        <v>484.14</v>
      </c>
      <c r="CZ346">
        <f t="shared" si="35"/>
        <v>484.14</v>
      </c>
      <c r="DA346">
        <f t="shared" si="36"/>
        <v>1</v>
      </c>
      <c r="DB346">
        <f t="shared" si="37"/>
        <v>29.1</v>
      </c>
      <c r="DC346">
        <f t="shared" si="38"/>
        <v>0</v>
      </c>
    </row>
    <row r="347" spans="1:107" x14ac:dyDescent="0.2">
      <c r="A347">
        <f>ROW(Source!A424)</f>
        <v>424</v>
      </c>
      <c r="B347">
        <v>50256141</v>
      </c>
      <c r="C347">
        <v>50258075</v>
      </c>
      <c r="D347">
        <v>45862971</v>
      </c>
      <c r="E347">
        <v>1</v>
      </c>
      <c r="F347">
        <v>1</v>
      </c>
      <c r="G347">
        <v>1</v>
      </c>
      <c r="H347">
        <v>3</v>
      </c>
      <c r="I347" t="s">
        <v>200</v>
      </c>
      <c r="J347" t="s">
        <v>203</v>
      </c>
      <c r="K347" t="s">
        <v>201</v>
      </c>
      <c r="L347">
        <v>1354</v>
      </c>
      <c r="N347">
        <v>1010</v>
      </c>
      <c r="O347" t="s">
        <v>202</v>
      </c>
      <c r="P347" t="s">
        <v>202</v>
      </c>
      <c r="Q347">
        <v>1</v>
      </c>
      <c r="W347">
        <v>0</v>
      </c>
      <c r="X347">
        <v>-892694326</v>
      </c>
      <c r="Y347">
        <v>100</v>
      </c>
      <c r="AA347">
        <v>20.71</v>
      </c>
      <c r="AB347">
        <v>0</v>
      </c>
      <c r="AC347">
        <v>0</v>
      </c>
      <c r="AD347">
        <v>0</v>
      </c>
      <c r="AE347">
        <v>20.71</v>
      </c>
      <c r="AF347">
        <v>0</v>
      </c>
      <c r="AG347">
        <v>0</v>
      </c>
      <c r="AH347">
        <v>0</v>
      </c>
      <c r="AI347">
        <v>1</v>
      </c>
      <c r="AJ347">
        <v>1</v>
      </c>
      <c r="AK347">
        <v>1</v>
      </c>
      <c r="AL347">
        <v>1</v>
      </c>
      <c r="AN347">
        <v>1</v>
      </c>
      <c r="AO347">
        <v>0</v>
      </c>
      <c r="AP347">
        <v>0</v>
      </c>
      <c r="AQ347">
        <v>0</v>
      </c>
      <c r="AR347">
        <v>0</v>
      </c>
      <c r="AS347" t="s">
        <v>3</v>
      </c>
      <c r="AT347">
        <v>100</v>
      </c>
      <c r="AU347" t="s">
        <v>3</v>
      </c>
      <c r="AV347">
        <v>0</v>
      </c>
      <c r="AW347">
        <v>1</v>
      </c>
      <c r="AX347">
        <v>-1</v>
      </c>
      <c r="AY347">
        <v>0</v>
      </c>
      <c r="AZ347">
        <v>0</v>
      </c>
      <c r="BA347" t="s">
        <v>3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CX347">
        <f>Y347*Source!I424</f>
        <v>95</v>
      </c>
      <c r="CY347">
        <f t="shared" si="34"/>
        <v>20.71</v>
      </c>
      <c r="CZ347">
        <f t="shared" si="35"/>
        <v>20.71</v>
      </c>
      <c r="DA347">
        <f t="shared" si="36"/>
        <v>1</v>
      </c>
      <c r="DB347">
        <f t="shared" si="37"/>
        <v>2071</v>
      </c>
      <c r="DC347">
        <f t="shared" si="38"/>
        <v>0</v>
      </c>
    </row>
    <row r="348" spans="1:107" x14ac:dyDescent="0.2">
      <c r="A348">
        <f>ROW(Source!A430)</f>
        <v>430</v>
      </c>
      <c r="B348">
        <v>50256141</v>
      </c>
      <c r="C348">
        <v>50258101</v>
      </c>
      <c r="D348">
        <v>45981686</v>
      </c>
      <c r="E348">
        <v>1</v>
      </c>
      <c r="F348">
        <v>1</v>
      </c>
      <c r="G348">
        <v>1</v>
      </c>
      <c r="H348">
        <v>1</v>
      </c>
      <c r="I348" t="s">
        <v>901</v>
      </c>
      <c r="J348" t="s">
        <v>3</v>
      </c>
      <c r="K348" t="s">
        <v>902</v>
      </c>
      <c r="L348">
        <v>1476</v>
      </c>
      <c r="N348">
        <v>1013</v>
      </c>
      <c r="O348" t="s">
        <v>811</v>
      </c>
      <c r="P348" t="s">
        <v>812</v>
      </c>
      <c r="Q348">
        <v>1</v>
      </c>
      <c r="W348">
        <v>0</v>
      </c>
      <c r="X348">
        <v>-1949506561</v>
      </c>
      <c r="Y348">
        <v>88.5</v>
      </c>
      <c r="AA348">
        <v>0</v>
      </c>
      <c r="AB348">
        <v>0</v>
      </c>
      <c r="AC348">
        <v>0</v>
      </c>
      <c r="AD348">
        <v>6.1</v>
      </c>
      <c r="AE348">
        <v>0</v>
      </c>
      <c r="AF348">
        <v>0</v>
      </c>
      <c r="AG348">
        <v>0</v>
      </c>
      <c r="AH348">
        <v>6.1</v>
      </c>
      <c r="AI348">
        <v>1</v>
      </c>
      <c r="AJ348">
        <v>1</v>
      </c>
      <c r="AK348">
        <v>1</v>
      </c>
      <c r="AL348">
        <v>1</v>
      </c>
      <c r="AN348">
        <v>0</v>
      </c>
      <c r="AO348">
        <v>1</v>
      </c>
      <c r="AP348">
        <v>1</v>
      </c>
      <c r="AQ348">
        <v>0</v>
      </c>
      <c r="AR348">
        <v>0</v>
      </c>
      <c r="AS348" t="s">
        <v>3</v>
      </c>
      <c r="AT348">
        <v>88.5</v>
      </c>
      <c r="AU348" t="s">
        <v>3</v>
      </c>
      <c r="AV348">
        <v>1</v>
      </c>
      <c r="AW348">
        <v>2</v>
      </c>
      <c r="AX348">
        <v>50258103</v>
      </c>
      <c r="AY348">
        <v>1</v>
      </c>
      <c r="AZ348">
        <v>0</v>
      </c>
      <c r="BA348">
        <v>339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CX348">
        <f>Y348*Source!I430</f>
        <v>1.26555</v>
      </c>
      <c r="CY348">
        <f>AD348</f>
        <v>6.1</v>
      </c>
      <c r="CZ348">
        <f>AH348</f>
        <v>6.1</v>
      </c>
      <c r="DA348">
        <f>AL348</f>
        <v>1</v>
      </c>
      <c r="DB348">
        <f t="shared" si="37"/>
        <v>539.9</v>
      </c>
      <c r="DC348">
        <f t="shared" si="38"/>
        <v>0</v>
      </c>
    </row>
    <row r="349" spans="1:107" x14ac:dyDescent="0.2">
      <c r="A349">
        <f>ROW(Source!A433)</f>
        <v>433</v>
      </c>
      <c r="B349">
        <v>50256141</v>
      </c>
      <c r="C349">
        <v>50258140</v>
      </c>
      <c r="D349">
        <v>45976664</v>
      </c>
      <c r="E349">
        <v>1</v>
      </c>
      <c r="F349">
        <v>1</v>
      </c>
      <c r="G349">
        <v>1</v>
      </c>
      <c r="H349">
        <v>1</v>
      </c>
      <c r="I349" t="s">
        <v>824</v>
      </c>
      <c r="J349" t="s">
        <v>3</v>
      </c>
      <c r="K349" t="s">
        <v>825</v>
      </c>
      <c r="L349">
        <v>1476</v>
      </c>
      <c r="N349">
        <v>1013</v>
      </c>
      <c r="O349" t="s">
        <v>811</v>
      </c>
      <c r="P349" t="s">
        <v>812</v>
      </c>
      <c r="Q349">
        <v>1</v>
      </c>
      <c r="W349">
        <v>0</v>
      </c>
      <c r="X349">
        <v>-1013341582</v>
      </c>
      <c r="Y349">
        <v>15.72</v>
      </c>
      <c r="AA349">
        <v>0</v>
      </c>
      <c r="AB349">
        <v>0</v>
      </c>
      <c r="AC349">
        <v>0</v>
      </c>
      <c r="AD349">
        <v>6.52</v>
      </c>
      <c r="AE349">
        <v>0</v>
      </c>
      <c r="AF349">
        <v>0</v>
      </c>
      <c r="AG349">
        <v>0</v>
      </c>
      <c r="AH349">
        <v>6.52</v>
      </c>
      <c r="AI349">
        <v>1</v>
      </c>
      <c r="AJ349">
        <v>1</v>
      </c>
      <c r="AK349">
        <v>1</v>
      </c>
      <c r="AL349">
        <v>1</v>
      </c>
      <c r="AN349">
        <v>0</v>
      </c>
      <c r="AO349">
        <v>1</v>
      </c>
      <c r="AP349">
        <v>1</v>
      </c>
      <c r="AQ349">
        <v>0</v>
      </c>
      <c r="AR349">
        <v>0</v>
      </c>
      <c r="AS349" t="s">
        <v>3</v>
      </c>
      <c r="AT349">
        <v>15.72</v>
      </c>
      <c r="AU349" t="s">
        <v>3</v>
      </c>
      <c r="AV349">
        <v>1</v>
      </c>
      <c r="AW349">
        <v>2</v>
      </c>
      <c r="AX349">
        <v>50258149</v>
      </c>
      <c r="AY349">
        <v>1</v>
      </c>
      <c r="AZ349">
        <v>0</v>
      </c>
      <c r="BA349">
        <v>340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CX349">
        <f>Y349*Source!I433</f>
        <v>2.5073400000000001</v>
      </c>
      <c r="CY349">
        <f>AD349</f>
        <v>6.52</v>
      </c>
      <c r="CZ349">
        <f>AH349</f>
        <v>6.52</v>
      </c>
      <c r="DA349">
        <f>AL349</f>
        <v>1</v>
      </c>
      <c r="DB349">
        <f t="shared" si="37"/>
        <v>102.5</v>
      </c>
      <c r="DC349">
        <f t="shared" si="38"/>
        <v>0</v>
      </c>
    </row>
    <row r="350" spans="1:107" x14ac:dyDescent="0.2">
      <c r="A350">
        <f>ROW(Source!A433)</f>
        <v>433</v>
      </c>
      <c r="B350">
        <v>50256141</v>
      </c>
      <c r="C350">
        <v>50258140</v>
      </c>
      <c r="D350">
        <v>121548</v>
      </c>
      <c r="E350">
        <v>1</v>
      </c>
      <c r="F350">
        <v>1</v>
      </c>
      <c r="G350">
        <v>1</v>
      </c>
      <c r="H350">
        <v>1</v>
      </c>
      <c r="I350" t="s">
        <v>24</v>
      </c>
      <c r="J350" t="s">
        <v>3</v>
      </c>
      <c r="K350" t="s">
        <v>813</v>
      </c>
      <c r="L350">
        <v>608254</v>
      </c>
      <c r="N350">
        <v>1013</v>
      </c>
      <c r="O350" t="s">
        <v>814</v>
      </c>
      <c r="P350" t="s">
        <v>814</v>
      </c>
      <c r="Q350">
        <v>1</v>
      </c>
      <c r="W350">
        <v>0</v>
      </c>
      <c r="X350">
        <v>-185737400</v>
      </c>
      <c r="Y350">
        <v>13.88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1</v>
      </c>
      <c r="AJ350">
        <v>1</v>
      </c>
      <c r="AK350">
        <v>1</v>
      </c>
      <c r="AL350">
        <v>1</v>
      </c>
      <c r="AN350">
        <v>0</v>
      </c>
      <c r="AO350">
        <v>1</v>
      </c>
      <c r="AP350">
        <v>1</v>
      </c>
      <c r="AQ350">
        <v>0</v>
      </c>
      <c r="AR350">
        <v>0</v>
      </c>
      <c r="AS350" t="s">
        <v>3</v>
      </c>
      <c r="AT350">
        <v>13.88</v>
      </c>
      <c r="AU350" t="s">
        <v>3</v>
      </c>
      <c r="AV350">
        <v>2</v>
      </c>
      <c r="AW350">
        <v>2</v>
      </c>
      <c r="AX350">
        <v>50258150</v>
      </c>
      <c r="AY350">
        <v>1</v>
      </c>
      <c r="AZ350">
        <v>0</v>
      </c>
      <c r="BA350">
        <v>341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CX350">
        <f>Y350*Source!I433</f>
        <v>2.2138600000000004</v>
      </c>
      <c r="CY350">
        <f>AD350</f>
        <v>0</v>
      </c>
      <c r="CZ350">
        <f>AH350</f>
        <v>0</v>
      </c>
      <c r="DA350">
        <f>AL350</f>
        <v>1</v>
      </c>
      <c r="DB350">
        <f t="shared" si="37"/>
        <v>0</v>
      </c>
      <c r="DC350">
        <f t="shared" si="38"/>
        <v>0</v>
      </c>
    </row>
    <row r="351" spans="1:107" x14ac:dyDescent="0.2">
      <c r="A351">
        <f>ROW(Source!A433)</f>
        <v>433</v>
      </c>
      <c r="B351">
        <v>50256141</v>
      </c>
      <c r="C351">
        <v>50258140</v>
      </c>
      <c r="D351">
        <v>45811426</v>
      </c>
      <c r="E351">
        <v>1</v>
      </c>
      <c r="F351">
        <v>1</v>
      </c>
      <c r="G351">
        <v>1</v>
      </c>
      <c r="H351">
        <v>2</v>
      </c>
      <c r="I351" t="s">
        <v>883</v>
      </c>
      <c r="J351" t="s">
        <v>884</v>
      </c>
      <c r="K351" t="s">
        <v>885</v>
      </c>
      <c r="L351">
        <v>45811227</v>
      </c>
      <c r="N351">
        <v>1013</v>
      </c>
      <c r="O351" t="s">
        <v>818</v>
      </c>
      <c r="P351" t="s">
        <v>818</v>
      </c>
      <c r="Q351">
        <v>1</v>
      </c>
      <c r="W351">
        <v>0</v>
      </c>
      <c r="X351">
        <v>-1615317198</v>
      </c>
      <c r="Y351">
        <v>4.29</v>
      </c>
      <c r="AA351">
        <v>0</v>
      </c>
      <c r="AB351">
        <v>89.81</v>
      </c>
      <c r="AC351">
        <v>9.8800000000000008</v>
      </c>
      <c r="AD351">
        <v>0</v>
      </c>
      <c r="AE351">
        <v>0</v>
      </c>
      <c r="AF351">
        <v>89.81</v>
      </c>
      <c r="AG351">
        <v>9.8800000000000008</v>
      </c>
      <c r="AH351">
        <v>0</v>
      </c>
      <c r="AI351">
        <v>1</v>
      </c>
      <c r="AJ351">
        <v>1</v>
      </c>
      <c r="AK351">
        <v>1</v>
      </c>
      <c r="AL351">
        <v>1</v>
      </c>
      <c r="AN351">
        <v>0</v>
      </c>
      <c r="AO351">
        <v>1</v>
      </c>
      <c r="AP351">
        <v>1</v>
      </c>
      <c r="AQ351">
        <v>0</v>
      </c>
      <c r="AR351">
        <v>0</v>
      </c>
      <c r="AS351" t="s">
        <v>3</v>
      </c>
      <c r="AT351">
        <v>4.29</v>
      </c>
      <c r="AU351" t="s">
        <v>3</v>
      </c>
      <c r="AV351">
        <v>0</v>
      </c>
      <c r="AW351">
        <v>2</v>
      </c>
      <c r="AX351">
        <v>50258151</v>
      </c>
      <c r="AY351">
        <v>1</v>
      </c>
      <c r="AZ351">
        <v>0</v>
      </c>
      <c r="BA351">
        <v>342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CX351">
        <f>Y351*Source!I433</f>
        <v>0.68425500000000006</v>
      </c>
      <c r="CY351">
        <f>AB351</f>
        <v>89.81</v>
      </c>
      <c r="CZ351">
        <f>AF351</f>
        <v>89.81</v>
      </c>
      <c r="DA351">
        <f>AJ351</f>
        <v>1</v>
      </c>
      <c r="DB351">
        <f t="shared" si="37"/>
        <v>385.3</v>
      </c>
      <c r="DC351">
        <f t="shared" si="38"/>
        <v>42.4</v>
      </c>
    </row>
    <row r="352" spans="1:107" x14ac:dyDescent="0.2">
      <c r="A352">
        <f>ROW(Source!A433)</f>
        <v>433</v>
      </c>
      <c r="B352">
        <v>50256141</v>
      </c>
      <c r="C352">
        <v>50258140</v>
      </c>
      <c r="D352">
        <v>45811921</v>
      </c>
      <c r="E352">
        <v>1</v>
      </c>
      <c r="F352">
        <v>1</v>
      </c>
      <c r="G352">
        <v>1</v>
      </c>
      <c r="H352">
        <v>2</v>
      </c>
      <c r="I352" t="s">
        <v>869</v>
      </c>
      <c r="J352" t="s">
        <v>870</v>
      </c>
      <c r="K352" t="s">
        <v>871</v>
      </c>
      <c r="L352">
        <v>45811227</v>
      </c>
      <c r="N352">
        <v>1013</v>
      </c>
      <c r="O352" t="s">
        <v>818</v>
      </c>
      <c r="P352" t="s">
        <v>818</v>
      </c>
      <c r="Q352">
        <v>1</v>
      </c>
      <c r="W352">
        <v>0</v>
      </c>
      <c r="X352">
        <v>-1104063720</v>
      </c>
      <c r="Y352">
        <v>1.77</v>
      </c>
      <c r="AA352">
        <v>0</v>
      </c>
      <c r="AB352">
        <v>122.76</v>
      </c>
      <c r="AC352">
        <v>13.26</v>
      </c>
      <c r="AD352">
        <v>0</v>
      </c>
      <c r="AE352">
        <v>0</v>
      </c>
      <c r="AF352">
        <v>122.76</v>
      </c>
      <c r="AG352">
        <v>13.26</v>
      </c>
      <c r="AH352">
        <v>0</v>
      </c>
      <c r="AI352">
        <v>1</v>
      </c>
      <c r="AJ352">
        <v>1</v>
      </c>
      <c r="AK352">
        <v>1</v>
      </c>
      <c r="AL352">
        <v>1</v>
      </c>
      <c r="AN352">
        <v>0</v>
      </c>
      <c r="AO352">
        <v>1</v>
      </c>
      <c r="AP352">
        <v>1</v>
      </c>
      <c r="AQ352">
        <v>0</v>
      </c>
      <c r="AR352">
        <v>0</v>
      </c>
      <c r="AS352" t="s">
        <v>3</v>
      </c>
      <c r="AT352">
        <v>1.77</v>
      </c>
      <c r="AU352" t="s">
        <v>3</v>
      </c>
      <c r="AV352">
        <v>0</v>
      </c>
      <c r="AW352">
        <v>2</v>
      </c>
      <c r="AX352">
        <v>50258152</v>
      </c>
      <c r="AY352">
        <v>1</v>
      </c>
      <c r="AZ352">
        <v>0</v>
      </c>
      <c r="BA352">
        <v>343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CX352">
        <f>Y352*Source!I433</f>
        <v>0.28231499999999998</v>
      </c>
      <c r="CY352">
        <f>AB352</f>
        <v>122.76</v>
      </c>
      <c r="CZ352">
        <f>AF352</f>
        <v>122.76</v>
      </c>
      <c r="DA352">
        <f>AJ352</f>
        <v>1</v>
      </c>
      <c r="DB352">
        <f t="shared" si="37"/>
        <v>217.3</v>
      </c>
      <c r="DC352">
        <f t="shared" si="38"/>
        <v>23.5</v>
      </c>
    </row>
    <row r="353" spans="1:107" x14ac:dyDescent="0.2">
      <c r="A353">
        <f>ROW(Source!A433)</f>
        <v>433</v>
      </c>
      <c r="B353">
        <v>50256141</v>
      </c>
      <c r="C353">
        <v>50258140</v>
      </c>
      <c r="D353">
        <v>45811951</v>
      </c>
      <c r="E353">
        <v>1</v>
      </c>
      <c r="F353">
        <v>1</v>
      </c>
      <c r="G353">
        <v>1</v>
      </c>
      <c r="H353">
        <v>2</v>
      </c>
      <c r="I353" t="s">
        <v>886</v>
      </c>
      <c r="J353" t="s">
        <v>887</v>
      </c>
      <c r="K353" t="s">
        <v>888</v>
      </c>
      <c r="L353">
        <v>45811227</v>
      </c>
      <c r="N353">
        <v>1013</v>
      </c>
      <c r="O353" t="s">
        <v>818</v>
      </c>
      <c r="P353" t="s">
        <v>818</v>
      </c>
      <c r="Q353">
        <v>1</v>
      </c>
      <c r="W353">
        <v>0</v>
      </c>
      <c r="X353">
        <v>1987113411</v>
      </c>
      <c r="Y353">
        <v>7.08</v>
      </c>
      <c r="AA353">
        <v>0</v>
      </c>
      <c r="AB353">
        <v>205.75</v>
      </c>
      <c r="AC353">
        <v>14.14</v>
      </c>
      <c r="AD353">
        <v>0</v>
      </c>
      <c r="AE353">
        <v>0</v>
      </c>
      <c r="AF353">
        <v>205.75</v>
      </c>
      <c r="AG353">
        <v>14.14</v>
      </c>
      <c r="AH353">
        <v>0</v>
      </c>
      <c r="AI353">
        <v>1</v>
      </c>
      <c r="AJ353">
        <v>1</v>
      </c>
      <c r="AK353">
        <v>1</v>
      </c>
      <c r="AL353">
        <v>1</v>
      </c>
      <c r="AN353">
        <v>0</v>
      </c>
      <c r="AO353">
        <v>1</v>
      </c>
      <c r="AP353">
        <v>1</v>
      </c>
      <c r="AQ353">
        <v>0</v>
      </c>
      <c r="AR353">
        <v>0</v>
      </c>
      <c r="AS353" t="s">
        <v>3</v>
      </c>
      <c r="AT353">
        <v>7.08</v>
      </c>
      <c r="AU353" t="s">
        <v>3</v>
      </c>
      <c r="AV353">
        <v>0</v>
      </c>
      <c r="AW353">
        <v>2</v>
      </c>
      <c r="AX353">
        <v>50258153</v>
      </c>
      <c r="AY353">
        <v>1</v>
      </c>
      <c r="AZ353">
        <v>0</v>
      </c>
      <c r="BA353">
        <v>344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CX353">
        <f>Y353*Source!I433</f>
        <v>1.1292599999999999</v>
      </c>
      <c r="CY353">
        <f>AB353</f>
        <v>205.75</v>
      </c>
      <c r="CZ353">
        <f>AF353</f>
        <v>205.75</v>
      </c>
      <c r="DA353">
        <f>AJ353</f>
        <v>1</v>
      </c>
      <c r="DB353">
        <f t="shared" si="37"/>
        <v>1456.7</v>
      </c>
      <c r="DC353">
        <f t="shared" si="38"/>
        <v>100.1</v>
      </c>
    </row>
    <row r="354" spans="1:107" x14ac:dyDescent="0.2">
      <c r="A354">
        <f>ROW(Source!A433)</f>
        <v>433</v>
      </c>
      <c r="B354">
        <v>50256141</v>
      </c>
      <c r="C354">
        <v>50258140</v>
      </c>
      <c r="D354">
        <v>45812009</v>
      </c>
      <c r="E354">
        <v>1</v>
      </c>
      <c r="F354">
        <v>1</v>
      </c>
      <c r="G354">
        <v>1</v>
      </c>
      <c r="H354">
        <v>2</v>
      </c>
      <c r="I354" t="s">
        <v>847</v>
      </c>
      <c r="J354" t="s">
        <v>848</v>
      </c>
      <c r="K354" t="s">
        <v>849</v>
      </c>
      <c r="L354">
        <v>45811227</v>
      </c>
      <c r="N354">
        <v>1013</v>
      </c>
      <c r="O354" t="s">
        <v>818</v>
      </c>
      <c r="P354" t="s">
        <v>818</v>
      </c>
      <c r="Q354">
        <v>1</v>
      </c>
      <c r="W354">
        <v>0</v>
      </c>
      <c r="X354">
        <v>-1075265446</v>
      </c>
      <c r="Y354">
        <v>0.74</v>
      </c>
      <c r="AA354">
        <v>0</v>
      </c>
      <c r="AB354">
        <v>110</v>
      </c>
      <c r="AC354">
        <v>11.38</v>
      </c>
      <c r="AD354">
        <v>0</v>
      </c>
      <c r="AE354">
        <v>0</v>
      </c>
      <c r="AF354">
        <v>110</v>
      </c>
      <c r="AG354">
        <v>11.38</v>
      </c>
      <c r="AH354">
        <v>0</v>
      </c>
      <c r="AI354">
        <v>1</v>
      </c>
      <c r="AJ354">
        <v>1</v>
      </c>
      <c r="AK354">
        <v>1</v>
      </c>
      <c r="AL354">
        <v>1</v>
      </c>
      <c r="AN354">
        <v>0</v>
      </c>
      <c r="AO354">
        <v>1</v>
      </c>
      <c r="AP354">
        <v>1</v>
      </c>
      <c r="AQ354">
        <v>0</v>
      </c>
      <c r="AR354">
        <v>0</v>
      </c>
      <c r="AS354" t="s">
        <v>3</v>
      </c>
      <c r="AT354">
        <v>0.74</v>
      </c>
      <c r="AU354" t="s">
        <v>3</v>
      </c>
      <c r="AV354">
        <v>0</v>
      </c>
      <c r="AW354">
        <v>2</v>
      </c>
      <c r="AX354">
        <v>50258154</v>
      </c>
      <c r="AY354">
        <v>1</v>
      </c>
      <c r="AZ354">
        <v>0</v>
      </c>
      <c r="BA354">
        <v>345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CX354">
        <f>Y354*Source!I433</f>
        <v>0.11803</v>
      </c>
      <c r="CY354">
        <f>AB354</f>
        <v>110</v>
      </c>
      <c r="CZ354">
        <f>AF354</f>
        <v>110</v>
      </c>
      <c r="DA354">
        <f>AJ354</f>
        <v>1</v>
      </c>
      <c r="DB354">
        <f t="shared" si="37"/>
        <v>81.400000000000006</v>
      </c>
      <c r="DC354">
        <f t="shared" si="38"/>
        <v>8.4</v>
      </c>
    </row>
    <row r="355" spans="1:107" x14ac:dyDescent="0.2">
      <c r="A355">
        <f>ROW(Source!A433)</f>
        <v>433</v>
      </c>
      <c r="B355">
        <v>50256141</v>
      </c>
      <c r="C355">
        <v>50258140</v>
      </c>
      <c r="D355">
        <v>45864906</v>
      </c>
      <c r="E355">
        <v>1</v>
      </c>
      <c r="F355">
        <v>1</v>
      </c>
      <c r="G355">
        <v>1</v>
      </c>
      <c r="H355">
        <v>3</v>
      </c>
      <c r="I355" t="s">
        <v>228</v>
      </c>
      <c r="J355" t="s">
        <v>230</v>
      </c>
      <c r="K355" t="s">
        <v>229</v>
      </c>
      <c r="L355">
        <v>1339</v>
      </c>
      <c r="N355">
        <v>1007</v>
      </c>
      <c r="O355" t="s">
        <v>192</v>
      </c>
      <c r="P355" t="s">
        <v>192</v>
      </c>
      <c r="Q355">
        <v>1</v>
      </c>
      <c r="W355">
        <v>0</v>
      </c>
      <c r="X355">
        <v>-215471597</v>
      </c>
      <c r="Y355">
        <v>110</v>
      </c>
      <c r="AA355">
        <v>51.17</v>
      </c>
      <c r="AB355">
        <v>0</v>
      </c>
      <c r="AC355">
        <v>0</v>
      </c>
      <c r="AD355">
        <v>0</v>
      </c>
      <c r="AE355">
        <v>51.17</v>
      </c>
      <c r="AF355">
        <v>0</v>
      </c>
      <c r="AG355">
        <v>0</v>
      </c>
      <c r="AH355">
        <v>0</v>
      </c>
      <c r="AI355">
        <v>1</v>
      </c>
      <c r="AJ355">
        <v>1</v>
      </c>
      <c r="AK355">
        <v>1</v>
      </c>
      <c r="AL355">
        <v>1</v>
      </c>
      <c r="AN355">
        <v>1</v>
      </c>
      <c r="AO355">
        <v>0</v>
      </c>
      <c r="AP355">
        <v>0</v>
      </c>
      <c r="AQ355">
        <v>0</v>
      </c>
      <c r="AR355">
        <v>0</v>
      </c>
      <c r="AS355" t="s">
        <v>3</v>
      </c>
      <c r="AT355">
        <v>110</v>
      </c>
      <c r="AU355" t="s">
        <v>3</v>
      </c>
      <c r="AV355">
        <v>0</v>
      </c>
      <c r="AW355">
        <v>1</v>
      </c>
      <c r="AX355">
        <v>-1</v>
      </c>
      <c r="AY355">
        <v>0</v>
      </c>
      <c r="AZ355">
        <v>0</v>
      </c>
      <c r="BA355" t="s">
        <v>3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CX355">
        <f>Y355*Source!I433</f>
        <v>17.545000000000002</v>
      </c>
      <c r="CY355">
        <f>AA355</f>
        <v>51.17</v>
      </c>
      <c r="CZ355">
        <f>AE355</f>
        <v>51.17</v>
      </c>
      <c r="DA355">
        <f>AI355</f>
        <v>1</v>
      </c>
      <c r="DB355">
        <f t="shared" si="37"/>
        <v>5628.7</v>
      </c>
      <c r="DC355">
        <f t="shared" si="38"/>
        <v>0</v>
      </c>
    </row>
    <row r="356" spans="1:107" x14ac:dyDescent="0.2">
      <c r="A356">
        <f>ROW(Source!A433)</f>
        <v>433</v>
      </c>
      <c r="B356">
        <v>50256141</v>
      </c>
      <c r="C356">
        <v>50258140</v>
      </c>
      <c r="D356">
        <v>45865353</v>
      </c>
      <c r="E356">
        <v>1</v>
      </c>
      <c r="F356">
        <v>1</v>
      </c>
      <c r="G356">
        <v>1</v>
      </c>
      <c r="H356">
        <v>3</v>
      </c>
      <c r="I356" t="s">
        <v>304</v>
      </c>
      <c r="J356" t="s">
        <v>306</v>
      </c>
      <c r="K356" t="s">
        <v>305</v>
      </c>
      <c r="L356">
        <v>1339</v>
      </c>
      <c r="N356">
        <v>1007</v>
      </c>
      <c r="O356" t="s">
        <v>192</v>
      </c>
      <c r="P356" t="s">
        <v>192</v>
      </c>
      <c r="Q356">
        <v>1</v>
      </c>
      <c r="W356">
        <v>0</v>
      </c>
      <c r="X356">
        <v>-1025641989</v>
      </c>
      <c r="Y356">
        <v>5</v>
      </c>
      <c r="AA356">
        <v>2.2599999999999998</v>
      </c>
      <c r="AB356">
        <v>0</v>
      </c>
      <c r="AC356">
        <v>0</v>
      </c>
      <c r="AD356">
        <v>0</v>
      </c>
      <c r="AE356">
        <v>2.2599999999999998</v>
      </c>
      <c r="AF356">
        <v>0</v>
      </c>
      <c r="AG356">
        <v>0</v>
      </c>
      <c r="AH356">
        <v>0</v>
      </c>
      <c r="AI356">
        <v>1</v>
      </c>
      <c r="AJ356">
        <v>1</v>
      </c>
      <c r="AK356">
        <v>1</v>
      </c>
      <c r="AL356">
        <v>1</v>
      </c>
      <c r="AN356">
        <v>0</v>
      </c>
      <c r="AO356">
        <v>1</v>
      </c>
      <c r="AP356">
        <v>0</v>
      </c>
      <c r="AQ356">
        <v>0</v>
      </c>
      <c r="AR356">
        <v>0</v>
      </c>
      <c r="AS356" t="s">
        <v>3</v>
      </c>
      <c r="AT356">
        <v>5</v>
      </c>
      <c r="AU356" t="s">
        <v>3</v>
      </c>
      <c r="AV356">
        <v>0</v>
      </c>
      <c r="AW356">
        <v>2</v>
      </c>
      <c r="AX356">
        <v>50258156</v>
      </c>
      <c r="AY356">
        <v>1</v>
      </c>
      <c r="AZ356">
        <v>0</v>
      </c>
      <c r="BA356">
        <v>347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CX356">
        <f>Y356*Source!I433</f>
        <v>0.79749999999999999</v>
      </c>
      <c r="CY356">
        <f>AA356</f>
        <v>2.2599999999999998</v>
      </c>
      <c r="CZ356">
        <f>AE356</f>
        <v>2.2599999999999998</v>
      </c>
      <c r="DA356">
        <f>AI356</f>
        <v>1</v>
      </c>
      <c r="DB356">
        <f t="shared" si="37"/>
        <v>11.3</v>
      </c>
      <c r="DC356">
        <f t="shared" si="38"/>
        <v>0</v>
      </c>
    </row>
    <row r="357" spans="1:107" x14ac:dyDescent="0.2">
      <c r="A357">
        <f>ROW(Source!A435)</f>
        <v>435</v>
      </c>
      <c r="B357">
        <v>50256141</v>
      </c>
      <c r="C357">
        <v>50258124</v>
      </c>
      <c r="D357">
        <v>45978298</v>
      </c>
      <c r="E357">
        <v>1</v>
      </c>
      <c r="F357">
        <v>1</v>
      </c>
      <c r="G357">
        <v>1</v>
      </c>
      <c r="H357">
        <v>1</v>
      </c>
      <c r="I357" t="s">
        <v>903</v>
      </c>
      <c r="J357" t="s">
        <v>3</v>
      </c>
      <c r="K357" t="s">
        <v>904</v>
      </c>
      <c r="L357">
        <v>1476</v>
      </c>
      <c r="N357">
        <v>1013</v>
      </c>
      <c r="O357" t="s">
        <v>811</v>
      </c>
      <c r="P357" t="s">
        <v>812</v>
      </c>
      <c r="Q357">
        <v>1</v>
      </c>
      <c r="W357">
        <v>0</v>
      </c>
      <c r="X357">
        <v>-1976580471</v>
      </c>
      <c r="Y357">
        <v>30.75</v>
      </c>
      <c r="AA357">
        <v>0</v>
      </c>
      <c r="AB357">
        <v>0</v>
      </c>
      <c r="AC357">
        <v>0</v>
      </c>
      <c r="AD357">
        <v>6.46</v>
      </c>
      <c r="AE357">
        <v>0</v>
      </c>
      <c r="AF357">
        <v>0</v>
      </c>
      <c r="AG357">
        <v>0</v>
      </c>
      <c r="AH357">
        <v>6.46</v>
      </c>
      <c r="AI357">
        <v>1</v>
      </c>
      <c r="AJ357">
        <v>1</v>
      </c>
      <c r="AK357">
        <v>1</v>
      </c>
      <c r="AL357">
        <v>1</v>
      </c>
      <c r="AN357">
        <v>0</v>
      </c>
      <c r="AO357">
        <v>1</v>
      </c>
      <c r="AP357">
        <v>1</v>
      </c>
      <c r="AQ357">
        <v>0</v>
      </c>
      <c r="AR357">
        <v>0</v>
      </c>
      <c r="AS357" t="s">
        <v>3</v>
      </c>
      <c r="AT357">
        <v>30.75</v>
      </c>
      <c r="AU357" t="s">
        <v>3</v>
      </c>
      <c r="AV357">
        <v>1</v>
      </c>
      <c r="AW357">
        <v>2</v>
      </c>
      <c r="AX357">
        <v>50258132</v>
      </c>
      <c r="AY357">
        <v>1</v>
      </c>
      <c r="AZ357">
        <v>0</v>
      </c>
      <c r="BA357">
        <v>348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CX357">
        <f>Y357*Source!I435</f>
        <v>9.8092500000000005</v>
      </c>
      <c r="CY357">
        <f>AD357</f>
        <v>6.46</v>
      </c>
      <c r="CZ357">
        <f>AH357</f>
        <v>6.46</v>
      </c>
      <c r="DA357">
        <f>AL357</f>
        <v>1</v>
      </c>
      <c r="DB357">
        <f t="shared" si="37"/>
        <v>198.7</v>
      </c>
      <c r="DC357">
        <f t="shared" si="38"/>
        <v>0</v>
      </c>
    </row>
    <row r="358" spans="1:107" x14ac:dyDescent="0.2">
      <c r="A358">
        <f>ROW(Source!A435)</f>
        <v>435</v>
      </c>
      <c r="B358">
        <v>50256141</v>
      </c>
      <c r="C358">
        <v>50258124</v>
      </c>
      <c r="D358">
        <v>121548</v>
      </c>
      <c r="E358">
        <v>1</v>
      </c>
      <c r="F358">
        <v>1</v>
      </c>
      <c r="G358">
        <v>1</v>
      </c>
      <c r="H358">
        <v>1</v>
      </c>
      <c r="I358" t="s">
        <v>24</v>
      </c>
      <c r="J358" t="s">
        <v>3</v>
      </c>
      <c r="K358" t="s">
        <v>813</v>
      </c>
      <c r="L358">
        <v>608254</v>
      </c>
      <c r="N358">
        <v>1013</v>
      </c>
      <c r="O358" t="s">
        <v>814</v>
      </c>
      <c r="P358" t="s">
        <v>814</v>
      </c>
      <c r="Q358">
        <v>1</v>
      </c>
      <c r="W358">
        <v>0</v>
      </c>
      <c r="X358">
        <v>-185737400</v>
      </c>
      <c r="Y358">
        <v>4.41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1</v>
      </c>
      <c r="AJ358">
        <v>1</v>
      </c>
      <c r="AK358">
        <v>1</v>
      </c>
      <c r="AL358">
        <v>1</v>
      </c>
      <c r="AN358">
        <v>0</v>
      </c>
      <c r="AO358">
        <v>1</v>
      </c>
      <c r="AP358">
        <v>1</v>
      </c>
      <c r="AQ358">
        <v>0</v>
      </c>
      <c r="AR358">
        <v>0</v>
      </c>
      <c r="AS358" t="s">
        <v>3</v>
      </c>
      <c r="AT358">
        <v>4.41</v>
      </c>
      <c r="AU358" t="s">
        <v>3</v>
      </c>
      <c r="AV358">
        <v>2</v>
      </c>
      <c r="AW358">
        <v>2</v>
      </c>
      <c r="AX358">
        <v>50258133</v>
      </c>
      <c r="AY358">
        <v>1</v>
      </c>
      <c r="AZ358">
        <v>0</v>
      </c>
      <c r="BA358">
        <v>349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CX358">
        <f>Y358*Source!I435</f>
        <v>1.40679</v>
      </c>
      <c r="CY358">
        <f>AD358</f>
        <v>0</v>
      </c>
      <c r="CZ358">
        <f>AH358</f>
        <v>0</v>
      </c>
      <c r="DA358">
        <f>AL358</f>
        <v>1</v>
      </c>
      <c r="DB358">
        <f t="shared" si="37"/>
        <v>0</v>
      </c>
      <c r="DC358">
        <f t="shared" si="38"/>
        <v>0</v>
      </c>
    </row>
    <row r="359" spans="1:107" x14ac:dyDescent="0.2">
      <c r="A359">
        <f>ROW(Source!A435)</f>
        <v>435</v>
      </c>
      <c r="B359">
        <v>50256141</v>
      </c>
      <c r="C359">
        <v>50258124</v>
      </c>
      <c r="D359">
        <v>45811709</v>
      </c>
      <c r="E359">
        <v>1</v>
      </c>
      <c r="F359">
        <v>1</v>
      </c>
      <c r="G359">
        <v>1</v>
      </c>
      <c r="H359">
        <v>2</v>
      </c>
      <c r="I359" t="s">
        <v>875</v>
      </c>
      <c r="J359" t="s">
        <v>876</v>
      </c>
      <c r="K359" t="s">
        <v>877</v>
      </c>
      <c r="L359">
        <v>45811227</v>
      </c>
      <c r="N359">
        <v>1013</v>
      </c>
      <c r="O359" t="s">
        <v>818</v>
      </c>
      <c r="P359" t="s">
        <v>818</v>
      </c>
      <c r="Q359">
        <v>1</v>
      </c>
      <c r="W359">
        <v>0</v>
      </c>
      <c r="X359">
        <v>-1764643830</v>
      </c>
      <c r="Y359">
        <v>2.77</v>
      </c>
      <c r="AA359">
        <v>0</v>
      </c>
      <c r="AB359">
        <v>79.75</v>
      </c>
      <c r="AC359">
        <v>13.26</v>
      </c>
      <c r="AD359">
        <v>0</v>
      </c>
      <c r="AE359">
        <v>0</v>
      </c>
      <c r="AF359">
        <v>79.75</v>
      </c>
      <c r="AG359">
        <v>13.26</v>
      </c>
      <c r="AH359">
        <v>0</v>
      </c>
      <c r="AI359">
        <v>1</v>
      </c>
      <c r="AJ359">
        <v>1</v>
      </c>
      <c r="AK359">
        <v>1</v>
      </c>
      <c r="AL359">
        <v>1</v>
      </c>
      <c r="AN359">
        <v>0</v>
      </c>
      <c r="AO359">
        <v>1</v>
      </c>
      <c r="AP359">
        <v>1</v>
      </c>
      <c r="AQ359">
        <v>0</v>
      </c>
      <c r="AR359">
        <v>0</v>
      </c>
      <c r="AS359" t="s">
        <v>3</v>
      </c>
      <c r="AT359">
        <v>2.77</v>
      </c>
      <c r="AU359" t="s">
        <v>3</v>
      </c>
      <c r="AV359">
        <v>0</v>
      </c>
      <c r="AW359">
        <v>2</v>
      </c>
      <c r="AX359">
        <v>50258134</v>
      </c>
      <c r="AY359">
        <v>1</v>
      </c>
      <c r="AZ359">
        <v>0</v>
      </c>
      <c r="BA359">
        <v>350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CX359">
        <f>Y359*Source!I435</f>
        <v>0.88363000000000003</v>
      </c>
      <c r="CY359">
        <f>AB359</f>
        <v>79.75</v>
      </c>
      <c r="CZ359">
        <f>AF359</f>
        <v>79.75</v>
      </c>
      <c r="DA359">
        <f>AJ359</f>
        <v>1</v>
      </c>
      <c r="DB359">
        <f t="shared" si="37"/>
        <v>220.9</v>
      </c>
      <c r="DC359">
        <f t="shared" si="38"/>
        <v>36.700000000000003</v>
      </c>
    </row>
    <row r="360" spans="1:107" x14ac:dyDescent="0.2">
      <c r="A360">
        <f>ROW(Source!A435)</f>
        <v>435</v>
      </c>
      <c r="B360">
        <v>50256141</v>
      </c>
      <c r="C360">
        <v>50258124</v>
      </c>
      <c r="D360">
        <v>45811950</v>
      </c>
      <c r="E360">
        <v>1</v>
      </c>
      <c r="F360">
        <v>1</v>
      </c>
      <c r="G360">
        <v>1</v>
      </c>
      <c r="H360">
        <v>2</v>
      </c>
      <c r="I360" t="s">
        <v>905</v>
      </c>
      <c r="J360" t="s">
        <v>906</v>
      </c>
      <c r="K360" t="s">
        <v>907</v>
      </c>
      <c r="L360">
        <v>45811227</v>
      </c>
      <c r="N360">
        <v>1013</v>
      </c>
      <c r="O360" t="s">
        <v>818</v>
      </c>
      <c r="P360" t="s">
        <v>818</v>
      </c>
      <c r="Q360">
        <v>1</v>
      </c>
      <c r="W360">
        <v>0</v>
      </c>
      <c r="X360">
        <v>-205235896</v>
      </c>
      <c r="Y360">
        <v>1.64</v>
      </c>
      <c r="AA360">
        <v>0</v>
      </c>
      <c r="AB360">
        <v>156.06</v>
      </c>
      <c r="AC360">
        <v>14.14</v>
      </c>
      <c r="AD360">
        <v>0</v>
      </c>
      <c r="AE360">
        <v>0</v>
      </c>
      <c r="AF360">
        <v>156.06</v>
      </c>
      <c r="AG360">
        <v>14.14</v>
      </c>
      <c r="AH360">
        <v>0</v>
      </c>
      <c r="AI360">
        <v>1</v>
      </c>
      <c r="AJ360">
        <v>1</v>
      </c>
      <c r="AK360">
        <v>1</v>
      </c>
      <c r="AL360">
        <v>1</v>
      </c>
      <c r="AN360">
        <v>0</v>
      </c>
      <c r="AO360">
        <v>1</v>
      </c>
      <c r="AP360">
        <v>1</v>
      </c>
      <c r="AQ360">
        <v>0</v>
      </c>
      <c r="AR360">
        <v>0</v>
      </c>
      <c r="AS360" t="s">
        <v>3</v>
      </c>
      <c r="AT360">
        <v>1.64</v>
      </c>
      <c r="AU360" t="s">
        <v>3</v>
      </c>
      <c r="AV360">
        <v>0</v>
      </c>
      <c r="AW360">
        <v>2</v>
      </c>
      <c r="AX360">
        <v>50258135</v>
      </c>
      <c r="AY360">
        <v>1</v>
      </c>
      <c r="AZ360">
        <v>0</v>
      </c>
      <c r="BA360">
        <v>351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CX360">
        <f>Y360*Source!I435</f>
        <v>0.52315999999999996</v>
      </c>
      <c r="CY360">
        <f>AB360</f>
        <v>156.06</v>
      </c>
      <c r="CZ360">
        <f>AF360</f>
        <v>156.06</v>
      </c>
      <c r="DA360">
        <f>AJ360</f>
        <v>1</v>
      </c>
      <c r="DB360">
        <f t="shared" si="37"/>
        <v>255.9</v>
      </c>
      <c r="DC360">
        <f t="shared" si="38"/>
        <v>23.2</v>
      </c>
    </row>
    <row r="361" spans="1:107" x14ac:dyDescent="0.2">
      <c r="A361">
        <f>ROW(Source!A435)</f>
        <v>435</v>
      </c>
      <c r="B361">
        <v>50256141</v>
      </c>
      <c r="C361">
        <v>50258124</v>
      </c>
      <c r="D361">
        <v>45813321</v>
      </c>
      <c r="E361">
        <v>1</v>
      </c>
      <c r="F361">
        <v>1</v>
      </c>
      <c r="G361">
        <v>1</v>
      </c>
      <c r="H361">
        <v>2</v>
      </c>
      <c r="I361" t="s">
        <v>892</v>
      </c>
      <c r="J361" t="s">
        <v>893</v>
      </c>
      <c r="K361" t="s">
        <v>894</v>
      </c>
      <c r="L361">
        <v>45811227</v>
      </c>
      <c r="N361">
        <v>1013</v>
      </c>
      <c r="O361" t="s">
        <v>818</v>
      </c>
      <c r="P361" t="s">
        <v>818</v>
      </c>
      <c r="Q361">
        <v>1</v>
      </c>
      <c r="W361">
        <v>0</v>
      </c>
      <c r="X361">
        <v>771999048</v>
      </c>
      <c r="Y361">
        <v>0.3</v>
      </c>
      <c r="AA361">
        <v>0</v>
      </c>
      <c r="AB361">
        <v>86.55</v>
      </c>
      <c r="AC361">
        <v>0</v>
      </c>
      <c r="AD361">
        <v>0</v>
      </c>
      <c r="AE361">
        <v>0</v>
      </c>
      <c r="AF361">
        <v>86.55</v>
      </c>
      <c r="AG361">
        <v>0</v>
      </c>
      <c r="AH361">
        <v>0</v>
      </c>
      <c r="AI361">
        <v>1</v>
      </c>
      <c r="AJ361">
        <v>1</v>
      </c>
      <c r="AK361">
        <v>1</v>
      </c>
      <c r="AL361">
        <v>1</v>
      </c>
      <c r="AN361">
        <v>0</v>
      </c>
      <c r="AO361">
        <v>1</v>
      </c>
      <c r="AP361">
        <v>1</v>
      </c>
      <c r="AQ361">
        <v>0</v>
      </c>
      <c r="AR361">
        <v>0</v>
      </c>
      <c r="AS361" t="s">
        <v>3</v>
      </c>
      <c r="AT361">
        <v>0.3</v>
      </c>
      <c r="AU361" t="s">
        <v>3</v>
      </c>
      <c r="AV361">
        <v>0</v>
      </c>
      <c r="AW361">
        <v>2</v>
      </c>
      <c r="AX361">
        <v>50258136</v>
      </c>
      <c r="AY361">
        <v>1</v>
      </c>
      <c r="AZ361">
        <v>0</v>
      </c>
      <c r="BA361">
        <v>352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CX361">
        <f>Y361*Source!I435</f>
        <v>9.5699999999999993E-2</v>
      </c>
      <c r="CY361">
        <f>AB361</f>
        <v>86.55</v>
      </c>
      <c r="CZ361">
        <f>AF361</f>
        <v>86.55</v>
      </c>
      <c r="DA361">
        <f>AJ361</f>
        <v>1</v>
      </c>
      <c r="DB361">
        <f t="shared" si="37"/>
        <v>26</v>
      </c>
      <c r="DC361">
        <f t="shared" si="38"/>
        <v>0</v>
      </c>
    </row>
    <row r="362" spans="1:107" x14ac:dyDescent="0.2">
      <c r="A362">
        <f>ROW(Source!A435)</f>
        <v>435</v>
      </c>
      <c r="B362">
        <v>50256141</v>
      </c>
      <c r="C362">
        <v>50258124</v>
      </c>
      <c r="D362">
        <v>45815194</v>
      </c>
      <c r="E362">
        <v>1</v>
      </c>
      <c r="F362">
        <v>1</v>
      </c>
      <c r="G362">
        <v>1</v>
      </c>
      <c r="H362">
        <v>3</v>
      </c>
      <c r="I362" t="s">
        <v>908</v>
      </c>
      <c r="J362" t="s">
        <v>909</v>
      </c>
      <c r="K362" t="s">
        <v>910</v>
      </c>
      <c r="L362">
        <v>1348</v>
      </c>
      <c r="N362">
        <v>1009</v>
      </c>
      <c r="O362" t="s">
        <v>278</v>
      </c>
      <c r="P362" t="s">
        <v>278</v>
      </c>
      <c r="Q362">
        <v>1000</v>
      </c>
      <c r="W362">
        <v>0</v>
      </c>
      <c r="X362">
        <v>314505374</v>
      </c>
      <c r="Y362">
        <v>1.2999999999999999E-4</v>
      </c>
      <c r="AA362">
        <v>5469.5</v>
      </c>
      <c r="AB362">
        <v>0</v>
      </c>
      <c r="AC362">
        <v>0</v>
      </c>
      <c r="AD362">
        <v>0</v>
      </c>
      <c r="AE362">
        <v>5469.5</v>
      </c>
      <c r="AF362">
        <v>0</v>
      </c>
      <c r="AG362">
        <v>0</v>
      </c>
      <c r="AH362">
        <v>0</v>
      </c>
      <c r="AI362">
        <v>1</v>
      </c>
      <c r="AJ362">
        <v>1</v>
      </c>
      <c r="AK362">
        <v>1</v>
      </c>
      <c r="AL362">
        <v>1</v>
      </c>
      <c r="AN362">
        <v>0</v>
      </c>
      <c r="AO362">
        <v>1</v>
      </c>
      <c r="AP362">
        <v>0</v>
      </c>
      <c r="AQ362">
        <v>0</v>
      </c>
      <c r="AR362">
        <v>0</v>
      </c>
      <c r="AS362" t="s">
        <v>3</v>
      </c>
      <c r="AT362">
        <v>1.2999999999999999E-4</v>
      </c>
      <c r="AU362" t="s">
        <v>3</v>
      </c>
      <c r="AV362">
        <v>0</v>
      </c>
      <c r="AW362">
        <v>2</v>
      </c>
      <c r="AX362">
        <v>50258137</v>
      </c>
      <c r="AY362">
        <v>1</v>
      </c>
      <c r="AZ362">
        <v>0</v>
      </c>
      <c r="BA362">
        <v>353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CX362">
        <f>Y362*Source!I435</f>
        <v>4.1469999999999994E-5</v>
      </c>
      <c r="CY362">
        <f>AA362</f>
        <v>5469.5</v>
      </c>
      <c r="CZ362">
        <f>AE362</f>
        <v>5469.5</v>
      </c>
      <c r="DA362">
        <f>AI362</f>
        <v>1</v>
      </c>
      <c r="DB362">
        <f t="shared" si="37"/>
        <v>0.7</v>
      </c>
      <c r="DC362">
        <f t="shared" si="38"/>
        <v>0</v>
      </c>
    </row>
    <row r="363" spans="1:107" x14ac:dyDescent="0.2">
      <c r="A363">
        <f>ROW(Source!A435)</f>
        <v>435</v>
      </c>
      <c r="B363">
        <v>50256141</v>
      </c>
      <c r="C363">
        <v>50258124</v>
      </c>
      <c r="D363">
        <v>45822657</v>
      </c>
      <c r="E363">
        <v>1</v>
      </c>
      <c r="F363">
        <v>1</v>
      </c>
      <c r="G363">
        <v>1</v>
      </c>
      <c r="H363">
        <v>3</v>
      </c>
      <c r="I363" t="s">
        <v>237</v>
      </c>
      <c r="J363" t="s">
        <v>240</v>
      </c>
      <c r="K363" t="s">
        <v>238</v>
      </c>
      <c r="L363">
        <v>1327</v>
      </c>
      <c r="N363">
        <v>1005</v>
      </c>
      <c r="O363" t="s">
        <v>239</v>
      </c>
      <c r="P363" t="s">
        <v>239</v>
      </c>
      <c r="Q363">
        <v>1</v>
      </c>
      <c r="W363">
        <v>0</v>
      </c>
      <c r="X363">
        <v>1165642411</v>
      </c>
      <c r="Y363">
        <v>1000</v>
      </c>
      <c r="AA363">
        <v>2.68</v>
      </c>
      <c r="AB363">
        <v>0</v>
      </c>
      <c r="AC363">
        <v>0</v>
      </c>
      <c r="AD363">
        <v>0</v>
      </c>
      <c r="AE363">
        <v>2.68</v>
      </c>
      <c r="AF363">
        <v>0</v>
      </c>
      <c r="AG363">
        <v>0</v>
      </c>
      <c r="AH363">
        <v>0</v>
      </c>
      <c r="AI363">
        <v>1</v>
      </c>
      <c r="AJ363">
        <v>1</v>
      </c>
      <c r="AK363">
        <v>1</v>
      </c>
      <c r="AL363">
        <v>1</v>
      </c>
      <c r="AN363">
        <v>1</v>
      </c>
      <c r="AO363">
        <v>0</v>
      </c>
      <c r="AP363">
        <v>0</v>
      </c>
      <c r="AQ363">
        <v>0</v>
      </c>
      <c r="AR363">
        <v>0</v>
      </c>
      <c r="AS363" t="s">
        <v>3</v>
      </c>
      <c r="AT363">
        <v>1000</v>
      </c>
      <c r="AU363" t="s">
        <v>3</v>
      </c>
      <c r="AV363">
        <v>0</v>
      </c>
      <c r="AW363">
        <v>1</v>
      </c>
      <c r="AX363">
        <v>-1</v>
      </c>
      <c r="AY363">
        <v>0</v>
      </c>
      <c r="AZ363">
        <v>0</v>
      </c>
      <c r="BA363" t="s">
        <v>3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CX363">
        <f>Y363*Source!I435</f>
        <v>319</v>
      </c>
      <c r="CY363">
        <f>AA363</f>
        <v>2.68</v>
      </c>
      <c r="CZ363">
        <f>AE363</f>
        <v>2.68</v>
      </c>
      <c r="DA363">
        <f>AI363</f>
        <v>1</v>
      </c>
      <c r="DB363">
        <f t="shared" si="37"/>
        <v>2680</v>
      </c>
      <c r="DC363">
        <f t="shared" si="38"/>
        <v>0</v>
      </c>
    </row>
    <row r="364" spans="1:107" x14ac:dyDescent="0.2">
      <c r="A364">
        <f>ROW(Source!A437)</f>
        <v>437</v>
      </c>
      <c r="B364">
        <v>50256141</v>
      </c>
      <c r="C364">
        <v>50356116</v>
      </c>
      <c r="D364">
        <v>45976664</v>
      </c>
      <c r="E364">
        <v>1</v>
      </c>
      <c r="F364">
        <v>1</v>
      </c>
      <c r="G364">
        <v>1</v>
      </c>
      <c r="H364">
        <v>1</v>
      </c>
      <c r="I364" t="s">
        <v>824</v>
      </c>
      <c r="J364" t="s">
        <v>3</v>
      </c>
      <c r="K364" t="s">
        <v>825</v>
      </c>
      <c r="L364">
        <v>1476</v>
      </c>
      <c r="N364">
        <v>1013</v>
      </c>
      <c r="O364" t="s">
        <v>811</v>
      </c>
      <c r="P364" t="s">
        <v>812</v>
      </c>
      <c r="Q364">
        <v>1</v>
      </c>
      <c r="W364">
        <v>0</v>
      </c>
      <c r="X364">
        <v>-1013341582</v>
      </c>
      <c r="Y364">
        <v>15.72</v>
      </c>
      <c r="AA364">
        <v>0</v>
      </c>
      <c r="AB364">
        <v>0</v>
      </c>
      <c r="AC364">
        <v>0</v>
      </c>
      <c r="AD364">
        <v>6.52</v>
      </c>
      <c r="AE364">
        <v>0</v>
      </c>
      <c r="AF364">
        <v>0</v>
      </c>
      <c r="AG364">
        <v>0</v>
      </c>
      <c r="AH364">
        <v>6.52</v>
      </c>
      <c r="AI364">
        <v>1</v>
      </c>
      <c r="AJ364">
        <v>1</v>
      </c>
      <c r="AK364">
        <v>1</v>
      </c>
      <c r="AL364">
        <v>1</v>
      </c>
      <c r="AN364">
        <v>0</v>
      </c>
      <c r="AO364">
        <v>1</v>
      </c>
      <c r="AP364">
        <v>1</v>
      </c>
      <c r="AQ364">
        <v>0</v>
      </c>
      <c r="AR364">
        <v>0</v>
      </c>
      <c r="AS364" t="s">
        <v>3</v>
      </c>
      <c r="AT364">
        <v>15.72</v>
      </c>
      <c r="AU364" t="s">
        <v>3</v>
      </c>
      <c r="AV364">
        <v>1</v>
      </c>
      <c r="AW364">
        <v>2</v>
      </c>
      <c r="AX364">
        <v>50356125</v>
      </c>
      <c r="AY364">
        <v>1</v>
      </c>
      <c r="AZ364">
        <v>0</v>
      </c>
      <c r="BA364">
        <v>355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CX364">
        <f>Y364*Source!I437</f>
        <v>7.5220200000000004</v>
      </c>
      <c r="CY364">
        <f>AD364</f>
        <v>6.52</v>
      </c>
      <c r="CZ364">
        <f>AH364</f>
        <v>6.52</v>
      </c>
      <c r="DA364">
        <f>AL364</f>
        <v>1</v>
      </c>
      <c r="DB364">
        <f t="shared" si="37"/>
        <v>102.5</v>
      </c>
      <c r="DC364">
        <f t="shared" si="38"/>
        <v>0</v>
      </c>
    </row>
    <row r="365" spans="1:107" x14ac:dyDescent="0.2">
      <c r="A365">
        <f>ROW(Source!A437)</f>
        <v>437</v>
      </c>
      <c r="B365">
        <v>50256141</v>
      </c>
      <c r="C365">
        <v>50356116</v>
      </c>
      <c r="D365">
        <v>121548</v>
      </c>
      <c r="E365">
        <v>1</v>
      </c>
      <c r="F365">
        <v>1</v>
      </c>
      <c r="G365">
        <v>1</v>
      </c>
      <c r="H365">
        <v>1</v>
      </c>
      <c r="I365" t="s">
        <v>24</v>
      </c>
      <c r="J365" t="s">
        <v>3</v>
      </c>
      <c r="K365" t="s">
        <v>813</v>
      </c>
      <c r="L365">
        <v>608254</v>
      </c>
      <c r="N365">
        <v>1013</v>
      </c>
      <c r="O365" t="s">
        <v>814</v>
      </c>
      <c r="P365" t="s">
        <v>814</v>
      </c>
      <c r="Q365">
        <v>1</v>
      </c>
      <c r="W365">
        <v>0</v>
      </c>
      <c r="X365">
        <v>-185737400</v>
      </c>
      <c r="Y365">
        <v>13.88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1</v>
      </c>
      <c r="AJ365">
        <v>1</v>
      </c>
      <c r="AK365">
        <v>1</v>
      </c>
      <c r="AL365">
        <v>1</v>
      </c>
      <c r="AN365">
        <v>0</v>
      </c>
      <c r="AO365">
        <v>1</v>
      </c>
      <c r="AP365">
        <v>1</v>
      </c>
      <c r="AQ365">
        <v>0</v>
      </c>
      <c r="AR365">
        <v>0</v>
      </c>
      <c r="AS365" t="s">
        <v>3</v>
      </c>
      <c r="AT365">
        <v>13.88</v>
      </c>
      <c r="AU365" t="s">
        <v>3</v>
      </c>
      <c r="AV365">
        <v>2</v>
      </c>
      <c r="AW365">
        <v>2</v>
      </c>
      <c r="AX365">
        <v>50356126</v>
      </c>
      <c r="AY365">
        <v>1</v>
      </c>
      <c r="AZ365">
        <v>0</v>
      </c>
      <c r="BA365">
        <v>356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CX365">
        <f>Y365*Source!I437</f>
        <v>6.6415800000000003</v>
      </c>
      <c r="CY365">
        <f>AD365</f>
        <v>0</v>
      </c>
      <c r="CZ365">
        <f>AH365</f>
        <v>0</v>
      </c>
      <c r="DA365">
        <f>AL365</f>
        <v>1</v>
      </c>
      <c r="DB365">
        <f t="shared" si="37"/>
        <v>0</v>
      </c>
      <c r="DC365">
        <f t="shared" si="38"/>
        <v>0</v>
      </c>
    </row>
    <row r="366" spans="1:107" x14ac:dyDescent="0.2">
      <c r="A366">
        <f>ROW(Source!A437)</f>
        <v>437</v>
      </c>
      <c r="B366">
        <v>50256141</v>
      </c>
      <c r="C366">
        <v>50356116</v>
      </c>
      <c r="D366">
        <v>45811426</v>
      </c>
      <c r="E366">
        <v>1</v>
      </c>
      <c r="F366">
        <v>1</v>
      </c>
      <c r="G366">
        <v>1</v>
      </c>
      <c r="H366">
        <v>2</v>
      </c>
      <c r="I366" t="s">
        <v>883</v>
      </c>
      <c r="J366" t="s">
        <v>884</v>
      </c>
      <c r="K366" t="s">
        <v>885</v>
      </c>
      <c r="L366">
        <v>45811227</v>
      </c>
      <c r="N366">
        <v>1013</v>
      </c>
      <c r="O366" t="s">
        <v>818</v>
      </c>
      <c r="P366" t="s">
        <v>818</v>
      </c>
      <c r="Q366">
        <v>1</v>
      </c>
      <c r="W366">
        <v>0</v>
      </c>
      <c r="X366">
        <v>-1615317198</v>
      </c>
      <c r="Y366">
        <v>4.29</v>
      </c>
      <c r="AA366">
        <v>0</v>
      </c>
      <c r="AB366">
        <v>89.81</v>
      </c>
      <c r="AC366">
        <v>9.8800000000000008</v>
      </c>
      <c r="AD366">
        <v>0</v>
      </c>
      <c r="AE366">
        <v>0</v>
      </c>
      <c r="AF366">
        <v>89.81</v>
      </c>
      <c r="AG366">
        <v>9.8800000000000008</v>
      </c>
      <c r="AH366">
        <v>0</v>
      </c>
      <c r="AI366">
        <v>1</v>
      </c>
      <c r="AJ366">
        <v>1</v>
      </c>
      <c r="AK366">
        <v>1</v>
      </c>
      <c r="AL366">
        <v>1</v>
      </c>
      <c r="AN366">
        <v>0</v>
      </c>
      <c r="AO366">
        <v>1</v>
      </c>
      <c r="AP366">
        <v>1</v>
      </c>
      <c r="AQ366">
        <v>0</v>
      </c>
      <c r="AR366">
        <v>0</v>
      </c>
      <c r="AS366" t="s">
        <v>3</v>
      </c>
      <c r="AT366">
        <v>4.29</v>
      </c>
      <c r="AU366" t="s">
        <v>3</v>
      </c>
      <c r="AV366">
        <v>0</v>
      </c>
      <c r="AW366">
        <v>2</v>
      </c>
      <c r="AX366">
        <v>50356127</v>
      </c>
      <c r="AY366">
        <v>1</v>
      </c>
      <c r="AZ366">
        <v>0</v>
      </c>
      <c r="BA366">
        <v>357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CX366">
        <f>Y366*Source!I437</f>
        <v>2.052765</v>
      </c>
      <c r="CY366">
        <f>AB366</f>
        <v>89.81</v>
      </c>
      <c r="CZ366">
        <f>AF366</f>
        <v>89.81</v>
      </c>
      <c r="DA366">
        <f>AJ366</f>
        <v>1</v>
      </c>
      <c r="DB366">
        <f t="shared" si="37"/>
        <v>385.3</v>
      </c>
      <c r="DC366">
        <f t="shared" si="38"/>
        <v>42.4</v>
      </c>
    </row>
    <row r="367" spans="1:107" x14ac:dyDescent="0.2">
      <c r="A367">
        <f>ROW(Source!A437)</f>
        <v>437</v>
      </c>
      <c r="B367">
        <v>50256141</v>
      </c>
      <c r="C367">
        <v>50356116</v>
      </c>
      <c r="D367">
        <v>45811921</v>
      </c>
      <c r="E367">
        <v>1</v>
      </c>
      <c r="F367">
        <v>1</v>
      </c>
      <c r="G367">
        <v>1</v>
      </c>
      <c r="H367">
        <v>2</v>
      </c>
      <c r="I367" t="s">
        <v>869</v>
      </c>
      <c r="J367" t="s">
        <v>870</v>
      </c>
      <c r="K367" t="s">
        <v>871</v>
      </c>
      <c r="L367">
        <v>45811227</v>
      </c>
      <c r="N367">
        <v>1013</v>
      </c>
      <c r="O367" t="s">
        <v>818</v>
      </c>
      <c r="P367" t="s">
        <v>818</v>
      </c>
      <c r="Q367">
        <v>1</v>
      </c>
      <c r="W367">
        <v>0</v>
      </c>
      <c r="X367">
        <v>-1104063720</v>
      </c>
      <c r="Y367">
        <v>1.77</v>
      </c>
      <c r="AA367">
        <v>0</v>
      </c>
      <c r="AB367">
        <v>122.76</v>
      </c>
      <c r="AC367">
        <v>13.26</v>
      </c>
      <c r="AD367">
        <v>0</v>
      </c>
      <c r="AE367">
        <v>0</v>
      </c>
      <c r="AF367">
        <v>122.76</v>
      </c>
      <c r="AG367">
        <v>13.26</v>
      </c>
      <c r="AH367">
        <v>0</v>
      </c>
      <c r="AI367">
        <v>1</v>
      </c>
      <c r="AJ367">
        <v>1</v>
      </c>
      <c r="AK367">
        <v>1</v>
      </c>
      <c r="AL367">
        <v>1</v>
      </c>
      <c r="AN367">
        <v>0</v>
      </c>
      <c r="AO367">
        <v>1</v>
      </c>
      <c r="AP367">
        <v>1</v>
      </c>
      <c r="AQ367">
        <v>0</v>
      </c>
      <c r="AR367">
        <v>0</v>
      </c>
      <c r="AS367" t="s">
        <v>3</v>
      </c>
      <c r="AT367">
        <v>1.77</v>
      </c>
      <c r="AU367" t="s">
        <v>3</v>
      </c>
      <c r="AV367">
        <v>0</v>
      </c>
      <c r="AW367">
        <v>2</v>
      </c>
      <c r="AX367">
        <v>50356128</v>
      </c>
      <c r="AY367">
        <v>1</v>
      </c>
      <c r="AZ367">
        <v>0</v>
      </c>
      <c r="BA367">
        <v>358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CX367">
        <f>Y367*Source!I437</f>
        <v>0.84694499999999995</v>
      </c>
      <c r="CY367">
        <f>AB367</f>
        <v>122.76</v>
      </c>
      <c r="CZ367">
        <f>AF367</f>
        <v>122.76</v>
      </c>
      <c r="DA367">
        <f>AJ367</f>
        <v>1</v>
      </c>
      <c r="DB367">
        <f t="shared" si="37"/>
        <v>217.3</v>
      </c>
      <c r="DC367">
        <f t="shared" si="38"/>
        <v>23.5</v>
      </c>
    </row>
    <row r="368" spans="1:107" x14ac:dyDescent="0.2">
      <c r="A368">
        <f>ROW(Source!A437)</f>
        <v>437</v>
      </c>
      <c r="B368">
        <v>50256141</v>
      </c>
      <c r="C368">
        <v>50356116</v>
      </c>
      <c r="D368">
        <v>45811951</v>
      </c>
      <c r="E368">
        <v>1</v>
      </c>
      <c r="F368">
        <v>1</v>
      </c>
      <c r="G368">
        <v>1</v>
      </c>
      <c r="H368">
        <v>2</v>
      </c>
      <c r="I368" t="s">
        <v>886</v>
      </c>
      <c r="J368" t="s">
        <v>887</v>
      </c>
      <c r="K368" t="s">
        <v>888</v>
      </c>
      <c r="L368">
        <v>45811227</v>
      </c>
      <c r="N368">
        <v>1013</v>
      </c>
      <c r="O368" t="s">
        <v>818</v>
      </c>
      <c r="P368" t="s">
        <v>818</v>
      </c>
      <c r="Q368">
        <v>1</v>
      </c>
      <c r="W368">
        <v>0</v>
      </c>
      <c r="X368">
        <v>1987113411</v>
      </c>
      <c r="Y368">
        <v>7.08</v>
      </c>
      <c r="AA368">
        <v>0</v>
      </c>
      <c r="AB368">
        <v>205.75</v>
      </c>
      <c r="AC368">
        <v>14.14</v>
      </c>
      <c r="AD368">
        <v>0</v>
      </c>
      <c r="AE368">
        <v>0</v>
      </c>
      <c r="AF368">
        <v>205.75</v>
      </c>
      <c r="AG368">
        <v>14.14</v>
      </c>
      <c r="AH368">
        <v>0</v>
      </c>
      <c r="AI368">
        <v>1</v>
      </c>
      <c r="AJ368">
        <v>1</v>
      </c>
      <c r="AK368">
        <v>1</v>
      </c>
      <c r="AL368">
        <v>1</v>
      </c>
      <c r="AN368">
        <v>0</v>
      </c>
      <c r="AO368">
        <v>1</v>
      </c>
      <c r="AP368">
        <v>1</v>
      </c>
      <c r="AQ368">
        <v>0</v>
      </c>
      <c r="AR368">
        <v>0</v>
      </c>
      <c r="AS368" t="s">
        <v>3</v>
      </c>
      <c r="AT368">
        <v>7.08</v>
      </c>
      <c r="AU368" t="s">
        <v>3</v>
      </c>
      <c r="AV368">
        <v>0</v>
      </c>
      <c r="AW368">
        <v>2</v>
      </c>
      <c r="AX368">
        <v>50356129</v>
      </c>
      <c r="AY368">
        <v>1</v>
      </c>
      <c r="AZ368">
        <v>0</v>
      </c>
      <c r="BA368">
        <v>359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CX368">
        <f>Y368*Source!I437</f>
        <v>3.3877799999999998</v>
      </c>
      <c r="CY368">
        <f>AB368</f>
        <v>205.75</v>
      </c>
      <c r="CZ368">
        <f>AF368</f>
        <v>205.75</v>
      </c>
      <c r="DA368">
        <f>AJ368</f>
        <v>1</v>
      </c>
      <c r="DB368">
        <f t="shared" si="37"/>
        <v>1456.7</v>
      </c>
      <c r="DC368">
        <f t="shared" si="38"/>
        <v>100.1</v>
      </c>
    </row>
    <row r="369" spans="1:107" x14ac:dyDescent="0.2">
      <c r="A369">
        <f>ROW(Source!A437)</f>
        <v>437</v>
      </c>
      <c r="B369">
        <v>50256141</v>
      </c>
      <c r="C369">
        <v>50356116</v>
      </c>
      <c r="D369">
        <v>45812009</v>
      </c>
      <c r="E369">
        <v>1</v>
      </c>
      <c r="F369">
        <v>1</v>
      </c>
      <c r="G369">
        <v>1</v>
      </c>
      <c r="H369">
        <v>2</v>
      </c>
      <c r="I369" t="s">
        <v>847</v>
      </c>
      <c r="J369" t="s">
        <v>848</v>
      </c>
      <c r="K369" t="s">
        <v>849</v>
      </c>
      <c r="L369">
        <v>45811227</v>
      </c>
      <c r="N369">
        <v>1013</v>
      </c>
      <c r="O369" t="s">
        <v>818</v>
      </c>
      <c r="P369" t="s">
        <v>818</v>
      </c>
      <c r="Q369">
        <v>1</v>
      </c>
      <c r="W369">
        <v>0</v>
      </c>
      <c r="X369">
        <v>-1075265446</v>
      </c>
      <c r="Y369">
        <v>0.74</v>
      </c>
      <c r="AA369">
        <v>0</v>
      </c>
      <c r="AB369">
        <v>110</v>
      </c>
      <c r="AC369">
        <v>11.38</v>
      </c>
      <c r="AD369">
        <v>0</v>
      </c>
      <c r="AE369">
        <v>0</v>
      </c>
      <c r="AF369">
        <v>110</v>
      </c>
      <c r="AG369">
        <v>11.38</v>
      </c>
      <c r="AH369">
        <v>0</v>
      </c>
      <c r="AI369">
        <v>1</v>
      </c>
      <c r="AJ369">
        <v>1</v>
      </c>
      <c r="AK369">
        <v>1</v>
      </c>
      <c r="AL369">
        <v>1</v>
      </c>
      <c r="AN369">
        <v>0</v>
      </c>
      <c r="AO369">
        <v>1</v>
      </c>
      <c r="AP369">
        <v>1</v>
      </c>
      <c r="AQ369">
        <v>0</v>
      </c>
      <c r="AR369">
        <v>0</v>
      </c>
      <c r="AS369" t="s">
        <v>3</v>
      </c>
      <c r="AT369">
        <v>0.74</v>
      </c>
      <c r="AU369" t="s">
        <v>3</v>
      </c>
      <c r="AV369">
        <v>0</v>
      </c>
      <c r="AW369">
        <v>2</v>
      </c>
      <c r="AX369">
        <v>50356130</v>
      </c>
      <c r="AY369">
        <v>1</v>
      </c>
      <c r="AZ369">
        <v>0</v>
      </c>
      <c r="BA369">
        <v>360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CX369">
        <f>Y369*Source!I437</f>
        <v>0.35408999999999996</v>
      </c>
      <c r="CY369">
        <f>AB369</f>
        <v>110</v>
      </c>
      <c r="CZ369">
        <f>AF369</f>
        <v>110</v>
      </c>
      <c r="DA369">
        <f>AJ369</f>
        <v>1</v>
      </c>
      <c r="DB369">
        <f t="shared" si="37"/>
        <v>81.400000000000006</v>
      </c>
      <c r="DC369">
        <f t="shared" si="38"/>
        <v>8.4</v>
      </c>
    </row>
    <row r="370" spans="1:107" x14ac:dyDescent="0.2">
      <c r="A370">
        <f>ROW(Source!A437)</f>
        <v>437</v>
      </c>
      <c r="B370">
        <v>50256141</v>
      </c>
      <c r="C370">
        <v>50356116</v>
      </c>
      <c r="D370">
        <v>45864906</v>
      </c>
      <c r="E370">
        <v>1</v>
      </c>
      <c r="F370">
        <v>1</v>
      </c>
      <c r="G370">
        <v>1</v>
      </c>
      <c r="H370">
        <v>3</v>
      </c>
      <c r="I370" t="s">
        <v>228</v>
      </c>
      <c r="J370" t="s">
        <v>230</v>
      </c>
      <c r="K370" t="s">
        <v>229</v>
      </c>
      <c r="L370">
        <v>1339</v>
      </c>
      <c r="N370">
        <v>1007</v>
      </c>
      <c r="O370" t="s">
        <v>192</v>
      </c>
      <c r="P370" t="s">
        <v>192</v>
      </c>
      <c r="Q370">
        <v>1</v>
      </c>
      <c r="W370">
        <v>0</v>
      </c>
      <c r="X370">
        <v>-215471597</v>
      </c>
      <c r="Y370">
        <v>110</v>
      </c>
      <c r="AA370">
        <v>51.17</v>
      </c>
      <c r="AB370">
        <v>0</v>
      </c>
      <c r="AC370">
        <v>0</v>
      </c>
      <c r="AD370">
        <v>0</v>
      </c>
      <c r="AE370">
        <v>51.17</v>
      </c>
      <c r="AF370">
        <v>0</v>
      </c>
      <c r="AG370">
        <v>0</v>
      </c>
      <c r="AH370">
        <v>0</v>
      </c>
      <c r="AI370">
        <v>1</v>
      </c>
      <c r="AJ370">
        <v>1</v>
      </c>
      <c r="AK370">
        <v>1</v>
      </c>
      <c r="AL370">
        <v>1</v>
      </c>
      <c r="AN370">
        <v>1</v>
      </c>
      <c r="AO370">
        <v>0</v>
      </c>
      <c r="AP370">
        <v>0</v>
      </c>
      <c r="AQ370">
        <v>0</v>
      </c>
      <c r="AR370">
        <v>0</v>
      </c>
      <c r="AS370" t="s">
        <v>3</v>
      </c>
      <c r="AT370">
        <v>110</v>
      </c>
      <c r="AU370" t="s">
        <v>3</v>
      </c>
      <c r="AV370">
        <v>0</v>
      </c>
      <c r="AW370">
        <v>1</v>
      </c>
      <c r="AX370">
        <v>-1</v>
      </c>
      <c r="AY370">
        <v>0</v>
      </c>
      <c r="AZ370">
        <v>0</v>
      </c>
      <c r="BA370" t="s">
        <v>3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CX370">
        <f>Y370*Source!I437</f>
        <v>52.634999999999998</v>
      </c>
      <c r="CY370">
        <f>AA370</f>
        <v>51.17</v>
      </c>
      <c r="CZ370">
        <f>AE370</f>
        <v>51.17</v>
      </c>
      <c r="DA370">
        <f>AI370</f>
        <v>1</v>
      </c>
      <c r="DB370">
        <f t="shared" si="37"/>
        <v>5628.7</v>
      </c>
      <c r="DC370">
        <f t="shared" si="38"/>
        <v>0</v>
      </c>
    </row>
    <row r="371" spans="1:107" x14ac:dyDescent="0.2">
      <c r="A371">
        <f>ROW(Source!A437)</f>
        <v>437</v>
      </c>
      <c r="B371">
        <v>50256141</v>
      </c>
      <c r="C371">
        <v>50356116</v>
      </c>
      <c r="D371">
        <v>45865353</v>
      </c>
      <c r="E371">
        <v>1</v>
      </c>
      <c r="F371">
        <v>1</v>
      </c>
      <c r="G371">
        <v>1</v>
      </c>
      <c r="H371">
        <v>3</v>
      </c>
      <c r="I371" t="s">
        <v>304</v>
      </c>
      <c r="J371" t="s">
        <v>306</v>
      </c>
      <c r="K371" t="s">
        <v>305</v>
      </c>
      <c r="L371">
        <v>1339</v>
      </c>
      <c r="N371">
        <v>1007</v>
      </c>
      <c r="O371" t="s">
        <v>192</v>
      </c>
      <c r="P371" t="s">
        <v>192</v>
      </c>
      <c r="Q371">
        <v>1</v>
      </c>
      <c r="W371">
        <v>0</v>
      </c>
      <c r="X371">
        <v>-1025641989</v>
      </c>
      <c r="Y371">
        <v>5</v>
      </c>
      <c r="AA371">
        <v>2.2599999999999998</v>
      </c>
      <c r="AB371">
        <v>0</v>
      </c>
      <c r="AC371">
        <v>0</v>
      </c>
      <c r="AD371">
        <v>0</v>
      </c>
      <c r="AE371">
        <v>2.2599999999999998</v>
      </c>
      <c r="AF371">
        <v>0</v>
      </c>
      <c r="AG371">
        <v>0</v>
      </c>
      <c r="AH371">
        <v>0</v>
      </c>
      <c r="AI371">
        <v>1</v>
      </c>
      <c r="AJ371">
        <v>1</v>
      </c>
      <c r="AK371">
        <v>1</v>
      </c>
      <c r="AL371">
        <v>1</v>
      </c>
      <c r="AN371">
        <v>0</v>
      </c>
      <c r="AO371">
        <v>1</v>
      </c>
      <c r="AP371">
        <v>0</v>
      </c>
      <c r="AQ371">
        <v>0</v>
      </c>
      <c r="AR371">
        <v>0</v>
      </c>
      <c r="AS371" t="s">
        <v>3</v>
      </c>
      <c r="AT371">
        <v>5</v>
      </c>
      <c r="AU371" t="s">
        <v>3</v>
      </c>
      <c r="AV371">
        <v>0</v>
      </c>
      <c r="AW371">
        <v>2</v>
      </c>
      <c r="AX371">
        <v>50356132</v>
      </c>
      <c r="AY371">
        <v>1</v>
      </c>
      <c r="AZ371">
        <v>0</v>
      </c>
      <c r="BA371">
        <v>362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CX371">
        <f>Y371*Source!I437</f>
        <v>2.3925000000000001</v>
      </c>
      <c r="CY371">
        <f>AA371</f>
        <v>2.2599999999999998</v>
      </c>
      <c r="CZ371">
        <f>AE371</f>
        <v>2.2599999999999998</v>
      </c>
      <c r="DA371">
        <f>AI371</f>
        <v>1</v>
      </c>
      <c r="DB371">
        <f t="shared" si="37"/>
        <v>11.3</v>
      </c>
      <c r="DC371">
        <f t="shared" si="38"/>
        <v>0</v>
      </c>
    </row>
    <row r="372" spans="1:107" x14ac:dyDescent="0.2">
      <c r="A372">
        <f>ROW(Source!A439)</f>
        <v>439</v>
      </c>
      <c r="B372">
        <v>50256141</v>
      </c>
      <c r="C372">
        <v>50356134</v>
      </c>
      <c r="D372">
        <v>45975106</v>
      </c>
      <c r="E372">
        <v>1</v>
      </c>
      <c r="F372">
        <v>1</v>
      </c>
      <c r="G372">
        <v>1</v>
      </c>
      <c r="H372">
        <v>1</v>
      </c>
      <c r="I372" t="s">
        <v>809</v>
      </c>
      <c r="J372" t="s">
        <v>3</v>
      </c>
      <c r="K372" t="s">
        <v>810</v>
      </c>
      <c r="L372">
        <v>1476</v>
      </c>
      <c r="N372">
        <v>1013</v>
      </c>
      <c r="O372" t="s">
        <v>811</v>
      </c>
      <c r="P372" t="s">
        <v>812</v>
      </c>
      <c r="Q372">
        <v>1</v>
      </c>
      <c r="W372">
        <v>0</v>
      </c>
      <c r="X372">
        <v>811010407</v>
      </c>
      <c r="Y372">
        <v>15.39</v>
      </c>
      <c r="AA372">
        <v>0</v>
      </c>
      <c r="AB372">
        <v>0</v>
      </c>
      <c r="AC372">
        <v>0</v>
      </c>
      <c r="AD372">
        <v>7.38</v>
      </c>
      <c r="AE372">
        <v>0</v>
      </c>
      <c r="AF372">
        <v>0</v>
      </c>
      <c r="AG372">
        <v>0</v>
      </c>
      <c r="AH372">
        <v>7.38</v>
      </c>
      <c r="AI372">
        <v>1</v>
      </c>
      <c r="AJ372">
        <v>1</v>
      </c>
      <c r="AK372">
        <v>1</v>
      </c>
      <c r="AL372">
        <v>1</v>
      </c>
      <c r="AN372">
        <v>0</v>
      </c>
      <c r="AO372">
        <v>1</v>
      </c>
      <c r="AP372">
        <v>1</v>
      </c>
      <c r="AQ372">
        <v>0</v>
      </c>
      <c r="AR372">
        <v>0</v>
      </c>
      <c r="AS372" t="s">
        <v>3</v>
      </c>
      <c r="AT372">
        <v>15.39</v>
      </c>
      <c r="AU372" t="s">
        <v>3</v>
      </c>
      <c r="AV372">
        <v>1</v>
      </c>
      <c r="AW372">
        <v>2</v>
      </c>
      <c r="AX372">
        <v>50356141</v>
      </c>
      <c r="AY372">
        <v>1</v>
      </c>
      <c r="AZ372">
        <v>0</v>
      </c>
      <c r="BA372">
        <v>363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CX372">
        <f>Y372*Source!I439</f>
        <v>4.9094100000000003</v>
      </c>
      <c r="CY372">
        <f>AD372</f>
        <v>7.38</v>
      </c>
      <c r="CZ372">
        <f>AH372</f>
        <v>7.38</v>
      </c>
      <c r="DA372">
        <f>AL372</f>
        <v>1</v>
      </c>
      <c r="DB372">
        <f t="shared" si="37"/>
        <v>113.6</v>
      </c>
      <c r="DC372">
        <f t="shared" si="38"/>
        <v>0</v>
      </c>
    </row>
    <row r="373" spans="1:107" x14ac:dyDescent="0.2">
      <c r="A373">
        <f>ROW(Source!A439)</f>
        <v>439</v>
      </c>
      <c r="B373">
        <v>50256141</v>
      </c>
      <c r="C373">
        <v>50356134</v>
      </c>
      <c r="D373">
        <v>121548</v>
      </c>
      <c r="E373">
        <v>1</v>
      </c>
      <c r="F373">
        <v>1</v>
      </c>
      <c r="G373">
        <v>1</v>
      </c>
      <c r="H373">
        <v>1</v>
      </c>
      <c r="I373" t="s">
        <v>24</v>
      </c>
      <c r="J373" t="s">
        <v>3</v>
      </c>
      <c r="K373" t="s">
        <v>813</v>
      </c>
      <c r="L373">
        <v>608254</v>
      </c>
      <c r="N373">
        <v>1013</v>
      </c>
      <c r="O373" t="s">
        <v>814</v>
      </c>
      <c r="P373" t="s">
        <v>814</v>
      </c>
      <c r="Q373">
        <v>1</v>
      </c>
      <c r="W373">
        <v>0</v>
      </c>
      <c r="X373">
        <v>-185737400</v>
      </c>
      <c r="Y373">
        <v>0.08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1</v>
      </c>
      <c r="AJ373">
        <v>1</v>
      </c>
      <c r="AK373">
        <v>1</v>
      </c>
      <c r="AL373">
        <v>1</v>
      </c>
      <c r="AN373">
        <v>0</v>
      </c>
      <c r="AO373">
        <v>1</v>
      </c>
      <c r="AP373">
        <v>1</v>
      </c>
      <c r="AQ373">
        <v>0</v>
      </c>
      <c r="AR373">
        <v>0</v>
      </c>
      <c r="AS373" t="s">
        <v>3</v>
      </c>
      <c r="AT373">
        <v>0.08</v>
      </c>
      <c r="AU373" t="s">
        <v>3</v>
      </c>
      <c r="AV373">
        <v>2</v>
      </c>
      <c r="AW373">
        <v>2</v>
      </c>
      <c r="AX373">
        <v>50356142</v>
      </c>
      <c r="AY373">
        <v>1</v>
      </c>
      <c r="AZ373">
        <v>0</v>
      </c>
      <c r="BA373">
        <v>364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CX373">
        <f>Y373*Source!I439</f>
        <v>2.5520000000000001E-2</v>
      </c>
      <c r="CY373">
        <f>AD373</f>
        <v>0</v>
      </c>
      <c r="CZ373">
        <f>AH373</f>
        <v>0</v>
      </c>
      <c r="DA373">
        <f>AL373</f>
        <v>1</v>
      </c>
      <c r="DB373">
        <f t="shared" si="37"/>
        <v>0</v>
      </c>
      <c r="DC373">
        <f t="shared" si="38"/>
        <v>0</v>
      </c>
    </row>
    <row r="374" spans="1:107" x14ac:dyDescent="0.2">
      <c r="A374">
        <f>ROW(Source!A439)</f>
        <v>439</v>
      </c>
      <c r="B374">
        <v>50256141</v>
      </c>
      <c r="C374">
        <v>50356134</v>
      </c>
      <c r="D374">
        <v>45811353</v>
      </c>
      <c r="E374">
        <v>1</v>
      </c>
      <c r="F374">
        <v>1</v>
      </c>
      <c r="G374">
        <v>1</v>
      </c>
      <c r="H374">
        <v>2</v>
      </c>
      <c r="I374" t="s">
        <v>889</v>
      </c>
      <c r="J374" t="s">
        <v>890</v>
      </c>
      <c r="K374" t="s">
        <v>891</v>
      </c>
      <c r="L374">
        <v>45811227</v>
      </c>
      <c r="N374">
        <v>1013</v>
      </c>
      <c r="O374" t="s">
        <v>818</v>
      </c>
      <c r="P374" t="s">
        <v>818</v>
      </c>
      <c r="Q374">
        <v>1</v>
      </c>
      <c r="W374">
        <v>0</v>
      </c>
      <c r="X374">
        <v>642700064</v>
      </c>
      <c r="Y374">
        <v>0.08</v>
      </c>
      <c r="AA374">
        <v>0</v>
      </c>
      <c r="AB374">
        <v>111.75</v>
      </c>
      <c r="AC374">
        <v>13.26</v>
      </c>
      <c r="AD374">
        <v>0</v>
      </c>
      <c r="AE374">
        <v>0</v>
      </c>
      <c r="AF374">
        <v>111.75</v>
      </c>
      <c r="AG374">
        <v>13.26</v>
      </c>
      <c r="AH374">
        <v>0</v>
      </c>
      <c r="AI374">
        <v>1</v>
      </c>
      <c r="AJ374">
        <v>1</v>
      </c>
      <c r="AK374">
        <v>1</v>
      </c>
      <c r="AL374">
        <v>1</v>
      </c>
      <c r="AN374">
        <v>0</v>
      </c>
      <c r="AO374">
        <v>1</v>
      </c>
      <c r="AP374">
        <v>1</v>
      </c>
      <c r="AQ374">
        <v>0</v>
      </c>
      <c r="AR374">
        <v>0</v>
      </c>
      <c r="AS374" t="s">
        <v>3</v>
      </c>
      <c r="AT374">
        <v>0.08</v>
      </c>
      <c r="AU374" t="s">
        <v>3</v>
      </c>
      <c r="AV374">
        <v>0</v>
      </c>
      <c r="AW374">
        <v>2</v>
      </c>
      <c r="AX374">
        <v>50356143</v>
      </c>
      <c r="AY374">
        <v>1</v>
      </c>
      <c r="AZ374">
        <v>0</v>
      </c>
      <c r="BA374">
        <v>365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CX374">
        <f>Y374*Source!I439</f>
        <v>2.5520000000000001E-2</v>
      </c>
      <c r="CY374">
        <f>AB374</f>
        <v>111.75</v>
      </c>
      <c r="CZ374">
        <f>AF374</f>
        <v>111.75</v>
      </c>
      <c r="DA374">
        <f>AJ374</f>
        <v>1</v>
      </c>
      <c r="DB374">
        <f t="shared" ref="DB374:DB404" si="39">ROUND(ROUND(AT374*CZ374,2),1)</f>
        <v>8.9</v>
      </c>
      <c r="DC374">
        <f t="shared" ref="DC374:DC404" si="40">ROUND(ROUND(AT374*AG374,2),1)</f>
        <v>1.1000000000000001</v>
      </c>
    </row>
    <row r="375" spans="1:107" x14ac:dyDescent="0.2">
      <c r="A375">
        <f>ROW(Source!A439)</f>
        <v>439</v>
      </c>
      <c r="B375">
        <v>50256141</v>
      </c>
      <c r="C375">
        <v>50356134</v>
      </c>
      <c r="D375">
        <v>45813321</v>
      </c>
      <c r="E375">
        <v>1</v>
      </c>
      <c r="F375">
        <v>1</v>
      </c>
      <c r="G375">
        <v>1</v>
      </c>
      <c r="H375">
        <v>2</v>
      </c>
      <c r="I375" t="s">
        <v>892</v>
      </c>
      <c r="J375" t="s">
        <v>893</v>
      </c>
      <c r="K375" t="s">
        <v>894</v>
      </c>
      <c r="L375">
        <v>45811227</v>
      </c>
      <c r="N375">
        <v>1013</v>
      </c>
      <c r="O375" t="s">
        <v>818</v>
      </c>
      <c r="P375" t="s">
        <v>818</v>
      </c>
      <c r="Q375">
        <v>1</v>
      </c>
      <c r="W375">
        <v>0</v>
      </c>
      <c r="X375">
        <v>771999048</v>
      </c>
      <c r="Y375">
        <v>0.11</v>
      </c>
      <c r="AA375">
        <v>0</v>
      </c>
      <c r="AB375">
        <v>86.55</v>
      </c>
      <c r="AC375">
        <v>0</v>
      </c>
      <c r="AD375">
        <v>0</v>
      </c>
      <c r="AE375">
        <v>0</v>
      </c>
      <c r="AF375">
        <v>86.55</v>
      </c>
      <c r="AG375">
        <v>0</v>
      </c>
      <c r="AH375">
        <v>0</v>
      </c>
      <c r="AI375">
        <v>1</v>
      </c>
      <c r="AJ375">
        <v>1</v>
      </c>
      <c r="AK375">
        <v>1</v>
      </c>
      <c r="AL375">
        <v>1</v>
      </c>
      <c r="AN375">
        <v>0</v>
      </c>
      <c r="AO375">
        <v>1</v>
      </c>
      <c r="AP375">
        <v>1</v>
      </c>
      <c r="AQ375">
        <v>0</v>
      </c>
      <c r="AR375">
        <v>0</v>
      </c>
      <c r="AS375" t="s">
        <v>3</v>
      </c>
      <c r="AT375">
        <v>0.11</v>
      </c>
      <c r="AU375" t="s">
        <v>3</v>
      </c>
      <c r="AV375">
        <v>0</v>
      </c>
      <c r="AW375">
        <v>2</v>
      </c>
      <c r="AX375">
        <v>50356144</v>
      </c>
      <c r="AY375">
        <v>1</v>
      </c>
      <c r="AZ375">
        <v>0</v>
      </c>
      <c r="BA375">
        <v>366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CX375">
        <f>Y375*Source!I439</f>
        <v>3.5090000000000003E-2</v>
      </c>
      <c r="CY375">
        <f>AB375</f>
        <v>86.55</v>
      </c>
      <c r="CZ375">
        <f>AF375</f>
        <v>86.55</v>
      </c>
      <c r="DA375">
        <f>AJ375</f>
        <v>1</v>
      </c>
      <c r="DB375">
        <f t="shared" si="39"/>
        <v>9.5</v>
      </c>
      <c r="DC375">
        <f t="shared" si="40"/>
        <v>0</v>
      </c>
    </row>
    <row r="376" spans="1:107" x14ac:dyDescent="0.2">
      <c r="A376">
        <f>ROW(Source!A439)</f>
        <v>439</v>
      </c>
      <c r="B376">
        <v>50256141</v>
      </c>
      <c r="C376">
        <v>50356134</v>
      </c>
      <c r="D376">
        <v>45818914</v>
      </c>
      <c r="E376">
        <v>1</v>
      </c>
      <c r="F376">
        <v>1</v>
      </c>
      <c r="G376">
        <v>1</v>
      </c>
      <c r="H376">
        <v>3</v>
      </c>
      <c r="I376" t="s">
        <v>256</v>
      </c>
      <c r="J376" t="s">
        <v>259</v>
      </c>
      <c r="K376" t="s">
        <v>257</v>
      </c>
      <c r="L376">
        <v>1346</v>
      </c>
      <c r="N376">
        <v>1009</v>
      </c>
      <c r="O376" t="s">
        <v>258</v>
      </c>
      <c r="P376" t="s">
        <v>258</v>
      </c>
      <c r="Q376">
        <v>1</v>
      </c>
      <c r="W376">
        <v>1</v>
      </c>
      <c r="X376">
        <v>418990479</v>
      </c>
      <c r="Y376">
        <v>-80</v>
      </c>
      <c r="AA376">
        <v>23.85</v>
      </c>
      <c r="AB376">
        <v>0</v>
      </c>
      <c r="AC376">
        <v>0</v>
      </c>
      <c r="AD376">
        <v>0</v>
      </c>
      <c r="AE376">
        <v>23.85</v>
      </c>
      <c r="AF376">
        <v>0</v>
      </c>
      <c r="AG376">
        <v>0</v>
      </c>
      <c r="AH376">
        <v>0</v>
      </c>
      <c r="AI376">
        <v>1</v>
      </c>
      <c r="AJ376">
        <v>1</v>
      </c>
      <c r="AK376">
        <v>1</v>
      </c>
      <c r="AL376">
        <v>1</v>
      </c>
      <c r="AN376">
        <v>0</v>
      </c>
      <c r="AO376">
        <v>1</v>
      </c>
      <c r="AP376">
        <v>0</v>
      </c>
      <c r="AQ376">
        <v>0</v>
      </c>
      <c r="AR376">
        <v>0</v>
      </c>
      <c r="AS376" t="s">
        <v>3</v>
      </c>
      <c r="AT376">
        <v>-80</v>
      </c>
      <c r="AU376" t="s">
        <v>3</v>
      </c>
      <c r="AV376">
        <v>0</v>
      </c>
      <c r="AW376">
        <v>2</v>
      </c>
      <c r="AX376">
        <v>50356145</v>
      </c>
      <c r="AY376">
        <v>1</v>
      </c>
      <c r="AZ376">
        <v>6144</v>
      </c>
      <c r="BA376">
        <v>367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CX376">
        <f>Y376*Source!I439</f>
        <v>-25.52</v>
      </c>
      <c r="CY376">
        <f>AA376</f>
        <v>23.85</v>
      </c>
      <c r="CZ376">
        <f>AE376</f>
        <v>23.85</v>
      </c>
      <c r="DA376">
        <f>AI376</f>
        <v>1</v>
      </c>
      <c r="DB376">
        <f t="shared" si="39"/>
        <v>-1908</v>
      </c>
      <c r="DC376">
        <f t="shared" si="40"/>
        <v>0</v>
      </c>
    </row>
    <row r="377" spans="1:107" x14ac:dyDescent="0.2">
      <c r="A377">
        <f>ROW(Source!A439)</f>
        <v>439</v>
      </c>
      <c r="B377">
        <v>50256141</v>
      </c>
      <c r="C377">
        <v>50356134</v>
      </c>
      <c r="D377">
        <v>45822291</v>
      </c>
      <c r="E377">
        <v>1</v>
      </c>
      <c r="F377">
        <v>1</v>
      </c>
      <c r="G377">
        <v>1</v>
      </c>
      <c r="H377">
        <v>3</v>
      </c>
      <c r="I377" t="s">
        <v>249</v>
      </c>
      <c r="J377" t="s">
        <v>251</v>
      </c>
      <c r="K377" t="s">
        <v>250</v>
      </c>
      <c r="L377">
        <v>1327</v>
      </c>
      <c r="N377">
        <v>1005</v>
      </c>
      <c r="O377" t="s">
        <v>239</v>
      </c>
      <c r="P377" t="s">
        <v>239</v>
      </c>
      <c r="Q377">
        <v>1</v>
      </c>
      <c r="W377">
        <v>0</v>
      </c>
      <c r="X377">
        <v>-2081254037</v>
      </c>
      <c r="Y377">
        <v>1000</v>
      </c>
      <c r="AA377">
        <v>12.47</v>
      </c>
      <c r="AB377">
        <v>0</v>
      </c>
      <c r="AC377">
        <v>0</v>
      </c>
      <c r="AD377">
        <v>0</v>
      </c>
      <c r="AE377">
        <v>12.47</v>
      </c>
      <c r="AF377">
        <v>0</v>
      </c>
      <c r="AG377">
        <v>0</v>
      </c>
      <c r="AH377">
        <v>0</v>
      </c>
      <c r="AI377">
        <v>1</v>
      </c>
      <c r="AJ377">
        <v>1</v>
      </c>
      <c r="AK377">
        <v>1</v>
      </c>
      <c r="AL377">
        <v>1</v>
      </c>
      <c r="AN377">
        <v>0</v>
      </c>
      <c r="AO377">
        <v>0</v>
      </c>
      <c r="AP377">
        <v>0</v>
      </c>
      <c r="AQ377">
        <v>0</v>
      </c>
      <c r="AR377">
        <v>0</v>
      </c>
      <c r="AS377" t="s">
        <v>3</v>
      </c>
      <c r="AT377">
        <v>1000</v>
      </c>
      <c r="AU377" t="s">
        <v>3</v>
      </c>
      <c r="AV377">
        <v>0</v>
      </c>
      <c r="AW377">
        <v>1</v>
      </c>
      <c r="AX377">
        <v>-1</v>
      </c>
      <c r="AY377">
        <v>0</v>
      </c>
      <c r="AZ377">
        <v>0</v>
      </c>
      <c r="BA377" t="s">
        <v>3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CX377">
        <f>Y377*Source!I439</f>
        <v>319</v>
      </c>
      <c r="CY377">
        <f>AA377</f>
        <v>12.47</v>
      </c>
      <c r="CZ377">
        <f>AE377</f>
        <v>12.47</v>
      </c>
      <c r="DA377">
        <f>AI377</f>
        <v>1</v>
      </c>
      <c r="DB377">
        <f t="shared" si="39"/>
        <v>12470</v>
      </c>
      <c r="DC377">
        <f t="shared" si="40"/>
        <v>0</v>
      </c>
    </row>
    <row r="378" spans="1:107" x14ac:dyDescent="0.2">
      <c r="A378">
        <f>ROW(Source!A442)</f>
        <v>442</v>
      </c>
      <c r="B378">
        <v>50256141</v>
      </c>
      <c r="C378">
        <v>50258172</v>
      </c>
      <c r="D378">
        <v>45978326</v>
      </c>
      <c r="E378">
        <v>1</v>
      </c>
      <c r="F378">
        <v>1</v>
      </c>
      <c r="G378">
        <v>1</v>
      </c>
      <c r="H378">
        <v>1</v>
      </c>
      <c r="I378" t="s">
        <v>881</v>
      </c>
      <c r="J378" t="s">
        <v>3</v>
      </c>
      <c r="K378" t="s">
        <v>882</v>
      </c>
      <c r="L378">
        <v>1476</v>
      </c>
      <c r="N378">
        <v>1013</v>
      </c>
      <c r="O378" t="s">
        <v>811</v>
      </c>
      <c r="P378" t="s">
        <v>812</v>
      </c>
      <c r="Q378">
        <v>1</v>
      </c>
      <c r="W378">
        <v>0</v>
      </c>
      <c r="X378">
        <v>2017347174</v>
      </c>
      <c r="Y378">
        <v>24.19</v>
      </c>
      <c r="AA378">
        <v>0</v>
      </c>
      <c r="AB378">
        <v>0</v>
      </c>
      <c r="AC378">
        <v>0</v>
      </c>
      <c r="AD378">
        <v>6.58</v>
      </c>
      <c r="AE378">
        <v>0</v>
      </c>
      <c r="AF378">
        <v>0</v>
      </c>
      <c r="AG378">
        <v>0</v>
      </c>
      <c r="AH378">
        <v>6.58</v>
      </c>
      <c r="AI378">
        <v>1</v>
      </c>
      <c r="AJ378">
        <v>1</v>
      </c>
      <c r="AK378">
        <v>1</v>
      </c>
      <c r="AL378">
        <v>1</v>
      </c>
      <c r="AN378">
        <v>0</v>
      </c>
      <c r="AO378">
        <v>1</v>
      </c>
      <c r="AP378">
        <v>1</v>
      </c>
      <c r="AQ378">
        <v>0</v>
      </c>
      <c r="AR378">
        <v>0</v>
      </c>
      <c r="AS378" t="s">
        <v>3</v>
      </c>
      <c r="AT378">
        <v>24.19</v>
      </c>
      <c r="AU378" t="s">
        <v>3</v>
      </c>
      <c r="AV378">
        <v>1</v>
      </c>
      <c r="AW378">
        <v>2</v>
      </c>
      <c r="AX378">
        <v>50258183</v>
      </c>
      <c r="AY378">
        <v>1</v>
      </c>
      <c r="AZ378">
        <v>0</v>
      </c>
      <c r="BA378">
        <v>369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CX378">
        <f>Y378*Source!I442</f>
        <v>7.7166100000000002</v>
      </c>
      <c r="CY378">
        <f>AD378</f>
        <v>6.58</v>
      </c>
      <c r="CZ378">
        <f>AH378</f>
        <v>6.58</v>
      </c>
      <c r="DA378">
        <f>AL378</f>
        <v>1</v>
      </c>
      <c r="DB378">
        <f t="shared" si="39"/>
        <v>159.19999999999999</v>
      </c>
      <c r="DC378">
        <f t="shared" si="40"/>
        <v>0</v>
      </c>
    </row>
    <row r="379" spans="1:107" x14ac:dyDescent="0.2">
      <c r="A379">
        <f>ROW(Source!A442)</f>
        <v>442</v>
      </c>
      <c r="B379">
        <v>50256141</v>
      </c>
      <c r="C379">
        <v>50258172</v>
      </c>
      <c r="D379">
        <v>121548</v>
      </c>
      <c r="E379">
        <v>1</v>
      </c>
      <c r="F379">
        <v>1</v>
      </c>
      <c r="G379">
        <v>1</v>
      </c>
      <c r="H379">
        <v>1</v>
      </c>
      <c r="I379" t="s">
        <v>24</v>
      </c>
      <c r="J379" t="s">
        <v>3</v>
      </c>
      <c r="K379" t="s">
        <v>813</v>
      </c>
      <c r="L379">
        <v>608254</v>
      </c>
      <c r="N379">
        <v>1013</v>
      </c>
      <c r="O379" t="s">
        <v>814</v>
      </c>
      <c r="P379" t="s">
        <v>814</v>
      </c>
      <c r="Q379">
        <v>1</v>
      </c>
      <c r="W379">
        <v>0</v>
      </c>
      <c r="X379">
        <v>-185737400</v>
      </c>
      <c r="Y379">
        <v>20.6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1</v>
      </c>
      <c r="AJ379">
        <v>1</v>
      </c>
      <c r="AK379">
        <v>1</v>
      </c>
      <c r="AL379">
        <v>1</v>
      </c>
      <c r="AN379">
        <v>0</v>
      </c>
      <c r="AO379">
        <v>1</v>
      </c>
      <c r="AP379">
        <v>1</v>
      </c>
      <c r="AQ379">
        <v>0</v>
      </c>
      <c r="AR379">
        <v>0</v>
      </c>
      <c r="AS379" t="s">
        <v>3</v>
      </c>
      <c r="AT379">
        <v>20.6</v>
      </c>
      <c r="AU379" t="s">
        <v>3</v>
      </c>
      <c r="AV379">
        <v>2</v>
      </c>
      <c r="AW379">
        <v>2</v>
      </c>
      <c r="AX379">
        <v>50258184</v>
      </c>
      <c r="AY379">
        <v>1</v>
      </c>
      <c r="AZ379">
        <v>0</v>
      </c>
      <c r="BA379">
        <v>370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CX379">
        <f>Y379*Source!I442</f>
        <v>6.5714000000000006</v>
      </c>
      <c r="CY379">
        <f>AD379</f>
        <v>0</v>
      </c>
      <c r="CZ379">
        <f>AH379</f>
        <v>0</v>
      </c>
      <c r="DA379">
        <f>AL379</f>
        <v>1</v>
      </c>
      <c r="DB379">
        <f t="shared" si="39"/>
        <v>0</v>
      </c>
      <c r="DC379">
        <f t="shared" si="40"/>
        <v>0</v>
      </c>
    </row>
    <row r="380" spans="1:107" x14ac:dyDescent="0.2">
      <c r="A380">
        <f>ROW(Source!A442)</f>
        <v>442</v>
      </c>
      <c r="B380">
        <v>50256141</v>
      </c>
      <c r="C380">
        <v>50258172</v>
      </c>
      <c r="D380">
        <v>45811426</v>
      </c>
      <c r="E380">
        <v>1</v>
      </c>
      <c r="F380">
        <v>1</v>
      </c>
      <c r="G380">
        <v>1</v>
      </c>
      <c r="H380">
        <v>2</v>
      </c>
      <c r="I380" t="s">
        <v>883</v>
      </c>
      <c r="J380" t="s">
        <v>884</v>
      </c>
      <c r="K380" t="s">
        <v>885</v>
      </c>
      <c r="L380">
        <v>45811227</v>
      </c>
      <c r="N380">
        <v>1013</v>
      </c>
      <c r="O380" t="s">
        <v>818</v>
      </c>
      <c r="P380" t="s">
        <v>818</v>
      </c>
      <c r="Q380">
        <v>1</v>
      </c>
      <c r="W380">
        <v>0</v>
      </c>
      <c r="X380">
        <v>-1615317198</v>
      </c>
      <c r="Y380">
        <v>2.46</v>
      </c>
      <c r="AA380">
        <v>0</v>
      </c>
      <c r="AB380">
        <v>89.81</v>
      </c>
      <c r="AC380">
        <v>9.8800000000000008</v>
      </c>
      <c r="AD380">
        <v>0</v>
      </c>
      <c r="AE380">
        <v>0</v>
      </c>
      <c r="AF380">
        <v>89.81</v>
      </c>
      <c r="AG380">
        <v>9.8800000000000008</v>
      </c>
      <c r="AH380">
        <v>0</v>
      </c>
      <c r="AI380">
        <v>1</v>
      </c>
      <c r="AJ380">
        <v>1</v>
      </c>
      <c r="AK380">
        <v>1</v>
      </c>
      <c r="AL380">
        <v>1</v>
      </c>
      <c r="AN380">
        <v>0</v>
      </c>
      <c r="AO380">
        <v>1</v>
      </c>
      <c r="AP380">
        <v>1</v>
      </c>
      <c r="AQ380">
        <v>0</v>
      </c>
      <c r="AR380">
        <v>0</v>
      </c>
      <c r="AS380" t="s">
        <v>3</v>
      </c>
      <c r="AT380">
        <v>2.46</v>
      </c>
      <c r="AU380" t="s">
        <v>3</v>
      </c>
      <c r="AV380">
        <v>0</v>
      </c>
      <c r="AW380">
        <v>2</v>
      </c>
      <c r="AX380">
        <v>50258185</v>
      </c>
      <c r="AY380">
        <v>1</v>
      </c>
      <c r="AZ380">
        <v>0</v>
      </c>
      <c r="BA380">
        <v>371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CX380">
        <f>Y380*Source!I442</f>
        <v>0.78473999999999999</v>
      </c>
      <c r="CY380">
        <f>AB380</f>
        <v>89.81</v>
      </c>
      <c r="CZ380">
        <f>AF380</f>
        <v>89.81</v>
      </c>
      <c r="DA380">
        <f>AJ380</f>
        <v>1</v>
      </c>
      <c r="DB380">
        <f t="shared" si="39"/>
        <v>220.9</v>
      </c>
      <c r="DC380">
        <f t="shared" si="40"/>
        <v>24.3</v>
      </c>
    </row>
    <row r="381" spans="1:107" x14ac:dyDescent="0.2">
      <c r="A381">
        <f>ROW(Source!A442)</f>
        <v>442</v>
      </c>
      <c r="B381">
        <v>50256141</v>
      </c>
      <c r="C381">
        <v>50258172</v>
      </c>
      <c r="D381">
        <v>45811709</v>
      </c>
      <c r="E381">
        <v>1</v>
      </c>
      <c r="F381">
        <v>1</v>
      </c>
      <c r="G381">
        <v>1</v>
      </c>
      <c r="H381">
        <v>2</v>
      </c>
      <c r="I381" t="s">
        <v>875</v>
      </c>
      <c r="J381" t="s">
        <v>876</v>
      </c>
      <c r="K381" t="s">
        <v>877</v>
      </c>
      <c r="L381">
        <v>45811227</v>
      </c>
      <c r="N381">
        <v>1013</v>
      </c>
      <c r="O381" t="s">
        <v>818</v>
      </c>
      <c r="P381" t="s">
        <v>818</v>
      </c>
      <c r="Q381">
        <v>1</v>
      </c>
      <c r="W381">
        <v>0</v>
      </c>
      <c r="X381">
        <v>-1764643830</v>
      </c>
      <c r="Y381">
        <v>2.59</v>
      </c>
      <c r="AA381">
        <v>0</v>
      </c>
      <c r="AB381">
        <v>79.75</v>
      </c>
      <c r="AC381">
        <v>13.26</v>
      </c>
      <c r="AD381">
        <v>0</v>
      </c>
      <c r="AE381">
        <v>0</v>
      </c>
      <c r="AF381">
        <v>79.75</v>
      </c>
      <c r="AG381">
        <v>13.26</v>
      </c>
      <c r="AH381">
        <v>0</v>
      </c>
      <c r="AI381">
        <v>1</v>
      </c>
      <c r="AJ381">
        <v>1</v>
      </c>
      <c r="AK381">
        <v>1</v>
      </c>
      <c r="AL381">
        <v>1</v>
      </c>
      <c r="AN381">
        <v>0</v>
      </c>
      <c r="AO381">
        <v>1</v>
      </c>
      <c r="AP381">
        <v>1</v>
      </c>
      <c r="AQ381">
        <v>0</v>
      </c>
      <c r="AR381">
        <v>0</v>
      </c>
      <c r="AS381" t="s">
        <v>3</v>
      </c>
      <c r="AT381">
        <v>2.59</v>
      </c>
      <c r="AU381" t="s">
        <v>3</v>
      </c>
      <c r="AV381">
        <v>0</v>
      </c>
      <c r="AW381">
        <v>2</v>
      </c>
      <c r="AX381">
        <v>50258186</v>
      </c>
      <c r="AY381">
        <v>1</v>
      </c>
      <c r="AZ381">
        <v>0</v>
      </c>
      <c r="BA381">
        <v>372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CX381">
        <f>Y381*Source!I442</f>
        <v>0.82621</v>
      </c>
      <c r="CY381">
        <f>AB381</f>
        <v>79.75</v>
      </c>
      <c r="CZ381">
        <f>AF381</f>
        <v>79.75</v>
      </c>
      <c r="DA381">
        <f>AJ381</f>
        <v>1</v>
      </c>
      <c r="DB381">
        <f t="shared" si="39"/>
        <v>206.6</v>
      </c>
      <c r="DC381">
        <f t="shared" si="40"/>
        <v>34.299999999999997</v>
      </c>
    </row>
    <row r="382" spans="1:107" x14ac:dyDescent="0.2">
      <c r="A382">
        <f>ROW(Source!A442)</f>
        <v>442</v>
      </c>
      <c r="B382">
        <v>50256141</v>
      </c>
      <c r="C382">
        <v>50258172</v>
      </c>
      <c r="D382">
        <v>45811921</v>
      </c>
      <c r="E382">
        <v>1</v>
      </c>
      <c r="F382">
        <v>1</v>
      </c>
      <c r="G382">
        <v>1</v>
      </c>
      <c r="H382">
        <v>2</v>
      </c>
      <c r="I382" t="s">
        <v>869</v>
      </c>
      <c r="J382" t="s">
        <v>870</v>
      </c>
      <c r="K382" t="s">
        <v>871</v>
      </c>
      <c r="L382">
        <v>45811227</v>
      </c>
      <c r="N382">
        <v>1013</v>
      </c>
      <c r="O382" t="s">
        <v>818</v>
      </c>
      <c r="P382" t="s">
        <v>818</v>
      </c>
      <c r="Q382">
        <v>1</v>
      </c>
      <c r="W382">
        <v>0</v>
      </c>
      <c r="X382">
        <v>-1104063720</v>
      </c>
      <c r="Y382">
        <v>2.2999999999999998</v>
      </c>
      <c r="AA382">
        <v>0</v>
      </c>
      <c r="AB382">
        <v>122.76</v>
      </c>
      <c r="AC382">
        <v>13.26</v>
      </c>
      <c r="AD382">
        <v>0</v>
      </c>
      <c r="AE382">
        <v>0</v>
      </c>
      <c r="AF382">
        <v>122.76</v>
      </c>
      <c r="AG382">
        <v>13.26</v>
      </c>
      <c r="AH382">
        <v>0</v>
      </c>
      <c r="AI382">
        <v>1</v>
      </c>
      <c r="AJ382">
        <v>1</v>
      </c>
      <c r="AK382">
        <v>1</v>
      </c>
      <c r="AL382">
        <v>1</v>
      </c>
      <c r="AN382">
        <v>0</v>
      </c>
      <c r="AO382">
        <v>1</v>
      </c>
      <c r="AP382">
        <v>1</v>
      </c>
      <c r="AQ382">
        <v>0</v>
      </c>
      <c r="AR382">
        <v>0</v>
      </c>
      <c r="AS382" t="s">
        <v>3</v>
      </c>
      <c r="AT382">
        <v>2.2999999999999998</v>
      </c>
      <c r="AU382" t="s">
        <v>3</v>
      </c>
      <c r="AV382">
        <v>0</v>
      </c>
      <c r="AW382">
        <v>2</v>
      </c>
      <c r="AX382">
        <v>50258187</v>
      </c>
      <c r="AY382">
        <v>1</v>
      </c>
      <c r="AZ382">
        <v>0</v>
      </c>
      <c r="BA382">
        <v>373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CX382">
        <f>Y382*Source!I442</f>
        <v>0.73369999999999991</v>
      </c>
      <c r="CY382">
        <f>AB382</f>
        <v>122.76</v>
      </c>
      <c r="CZ382">
        <f>AF382</f>
        <v>122.76</v>
      </c>
      <c r="DA382">
        <f>AJ382</f>
        <v>1</v>
      </c>
      <c r="DB382">
        <f t="shared" si="39"/>
        <v>282.39999999999998</v>
      </c>
      <c r="DC382">
        <f t="shared" si="40"/>
        <v>30.5</v>
      </c>
    </row>
    <row r="383" spans="1:107" x14ac:dyDescent="0.2">
      <c r="A383">
        <f>ROW(Source!A442)</f>
        <v>442</v>
      </c>
      <c r="B383">
        <v>50256141</v>
      </c>
      <c r="C383">
        <v>50258172</v>
      </c>
      <c r="D383">
        <v>45811951</v>
      </c>
      <c r="E383">
        <v>1</v>
      </c>
      <c r="F383">
        <v>1</v>
      </c>
      <c r="G383">
        <v>1</v>
      </c>
      <c r="H383">
        <v>2</v>
      </c>
      <c r="I383" t="s">
        <v>886</v>
      </c>
      <c r="J383" t="s">
        <v>887</v>
      </c>
      <c r="K383" t="s">
        <v>888</v>
      </c>
      <c r="L383">
        <v>45811227</v>
      </c>
      <c r="N383">
        <v>1013</v>
      </c>
      <c r="O383" t="s">
        <v>818</v>
      </c>
      <c r="P383" t="s">
        <v>818</v>
      </c>
      <c r="Q383">
        <v>1</v>
      </c>
      <c r="W383">
        <v>0</v>
      </c>
      <c r="X383">
        <v>1987113411</v>
      </c>
      <c r="Y383">
        <v>12.21</v>
      </c>
      <c r="AA383">
        <v>0</v>
      </c>
      <c r="AB383">
        <v>205.75</v>
      </c>
      <c r="AC383">
        <v>14.14</v>
      </c>
      <c r="AD383">
        <v>0</v>
      </c>
      <c r="AE383">
        <v>0</v>
      </c>
      <c r="AF383">
        <v>205.75</v>
      </c>
      <c r="AG383">
        <v>14.14</v>
      </c>
      <c r="AH383">
        <v>0</v>
      </c>
      <c r="AI383">
        <v>1</v>
      </c>
      <c r="AJ383">
        <v>1</v>
      </c>
      <c r="AK383">
        <v>1</v>
      </c>
      <c r="AL383">
        <v>1</v>
      </c>
      <c r="AN383">
        <v>0</v>
      </c>
      <c r="AO383">
        <v>1</v>
      </c>
      <c r="AP383">
        <v>1</v>
      </c>
      <c r="AQ383">
        <v>0</v>
      </c>
      <c r="AR383">
        <v>0</v>
      </c>
      <c r="AS383" t="s">
        <v>3</v>
      </c>
      <c r="AT383">
        <v>12.21</v>
      </c>
      <c r="AU383" t="s">
        <v>3</v>
      </c>
      <c r="AV383">
        <v>0</v>
      </c>
      <c r="AW383">
        <v>2</v>
      </c>
      <c r="AX383">
        <v>50258188</v>
      </c>
      <c r="AY383">
        <v>1</v>
      </c>
      <c r="AZ383">
        <v>0</v>
      </c>
      <c r="BA383">
        <v>374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CX383">
        <f>Y383*Source!I442</f>
        <v>3.8949900000000004</v>
      </c>
      <c r="CY383">
        <f>AB383</f>
        <v>205.75</v>
      </c>
      <c r="CZ383">
        <f>AF383</f>
        <v>205.75</v>
      </c>
      <c r="DA383">
        <f>AJ383</f>
        <v>1</v>
      </c>
      <c r="DB383">
        <f t="shared" si="39"/>
        <v>2512.1999999999998</v>
      </c>
      <c r="DC383">
        <f t="shared" si="40"/>
        <v>172.7</v>
      </c>
    </row>
    <row r="384" spans="1:107" x14ac:dyDescent="0.2">
      <c r="A384">
        <f>ROW(Source!A442)</f>
        <v>442</v>
      </c>
      <c r="B384">
        <v>50256141</v>
      </c>
      <c r="C384">
        <v>50258172</v>
      </c>
      <c r="D384">
        <v>45812009</v>
      </c>
      <c r="E384">
        <v>1</v>
      </c>
      <c r="F384">
        <v>1</v>
      </c>
      <c r="G384">
        <v>1</v>
      </c>
      <c r="H384">
        <v>2</v>
      </c>
      <c r="I384" t="s">
        <v>847</v>
      </c>
      <c r="J384" t="s">
        <v>848</v>
      </c>
      <c r="K384" t="s">
        <v>849</v>
      </c>
      <c r="L384">
        <v>45811227</v>
      </c>
      <c r="N384">
        <v>1013</v>
      </c>
      <c r="O384" t="s">
        <v>818</v>
      </c>
      <c r="P384" t="s">
        <v>818</v>
      </c>
      <c r="Q384">
        <v>1</v>
      </c>
      <c r="W384">
        <v>0</v>
      </c>
      <c r="X384">
        <v>-1075265446</v>
      </c>
      <c r="Y384">
        <v>1.04</v>
      </c>
      <c r="AA384">
        <v>0</v>
      </c>
      <c r="AB384">
        <v>110</v>
      </c>
      <c r="AC384">
        <v>11.38</v>
      </c>
      <c r="AD384">
        <v>0</v>
      </c>
      <c r="AE384">
        <v>0</v>
      </c>
      <c r="AF384">
        <v>110</v>
      </c>
      <c r="AG384">
        <v>11.38</v>
      </c>
      <c r="AH384">
        <v>0</v>
      </c>
      <c r="AI384">
        <v>1</v>
      </c>
      <c r="AJ384">
        <v>1</v>
      </c>
      <c r="AK384">
        <v>1</v>
      </c>
      <c r="AL384">
        <v>1</v>
      </c>
      <c r="AN384">
        <v>0</v>
      </c>
      <c r="AO384">
        <v>1</v>
      </c>
      <c r="AP384">
        <v>1</v>
      </c>
      <c r="AQ384">
        <v>0</v>
      </c>
      <c r="AR384">
        <v>0</v>
      </c>
      <c r="AS384" t="s">
        <v>3</v>
      </c>
      <c r="AT384">
        <v>1.04</v>
      </c>
      <c r="AU384" t="s">
        <v>3</v>
      </c>
      <c r="AV384">
        <v>0</v>
      </c>
      <c r="AW384">
        <v>2</v>
      </c>
      <c r="AX384">
        <v>50258189</v>
      </c>
      <c r="AY384">
        <v>1</v>
      </c>
      <c r="AZ384">
        <v>0</v>
      </c>
      <c r="BA384">
        <v>375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CX384">
        <f>Y384*Source!I442</f>
        <v>0.33176</v>
      </c>
      <c r="CY384">
        <f>AB384</f>
        <v>110</v>
      </c>
      <c r="CZ384">
        <f>AF384</f>
        <v>110</v>
      </c>
      <c r="DA384">
        <f>AJ384</f>
        <v>1</v>
      </c>
      <c r="DB384">
        <f t="shared" si="39"/>
        <v>114.4</v>
      </c>
      <c r="DC384">
        <f t="shared" si="40"/>
        <v>11.8</v>
      </c>
    </row>
    <row r="385" spans="1:107" x14ac:dyDescent="0.2">
      <c r="A385">
        <f>ROW(Source!A442)</f>
        <v>442</v>
      </c>
      <c r="B385">
        <v>50256141</v>
      </c>
      <c r="C385">
        <v>50258172</v>
      </c>
      <c r="D385">
        <v>45864818</v>
      </c>
      <c r="E385">
        <v>1</v>
      </c>
      <c r="F385">
        <v>1</v>
      </c>
      <c r="G385">
        <v>1</v>
      </c>
      <c r="H385">
        <v>3</v>
      </c>
      <c r="I385" t="s">
        <v>263</v>
      </c>
      <c r="J385" t="s">
        <v>265</v>
      </c>
      <c r="K385" t="s">
        <v>264</v>
      </c>
      <c r="L385">
        <v>1339</v>
      </c>
      <c r="N385">
        <v>1007</v>
      </c>
      <c r="O385" t="s">
        <v>192</v>
      </c>
      <c r="P385" t="s">
        <v>192</v>
      </c>
      <c r="Q385">
        <v>1</v>
      </c>
      <c r="W385">
        <v>0</v>
      </c>
      <c r="X385">
        <v>-1787549736</v>
      </c>
      <c r="Y385">
        <v>63</v>
      </c>
      <c r="AA385">
        <v>100.57</v>
      </c>
      <c r="AB385">
        <v>0</v>
      </c>
      <c r="AC385">
        <v>0</v>
      </c>
      <c r="AD385">
        <v>0</v>
      </c>
      <c r="AE385">
        <v>100.57</v>
      </c>
      <c r="AF385">
        <v>0</v>
      </c>
      <c r="AG385">
        <v>0</v>
      </c>
      <c r="AH385">
        <v>0</v>
      </c>
      <c r="AI385">
        <v>1</v>
      </c>
      <c r="AJ385">
        <v>1</v>
      </c>
      <c r="AK385">
        <v>1</v>
      </c>
      <c r="AL385">
        <v>1</v>
      </c>
      <c r="AN385">
        <v>0</v>
      </c>
      <c r="AO385">
        <v>0</v>
      </c>
      <c r="AP385">
        <v>0</v>
      </c>
      <c r="AQ385">
        <v>0</v>
      </c>
      <c r="AR385">
        <v>0</v>
      </c>
      <c r="AS385" t="s">
        <v>3</v>
      </c>
      <c r="AT385">
        <v>63</v>
      </c>
      <c r="AU385" t="s">
        <v>3</v>
      </c>
      <c r="AV385">
        <v>0</v>
      </c>
      <c r="AW385">
        <v>1</v>
      </c>
      <c r="AX385">
        <v>-1</v>
      </c>
      <c r="AY385">
        <v>0</v>
      </c>
      <c r="AZ385">
        <v>0</v>
      </c>
      <c r="BA385" t="s">
        <v>3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CX385">
        <f>Y385*Source!I442</f>
        <v>20.097000000000001</v>
      </c>
      <c r="CY385">
        <f>AA385</f>
        <v>100.57</v>
      </c>
      <c r="CZ385">
        <f>AE385</f>
        <v>100.57</v>
      </c>
      <c r="DA385">
        <f>AI385</f>
        <v>1</v>
      </c>
      <c r="DB385">
        <f t="shared" si="39"/>
        <v>6335.9</v>
      </c>
      <c r="DC385">
        <f t="shared" si="40"/>
        <v>0</v>
      </c>
    </row>
    <row r="386" spans="1:107" x14ac:dyDescent="0.2">
      <c r="A386">
        <f>ROW(Source!A442)</f>
        <v>442</v>
      </c>
      <c r="B386">
        <v>50256141</v>
      </c>
      <c r="C386">
        <v>50258172</v>
      </c>
      <c r="D386">
        <v>45864857</v>
      </c>
      <c r="E386">
        <v>1</v>
      </c>
      <c r="F386">
        <v>1</v>
      </c>
      <c r="G386">
        <v>1</v>
      </c>
      <c r="H386">
        <v>3</v>
      </c>
      <c r="I386" t="s">
        <v>190</v>
      </c>
      <c r="J386" t="s">
        <v>193</v>
      </c>
      <c r="K386" t="s">
        <v>191</v>
      </c>
      <c r="L386">
        <v>1339</v>
      </c>
      <c r="N386">
        <v>1007</v>
      </c>
      <c r="O386" t="s">
        <v>192</v>
      </c>
      <c r="P386" t="s">
        <v>192</v>
      </c>
      <c r="Q386">
        <v>1</v>
      </c>
      <c r="W386">
        <v>0</v>
      </c>
      <c r="X386">
        <v>1276216311</v>
      </c>
      <c r="Y386">
        <v>63</v>
      </c>
      <c r="AA386">
        <v>127.2</v>
      </c>
      <c r="AB386">
        <v>0</v>
      </c>
      <c r="AC386">
        <v>0</v>
      </c>
      <c r="AD386">
        <v>0</v>
      </c>
      <c r="AE386">
        <v>127.2</v>
      </c>
      <c r="AF386">
        <v>0</v>
      </c>
      <c r="AG386">
        <v>0</v>
      </c>
      <c r="AH386">
        <v>0</v>
      </c>
      <c r="AI386">
        <v>1</v>
      </c>
      <c r="AJ386">
        <v>1</v>
      </c>
      <c r="AK386">
        <v>1</v>
      </c>
      <c r="AL386">
        <v>1</v>
      </c>
      <c r="AN386">
        <v>1</v>
      </c>
      <c r="AO386">
        <v>0</v>
      </c>
      <c r="AP386">
        <v>0</v>
      </c>
      <c r="AQ386">
        <v>0</v>
      </c>
      <c r="AR386">
        <v>0</v>
      </c>
      <c r="AS386" t="s">
        <v>3</v>
      </c>
      <c r="AT386">
        <v>63</v>
      </c>
      <c r="AU386" t="s">
        <v>3</v>
      </c>
      <c r="AV386">
        <v>0</v>
      </c>
      <c r="AW386">
        <v>1</v>
      </c>
      <c r="AX386">
        <v>-1</v>
      </c>
      <c r="AY386">
        <v>0</v>
      </c>
      <c r="AZ386">
        <v>0</v>
      </c>
      <c r="BA386" t="s">
        <v>3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CX386">
        <f>Y386*Source!I442</f>
        <v>20.097000000000001</v>
      </c>
      <c r="CY386">
        <f>AA386</f>
        <v>127.2</v>
      </c>
      <c r="CZ386">
        <f>AE386</f>
        <v>127.2</v>
      </c>
      <c r="DA386">
        <f>AI386</f>
        <v>1</v>
      </c>
      <c r="DB386">
        <f t="shared" si="39"/>
        <v>8013.6</v>
      </c>
      <c r="DC386">
        <f t="shared" si="40"/>
        <v>0</v>
      </c>
    </row>
    <row r="387" spans="1:107" x14ac:dyDescent="0.2">
      <c r="A387">
        <f>ROW(Source!A442)</f>
        <v>442</v>
      </c>
      <c r="B387">
        <v>50256141</v>
      </c>
      <c r="C387">
        <v>50258172</v>
      </c>
      <c r="D387">
        <v>45865353</v>
      </c>
      <c r="E387">
        <v>1</v>
      </c>
      <c r="F387">
        <v>1</v>
      </c>
      <c r="G387">
        <v>1</v>
      </c>
      <c r="H387">
        <v>3</v>
      </c>
      <c r="I387" t="s">
        <v>304</v>
      </c>
      <c r="J387" t="s">
        <v>306</v>
      </c>
      <c r="K387" t="s">
        <v>305</v>
      </c>
      <c r="L387">
        <v>1339</v>
      </c>
      <c r="N387">
        <v>1007</v>
      </c>
      <c r="O387" t="s">
        <v>192</v>
      </c>
      <c r="P387" t="s">
        <v>192</v>
      </c>
      <c r="Q387">
        <v>1</v>
      </c>
      <c r="W387">
        <v>0</v>
      </c>
      <c r="X387">
        <v>-1025641989</v>
      </c>
      <c r="Y387">
        <v>7</v>
      </c>
      <c r="AA387">
        <v>2.2599999999999998</v>
      </c>
      <c r="AB387">
        <v>0</v>
      </c>
      <c r="AC387">
        <v>0</v>
      </c>
      <c r="AD387">
        <v>0</v>
      </c>
      <c r="AE387">
        <v>2.2599999999999998</v>
      </c>
      <c r="AF387">
        <v>0</v>
      </c>
      <c r="AG387">
        <v>0</v>
      </c>
      <c r="AH387">
        <v>0</v>
      </c>
      <c r="AI387">
        <v>1</v>
      </c>
      <c r="AJ387">
        <v>1</v>
      </c>
      <c r="AK387">
        <v>1</v>
      </c>
      <c r="AL387">
        <v>1</v>
      </c>
      <c r="AN387">
        <v>0</v>
      </c>
      <c r="AO387">
        <v>1</v>
      </c>
      <c r="AP387">
        <v>0</v>
      </c>
      <c r="AQ387">
        <v>0</v>
      </c>
      <c r="AR387">
        <v>0</v>
      </c>
      <c r="AS387" t="s">
        <v>3</v>
      </c>
      <c r="AT387">
        <v>7</v>
      </c>
      <c r="AU387" t="s">
        <v>3</v>
      </c>
      <c r="AV387">
        <v>0</v>
      </c>
      <c r="AW387">
        <v>2</v>
      </c>
      <c r="AX387">
        <v>50258191</v>
      </c>
      <c r="AY387">
        <v>1</v>
      </c>
      <c r="AZ387">
        <v>0</v>
      </c>
      <c r="BA387">
        <v>377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CX387">
        <f>Y387*Source!I442</f>
        <v>2.2330000000000001</v>
      </c>
      <c r="CY387">
        <f>AA387</f>
        <v>2.2599999999999998</v>
      </c>
      <c r="CZ387">
        <f>AE387</f>
        <v>2.2599999999999998</v>
      </c>
      <c r="DA387">
        <f>AI387</f>
        <v>1</v>
      </c>
      <c r="DB387">
        <f t="shared" si="39"/>
        <v>15.8</v>
      </c>
      <c r="DC387">
        <f t="shared" si="40"/>
        <v>0</v>
      </c>
    </row>
    <row r="388" spans="1:107" x14ac:dyDescent="0.2">
      <c r="A388">
        <f>ROW(Source!A445)</f>
        <v>445</v>
      </c>
      <c r="B388">
        <v>50256141</v>
      </c>
      <c r="C388">
        <v>50258194</v>
      </c>
      <c r="D388">
        <v>121548</v>
      </c>
      <c r="E388">
        <v>1</v>
      </c>
      <c r="F388">
        <v>1</v>
      </c>
      <c r="G388">
        <v>1</v>
      </c>
      <c r="H388">
        <v>1</v>
      </c>
      <c r="I388" t="s">
        <v>24</v>
      </c>
      <c r="J388" t="s">
        <v>3</v>
      </c>
      <c r="K388" t="s">
        <v>813</v>
      </c>
      <c r="L388">
        <v>608254</v>
      </c>
      <c r="N388">
        <v>1013</v>
      </c>
      <c r="O388" t="s">
        <v>814</v>
      </c>
      <c r="P388" t="s">
        <v>814</v>
      </c>
      <c r="Q388">
        <v>1</v>
      </c>
      <c r="W388">
        <v>0</v>
      </c>
      <c r="X388">
        <v>-185737400</v>
      </c>
      <c r="Y388">
        <v>0.66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1</v>
      </c>
      <c r="AJ388">
        <v>1</v>
      </c>
      <c r="AK388">
        <v>1</v>
      </c>
      <c r="AL388">
        <v>1</v>
      </c>
      <c r="AN388">
        <v>0</v>
      </c>
      <c r="AO388">
        <v>1</v>
      </c>
      <c r="AP388">
        <v>1</v>
      </c>
      <c r="AQ388">
        <v>0</v>
      </c>
      <c r="AR388">
        <v>0</v>
      </c>
      <c r="AS388" t="s">
        <v>3</v>
      </c>
      <c r="AT388">
        <v>0.66</v>
      </c>
      <c r="AU388" t="s">
        <v>3</v>
      </c>
      <c r="AV388">
        <v>2</v>
      </c>
      <c r="AW388">
        <v>2</v>
      </c>
      <c r="AX388">
        <v>50258198</v>
      </c>
      <c r="AY388">
        <v>1</v>
      </c>
      <c r="AZ388">
        <v>0</v>
      </c>
      <c r="BA388">
        <v>378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CX388">
        <f>Y388*Source!I445</f>
        <v>0.12632399999999999</v>
      </c>
      <c r="CY388">
        <f>AD388</f>
        <v>0</v>
      </c>
      <c r="CZ388">
        <f>AH388</f>
        <v>0</v>
      </c>
      <c r="DA388">
        <f>AL388</f>
        <v>1</v>
      </c>
      <c r="DB388">
        <f t="shared" si="39"/>
        <v>0</v>
      </c>
      <c r="DC388">
        <f t="shared" si="40"/>
        <v>0</v>
      </c>
    </row>
    <row r="389" spans="1:107" x14ac:dyDescent="0.2">
      <c r="A389">
        <f>ROW(Source!A445)</f>
        <v>445</v>
      </c>
      <c r="B389">
        <v>50256141</v>
      </c>
      <c r="C389">
        <v>50258194</v>
      </c>
      <c r="D389">
        <v>45811915</v>
      </c>
      <c r="E389">
        <v>1</v>
      </c>
      <c r="F389">
        <v>1</v>
      </c>
      <c r="G389">
        <v>1</v>
      </c>
      <c r="H389">
        <v>2</v>
      </c>
      <c r="I389" t="s">
        <v>911</v>
      </c>
      <c r="J389" t="s">
        <v>912</v>
      </c>
      <c r="K389" t="s">
        <v>913</v>
      </c>
      <c r="L389">
        <v>45811227</v>
      </c>
      <c r="N389">
        <v>1013</v>
      </c>
      <c r="O389" t="s">
        <v>818</v>
      </c>
      <c r="P389" t="s">
        <v>818</v>
      </c>
      <c r="Q389">
        <v>1</v>
      </c>
      <c r="W389">
        <v>0</v>
      </c>
      <c r="X389">
        <v>652214062</v>
      </c>
      <c r="Y389">
        <v>0.33</v>
      </c>
      <c r="AA389">
        <v>0</v>
      </c>
      <c r="AB389">
        <v>119.57</v>
      </c>
      <c r="AC389">
        <v>21.26</v>
      </c>
      <c r="AD389">
        <v>0</v>
      </c>
      <c r="AE389">
        <v>0</v>
      </c>
      <c r="AF389">
        <v>119.57</v>
      </c>
      <c r="AG389">
        <v>21.26</v>
      </c>
      <c r="AH389">
        <v>0</v>
      </c>
      <c r="AI389">
        <v>1</v>
      </c>
      <c r="AJ389">
        <v>1</v>
      </c>
      <c r="AK389">
        <v>1</v>
      </c>
      <c r="AL389">
        <v>1</v>
      </c>
      <c r="AN389">
        <v>0</v>
      </c>
      <c r="AO389">
        <v>1</v>
      </c>
      <c r="AP389">
        <v>1</v>
      </c>
      <c r="AQ389">
        <v>0</v>
      </c>
      <c r="AR389">
        <v>0</v>
      </c>
      <c r="AS389" t="s">
        <v>3</v>
      </c>
      <c r="AT389">
        <v>0.33</v>
      </c>
      <c r="AU389" t="s">
        <v>3</v>
      </c>
      <c r="AV389">
        <v>0</v>
      </c>
      <c r="AW389">
        <v>2</v>
      </c>
      <c r="AX389">
        <v>50258199</v>
      </c>
      <c r="AY389">
        <v>1</v>
      </c>
      <c r="AZ389">
        <v>0</v>
      </c>
      <c r="BA389">
        <v>379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CX389">
        <f>Y389*Source!I445</f>
        <v>6.3161999999999996E-2</v>
      </c>
      <c r="CY389">
        <f>AB389</f>
        <v>119.57</v>
      </c>
      <c r="CZ389">
        <f>AF389</f>
        <v>119.57</v>
      </c>
      <c r="DA389">
        <f>AJ389</f>
        <v>1</v>
      </c>
      <c r="DB389">
        <f t="shared" si="39"/>
        <v>39.5</v>
      </c>
      <c r="DC389">
        <f t="shared" si="40"/>
        <v>7</v>
      </c>
    </row>
    <row r="390" spans="1:107" x14ac:dyDescent="0.2">
      <c r="A390">
        <f>ROW(Source!A445)</f>
        <v>445</v>
      </c>
      <c r="B390">
        <v>50256141</v>
      </c>
      <c r="C390">
        <v>50258194</v>
      </c>
      <c r="D390">
        <v>45816049</v>
      </c>
      <c r="E390">
        <v>1</v>
      </c>
      <c r="F390">
        <v>1</v>
      </c>
      <c r="G390">
        <v>1</v>
      </c>
      <c r="H390">
        <v>3</v>
      </c>
      <c r="I390" t="s">
        <v>914</v>
      </c>
      <c r="J390" t="s">
        <v>915</v>
      </c>
      <c r="K390" t="s">
        <v>916</v>
      </c>
      <c r="L390">
        <v>1348</v>
      </c>
      <c r="N390">
        <v>1009</v>
      </c>
      <c r="O390" t="s">
        <v>278</v>
      </c>
      <c r="P390" t="s">
        <v>278</v>
      </c>
      <c r="Q390">
        <v>1000</v>
      </c>
      <c r="W390">
        <v>0</v>
      </c>
      <c r="X390">
        <v>-1734730509</v>
      </c>
      <c r="Y390">
        <v>1.03</v>
      </c>
      <c r="AA390">
        <v>1424.35</v>
      </c>
      <c r="AB390">
        <v>0</v>
      </c>
      <c r="AC390">
        <v>0</v>
      </c>
      <c r="AD390">
        <v>0</v>
      </c>
      <c r="AE390">
        <v>1424.35</v>
      </c>
      <c r="AF390">
        <v>0</v>
      </c>
      <c r="AG390">
        <v>0</v>
      </c>
      <c r="AH390">
        <v>0</v>
      </c>
      <c r="AI390">
        <v>1</v>
      </c>
      <c r="AJ390">
        <v>1</v>
      </c>
      <c r="AK390">
        <v>1</v>
      </c>
      <c r="AL390">
        <v>1</v>
      </c>
      <c r="AN390">
        <v>0</v>
      </c>
      <c r="AO390">
        <v>1</v>
      </c>
      <c r="AP390">
        <v>0</v>
      </c>
      <c r="AQ390">
        <v>0</v>
      </c>
      <c r="AR390">
        <v>0</v>
      </c>
      <c r="AS390" t="s">
        <v>3</v>
      </c>
      <c r="AT390">
        <v>1.03</v>
      </c>
      <c r="AU390" t="s">
        <v>3</v>
      </c>
      <c r="AV390">
        <v>0</v>
      </c>
      <c r="AW390">
        <v>2</v>
      </c>
      <c r="AX390">
        <v>50258200</v>
      </c>
      <c r="AY390">
        <v>1</v>
      </c>
      <c r="AZ390">
        <v>0</v>
      </c>
      <c r="BA390">
        <v>380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CX390">
        <f>Y390*Source!I445</f>
        <v>0.19714199999999998</v>
      </c>
      <c r="CY390">
        <f>AA390</f>
        <v>1424.35</v>
      </c>
      <c r="CZ390">
        <f>AE390</f>
        <v>1424.35</v>
      </c>
      <c r="DA390">
        <f>AI390</f>
        <v>1</v>
      </c>
      <c r="DB390">
        <f t="shared" si="39"/>
        <v>1467.1</v>
      </c>
      <c r="DC390">
        <f t="shared" si="40"/>
        <v>0</v>
      </c>
    </row>
    <row r="391" spans="1:107" x14ac:dyDescent="0.2">
      <c r="A391">
        <f>ROW(Source!A446)</f>
        <v>446</v>
      </c>
      <c r="B391">
        <v>50256141</v>
      </c>
      <c r="C391">
        <v>50258201</v>
      </c>
      <c r="D391">
        <v>45967552</v>
      </c>
      <c r="E391">
        <v>1</v>
      </c>
      <c r="F391">
        <v>1</v>
      </c>
      <c r="G391">
        <v>1</v>
      </c>
      <c r="H391">
        <v>1</v>
      </c>
      <c r="I391" t="s">
        <v>917</v>
      </c>
      <c r="J391" t="s">
        <v>3</v>
      </c>
      <c r="K391" t="s">
        <v>918</v>
      </c>
      <c r="L391">
        <v>1476</v>
      </c>
      <c r="N391">
        <v>1013</v>
      </c>
      <c r="O391" t="s">
        <v>811</v>
      </c>
      <c r="P391" t="s">
        <v>812</v>
      </c>
      <c r="Q391">
        <v>1</v>
      </c>
      <c r="W391">
        <v>0</v>
      </c>
      <c r="X391">
        <v>-980287603</v>
      </c>
      <c r="Y391">
        <v>38.299999999999997</v>
      </c>
      <c r="AA391">
        <v>0</v>
      </c>
      <c r="AB391">
        <v>0</v>
      </c>
      <c r="AC391">
        <v>0</v>
      </c>
      <c r="AD391">
        <v>7.83</v>
      </c>
      <c r="AE391">
        <v>0</v>
      </c>
      <c r="AF391">
        <v>0</v>
      </c>
      <c r="AG391">
        <v>0</v>
      </c>
      <c r="AH391">
        <v>7.83</v>
      </c>
      <c r="AI391">
        <v>1</v>
      </c>
      <c r="AJ391">
        <v>1</v>
      </c>
      <c r="AK391">
        <v>1</v>
      </c>
      <c r="AL391">
        <v>1</v>
      </c>
      <c r="AN391">
        <v>0</v>
      </c>
      <c r="AO391">
        <v>1</v>
      </c>
      <c r="AP391">
        <v>1</v>
      </c>
      <c r="AQ391">
        <v>0</v>
      </c>
      <c r="AR391">
        <v>0</v>
      </c>
      <c r="AS391" t="s">
        <v>3</v>
      </c>
      <c r="AT391">
        <v>38.299999999999997</v>
      </c>
      <c r="AU391" t="s">
        <v>3</v>
      </c>
      <c r="AV391">
        <v>1</v>
      </c>
      <c r="AW391">
        <v>2</v>
      </c>
      <c r="AX391">
        <v>50258216</v>
      </c>
      <c r="AY391">
        <v>1</v>
      </c>
      <c r="AZ391">
        <v>0</v>
      </c>
      <c r="BA391">
        <v>381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CX391">
        <f>Y391*Source!I446</f>
        <v>12.217699999999999</v>
      </c>
      <c r="CY391">
        <f>AD391</f>
        <v>7.83</v>
      </c>
      <c r="CZ391">
        <f>AH391</f>
        <v>7.83</v>
      </c>
      <c r="DA391">
        <f>AL391</f>
        <v>1</v>
      </c>
      <c r="DB391">
        <f t="shared" si="39"/>
        <v>299.89999999999998</v>
      </c>
      <c r="DC391">
        <f t="shared" si="40"/>
        <v>0</v>
      </c>
    </row>
    <row r="392" spans="1:107" x14ac:dyDescent="0.2">
      <c r="A392">
        <f>ROW(Source!A446)</f>
        <v>446</v>
      </c>
      <c r="B392">
        <v>50256141</v>
      </c>
      <c r="C392">
        <v>50258201</v>
      </c>
      <c r="D392">
        <v>121548</v>
      </c>
      <c r="E392">
        <v>1</v>
      </c>
      <c r="F392">
        <v>1</v>
      </c>
      <c r="G392">
        <v>1</v>
      </c>
      <c r="H392">
        <v>1</v>
      </c>
      <c r="I392" t="s">
        <v>24</v>
      </c>
      <c r="J392" t="s">
        <v>3</v>
      </c>
      <c r="K392" t="s">
        <v>813</v>
      </c>
      <c r="L392">
        <v>608254</v>
      </c>
      <c r="N392">
        <v>1013</v>
      </c>
      <c r="O392" t="s">
        <v>814</v>
      </c>
      <c r="P392" t="s">
        <v>814</v>
      </c>
      <c r="Q392">
        <v>1</v>
      </c>
      <c r="W392">
        <v>0</v>
      </c>
      <c r="X392">
        <v>-185737400</v>
      </c>
      <c r="Y392">
        <v>19.079999999999998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1</v>
      </c>
      <c r="AJ392">
        <v>1</v>
      </c>
      <c r="AK392">
        <v>1</v>
      </c>
      <c r="AL392">
        <v>1</v>
      </c>
      <c r="AN392">
        <v>0</v>
      </c>
      <c r="AO392">
        <v>1</v>
      </c>
      <c r="AP392">
        <v>1</v>
      </c>
      <c r="AQ392">
        <v>0</v>
      </c>
      <c r="AR392">
        <v>0</v>
      </c>
      <c r="AS392" t="s">
        <v>3</v>
      </c>
      <c r="AT392">
        <v>19.079999999999998</v>
      </c>
      <c r="AU392" t="s">
        <v>3</v>
      </c>
      <c r="AV392">
        <v>2</v>
      </c>
      <c r="AW392">
        <v>2</v>
      </c>
      <c r="AX392">
        <v>50258217</v>
      </c>
      <c r="AY392">
        <v>1</v>
      </c>
      <c r="AZ392">
        <v>0</v>
      </c>
      <c r="BA392">
        <v>382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CX392">
        <f>Y392*Source!I446</f>
        <v>6.0865199999999993</v>
      </c>
      <c r="CY392">
        <f>AD392</f>
        <v>0</v>
      </c>
      <c r="CZ392">
        <f>AH392</f>
        <v>0</v>
      </c>
      <c r="DA392">
        <f>AL392</f>
        <v>1</v>
      </c>
      <c r="DB392">
        <f t="shared" si="39"/>
        <v>0</v>
      </c>
      <c r="DC392">
        <f t="shared" si="40"/>
        <v>0</v>
      </c>
    </row>
    <row r="393" spans="1:107" x14ac:dyDescent="0.2">
      <c r="A393">
        <f>ROW(Source!A446)</f>
        <v>446</v>
      </c>
      <c r="B393">
        <v>50256141</v>
      </c>
      <c r="C393">
        <v>50258201</v>
      </c>
      <c r="D393">
        <v>45811353</v>
      </c>
      <c r="E393">
        <v>1</v>
      </c>
      <c r="F393">
        <v>1</v>
      </c>
      <c r="G393">
        <v>1</v>
      </c>
      <c r="H393">
        <v>2</v>
      </c>
      <c r="I393" t="s">
        <v>889</v>
      </c>
      <c r="J393" t="s">
        <v>890</v>
      </c>
      <c r="K393" t="s">
        <v>891</v>
      </c>
      <c r="L393">
        <v>45811227</v>
      </c>
      <c r="N393">
        <v>1013</v>
      </c>
      <c r="O393" t="s">
        <v>818</v>
      </c>
      <c r="P393" t="s">
        <v>818</v>
      </c>
      <c r="Q393">
        <v>1</v>
      </c>
      <c r="W393">
        <v>0</v>
      </c>
      <c r="X393">
        <v>642700064</v>
      </c>
      <c r="Y393">
        <v>0.03</v>
      </c>
      <c r="AA393">
        <v>0</v>
      </c>
      <c r="AB393">
        <v>111.75</v>
      </c>
      <c r="AC393">
        <v>13.26</v>
      </c>
      <c r="AD393">
        <v>0</v>
      </c>
      <c r="AE393">
        <v>0</v>
      </c>
      <c r="AF393">
        <v>111.75</v>
      </c>
      <c r="AG393">
        <v>13.26</v>
      </c>
      <c r="AH393">
        <v>0</v>
      </c>
      <c r="AI393">
        <v>1</v>
      </c>
      <c r="AJ393">
        <v>1</v>
      </c>
      <c r="AK393">
        <v>1</v>
      </c>
      <c r="AL393">
        <v>1</v>
      </c>
      <c r="AN393">
        <v>0</v>
      </c>
      <c r="AO393">
        <v>1</v>
      </c>
      <c r="AP393">
        <v>1</v>
      </c>
      <c r="AQ393">
        <v>0</v>
      </c>
      <c r="AR393">
        <v>0</v>
      </c>
      <c r="AS393" t="s">
        <v>3</v>
      </c>
      <c r="AT393">
        <v>0.03</v>
      </c>
      <c r="AU393" t="s">
        <v>3</v>
      </c>
      <c r="AV393">
        <v>0</v>
      </c>
      <c r="AW393">
        <v>2</v>
      </c>
      <c r="AX393">
        <v>50258218</v>
      </c>
      <c r="AY393">
        <v>1</v>
      </c>
      <c r="AZ393">
        <v>0</v>
      </c>
      <c r="BA393">
        <v>383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CX393">
        <f>Y393*Source!I446</f>
        <v>9.5700000000000004E-3</v>
      </c>
      <c r="CY393">
        <f t="shared" ref="CY393:CY399" si="41">AB393</f>
        <v>111.75</v>
      </c>
      <c r="CZ393">
        <f t="shared" ref="CZ393:CZ399" si="42">AF393</f>
        <v>111.75</v>
      </c>
      <c r="DA393">
        <f t="shared" ref="DA393:DA399" si="43">AJ393</f>
        <v>1</v>
      </c>
      <c r="DB393">
        <f t="shared" si="39"/>
        <v>3.4</v>
      </c>
      <c r="DC393">
        <f t="shared" si="40"/>
        <v>0.4</v>
      </c>
    </row>
    <row r="394" spans="1:107" x14ac:dyDescent="0.2">
      <c r="A394">
        <f>ROW(Source!A446)</f>
        <v>446</v>
      </c>
      <c r="B394">
        <v>50256141</v>
      </c>
      <c r="C394">
        <v>50258201</v>
      </c>
      <c r="D394">
        <v>45811928</v>
      </c>
      <c r="E394">
        <v>1</v>
      </c>
      <c r="F394">
        <v>1</v>
      </c>
      <c r="G394">
        <v>1</v>
      </c>
      <c r="H394">
        <v>2</v>
      </c>
      <c r="I394" t="s">
        <v>919</v>
      </c>
      <c r="J394" t="s">
        <v>920</v>
      </c>
      <c r="K394" t="s">
        <v>921</v>
      </c>
      <c r="L394">
        <v>45811227</v>
      </c>
      <c r="N394">
        <v>1013</v>
      </c>
      <c r="O394" t="s">
        <v>818</v>
      </c>
      <c r="P394" t="s">
        <v>818</v>
      </c>
      <c r="Q394">
        <v>1</v>
      </c>
      <c r="W394">
        <v>0</v>
      </c>
      <c r="X394">
        <v>1330007188</v>
      </c>
      <c r="Y394">
        <v>1.4</v>
      </c>
      <c r="AA394">
        <v>0</v>
      </c>
      <c r="AB394">
        <v>17.2</v>
      </c>
      <c r="AC394">
        <v>0</v>
      </c>
      <c r="AD394">
        <v>0</v>
      </c>
      <c r="AE394">
        <v>0</v>
      </c>
      <c r="AF394">
        <v>17.2</v>
      </c>
      <c r="AG394">
        <v>0</v>
      </c>
      <c r="AH394">
        <v>0</v>
      </c>
      <c r="AI394">
        <v>1</v>
      </c>
      <c r="AJ394">
        <v>1</v>
      </c>
      <c r="AK394">
        <v>1</v>
      </c>
      <c r="AL394">
        <v>1</v>
      </c>
      <c r="AN394">
        <v>0</v>
      </c>
      <c r="AO394">
        <v>1</v>
      </c>
      <c r="AP394">
        <v>1</v>
      </c>
      <c r="AQ394">
        <v>0</v>
      </c>
      <c r="AR394">
        <v>0</v>
      </c>
      <c r="AS394" t="s">
        <v>3</v>
      </c>
      <c r="AT394">
        <v>1.4</v>
      </c>
      <c r="AU394" t="s">
        <v>3</v>
      </c>
      <c r="AV394">
        <v>0</v>
      </c>
      <c r="AW394">
        <v>2</v>
      </c>
      <c r="AX394">
        <v>50258219</v>
      </c>
      <c r="AY394">
        <v>1</v>
      </c>
      <c r="AZ394">
        <v>0</v>
      </c>
      <c r="BA394">
        <v>384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CX394">
        <f>Y394*Source!I446</f>
        <v>0.4466</v>
      </c>
      <c r="CY394">
        <f t="shared" si="41"/>
        <v>17.2</v>
      </c>
      <c r="CZ394">
        <f t="shared" si="42"/>
        <v>17.2</v>
      </c>
      <c r="DA394">
        <f t="shared" si="43"/>
        <v>1</v>
      </c>
      <c r="DB394">
        <f t="shared" si="39"/>
        <v>24.1</v>
      </c>
      <c r="DC394">
        <f t="shared" si="40"/>
        <v>0</v>
      </c>
    </row>
    <row r="395" spans="1:107" x14ac:dyDescent="0.2">
      <c r="A395">
        <f>ROW(Source!A446)</f>
        <v>446</v>
      </c>
      <c r="B395">
        <v>50256141</v>
      </c>
      <c r="C395">
        <v>50258201</v>
      </c>
      <c r="D395">
        <v>45811946</v>
      </c>
      <c r="E395">
        <v>1</v>
      </c>
      <c r="F395">
        <v>1</v>
      </c>
      <c r="G395">
        <v>1</v>
      </c>
      <c r="H395">
        <v>2</v>
      </c>
      <c r="I395" t="s">
        <v>922</v>
      </c>
      <c r="J395" t="s">
        <v>923</v>
      </c>
      <c r="K395" t="s">
        <v>924</v>
      </c>
      <c r="L395">
        <v>45811227</v>
      </c>
      <c r="N395">
        <v>1013</v>
      </c>
      <c r="O395" t="s">
        <v>818</v>
      </c>
      <c r="P395" t="s">
        <v>818</v>
      </c>
      <c r="Q395">
        <v>1</v>
      </c>
      <c r="W395">
        <v>0</v>
      </c>
      <c r="X395">
        <v>-1691718834</v>
      </c>
      <c r="Y395">
        <v>3.96</v>
      </c>
      <c r="AA395">
        <v>0</v>
      </c>
      <c r="AB395">
        <v>74.78</v>
      </c>
      <c r="AC395">
        <v>11.38</v>
      </c>
      <c r="AD395">
        <v>0</v>
      </c>
      <c r="AE395">
        <v>0</v>
      </c>
      <c r="AF395">
        <v>74.78</v>
      </c>
      <c r="AG395">
        <v>11.38</v>
      </c>
      <c r="AH395">
        <v>0</v>
      </c>
      <c r="AI395">
        <v>1</v>
      </c>
      <c r="AJ395">
        <v>1</v>
      </c>
      <c r="AK395">
        <v>1</v>
      </c>
      <c r="AL395">
        <v>1</v>
      </c>
      <c r="AN395">
        <v>0</v>
      </c>
      <c r="AO395">
        <v>1</v>
      </c>
      <c r="AP395">
        <v>1</v>
      </c>
      <c r="AQ395">
        <v>0</v>
      </c>
      <c r="AR395">
        <v>0</v>
      </c>
      <c r="AS395" t="s">
        <v>3</v>
      </c>
      <c r="AT395">
        <v>3.96</v>
      </c>
      <c r="AU395" t="s">
        <v>3</v>
      </c>
      <c r="AV395">
        <v>0</v>
      </c>
      <c r="AW395">
        <v>2</v>
      </c>
      <c r="AX395">
        <v>50258220</v>
      </c>
      <c r="AY395">
        <v>1</v>
      </c>
      <c r="AZ395">
        <v>0</v>
      </c>
      <c r="BA395">
        <v>385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CX395">
        <f>Y395*Source!I446</f>
        <v>1.2632399999999999</v>
      </c>
      <c r="CY395">
        <f t="shared" si="41"/>
        <v>74.78</v>
      </c>
      <c r="CZ395">
        <f t="shared" si="42"/>
        <v>74.78</v>
      </c>
      <c r="DA395">
        <f t="shared" si="43"/>
        <v>1</v>
      </c>
      <c r="DB395">
        <f t="shared" si="39"/>
        <v>296.10000000000002</v>
      </c>
      <c r="DC395">
        <f t="shared" si="40"/>
        <v>45.1</v>
      </c>
    </row>
    <row r="396" spans="1:107" x14ac:dyDescent="0.2">
      <c r="A396">
        <f>ROW(Source!A446)</f>
        <v>446</v>
      </c>
      <c r="B396">
        <v>50256141</v>
      </c>
      <c r="C396">
        <v>50258201</v>
      </c>
      <c r="D396">
        <v>45811947</v>
      </c>
      <c r="E396">
        <v>1</v>
      </c>
      <c r="F396">
        <v>1</v>
      </c>
      <c r="G396">
        <v>1</v>
      </c>
      <c r="H396">
        <v>2</v>
      </c>
      <c r="I396" t="s">
        <v>925</v>
      </c>
      <c r="J396" t="s">
        <v>926</v>
      </c>
      <c r="K396" t="s">
        <v>927</v>
      </c>
      <c r="L396">
        <v>45811227</v>
      </c>
      <c r="N396">
        <v>1013</v>
      </c>
      <c r="O396" t="s">
        <v>818</v>
      </c>
      <c r="P396" t="s">
        <v>818</v>
      </c>
      <c r="Q396">
        <v>1</v>
      </c>
      <c r="W396">
        <v>0</v>
      </c>
      <c r="X396">
        <v>651192462</v>
      </c>
      <c r="Y396">
        <v>11.51</v>
      </c>
      <c r="AA396">
        <v>0</v>
      </c>
      <c r="AB396">
        <v>120.74</v>
      </c>
      <c r="AC396">
        <v>14.14</v>
      </c>
      <c r="AD396">
        <v>0</v>
      </c>
      <c r="AE396">
        <v>0</v>
      </c>
      <c r="AF396">
        <v>120.74</v>
      </c>
      <c r="AG396">
        <v>14.14</v>
      </c>
      <c r="AH396">
        <v>0</v>
      </c>
      <c r="AI396">
        <v>1</v>
      </c>
      <c r="AJ396">
        <v>1</v>
      </c>
      <c r="AK396">
        <v>1</v>
      </c>
      <c r="AL396">
        <v>1</v>
      </c>
      <c r="AN396">
        <v>0</v>
      </c>
      <c r="AO396">
        <v>1</v>
      </c>
      <c r="AP396">
        <v>1</v>
      </c>
      <c r="AQ396">
        <v>0</v>
      </c>
      <c r="AR396">
        <v>0</v>
      </c>
      <c r="AS396" t="s">
        <v>3</v>
      </c>
      <c r="AT396">
        <v>11.51</v>
      </c>
      <c r="AU396" t="s">
        <v>3</v>
      </c>
      <c r="AV396">
        <v>0</v>
      </c>
      <c r="AW396">
        <v>2</v>
      </c>
      <c r="AX396">
        <v>50258221</v>
      </c>
      <c r="AY396">
        <v>1</v>
      </c>
      <c r="AZ396">
        <v>0</v>
      </c>
      <c r="BA396">
        <v>386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CX396">
        <f>Y396*Source!I446</f>
        <v>3.6716899999999999</v>
      </c>
      <c r="CY396">
        <f t="shared" si="41"/>
        <v>120.74</v>
      </c>
      <c r="CZ396">
        <f t="shared" si="42"/>
        <v>120.74</v>
      </c>
      <c r="DA396">
        <f t="shared" si="43"/>
        <v>1</v>
      </c>
      <c r="DB396">
        <f t="shared" si="39"/>
        <v>1389.7</v>
      </c>
      <c r="DC396">
        <f t="shared" si="40"/>
        <v>162.80000000000001</v>
      </c>
    </row>
    <row r="397" spans="1:107" x14ac:dyDescent="0.2">
      <c r="A397">
        <f>ROW(Source!A446)</f>
        <v>446</v>
      </c>
      <c r="B397">
        <v>50256141</v>
      </c>
      <c r="C397">
        <v>50258201</v>
      </c>
      <c r="D397">
        <v>45812009</v>
      </c>
      <c r="E397">
        <v>1</v>
      </c>
      <c r="F397">
        <v>1</v>
      </c>
      <c r="G397">
        <v>1</v>
      </c>
      <c r="H397">
        <v>2</v>
      </c>
      <c r="I397" t="s">
        <v>847</v>
      </c>
      <c r="J397" t="s">
        <v>848</v>
      </c>
      <c r="K397" t="s">
        <v>849</v>
      </c>
      <c r="L397">
        <v>45811227</v>
      </c>
      <c r="N397">
        <v>1013</v>
      </c>
      <c r="O397" t="s">
        <v>818</v>
      </c>
      <c r="P397" t="s">
        <v>818</v>
      </c>
      <c r="Q397">
        <v>1</v>
      </c>
      <c r="W397">
        <v>0</v>
      </c>
      <c r="X397">
        <v>-1075265446</v>
      </c>
      <c r="Y397">
        <v>0.39</v>
      </c>
      <c r="AA397">
        <v>0</v>
      </c>
      <c r="AB397">
        <v>110</v>
      </c>
      <c r="AC397">
        <v>11.38</v>
      </c>
      <c r="AD397">
        <v>0</v>
      </c>
      <c r="AE397">
        <v>0</v>
      </c>
      <c r="AF397">
        <v>110</v>
      </c>
      <c r="AG397">
        <v>11.38</v>
      </c>
      <c r="AH397">
        <v>0</v>
      </c>
      <c r="AI397">
        <v>1</v>
      </c>
      <c r="AJ397">
        <v>1</v>
      </c>
      <c r="AK397">
        <v>1</v>
      </c>
      <c r="AL397">
        <v>1</v>
      </c>
      <c r="AN397">
        <v>0</v>
      </c>
      <c r="AO397">
        <v>1</v>
      </c>
      <c r="AP397">
        <v>1</v>
      </c>
      <c r="AQ397">
        <v>0</v>
      </c>
      <c r="AR397">
        <v>0</v>
      </c>
      <c r="AS397" t="s">
        <v>3</v>
      </c>
      <c r="AT397">
        <v>0.39</v>
      </c>
      <c r="AU397" t="s">
        <v>3</v>
      </c>
      <c r="AV397">
        <v>0</v>
      </c>
      <c r="AW397">
        <v>2</v>
      </c>
      <c r="AX397">
        <v>50258222</v>
      </c>
      <c r="AY397">
        <v>1</v>
      </c>
      <c r="AZ397">
        <v>0</v>
      </c>
      <c r="BA397">
        <v>387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CX397">
        <f>Y397*Source!I446</f>
        <v>0.12441000000000001</v>
      </c>
      <c r="CY397">
        <f t="shared" si="41"/>
        <v>110</v>
      </c>
      <c r="CZ397">
        <f t="shared" si="42"/>
        <v>110</v>
      </c>
      <c r="DA397">
        <f t="shared" si="43"/>
        <v>1</v>
      </c>
      <c r="DB397">
        <f t="shared" si="39"/>
        <v>42.9</v>
      </c>
      <c r="DC397">
        <f t="shared" si="40"/>
        <v>4.4000000000000004</v>
      </c>
    </row>
    <row r="398" spans="1:107" x14ac:dyDescent="0.2">
      <c r="A398">
        <f>ROW(Source!A446)</f>
        <v>446</v>
      </c>
      <c r="B398">
        <v>50256141</v>
      </c>
      <c r="C398">
        <v>50258201</v>
      </c>
      <c r="D398">
        <v>45812032</v>
      </c>
      <c r="E398">
        <v>1</v>
      </c>
      <c r="F398">
        <v>1</v>
      </c>
      <c r="G398">
        <v>1</v>
      </c>
      <c r="H398">
        <v>2</v>
      </c>
      <c r="I398" t="s">
        <v>928</v>
      </c>
      <c r="J398" t="s">
        <v>929</v>
      </c>
      <c r="K398" t="s">
        <v>930</v>
      </c>
      <c r="L398">
        <v>45811227</v>
      </c>
      <c r="N398">
        <v>1013</v>
      </c>
      <c r="O398" t="s">
        <v>818</v>
      </c>
      <c r="P398" t="s">
        <v>818</v>
      </c>
      <c r="Q398">
        <v>1</v>
      </c>
      <c r="W398">
        <v>0</v>
      </c>
      <c r="X398">
        <v>1837553258</v>
      </c>
      <c r="Y398">
        <v>3.19</v>
      </c>
      <c r="AA398">
        <v>0</v>
      </c>
      <c r="AB398">
        <v>194.94</v>
      </c>
      <c r="AC398">
        <v>14.14</v>
      </c>
      <c r="AD398">
        <v>0</v>
      </c>
      <c r="AE398">
        <v>0</v>
      </c>
      <c r="AF398">
        <v>194.94</v>
      </c>
      <c r="AG398">
        <v>14.14</v>
      </c>
      <c r="AH398">
        <v>0</v>
      </c>
      <c r="AI398">
        <v>1</v>
      </c>
      <c r="AJ398">
        <v>1</v>
      </c>
      <c r="AK398">
        <v>1</v>
      </c>
      <c r="AL398">
        <v>1</v>
      </c>
      <c r="AN398">
        <v>0</v>
      </c>
      <c r="AO398">
        <v>1</v>
      </c>
      <c r="AP398">
        <v>1</v>
      </c>
      <c r="AQ398">
        <v>0</v>
      </c>
      <c r="AR398">
        <v>0</v>
      </c>
      <c r="AS398" t="s">
        <v>3</v>
      </c>
      <c r="AT398">
        <v>3.19</v>
      </c>
      <c r="AU398" t="s">
        <v>3</v>
      </c>
      <c r="AV398">
        <v>0</v>
      </c>
      <c r="AW398">
        <v>2</v>
      </c>
      <c r="AX398">
        <v>50258223</v>
      </c>
      <c r="AY398">
        <v>1</v>
      </c>
      <c r="AZ398">
        <v>0</v>
      </c>
      <c r="BA398">
        <v>388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CX398">
        <f>Y398*Source!I446</f>
        <v>1.0176099999999999</v>
      </c>
      <c r="CY398">
        <f t="shared" si="41"/>
        <v>194.94</v>
      </c>
      <c r="CZ398">
        <f t="shared" si="42"/>
        <v>194.94</v>
      </c>
      <c r="DA398">
        <f t="shared" si="43"/>
        <v>1</v>
      </c>
      <c r="DB398">
        <f t="shared" si="39"/>
        <v>621.9</v>
      </c>
      <c r="DC398">
        <f t="shared" si="40"/>
        <v>45.1</v>
      </c>
    </row>
    <row r="399" spans="1:107" x14ac:dyDescent="0.2">
      <c r="A399">
        <f>ROW(Source!A446)</f>
        <v>446</v>
      </c>
      <c r="B399">
        <v>50256141</v>
      </c>
      <c r="C399">
        <v>50258201</v>
      </c>
      <c r="D399">
        <v>45813321</v>
      </c>
      <c r="E399">
        <v>1</v>
      </c>
      <c r="F399">
        <v>1</v>
      </c>
      <c r="G399">
        <v>1</v>
      </c>
      <c r="H399">
        <v>2</v>
      </c>
      <c r="I399" t="s">
        <v>892</v>
      </c>
      <c r="J399" t="s">
        <v>893</v>
      </c>
      <c r="K399" t="s">
        <v>894</v>
      </c>
      <c r="L399">
        <v>45811227</v>
      </c>
      <c r="N399">
        <v>1013</v>
      </c>
      <c r="O399" t="s">
        <v>818</v>
      </c>
      <c r="P399" t="s">
        <v>818</v>
      </c>
      <c r="Q399">
        <v>1</v>
      </c>
      <c r="W399">
        <v>0</v>
      </c>
      <c r="X399">
        <v>771999048</v>
      </c>
      <c r="Y399">
        <v>0.04</v>
      </c>
      <c r="AA399">
        <v>0</v>
      </c>
      <c r="AB399">
        <v>86.55</v>
      </c>
      <c r="AC399">
        <v>0</v>
      </c>
      <c r="AD399">
        <v>0</v>
      </c>
      <c r="AE399">
        <v>0</v>
      </c>
      <c r="AF399">
        <v>86.55</v>
      </c>
      <c r="AG399">
        <v>0</v>
      </c>
      <c r="AH399">
        <v>0</v>
      </c>
      <c r="AI399">
        <v>1</v>
      </c>
      <c r="AJ399">
        <v>1</v>
      </c>
      <c r="AK399">
        <v>1</v>
      </c>
      <c r="AL399">
        <v>1</v>
      </c>
      <c r="AN399">
        <v>0</v>
      </c>
      <c r="AO399">
        <v>1</v>
      </c>
      <c r="AP399">
        <v>1</v>
      </c>
      <c r="AQ399">
        <v>0</v>
      </c>
      <c r="AR399">
        <v>0</v>
      </c>
      <c r="AS399" t="s">
        <v>3</v>
      </c>
      <c r="AT399">
        <v>0.04</v>
      </c>
      <c r="AU399" t="s">
        <v>3</v>
      </c>
      <c r="AV399">
        <v>0</v>
      </c>
      <c r="AW399">
        <v>2</v>
      </c>
      <c r="AX399">
        <v>50258224</v>
      </c>
      <c r="AY399">
        <v>1</v>
      </c>
      <c r="AZ399">
        <v>0</v>
      </c>
      <c r="BA399">
        <v>389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CX399">
        <f>Y399*Source!I446</f>
        <v>1.2760000000000001E-2</v>
      </c>
      <c r="CY399">
        <f t="shared" si="41"/>
        <v>86.55</v>
      </c>
      <c r="CZ399">
        <f t="shared" si="42"/>
        <v>86.55</v>
      </c>
      <c r="DA399">
        <f t="shared" si="43"/>
        <v>1</v>
      </c>
      <c r="DB399">
        <f t="shared" si="39"/>
        <v>3.5</v>
      </c>
      <c r="DC399">
        <f t="shared" si="40"/>
        <v>0</v>
      </c>
    </row>
    <row r="400" spans="1:107" x14ac:dyDescent="0.2">
      <c r="A400">
        <f>ROW(Source!A446)</f>
        <v>446</v>
      </c>
      <c r="B400">
        <v>50256141</v>
      </c>
      <c r="C400">
        <v>50258201</v>
      </c>
      <c r="D400">
        <v>45815194</v>
      </c>
      <c r="E400">
        <v>1</v>
      </c>
      <c r="F400">
        <v>1</v>
      </c>
      <c r="G400">
        <v>1</v>
      </c>
      <c r="H400">
        <v>3</v>
      </c>
      <c r="I400" t="s">
        <v>908</v>
      </c>
      <c r="J400" t="s">
        <v>909</v>
      </c>
      <c r="K400" t="s">
        <v>910</v>
      </c>
      <c r="L400">
        <v>1348</v>
      </c>
      <c r="N400">
        <v>1009</v>
      </c>
      <c r="O400" t="s">
        <v>278</v>
      </c>
      <c r="P400" t="s">
        <v>278</v>
      </c>
      <c r="Q400">
        <v>1000</v>
      </c>
      <c r="W400">
        <v>0</v>
      </c>
      <c r="X400">
        <v>314505374</v>
      </c>
      <c r="Y400">
        <v>6.1999999999999998E-3</v>
      </c>
      <c r="AA400">
        <v>5469.5</v>
      </c>
      <c r="AB400">
        <v>0</v>
      </c>
      <c r="AC400">
        <v>0</v>
      </c>
      <c r="AD400">
        <v>0</v>
      </c>
      <c r="AE400">
        <v>5469.5</v>
      </c>
      <c r="AF400">
        <v>0</v>
      </c>
      <c r="AG400">
        <v>0</v>
      </c>
      <c r="AH400">
        <v>0</v>
      </c>
      <c r="AI400">
        <v>1</v>
      </c>
      <c r="AJ400">
        <v>1</v>
      </c>
      <c r="AK400">
        <v>1</v>
      </c>
      <c r="AL400">
        <v>1</v>
      </c>
      <c r="AN400">
        <v>0</v>
      </c>
      <c r="AO400">
        <v>1</v>
      </c>
      <c r="AP400">
        <v>0</v>
      </c>
      <c r="AQ400">
        <v>0</v>
      </c>
      <c r="AR400">
        <v>0</v>
      </c>
      <c r="AS400" t="s">
        <v>3</v>
      </c>
      <c r="AT400">
        <v>6.1999999999999998E-3</v>
      </c>
      <c r="AU400" t="s">
        <v>3</v>
      </c>
      <c r="AV400">
        <v>0</v>
      </c>
      <c r="AW400">
        <v>2</v>
      </c>
      <c r="AX400">
        <v>50258225</v>
      </c>
      <c r="AY400">
        <v>1</v>
      </c>
      <c r="AZ400">
        <v>0</v>
      </c>
      <c r="BA400">
        <v>390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CX400">
        <f>Y400*Source!I446</f>
        <v>1.9778E-3</v>
      </c>
      <c r="CY400">
        <f>AA400</f>
        <v>5469.5</v>
      </c>
      <c r="CZ400">
        <f>AE400</f>
        <v>5469.5</v>
      </c>
      <c r="DA400">
        <f>AI400</f>
        <v>1</v>
      </c>
      <c r="DB400">
        <f t="shared" si="39"/>
        <v>33.9</v>
      </c>
      <c r="DC400">
        <f t="shared" si="40"/>
        <v>0</v>
      </c>
    </row>
    <row r="401" spans="1:107" x14ac:dyDescent="0.2">
      <c r="A401">
        <f>ROW(Source!A446)</f>
        <v>446</v>
      </c>
      <c r="B401">
        <v>50256141</v>
      </c>
      <c r="C401">
        <v>50258201</v>
      </c>
      <c r="D401">
        <v>45816047</v>
      </c>
      <c r="E401">
        <v>1</v>
      </c>
      <c r="F401">
        <v>1</v>
      </c>
      <c r="G401">
        <v>1</v>
      </c>
      <c r="H401">
        <v>3</v>
      </c>
      <c r="I401" t="s">
        <v>931</v>
      </c>
      <c r="J401" t="s">
        <v>932</v>
      </c>
      <c r="K401" t="s">
        <v>933</v>
      </c>
      <c r="L401">
        <v>1348</v>
      </c>
      <c r="N401">
        <v>1009</v>
      </c>
      <c r="O401" t="s">
        <v>278</v>
      </c>
      <c r="P401" t="s">
        <v>278</v>
      </c>
      <c r="Q401">
        <v>1000</v>
      </c>
      <c r="W401">
        <v>0</v>
      </c>
      <c r="X401">
        <v>-1858712530</v>
      </c>
      <c r="Y401">
        <v>1.0800000000000001E-2</v>
      </c>
      <c r="AA401">
        <v>1559.03</v>
      </c>
      <c r="AB401">
        <v>0</v>
      </c>
      <c r="AC401">
        <v>0</v>
      </c>
      <c r="AD401">
        <v>0</v>
      </c>
      <c r="AE401">
        <v>1559.03</v>
      </c>
      <c r="AF401">
        <v>0</v>
      </c>
      <c r="AG401">
        <v>0</v>
      </c>
      <c r="AH401">
        <v>0</v>
      </c>
      <c r="AI401">
        <v>1</v>
      </c>
      <c r="AJ401">
        <v>1</v>
      </c>
      <c r="AK401">
        <v>1</v>
      </c>
      <c r="AL401">
        <v>1</v>
      </c>
      <c r="AN401">
        <v>0</v>
      </c>
      <c r="AO401">
        <v>1</v>
      </c>
      <c r="AP401">
        <v>0</v>
      </c>
      <c r="AQ401">
        <v>0</v>
      </c>
      <c r="AR401">
        <v>0</v>
      </c>
      <c r="AS401" t="s">
        <v>3</v>
      </c>
      <c r="AT401">
        <v>1.0800000000000001E-2</v>
      </c>
      <c r="AU401" t="s">
        <v>3</v>
      </c>
      <c r="AV401">
        <v>0</v>
      </c>
      <c r="AW401">
        <v>2</v>
      </c>
      <c r="AX401">
        <v>50258226</v>
      </c>
      <c r="AY401">
        <v>1</v>
      </c>
      <c r="AZ401">
        <v>0</v>
      </c>
      <c r="BA401">
        <v>391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CX401">
        <f>Y401*Source!I446</f>
        <v>3.4452000000000003E-3</v>
      </c>
      <c r="CY401">
        <f>AA401</f>
        <v>1559.03</v>
      </c>
      <c r="CZ401">
        <f>AE401</f>
        <v>1559.03</v>
      </c>
      <c r="DA401">
        <f>AI401</f>
        <v>1</v>
      </c>
      <c r="DB401">
        <f t="shared" si="39"/>
        <v>16.8</v>
      </c>
      <c r="DC401">
        <f t="shared" si="40"/>
        <v>0</v>
      </c>
    </row>
    <row r="402" spans="1:107" x14ac:dyDescent="0.2">
      <c r="A402">
        <f>ROW(Source!A446)</f>
        <v>446</v>
      </c>
      <c r="B402">
        <v>50256141</v>
      </c>
      <c r="C402">
        <v>50258201</v>
      </c>
      <c r="D402">
        <v>45823092</v>
      </c>
      <c r="E402">
        <v>1</v>
      </c>
      <c r="F402">
        <v>1</v>
      </c>
      <c r="G402">
        <v>1</v>
      </c>
      <c r="H402">
        <v>3</v>
      </c>
      <c r="I402" t="s">
        <v>934</v>
      </c>
      <c r="J402" t="s">
        <v>935</v>
      </c>
      <c r="K402" t="s">
        <v>936</v>
      </c>
      <c r="L402">
        <v>1339</v>
      </c>
      <c r="N402">
        <v>1007</v>
      </c>
      <c r="O402" t="s">
        <v>192</v>
      </c>
      <c r="P402" t="s">
        <v>192</v>
      </c>
      <c r="Q402">
        <v>1</v>
      </c>
      <c r="W402">
        <v>0</v>
      </c>
      <c r="X402">
        <v>1115862217</v>
      </c>
      <c r="Y402">
        <v>0.15</v>
      </c>
      <c r="AA402">
        <v>1173.28</v>
      </c>
      <c r="AB402">
        <v>0</v>
      </c>
      <c r="AC402">
        <v>0</v>
      </c>
      <c r="AD402">
        <v>0</v>
      </c>
      <c r="AE402">
        <v>1173.28</v>
      </c>
      <c r="AF402">
        <v>0</v>
      </c>
      <c r="AG402">
        <v>0</v>
      </c>
      <c r="AH402">
        <v>0</v>
      </c>
      <c r="AI402">
        <v>1</v>
      </c>
      <c r="AJ402">
        <v>1</v>
      </c>
      <c r="AK402">
        <v>1</v>
      </c>
      <c r="AL402">
        <v>1</v>
      </c>
      <c r="AN402">
        <v>0</v>
      </c>
      <c r="AO402">
        <v>1</v>
      </c>
      <c r="AP402">
        <v>0</v>
      </c>
      <c r="AQ402">
        <v>0</v>
      </c>
      <c r="AR402">
        <v>0</v>
      </c>
      <c r="AS402" t="s">
        <v>3</v>
      </c>
      <c r="AT402">
        <v>0.15</v>
      </c>
      <c r="AU402" t="s">
        <v>3</v>
      </c>
      <c r="AV402">
        <v>0</v>
      </c>
      <c r="AW402">
        <v>2</v>
      </c>
      <c r="AX402">
        <v>50258227</v>
      </c>
      <c r="AY402">
        <v>1</v>
      </c>
      <c r="AZ402">
        <v>0</v>
      </c>
      <c r="BA402">
        <v>392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CX402">
        <f>Y402*Source!I446</f>
        <v>4.7849999999999997E-2</v>
      </c>
      <c r="CY402">
        <f>AA402</f>
        <v>1173.28</v>
      </c>
      <c r="CZ402">
        <f>AE402</f>
        <v>1173.28</v>
      </c>
      <c r="DA402">
        <f>AI402</f>
        <v>1</v>
      </c>
      <c r="DB402">
        <f t="shared" si="39"/>
        <v>176</v>
      </c>
      <c r="DC402">
        <f t="shared" si="40"/>
        <v>0</v>
      </c>
    </row>
    <row r="403" spans="1:107" x14ac:dyDescent="0.2">
      <c r="A403">
        <f>ROW(Source!A446)</f>
        <v>446</v>
      </c>
      <c r="B403">
        <v>50256141</v>
      </c>
      <c r="C403">
        <v>50258201</v>
      </c>
      <c r="D403">
        <v>45865266</v>
      </c>
      <c r="E403">
        <v>1</v>
      </c>
      <c r="F403">
        <v>1</v>
      </c>
      <c r="G403">
        <v>1</v>
      </c>
      <c r="H403">
        <v>3</v>
      </c>
      <c r="I403" t="s">
        <v>276</v>
      </c>
      <c r="J403" t="s">
        <v>279</v>
      </c>
      <c r="K403" t="s">
        <v>277</v>
      </c>
      <c r="L403">
        <v>1348</v>
      </c>
      <c r="N403">
        <v>1009</v>
      </c>
      <c r="O403" t="s">
        <v>278</v>
      </c>
      <c r="P403" t="s">
        <v>278</v>
      </c>
      <c r="Q403">
        <v>1000</v>
      </c>
      <c r="W403">
        <v>1</v>
      </c>
      <c r="X403">
        <v>256039489</v>
      </c>
      <c r="Y403">
        <v>-96.6</v>
      </c>
      <c r="AA403">
        <v>422.2</v>
      </c>
      <c r="AB403">
        <v>0</v>
      </c>
      <c r="AC403">
        <v>0</v>
      </c>
      <c r="AD403">
        <v>0</v>
      </c>
      <c r="AE403">
        <v>422.2</v>
      </c>
      <c r="AF403">
        <v>0</v>
      </c>
      <c r="AG403">
        <v>0</v>
      </c>
      <c r="AH403">
        <v>0</v>
      </c>
      <c r="AI403">
        <v>1</v>
      </c>
      <c r="AJ403">
        <v>1</v>
      </c>
      <c r="AK403">
        <v>1</v>
      </c>
      <c r="AL403">
        <v>1</v>
      </c>
      <c r="AN403">
        <v>0</v>
      </c>
      <c r="AO403">
        <v>1</v>
      </c>
      <c r="AP403">
        <v>0</v>
      </c>
      <c r="AQ403">
        <v>0</v>
      </c>
      <c r="AR403">
        <v>0</v>
      </c>
      <c r="AS403" t="s">
        <v>3</v>
      </c>
      <c r="AT403">
        <v>-96.6</v>
      </c>
      <c r="AU403" t="s">
        <v>3</v>
      </c>
      <c r="AV403">
        <v>0</v>
      </c>
      <c r="AW403">
        <v>2</v>
      </c>
      <c r="AX403">
        <v>50258228</v>
      </c>
      <c r="AY403">
        <v>1</v>
      </c>
      <c r="AZ403">
        <v>6144</v>
      </c>
      <c r="BA403">
        <v>393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CX403">
        <f>Y403*Source!I446</f>
        <v>-30.8154</v>
      </c>
      <c r="CY403">
        <f>AA403</f>
        <v>422.2</v>
      </c>
      <c r="CZ403">
        <f>AE403</f>
        <v>422.2</v>
      </c>
      <c r="DA403">
        <f>AI403</f>
        <v>1</v>
      </c>
      <c r="DB403">
        <f t="shared" si="39"/>
        <v>-40784.5</v>
      </c>
      <c r="DC403">
        <f t="shared" si="40"/>
        <v>0</v>
      </c>
    </row>
    <row r="404" spans="1:107" x14ac:dyDescent="0.2">
      <c r="A404">
        <f>ROW(Source!A446)</f>
        <v>446</v>
      </c>
      <c r="B404">
        <v>50256141</v>
      </c>
      <c r="C404">
        <v>50258201</v>
      </c>
      <c r="D404">
        <v>45865268</v>
      </c>
      <c r="E404">
        <v>1</v>
      </c>
      <c r="F404">
        <v>1</v>
      </c>
      <c r="G404">
        <v>1</v>
      </c>
      <c r="H404">
        <v>3</v>
      </c>
      <c r="I404" t="s">
        <v>281</v>
      </c>
      <c r="J404" t="s">
        <v>283</v>
      </c>
      <c r="K404" t="s">
        <v>282</v>
      </c>
      <c r="L404">
        <v>1348</v>
      </c>
      <c r="N404">
        <v>1009</v>
      </c>
      <c r="O404" t="s">
        <v>278</v>
      </c>
      <c r="P404" t="s">
        <v>278</v>
      </c>
      <c r="Q404">
        <v>1000</v>
      </c>
      <c r="W404">
        <v>0</v>
      </c>
      <c r="X404">
        <v>-1313825229</v>
      </c>
      <c r="Y404">
        <v>96.6</v>
      </c>
      <c r="AA404">
        <v>444.48</v>
      </c>
      <c r="AB404">
        <v>0</v>
      </c>
      <c r="AC404">
        <v>0</v>
      </c>
      <c r="AD404">
        <v>0</v>
      </c>
      <c r="AE404">
        <v>444.48</v>
      </c>
      <c r="AF404">
        <v>0</v>
      </c>
      <c r="AG404">
        <v>0</v>
      </c>
      <c r="AH404">
        <v>0</v>
      </c>
      <c r="AI404">
        <v>1</v>
      </c>
      <c r="AJ404">
        <v>1</v>
      </c>
      <c r="AK404">
        <v>1</v>
      </c>
      <c r="AL404">
        <v>1</v>
      </c>
      <c r="AN404">
        <v>0</v>
      </c>
      <c r="AO404">
        <v>0</v>
      </c>
      <c r="AP404">
        <v>0</v>
      </c>
      <c r="AQ404">
        <v>0</v>
      </c>
      <c r="AR404">
        <v>0</v>
      </c>
      <c r="AS404" t="s">
        <v>3</v>
      </c>
      <c r="AT404">
        <v>96.6</v>
      </c>
      <c r="AU404" t="s">
        <v>3</v>
      </c>
      <c r="AV404">
        <v>0</v>
      </c>
      <c r="AW404">
        <v>1</v>
      </c>
      <c r="AX404">
        <v>-1</v>
      </c>
      <c r="AY404">
        <v>0</v>
      </c>
      <c r="AZ404">
        <v>0</v>
      </c>
      <c r="BA404" t="s">
        <v>3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CX404">
        <f>Y404*Source!I446</f>
        <v>30.8154</v>
      </c>
      <c r="CY404">
        <f>AA404</f>
        <v>444.48</v>
      </c>
      <c r="CZ404">
        <f>AE404</f>
        <v>444.48</v>
      </c>
      <c r="DA404">
        <f>AI404</f>
        <v>1</v>
      </c>
      <c r="DB404">
        <f t="shared" si="39"/>
        <v>42936.800000000003</v>
      </c>
      <c r="DC404">
        <f t="shared" si="40"/>
        <v>0</v>
      </c>
    </row>
    <row r="405" spans="1:107" x14ac:dyDescent="0.2">
      <c r="A405">
        <f>ROW(Source!A449)</f>
        <v>449</v>
      </c>
      <c r="B405">
        <v>50256141</v>
      </c>
      <c r="C405">
        <v>50258231</v>
      </c>
      <c r="D405">
        <v>45967552</v>
      </c>
      <c r="E405">
        <v>1</v>
      </c>
      <c r="F405">
        <v>1</v>
      </c>
      <c r="G405">
        <v>1</v>
      </c>
      <c r="H405">
        <v>1</v>
      </c>
      <c r="I405" t="s">
        <v>917</v>
      </c>
      <c r="J405" t="s">
        <v>3</v>
      </c>
      <c r="K405" t="s">
        <v>918</v>
      </c>
      <c r="L405">
        <v>1476</v>
      </c>
      <c r="N405">
        <v>1013</v>
      </c>
      <c r="O405" t="s">
        <v>811</v>
      </c>
      <c r="P405" t="s">
        <v>812</v>
      </c>
      <c r="Q405">
        <v>1</v>
      </c>
      <c r="W405">
        <v>0</v>
      </c>
      <c r="X405">
        <v>-980287603</v>
      </c>
      <c r="Y405">
        <v>0.18</v>
      </c>
      <c r="AA405">
        <v>0</v>
      </c>
      <c r="AB405">
        <v>0</v>
      </c>
      <c r="AC405">
        <v>0</v>
      </c>
      <c r="AD405">
        <v>7.83</v>
      </c>
      <c r="AE405">
        <v>0</v>
      </c>
      <c r="AF405">
        <v>0</v>
      </c>
      <c r="AG405">
        <v>0</v>
      </c>
      <c r="AH405">
        <v>7.83</v>
      </c>
      <c r="AI405">
        <v>1</v>
      </c>
      <c r="AJ405">
        <v>1</v>
      </c>
      <c r="AK405">
        <v>1</v>
      </c>
      <c r="AL405">
        <v>1</v>
      </c>
      <c r="AN405">
        <v>0</v>
      </c>
      <c r="AO405">
        <v>1</v>
      </c>
      <c r="AP405">
        <v>1</v>
      </c>
      <c r="AQ405">
        <v>0</v>
      </c>
      <c r="AR405">
        <v>0</v>
      </c>
      <c r="AS405" t="s">
        <v>3</v>
      </c>
      <c r="AT405">
        <v>0.09</v>
      </c>
      <c r="AU405" t="s">
        <v>288</v>
      </c>
      <c r="AV405">
        <v>1</v>
      </c>
      <c r="AW405">
        <v>2</v>
      </c>
      <c r="AX405">
        <v>50258237</v>
      </c>
      <c r="AY405">
        <v>1</v>
      </c>
      <c r="AZ405">
        <v>0</v>
      </c>
      <c r="BA405">
        <v>394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CX405">
        <f>Y405*Source!I449</f>
        <v>5.7419999999999999E-2</v>
      </c>
      <c r="CY405">
        <f>AD405</f>
        <v>7.83</v>
      </c>
      <c r="CZ405">
        <f>AH405</f>
        <v>7.83</v>
      </c>
      <c r="DA405">
        <f>AL405</f>
        <v>1</v>
      </c>
      <c r="DB405">
        <f>ROUND((ROUND(AT405*CZ405,2)*2),1)</f>
        <v>1.4</v>
      </c>
      <c r="DC405">
        <f>ROUND((ROUND(AT405*AG405,2)*2),1)</f>
        <v>0</v>
      </c>
    </row>
    <row r="406" spans="1:107" x14ac:dyDescent="0.2">
      <c r="A406">
        <f>ROW(Source!A449)</f>
        <v>449</v>
      </c>
      <c r="B406">
        <v>50256141</v>
      </c>
      <c r="C406">
        <v>50258231</v>
      </c>
      <c r="D406">
        <v>45811928</v>
      </c>
      <c r="E406">
        <v>1</v>
      </c>
      <c r="F406">
        <v>1</v>
      </c>
      <c r="G406">
        <v>1</v>
      </c>
      <c r="H406">
        <v>2</v>
      </c>
      <c r="I406" t="s">
        <v>919</v>
      </c>
      <c r="J406" t="s">
        <v>920</v>
      </c>
      <c r="K406" t="s">
        <v>921</v>
      </c>
      <c r="L406">
        <v>45811227</v>
      </c>
      <c r="N406">
        <v>1013</v>
      </c>
      <c r="O406" t="s">
        <v>818</v>
      </c>
      <c r="P406" t="s">
        <v>818</v>
      </c>
      <c r="Q406">
        <v>1</v>
      </c>
      <c r="W406">
        <v>0</v>
      </c>
      <c r="X406">
        <v>1330007188</v>
      </c>
      <c r="Y406">
        <v>0.36</v>
      </c>
      <c r="AA406">
        <v>0</v>
      </c>
      <c r="AB406">
        <v>17.2</v>
      </c>
      <c r="AC406">
        <v>0</v>
      </c>
      <c r="AD406">
        <v>0</v>
      </c>
      <c r="AE406">
        <v>0</v>
      </c>
      <c r="AF406">
        <v>17.2</v>
      </c>
      <c r="AG406">
        <v>0</v>
      </c>
      <c r="AH406">
        <v>0</v>
      </c>
      <c r="AI406">
        <v>1</v>
      </c>
      <c r="AJ406">
        <v>1</v>
      </c>
      <c r="AK406">
        <v>1</v>
      </c>
      <c r="AL406">
        <v>1</v>
      </c>
      <c r="AN406">
        <v>0</v>
      </c>
      <c r="AO406">
        <v>1</v>
      </c>
      <c r="AP406">
        <v>1</v>
      </c>
      <c r="AQ406">
        <v>0</v>
      </c>
      <c r="AR406">
        <v>0</v>
      </c>
      <c r="AS406" t="s">
        <v>3</v>
      </c>
      <c r="AT406">
        <v>0.18</v>
      </c>
      <c r="AU406" t="s">
        <v>288</v>
      </c>
      <c r="AV406">
        <v>0</v>
      </c>
      <c r="AW406">
        <v>2</v>
      </c>
      <c r="AX406">
        <v>50258238</v>
      </c>
      <c r="AY406">
        <v>1</v>
      </c>
      <c r="AZ406">
        <v>0</v>
      </c>
      <c r="BA406">
        <v>395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CX406">
        <f>Y406*Source!I449</f>
        <v>0.11484</v>
      </c>
      <c r="CY406">
        <f>AB406</f>
        <v>17.2</v>
      </c>
      <c r="CZ406">
        <f>AF406</f>
        <v>17.2</v>
      </c>
      <c r="DA406">
        <f>AJ406</f>
        <v>1</v>
      </c>
      <c r="DB406">
        <f>ROUND((ROUND(AT406*CZ406,2)*2),1)</f>
        <v>6.2</v>
      </c>
      <c r="DC406">
        <f>ROUND((ROUND(AT406*AG406,2)*2),1)</f>
        <v>0</v>
      </c>
    </row>
    <row r="407" spans="1:107" x14ac:dyDescent="0.2">
      <c r="A407">
        <f>ROW(Source!A449)</f>
        <v>449</v>
      </c>
      <c r="B407">
        <v>50256141</v>
      </c>
      <c r="C407">
        <v>50258231</v>
      </c>
      <c r="D407">
        <v>45816047</v>
      </c>
      <c r="E407">
        <v>1</v>
      </c>
      <c r="F407">
        <v>1</v>
      </c>
      <c r="G407">
        <v>1</v>
      </c>
      <c r="H407">
        <v>3</v>
      </c>
      <c r="I407" t="s">
        <v>931</v>
      </c>
      <c r="J407" t="s">
        <v>932</v>
      </c>
      <c r="K407" t="s">
        <v>933</v>
      </c>
      <c r="L407">
        <v>1348</v>
      </c>
      <c r="N407">
        <v>1009</v>
      </c>
      <c r="O407" t="s">
        <v>278</v>
      </c>
      <c r="P407" t="s">
        <v>278</v>
      </c>
      <c r="Q407">
        <v>1000</v>
      </c>
      <c r="W407">
        <v>0</v>
      </c>
      <c r="X407">
        <v>-1858712530</v>
      </c>
      <c r="Y407">
        <v>2.8E-3</v>
      </c>
      <c r="AA407">
        <v>1559.03</v>
      </c>
      <c r="AB407">
        <v>0</v>
      </c>
      <c r="AC407">
        <v>0</v>
      </c>
      <c r="AD407">
        <v>0</v>
      </c>
      <c r="AE407">
        <v>1559.03</v>
      </c>
      <c r="AF407">
        <v>0</v>
      </c>
      <c r="AG407">
        <v>0</v>
      </c>
      <c r="AH407">
        <v>0</v>
      </c>
      <c r="AI407">
        <v>1</v>
      </c>
      <c r="AJ407">
        <v>1</v>
      </c>
      <c r="AK407">
        <v>1</v>
      </c>
      <c r="AL407">
        <v>1</v>
      </c>
      <c r="AN407">
        <v>0</v>
      </c>
      <c r="AO407">
        <v>1</v>
      </c>
      <c r="AP407">
        <v>1</v>
      </c>
      <c r="AQ407">
        <v>0</v>
      </c>
      <c r="AR407">
        <v>0</v>
      </c>
      <c r="AS407" t="s">
        <v>3</v>
      </c>
      <c r="AT407">
        <v>1.4E-3</v>
      </c>
      <c r="AU407" t="s">
        <v>288</v>
      </c>
      <c r="AV407">
        <v>0</v>
      </c>
      <c r="AW407">
        <v>2</v>
      </c>
      <c r="AX407">
        <v>50258239</v>
      </c>
      <c r="AY407">
        <v>1</v>
      </c>
      <c r="AZ407">
        <v>0</v>
      </c>
      <c r="BA407">
        <v>396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CX407">
        <f>Y407*Source!I449</f>
        <v>8.9320000000000003E-4</v>
      </c>
      <c r="CY407">
        <f>AA407</f>
        <v>1559.03</v>
      </c>
      <c r="CZ407">
        <f>AE407</f>
        <v>1559.03</v>
      </c>
      <c r="DA407">
        <f>AI407</f>
        <v>1</v>
      </c>
      <c r="DB407">
        <f>ROUND((ROUND(AT407*CZ407,2)*2),1)</f>
        <v>4.4000000000000004</v>
      </c>
      <c r="DC407">
        <f>ROUND((ROUND(AT407*AG407,2)*2),1)</f>
        <v>0</v>
      </c>
    </row>
    <row r="408" spans="1:107" x14ac:dyDescent="0.2">
      <c r="A408">
        <f>ROW(Source!A449)</f>
        <v>449</v>
      </c>
      <c r="B408">
        <v>50256141</v>
      </c>
      <c r="C408">
        <v>50258231</v>
      </c>
      <c r="D408">
        <v>45865266</v>
      </c>
      <c r="E408">
        <v>1</v>
      </c>
      <c r="F408">
        <v>1</v>
      </c>
      <c r="G408">
        <v>1</v>
      </c>
      <c r="H408">
        <v>3</v>
      </c>
      <c r="I408" t="s">
        <v>276</v>
      </c>
      <c r="J408" t="s">
        <v>279</v>
      </c>
      <c r="K408" t="s">
        <v>277</v>
      </c>
      <c r="L408">
        <v>1348</v>
      </c>
      <c r="N408">
        <v>1009</v>
      </c>
      <c r="O408" t="s">
        <v>278</v>
      </c>
      <c r="P408" t="s">
        <v>278</v>
      </c>
      <c r="Q408">
        <v>1000</v>
      </c>
      <c r="W408">
        <v>1</v>
      </c>
      <c r="X408">
        <v>256039489</v>
      </c>
      <c r="Y408">
        <v>-24.2</v>
      </c>
      <c r="AA408">
        <v>422.2</v>
      </c>
      <c r="AB408">
        <v>0</v>
      </c>
      <c r="AC408">
        <v>0</v>
      </c>
      <c r="AD408">
        <v>0</v>
      </c>
      <c r="AE408">
        <v>422.2</v>
      </c>
      <c r="AF408">
        <v>0</v>
      </c>
      <c r="AG408">
        <v>0</v>
      </c>
      <c r="AH408">
        <v>0</v>
      </c>
      <c r="AI408">
        <v>1</v>
      </c>
      <c r="AJ408">
        <v>1</v>
      </c>
      <c r="AK408">
        <v>1</v>
      </c>
      <c r="AL408">
        <v>1</v>
      </c>
      <c r="AN408">
        <v>0</v>
      </c>
      <c r="AO408">
        <v>1</v>
      </c>
      <c r="AP408">
        <v>1</v>
      </c>
      <c r="AQ408">
        <v>0</v>
      </c>
      <c r="AR408">
        <v>0</v>
      </c>
      <c r="AS408" t="s">
        <v>3</v>
      </c>
      <c r="AT408">
        <v>-12.1</v>
      </c>
      <c r="AU408" t="s">
        <v>288</v>
      </c>
      <c r="AV408">
        <v>0</v>
      </c>
      <c r="AW408">
        <v>2</v>
      </c>
      <c r="AX408">
        <v>50258240</v>
      </c>
      <c r="AY408">
        <v>1</v>
      </c>
      <c r="AZ408">
        <v>6144</v>
      </c>
      <c r="BA408">
        <v>397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CX408">
        <f>Y408*Source!I449</f>
        <v>-7.7198000000000002</v>
      </c>
      <c r="CY408">
        <f>AA408</f>
        <v>422.2</v>
      </c>
      <c r="CZ408">
        <f>AE408</f>
        <v>422.2</v>
      </c>
      <c r="DA408">
        <f>AI408</f>
        <v>1</v>
      </c>
      <c r="DB408">
        <f>ROUND((ROUND(AT408*CZ408,2)*2),1)</f>
        <v>-10217.200000000001</v>
      </c>
      <c r="DC408">
        <f>ROUND((ROUND(AT408*AG408,2)*2),1)</f>
        <v>0</v>
      </c>
    </row>
    <row r="409" spans="1:107" x14ac:dyDescent="0.2">
      <c r="A409">
        <f>ROW(Source!A449)</f>
        <v>449</v>
      </c>
      <c r="B409">
        <v>50256141</v>
      </c>
      <c r="C409">
        <v>50258231</v>
      </c>
      <c r="D409">
        <v>45865268</v>
      </c>
      <c r="E409">
        <v>1</v>
      </c>
      <c r="F409">
        <v>1</v>
      </c>
      <c r="G409">
        <v>1</v>
      </c>
      <c r="H409">
        <v>3</v>
      </c>
      <c r="I409" t="s">
        <v>281</v>
      </c>
      <c r="J409" t="s">
        <v>283</v>
      </c>
      <c r="K409" t="s">
        <v>282</v>
      </c>
      <c r="L409">
        <v>1348</v>
      </c>
      <c r="N409">
        <v>1009</v>
      </c>
      <c r="O409" t="s">
        <v>278</v>
      </c>
      <c r="P409" t="s">
        <v>278</v>
      </c>
      <c r="Q409">
        <v>1000</v>
      </c>
      <c r="W409">
        <v>0</v>
      </c>
      <c r="X409">
        <v>-1313825229</v>
      </c>
      <c r="Y409">
        <v>24.2</v>
      </c>
      <c r="AA409">
        <v>444.48</v>
      </c>
      <c r="AB409">
        <v>0</v>
      </c>
      <c r="AC409">
        <v>0</v>
      </c>
      <c r="AD409">
        <v>0</v>
      </c>
      <c r="AE409">
        <v>444.48</v>
      </c>
      <c r="AF409">
        <v>0</v>
      </c>
      <c r="AG409">
        <v>0</v>
      </c>
      <c r="AH409">
        <v>0</v>
      </c>
      <c r="AI409">
        <v>1</v>
      </c>
      <c r="AJ409">
        <v>1</v>
      </c>
      <c r="AK409">
        <v>1</v>
      </c>
      <c r="AL409">
        <v>1</v>
      </c>
      <c r="AN409">
        <v>0</v>
      </c>
      <c r="AO409">
        <v>0</v>
      </c>
      <c r="AP409">
        <v>1</v>
      </c>
      <c r="AQ409">
        <v>0</v>
      </c>
      <c r="AR409">
        <v>0</v>
      </c>
      <c r="AS409" t="s">
        <v>3</v>
      </c>
      <c r="AT409">
        <v>12.1</v>
      </c>
      <c r="AU409" t="s">
        <v>288</v>
      </c>
      <c r="AV409">
        <v>0</v>
      </c>
      <c r="AW409">
        <v>1</v>
      </c>
      <c r="AX409">
        <v>-1</v>
      </c>
      <c r="AY409">
        <v>0</v>
      </c>
      <c r="AZ409">
        <v>0</v>
      </c>
      <c r="BA409" t="s">
        <v>3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CX409">
        <f>Y409*Source!I449</f>
        <v>7.7198000000000002</v>
      </c>
      <c r="CY409">
        <f>AA409</f>
        <v>444.48</v>
      </c>
      <c r="CZ409">
        <f>AE409</f>
        <v>444.48</v>
      </c>
      <c r="DA409">
        <f>AI409</f>
        <v>1</v>
      </c>
      <c r="DB409">
        <f>ROUND((ROUND(AT409*CZ409,2)*2),1)</f>
        <v>10756.4</v>
      </c>
      <c r="DC409">
        <f>ROUND((ROUND(AT409*AG409,2)*2),1)</f>
        <v>0</v>
      </c>
    </row>
    <row r="410" spans="1:107" x14ac:dyDescent="0.2">
      <c r="A410">
        <f>ROW(Source!A452)</f>
        <v>452</v>
      </c>
      <c r="B410">
        <v>50256141</v>
      </c>
      <c r="C410">
        <v>50338455</v>
      </c>
      <c r="D410">
        <v>45978298</v>
      </c>
      <c r="E410">
        <v>1</v>
      </c>
      <c r="F410">
        <v>1</v>
      </c>
      <c r="G410">
        <v>1</v>
      </c>
      <c r="H410">
        <v>1</v>
      </c>
      <c r="I410" t="s">
        <v>903</v>
      </c>
      <c r="J410" t="s">
        <v>3</v>
      </c>
      <c r="K410" t="s">
        <v>904</v>
      </c>
      <c r="L410">
        <v>1476</v>
      </c>
      <c r="N410">
        <v>1013</v>
      </c>
      <c r="O410" t="s">
        <v>811</v>
      </c>
      <c r="P410" t="s">
        <v>812</v>
      </c>
      <c r="Q410">
        <v>1</v>
      </c>
      <c r="W410">
        <v>0</v>
      </c>
      <c r="X410">
        <v>-1976580471</v>
      </c>
      <c r="Y410">
        <v>39.51</v>
      </c>
      <c r="AA410">
        <v>0</v>
      </c>
      <c r="AB410">
        <v>0</v>
      </c>
      <c r="AC410">
        <v>0</v>
      </c>
      <c r="AD410">
        <v>6.46</v>
      </c>
      <c r="AE410">
        <v>0</v>
      </c>
      <c r="AF410">
        <v>0</v>
      </c>
      <c r="AG410">
        <v>0</v>
      </c>
      <c r="AH410">
        <v>6.46</v>
      </c>
      <c r="AI410">
        <v>1</v>
      </c>
      <c r="AJ410">
        <v>1</v>
      </c>
      <c r="AK410">
        <v>1</v>
      </c>
      <c r="AL410">
        <v>1</v>
      </c>
      <c r="AN410">
        <v>0</v>
      </c>
      <c r="AO410">
        <v>1</v>
      </c>
      <c r="AP410">
        <v>1</v>
      </c>
      <c r="AQ410">
        <v>0</v>
      </c>
      <c r="AR410">
        <v>0</v>
      </c>
      <c r="AS410" t="s">
        <v>3</v>
      </c>
      <c r="AT410">
        <v>39.51</v>
      </c>
      <c r="AU410" t="s">
        <v>3</v>
      </c>
      <c r="AV410">
        <v>1</v>
      </c>
      <c r="AW410">
        <v>2</v>
      </c>
      <c r="AX410">
        <v>50338456</v>
      </c>
      <c r="AY410">
        <v>1</v>
      </c>
      <c r="AZ410">
        <v>0</v>
      </c>
      <c r="BA410">
        <v>398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CX410">
        <f>Y410*Source!I452</f>
        <v>126.03689999999999</v>
      </c>
      <c r="CY410">
        <f>AD410</f>
        <v>6.46</v>
      </c>
      <c r="CZ410">
        <f>AH410</f>
        <v>6.46</v>
      </c>
      <c r="DA410">
        <f>AL410</f>
        <v>1</v>
      </c>
      <c r="DB410">
        <f t="shared" ref="DB410:DB441" si="44">ROUND(ROUND(AT410*CZ410,2),1)</f>
        <v>255.2</v>
      </c>
      <c r="DC410">
        <f t="shared" ref="DC410:DC441" si="45">ROUND(ROUND(AT410*AG410,2),1)</f>
        <v>0</v>
      </c>
    </row>
    <row r="411" spans="1:107" x14ac:dyDescent="0.2">
      <c r="A411">
        <f>ROW(Source!A452)</f>
        <v>452</v>
      </c>
      <c r="B411">
        <v>50256141</v>
      </c>
      <c r="C411">
        <v>50338455</v>
      </c>
      <c r="D411">
        <v>121548</v>
      </c>
      <c r="E411">
        <v>1</v>
      </c>
      <c r="F411">
        <v>1</v>
      </c>
      <c r="G411">
        <v>1</v>
      </c>
      <c r="H411">
        <v>1</v>
      </c>
      <c r="I411" t="s">
        <v>24</v>
      </c>
      <c r="J411" t="s">
        <v>3</v>
      </c>
      <c r="K411" t="s">
        <v>813</v>
      </c>
      <c r="L411">
        <v>608254</v>
      </c>
      <c r="N411">
        <v>1013</v>
      </c>
      <c r="O411" t="s">
        <v>814</v>
      </c>
      <c r="P411" t="s">
        <v>814</v>
      </c>
      <c r="Q411">
        <v>1</v>
      </c>
      <c r="W411">
        <v>0</v>
      </c>
      <c r="X411">
        <v>-185737400</v>
      </c>
      <c r="Y411">
        <v>1.27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1</v>
      </c>
      <c r="AJ411">
        <v>1</v>
      </c>
      <c r="AK411">
        <v>1</v>
      </c>
      <c r="AL411">
        <v>1</v>
      </c>
      <c r="AN411">
        <v>0</v>
      </c>
      <c r="AO411">
        <v>1</v>
      </c>
      <c r="AP411">
        <v>1</v>
      </c>
      <c r="AQ411">
        <v>0</v>
      </c>
      <c r="AR411">
        <v>0</v>
      </c>
      <c r="AS411" t="s">
        <v>3</v>
      </c>
      <c r="AT411">
        <v>1.27</v>
      </c>
      <c r="AU411" t="s">
        <v>3</v>
      </c>
      <c r="AV411">
        <v>2</v>
      </c>
      <c r="AW411">
        <v>2</v>
      </c>
      <c r="AX411">
        <v>50338457</v>
      </c>
      <c r="AY411">
        <v>1</v>
      </c>
      <c r="AZ411">
        <v>0</v>
      </c>
      <c r="BA411">
        <v>399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CX411">
        <f>Y411*Source!I452</f>
        <v>4.0513000000000003</v>
      </c>
      <c r="CY411">
        <f>AD411</f>
        <v>0</v>
      </c>
      <c r="CZ411">
        <f>AH411</f>
        <v>0</v>
      </c>
      <c r="DA411">
        <f>AL411</f>
        <v>1</v>
      </c>
      <c r="DB411">
        <f t="shared" si="44"/>
        <v>0</v>
      </c>
      <c r="DC411">
        <f t="shared" si="45"/>
        <v>0</v>
      </c>
    </row>
    <row r="412" spans="1:107" x14ac:dyDescent="0.2">
      <c r="A412">
        <f>ROW(Source!A452)</f>
        <v>452</v>
      </c>
      <c r="B412">
        <v>50256141</v>
      </c>
      <c r="C412">
        <v>50338455</v>
      </c>
      <c r="D412">
        <v>45811485</v>
      </c>
      <c r="E412">
        <v>1</v>
      </c>
      <c r="F412">
        <v>1</v>
      </c>
      <c r="G412">
        <v>1</v>
      </c>
      <c r="H412">
        <v>2</v>
      </c>
      <c r="I412" t="s">
        <v>937</v>
      </c>
      <c r="J412" t="s">
        <v>938</v>
      </c>
      <c r="K412" t="s">
        <v>939</v>
      </c>
      <c r="L412">
        <v>45811227</v>
      </c>
      <c r="N412">
        <v>1013</v>
      </c>
      <c r="O412" t="s">
        <v>818</v>
      </c>
      <c r="P412" t="s">
        <v>818</v>
      </c>
      <c r="Q412">
        <v>1</v>
      </c>
      <c r="W412">
        <v>0</v>
      </c>
      <c r="X412">
        <v>1375863942</v>
      </c>
      <c r="Y412">
        <v>1.27</v>
      </c>
      <c r="AA412">
        <v>0</v>
      </c>
      <c r="AB412">
        <v>31.04</v>
      </c>
      <c r="AC412">
        <v>13.26</v>
      </c>
      <c r="AD412">
        <v>0</v>
      </c>
      <c r="AE412">
        <v>0</v>
      </c>
      <c r="AF412">
        <v>31.04</v>
      </c>
      <c r="AG412">
        <v>13.26</v>
      </c>
      <c r="AH412">
        <v>0</v>
      </c>
      <c r="AI412">
        <v>1</v>
      </c>
      <c r="AJ412">
        <v>1</v>
      </c>
      <c r="AK412">
        <v>1</v>
      </c>
      <c r="AL412">
        <v>1</v>
      </c>
      <c r="AN412">
        <v>0</v>
      </c>
      <c r="AO412">
        <v>1</v>
      </c>
      <c r="AP412">
        <v>1</v>
      </c>
      <c r="AQ412">
        <v>0</v>
      </c>
      <c r="AR412">
        <v>0</v>
      </c>
      <c r="AS412" t="s">
        <v>3</v>
      </c>
      <c r="AT412">
        <v>1.27</v>
      </c>
      <c r="AU412" t="s">
        <v>3</v>
      </c>
      <c r="AV412">
        <v>0</v>
      </c>
      <c r="AW412">
        <v>2</v>
      </c>
      <c r="AX412">
        <v>50338458</v>
      </c>
      <c r="AY412">
        <v>1</v>
      </c>
      <c r="AZ412">
        <v>0</v>
      </c>
      <c r="BA412">
        <v>400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CX412">
        <f>Y412*Source!I452</f>
        <v>4.0513000000000003</v>
      </c>
      <c r="CY412">
        <f>AB412</f>
        <v>31.04</v>
      </c>
      <c r="CZ412">
        <f>AF412</f>
        <v>31.04</v>
      </c>
      <c r="DA412">
        <f>AJ412</f>
        <v>1</v>
      </c>
      <c r="DB412">
        <f t="shared" si="44"/>
        <v>39.4</v>
      </c>
      <c r="DC412">
        <f t="shared" si="45"/>
        <v>16.8</v>
      </c>
    </row>
    <row r="413" spans="1:107" x14ac:dyDescent="0.2">
      <c r="A413">
        <f>ROW(Source!A452)</f>
        <v>452</v>
      </c>
      <c r="B413">
        <v>50256141</v>
      </c>
      <c r="C413">
        <v>50338455</v>
      </c>
      <c r="D413">
        <v>45811901</v>
      </c>
      <c r="E413">
        <v>1</v>
      </c>
      <c r="F413">
        <v>1</v>
      </c>
      <c r="G413">
        <v>1</v>
      </c>
      <c r="H413">
        <v>2</v>
      </c>
      <c r="I413" t="s">
        <v>940</v>
      </c>
      <c r="J413" t="s">
        <v>941</v>
      </c>
      <c r="K413" t="s">
        <v>942</v>
      </c>
      <c r="L413">
        <v>45811227</v>
      </c>
      <c r="N413">
        <v>1013</v>
      </c>
      <c r="O413" t="s">
        <v>818</v>
      </c>
      <c r="P413" t="s">
        <v>818</v>
      </c>
      <c r="Q413">
        <v>1</v>
      </c>
      <c r="W413">
        <v>0</v>
      </c>
      <c r="X413">
        <v>-535918546</v>
      </c>
      <c r="Y413">
        <v>9.07</v>
      </c>
      <c r="AA413">
        <v>0</v>
      </c>
      <c r="AB413">
        <v>0.5</v>
      </c>
      <c r="AC413">
        <v>0</v>
      </c>
      <c r="AD413">
        <v>0</v>
      </c>
      <c r="AE413">
        <v>0</v>
      </c>
      <c r="AF413">
        <v>0.5</v>
      </c>
      <c r="AG413">
        <v>0</v>
      </c>
      <c r="AH413">
        <v>0</v>
      </c>
      <c r="AI413">
        <v>1</v>
      </c>
      <c r="AJ413">
        <v>1</v>
      </c>
      <c r="AK413">
        <v>1</v>
      </c>
      <c r="AL413">
        <v>1</v>
      </c>
      <c r="AN413">
        <v>0</v>
      </c>
      <c r="AO413">
        <v>1</v>
      </c>
      <c r="AP413">
        <v>1</v>
      </c>
      <c r="AQ413">
        <v>0</v>
      </c>
      <c r="AR413">
        <v>0</v>
      </c>
      <c r="AS413" t="s">
        <v>3</v>
      </c>
      <c r="AT413">
        <v>9.07</v>
      </c>
      <c r="AU413" t="s">
        <v>3</v>
      </c>
      <c r="AV413">
        <v>0</v>
      </c>
      <c r="AW413">
        <v>2</v>
      </c>
      <c r="AX413">
        <v>50338459</v>
      </c>
      <c r="AY413">
        <v>1</v>
      </c>
      <c r="AZ413">
        <v>0</v>
      </c>
      <c r="BA413">
        <v>401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CX413">
        <f>Y413*Source!I452</f>
        <v>28.933299999999999</v>
      </c>
      <c r="CY413">
        <f>AB413</f>
        <v>0.5</v>
      </c>
      <c r="CZ413">
        <f>AF413</f>
        <v>0.5</v>
      </c>
      <c r="DA413">
        <f>AJ413</f>
        <v>1</v>
      </c>
      <c r="DB413">
        <f t="shared" si="44"/>
        <v>4.5</v>
      </c>
      <c r="DC413">
        <f t="shared" si="45"/>
        <v>0</v>
      </c>
    </row>
    <row r="414" spans="1:107" x14ac:dyDescent="0.2">
      <c r="A414">
        <f>ROW(Source!A452)</f>
        <v>452</v>
      </c>
      <c r="B414">
        <v>50256141</v>
      </c>
      <c r="C414">
        <v>50338455</v>
      </c>
      <c r="D414">
        <v>45853758</v>
      </c>
      <c r="E414">
        <v>1</v>
      </c>
      <c r="F414">
        <v>1</v>
      </c>
      <c r="G414">
        <v>1</v>
      </c>
      <c r="H414">
        <v>3</v>
      </c>
      <c r="I414" t="s">
        <v>300</v>
      </c>
      <c r="J414" t="s">
        <v>302</v>
      </c>
      <c r="K414" t="s">
        <v>301</v>
      </c>
      <c r="L414">
        <v>1339</v>
      </c>
      <c r="N414">
        <v>1007</v>
      </c>
      <c r="O414" t="s">
        <v>192</v>
      </c>
      <c r="P414" t="s">
        <v>192</v>
      </c>
      <c r="Q414">
        <v>1</v>
      </c>
      <c r="W414">
        <v>1</v>
      </c>
      <c r="X414">
        <v>-2097337113</v>
      </c>
      <c r="Y414">
        <v>-2.04</v>
      </c>
      <c r="AA414">
        <v>508.57</v>
      </c>
      <c r="AB414">
        <v>0</v>
      </c>
      <c r="AC414">
        <v>0</v>
      </c>
      <c r="AD414">
        <v>0</v>
      </c>
      <c r="AE414">
        <v>508.57</v>
      </c>
      <c r="AF414">
        <v>0</v>
      </c>
      <c r="AG414">
        <v>0</v>
      </c>
      <c r="AH414">
        <v>0</v>
      </c>
      <c r="AI414">
        <v>1</v>
      </c>
      <c r="AJ414">
        <v>1</v>
      </c>
      <c r="AK414">
        <v>1</v>
      </c>
      <c r="AL414">
        <v>1</v>
      </c>
      <c r="AN414">
        <v>0</v>
      </c>
      <c r="AO414">
        <v>1</v>
      </c>
      <c r="AP414">
        <v>0</v>
      </c>
      <c r="AQ414">
        <v>0</v>
      </c>
      <c r="AR414">
        <v>0</v>
      </c>
      <c r="AS414" t="s">
        <v>3</v>
      </c>
      <c r="AT414">
        <v>-2.04</v>
      </c>
      <c r="AU414" t="s">
        <v>3</v>
      </c>
      <c r="AV414">
        <v>0</v>
      </c>
      <c r="AW414">
        <v>2</v>
      </c>
      <c r="AX414">
        <v>50338460</v>
      </c>
      <c r="AY414">
        <v>1</v>
      </c>
      <c r="AZ414">
        <v>6144</v>
      </c>
      <c r="BA414">
        <v>402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CX414">
        <f>Y414*Source!I452</f>
        <v>-6.5076000000000001</v>
      </c>
      <c r="CY414">
        <f>AA414</f>
        <v>508.57</v>
      </c>
      <c r="CZ414">
        <f>AE414</f>
        <v>508.57</v>
      </c>
      <c r="DA414">
        <f>AI414</f>
        <v>1</v>
      </c>
      <c r="DB414">
        <f t="shared" si="44"/>
        <v>-1037.5</v>
      </c>
      <c r="DC414">
        <f t="shared" si="45"/>
        <v>0</v>
      </c>
    </row>
    <row r="415" spans="1:107" x14ac:dyDescent="0.2">
      <c r="A415">
        <f>ROW(Source!A452)</f>
        <v>452</v>
      </c>
      <c r="B415">
        <v>50256141</v>
      </c>
      <c r="C415">
        <v>50338455</v>
      </c>
      <c r="D415">
        <v>45865353</v>
      </c>
      <c r="E415">
        <v>1</v>
      </c>
      <c r="F415">
        <v>1</v>
      </c>
      <c r="G415">
        <v>1</v>
      </c>
      <c r="H415">
        <v>3</v>
      </c>
      <c r="I415" t="s">
        <v>304</v>
      </c>
      <c r="J415" t="s">
        <v>306</v>
      </c>
      <c r="K415" t="s">
        <v>305</v>
      </c>
      <c r="L415">
        <v>1339</v>
      </c>
      <c r="N415">
        <v>1007</v>
      </c>
      <c r="O415" t="s">
        <v>192</v>
      </c>
      <c r="P415" t="s">
        <v>192</v>
      </c>
      <c r="Q415">
        <v>1</v>
      </c>
      <c r="W415">
        <v>1</v>
      </c>
      <c r="X415">
        <v>-1025641989</v>
      </c>
      <c r="Y415">
        <v>-3.5</v>
      </c>
      <c r="AA415">
        <v>2.2599999999999998</v>
      </c>
      <c r="AB415">
        <v>0</v>
      </c>
      <c r="AC415">
        <v>0</v>
      </c>
      <c r="AD415">
        <v>0</v>
      </c>
      <c r="AE415">
        <v>2.2599999999999998</v>
      </c>
      <c r="AF415">
        <v>0</v>
      </c>
      <c r="AG415">
        <v>0</v>
      </c>
      <c r="AH415">
        <v>0</v>
      </c>
      <c r="AI415">
        <v>1</v>
      </c>
      <c r="AJ415">
        <v>1</v>
      </c>
      <c r="AK415">
        <v>1</v>
      </c>
      <c r="AL415">
        <v>1</v>
      </c>
      <c r="AN415">
        <v>0</v>
      </c>
      <c r="AO415">
        <v>1</v>
      </c>
      <c r="AP415">
        <v>0</v>
      </c>
      <c r="AQ415">
        <v>0</v>
      </c>
      <c r="AR415">
        <v>0</v>
      </c>
      <c r="AS415" t="s">
        <v>3</v>
      </c>
      <c r="AT415">
        <v>-3.5</v>
      </c>
      <c r="AU415" t="s">
        <v>3</v>
      </c>
      <c r="AV415">
        <v>0</v>
      </c>
      <c r="AW415">
        <v>2</v>
      </c>
      <c r="AX415">
        <v>50338461</v>
      </c>
      <c r="AY415">
        <v>1</v>
      </c>
      <c r="AZ415">
        <v>6144</v>
      </c>
      <c r="BA415">
        <v>403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CX415">
        <f>Y415*Source!I452</f>
        <v>-11.164999999999999</v>
      </c>
      <c r="CY415">
        <f>AA415</f>
        <v>2.2599999999999998</v>
      </c>
      <c r="CZ415">
        <f>AE415</f>
        <v>2.2599999999999998</v>
      </c>
      <c r="DA415">
        <f>AI415</f>
        <v>1</v>
      </c>
      <c r="DB415">
        <f t="shared" si="44"/>
        <v>-7.9</v>
      </c>
      <c r="DC415">
        <f t="shared" si="45"/>
        <v>0</v>
      </c>
    </row>
    <row r="416" spans="1:107" x14ac:dyDescent="0.2">
      <c r="A416">
        <f>ROW(Source!A452)</f>
        <v>452</v>
      </c>
      <c r="B416">
        <v>50256141</v>
      </c>
      <c r="C416">
        <v>50338455</v>
      </c>
      <c r="D416">
        <v>0</v>
      </c>
      <c r="E416">
        <v>1</v>
      </c>
      <c r="F416">
        <v>1</v>
      </c>
      <c r="G416">
        <v>1</v>
      </c>
      <c r="H416">
        <v>3</v>
      </c>
      <c r="I416" t="s">
        <v>308</v>
      </c>
      <c r="J416" t="s">
        <v>3</v>
      </c>
      <c r="K416" t="s">
        <v>309</v>
      </c>
      <c r="L416">
        <v>1327</v>
      </c>
      <c r="N416">
        <v>1005</v>
      </c>
      <c r="O416" t="s">
        <v>239</v>
      </c>
      <c r="P416" t="s">
        <v>239</v>
      </c>
      <c r="Q416">
        <v>1</v>
      </c>
      <c r="W416">
        <v>0</v>
      </c>
      <c r="X416">
        <v>-1131862446</v>
      </c>
      <c r="Y416">
        <v>100</v>
      </c>
      <c r="AA416">
        <v>119.06</v>
      </c>
      <c r="AB416">
        <v>0</v>
      </c>
      <c r="AC416">
        <v>0</v>
      </c>
      <c r="AD416">
        <v>0</v>
      </c>
      <c r="AE416">
        <v>119.06</v>
      </c>
      <c r="AF416">
        <v>0</v>
      </c>
      <c r="AG416">
        <v>0</v>
      </c>
      <c r="AH416">
        <v>0</v>
      </c>
      <c r="AI416">
        <v>1</v>
      </c>
      <c r="AJ416">
        <v>1</v>
      </c>
      <c r="AK416">
        <v>1</v>
      </c>
      <c r="AL416">
        <v>1</v>
      </c>
      <c r="AN416">
        <v>0</v>
      </c>
      <c r="AO416">
        <v>0</v>
      </c>
      <c r="AP416">
        <v>0</v>
      </c>
      <c r="AQ416">
        <v>0</v>
      </c>
      <c r="AR416">
        <v>0</v>
      </c>
      <c r="AS416" t="s">
        <v>3</v>
      </c>
      <c r="AT416">
        <v>100</v>
      </c>
      <c r="AU416" t="s">
        <v>3</v>
      </c>
      <c r="AV416">
        <v>0</v>
      </c>
      <c r="AW416">
        <v>1</v>
      </c>
      <c r="AX416">
        <v>-1</v>
      </c>
      <c r="AY416">
        <v>0</v>
      </c>
      <c r="AZ416">
        <v>0</v>
      </c>
      <c r="BA416" t="s">
        <v>3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CX416">
        <f>Y416*Source!I452</f>
        <v>319</v>
      </c>
      <c r="CY416">
        <f>AA416</f>
        <v>119.06</v>
      </c>
      <c r="CZ416">
        <f>AE416</f>
        <v>119.06</v>
      </c>
      <c r="DA416">
        <f>AI416</f>
        <v>1</v>
      </c>
      <c r="DB416">
        <f t="shared" si="44"/>
        <v>11906</v>
      </c>
      <c r="DC416">
        <f t="shared" si="45"/>
        <v>0</v>
      </c>
    </row>
    <row r="417" spans="1:107" x14ac:dyDescent="0.2">
      <c r="A417">
        <f>ROW(Source!A494)</f>
        <v>494</v>
      </c>
      <c r="B417">
        <v>50256141</v>
      </c>
      <c r="C417">
        <v>50258258</v>
      </c>
      <c r="D417">
        <v>45968655</v>
      </c>
      <c r="E417">
        <v>1</v>
      </c>
      <c r="F417">
        <v>1</v>
      </c>
      <c r="G417">
        <v>1</v>
      </c>
      <c r="H417">
        <v>1</v>
      </c>
      <c r="I417" t="s">
        <v>837</v>
      </c>
      <c r="J417" t="s">
        <v>3</v>
      </c>
      <c r="K417" t="s">
        <v>838</v>
      </c>
      <c r="L417">
        <v>1476</v>
      </c>
      <c r="N417">
        <v>1013</v>
      </c>
      <c r="O417" t="s">
        <v>811</v>
      </c>
      <c r="P417" t="s">
        <v>812</v>
      </c>
      <c r="Q417">
        <v>1</v>
      </c>
      <c r="W417">
        <v>0</v>
      </c>
      <c r="X417">
        <v>421273387</v>
      </c>
      <c r="Y417">
        <v>35.64</v>
      </c>
      <c r="AA417">
        <v>0</v>
      </c>
      <c r="AB417">
        <v>0</v>
      </c>
      <c r="AC417">
        <v>0</v>
      </c>
      <c r="AD417">
        <v>6.94</v>
      </c>
      <c r="AE417">
        <v>0</v>
      </c>
      <c r="AF417">
        <v>0</v>
      </c>
      <c r="AG417">
        <v>0</v>
      </c>
      <c r="AH417">
        <v>6.94</v>
      </c>
      <c r="AI417">
        <v>1</v>
      </c>
      <c r="AJ417">
        <v>1</v>
      </c>
      <c r="AK417">
        <v>1</v>
      </c>
      <c r="AL417">
        <v>1</v>
      </c>
      <c r="AN417">
        <v>0</v>
      </c>
      <c r="AO417">
        <v>1</v>
      </c>
      <c r="AP417">
        <v>1</v>
      </c>
      <c r="AQ417">
        <v>0</v>
      </c>
      <c r="AR417">
        <v>0</v>
      </c>
      <c r="AS417" t="s">
        <v>3</v>
      </c>
      <c r="AT417">
        <v>35.64</v>
      </c>
      <c r="AU417" t="s">
        <v>3</v>
      </c>
      <c r="AV417">
        <v>1</v>
      </c>
      <c r="AW417">
        <v>2</v>
      </c>
      <c r="AX417">
        <v>50258267</v>
      </c>
      <c r="AY417">
        <v>1</v>
      </c>
      <c r="AZ417">
        <v>0</v>
      </c>
      <c r="BA417">
        <v>404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CX417">
        <f>Y417*Source!I494</f>
        <v>2.8512</v>
      </c>
      <c r="CY417">
        <f>AD417</f>
        <v>6.94</v>
      </c>
      <c r="CZ417">
        <f>AH417</f>
        <v>6.94</v>
      </c>
      <c r="DA417">
        <f>AL417</f>
        <v>1</v>
      </c>
      <c r="DB417">
        <f t="shared" si="44"/>
        <v>247.3</v>
      </c>
      <c r="DC417">
        <f t="shared" si="45"/>
        <v>0</v>
      </c>
    </row>
    <row r="418" spans="1:107" x14ac:dyDescent="0.2">
      <c r="A418">
        <f>ROW(Source!A494)</f>
        <v>494</v>
      </c>
      <c r="B418">
        <v>50256141</v>
      </c>
      <c r="C418">
        <v>50258258</v>
      </c>
      <c r="D418">
        <v>121548</v>
      </c>
      <c r="E418">
        <v>1</v>
      </c>
      <c r="F418">
        <v>1</v>
      </c>
      <c r="G418">
        <v>1</v>
      </c>
      <c r="H418">
        <v>1</v>
      </c>
      <c r="I418" t="s">
        <v>24</v>
      </c>
      <c r="J418" t="s">
        <v>3</v>
      </c>
      <c r="K418" t="s">
        <v>813</v>
      </c>
      <c r="L418">
        <v>608254</v>
      </c>
      <c r="N418">
        <v>1013</v>
      </c>
      <c r="O418" t="s">
        <v>814</v>
      </c>
      <c r="P418" t="s">
        <v>814</v>
      </c>
      <c r="Q418">
        <v>1</v>
      </c>
      <c r="W418">
        <v>0</v>
      </c>
      <c r="X418">
        <v>-185737400</v>
      </c>
      <c r="Y418">
        <v>21.67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1</v>
      </c>
      <c r="AJ418">
        <v>1</v>
      </c>
      <c r="AK418">
        <v>1</v>
      </c>
      <c r="AL418">
        <v>1</v>
      </c>
      <c r="AN418">
        <v>0</v>
      </c>
      <c r="AO418">
        <v>1</v>
      </c>
      <c r="AP418">
        <v>1</v>
      </c>
      <c r="AQ418">
        <v>0</v>
      </c>
      <c r="AR418">
        <v>0</v>
      </c>
      <c r="AS418" t="s">
        <v>3</v>
      </c>
      <c r="AT418">
        <v>21.67</v>
      </c>
      <c r="AU418" t="s">
        <v>3</v>
      </c>
      <c r="AV418">
        <v>2</v>
      </c>
      <c r="AW418">
        <v>2</v>
      </c>
      <c r="AX418">
        <v>50258268</v>
      </c>
      <c r="AY418">
        <v>1</v>
      </c>
      <c r="AZ418">
        <v>0</v>
      </c>
      <c r="BA418">
        <v>405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CX418">
        <f>Y418*Source!I494</f>
        <v>1.7336000000000003</v>
      </c>
      <c r="CY418">
        <f>AD418</f>
        <v>0</v>
      </c>
      <c r="CZ418">
        <f>AH418</f>
        <v>0</v>
      </c>
      <c r="DA418">
        <f>AL418</f>
        <v>1</v>
      </c>
      <c r="DB418">
        <f t="shared" si="44"/>
        <v>0</v>
      </c>
      <c r="DC418">
        <f t="shared" si="45"/>
        <v>0</v>
      </c>
    </row>
    <row r="419" spans="1:107" x14ac:dyDescent="0.2">
      <c r="A419">
        <f>ROW(Source!A494)</f>
        <v>494</v>
      </c>
      <c r="B419">
        <v>50256141</v>
      </c>
      <c r="C419">
        <v>50258258</v>
      </c>
      <c r="D419">
        <v>45811854</v>
      </c>
      <c r="E419">
        <v>1</v>
      </c>
      <c r="F419">
        <v>1</v>
      </c>
      <c r="G419">
        <v>1</v>
      </c>
      <c r="H419">
        <v>2</v>
      </c>
      <c r="I419" t="s">
        <v>943</v>
      </c>
      <c r="J419" t="s">
        <v>944</v>
      </c>
      <c r="K419" t="s">
        <v>945</v>
      </c>
      <c r="L419">
        <v>45811227</v>
      </c>
      <c r="N419">
        <v>1013</v>
      </c>
      <c r="O419" t="s">
        <v>818</v>
      </c>
      <c r="P419" t="s">
        <v>818</v>
      </c>
      <c r="Q419">
        <v>1</v>
      </c>
      <c r="W419">
        <v>0</v>
      </c>
      <c r="X419">
        <v>890741689</v>
      </c>
      <c r="Y419">
        <v>10.74</v>
      </c>
      <c r="AA419">
        <v>0</v>
      </c>
      <c r="AB419">
        <v>173.27</v>
      </c>
      <c r="AC419">
        <v>13.26</v>
      </c>
      <c r="AD419">
        <v>0</v>
      </c>
      <c r="AE419">
        <v>0</v>
      </c>
      <c r="AF419">
        <v>173.27</v>
      </c>
      <c r="AG419">
        <v>13.26</v>
      </c>
      <c r="AH419">
        <v>0</v>
      </c>
      <c r="AI419">
        <v>1</v>
      </c>
      <c r="AJ419">
        <v>1</v>
      </c>
      <c r="AK419">
        <v>1</v>
      </c>
      <c r="AL419">
        <v>1</v>
      </c>
      <c r="AN419">
        <v>0</v>
      </c>
      <c r="AO419">
        <v>1</v>
      </c>
      <c r="AP419">
        <v>1</v>
      </c>
      <c r="AQ419">
        <v>0</v>
      </c>
      <c r="AR419">
        <v>0</v>
      </c>
      <c r="AS419" t="s">
        <v>3</v>
      </c>
      <c r="AT419">
        <v>10.74</v>
      </c>
      <c r="AU419" t="s">
        <v>3</v>
      </c>
      <c r="AV419">
        <v>0</v>
      </c>
      <c r="AW419">
        <v>2</v>
      </c>
      <c r="AX419">
        <v>50258269</v>
      </c>
      <c r="AY419">
        <v>1</v>
      </c>
      <c r="AZ419">
        <v>0</v>
      </c>
      <c r="BA419">
        <v>406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CX419">
        <f>Y419*Source!I494</f>
        <v>0.85920000000000007</v>
      </c>
      <c r="CY419">
        <f>AB419</f>
        <v>173.27</v>
      </c>
      <c r="CZ419">
        <f>AF419</f>
        <v>173.27</v>
      </c>
      <c r="DA419">
        <f>AJ419</f>
        <v>1</v>
      </c>
      <c r="DB419">
        <f t="shared" si="44"/>
        <v>1860.9</v>
      </c>
      <c r="DC419">
        <f t="shared" si="45"/>
        <v>142.4</v>
      </c>
    </row>
    <row r="420" spans="1:107" x14ac:dyDescent="0.2">
      <c r="A420">
        <f>ROW(Source!A494)</f>
        <v>494</v>
      </c>
      <c r="B420">
        <v>50256141</v>
      </c>
      <c r="C420">
        <v>50258258</v>
      </c>
      <c r="D420">
        <v>45812380</v>
      </c>
      <c r="E420">
        <v>1</v>
      </c>
      <c r="F420">
        <v>1</v>
      </c>
      <c r="G420">
        <v>1</v>
      </c>
      <c r="H420">
        <v>2</v>
      </c>
      <c r="I420" t="s">
        <v>946</v>
      </c>
      <c r="J420" t="s">
        <v>947</v>
      </c>
      <c r="K420" t="s">
        <v>948</v>
      </c>
      <c r="L420">
        <v>45811227</v>
      </c>
      <c r="N420">
        <v>1013</v>
      </c>
      <c r="O420" t="s">
        <v>818</v>
      </c>
      <c r="P420" t="s">
        <v>818</v>
      </c>
      <c r="Q420">
        <v>1</v>
      </c>
      <c r="W420">
        <v>0</v>
      </c>
      <c r="X420">
        <v>-1014531295</v>
      </c>
      <c r="Y420">
        <v>10.93</v>
      </c>
      <c r="AA420">
        <v>0</v>
      </c>
      <c r="AB420">
        <v>138.32</v>
      </c>
      <c r="AC420">
        <v>11.38</v>
      </c>
      <c r="AD420">
        <v>0</v>
      </c>
      <c r="AE420">
        <v>0</v>
      </c>
      <c r="AF420">
        <v>138.32</v>
      </c>
      <c r="AG420">
        <v>11.38</v>
      </c>
      <c r="AH420">
        <v>0</v>
      </c>
      <c r="AI420">
        <v>1</v>
      </c>
      <c r="AJ420">
        <v>1</v>
      </c>
      <c r="AK420">
        <v>1</v>
      </c>
      <c r="AL420">
        <v>1</v>
      </c>
      <c r="AN420">
        <v>0</v>
      </c>
      <c r="AO420">
        <v>1</v>
      </c>
      <c r="AP420">
        <v>1</v>
      </c>
      <c r="AQ420">
        <v>0</v>
      </c>
      <c r="AR420">
        <v>0</v>
      </c>
      <c r="AS420" t="s">
        <v>3</v>
      </c>
      <c r="AT420">
        <v>10.93</v>
      </c>
      <c r="AU420" t="s">
        <v>3</v>
      </c>
      <c r="AV420">
        <v>0</v>
      </c>
      <c r="AW420">
        <v>2</v>
      </c>
      <c r="AX420">
        <v>50258270</v>
      </c>
      <c r="AY420">
        <v>1</v>
      </c>
      <c r="AZ420">
        <v>0</v>
      </c>
      <c r="BA420">
        <v>407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CX420">
        <f>Y420*Source!I494</f>
        <v>0.87439999999999996</v>
      </c>
      <c r="CY420">
        <f>AB420</f>
        <v>138.32</v>
      </c>
      <c r="CZ420">
        <f>AF420</f>
        <v>138.32</v>
      </c>
      <c r="DA420">
        <f>AJ420</f>
        <v>1</v>
      </c>
      <c r="DB420">
        <f t="shared" si="44"/>
        <v>1511.8</v>
      </c>
      <c r="DC420">
        <f t="shared" si="45"/>
        <v>124.4</v>
      </c>
    </row>
    <row r="421" spans="1:107" x14ac:dyDescent="0.2">
      <c r="A421">
        <f>ROW(Source!A494)</f>
        <v>494</v>
      </c>
      <c r="B421">
        <v>50256141</v>
      </c>
      <c r="C421">
        <v>50258258</v>
      </c>
      <c r="D421">
        <v>45813321</v>
      </c>
      <c r="E421">
        <v>1</v>
      </c>
      <c r="F421">
        <v>1</v>
      </c>
      <c r="G421">
        <v>1</v>
      </c>
      <c r="H421">
        <v>2</v>
      </c>
      <c r="I421" t="s">
        <v>892</v>
      </c>
      <c r="J421" t="s">
        <v>893</v>
      </c>
      <c r="K421" t="s">
        <v>894</v>
      </c>
      <c r="L421">
        <v>45811227</v>
      </c>
      <c r="N421">
        <v>1013</v>
      </c>
      <c r="O421" t="s">
        <v>818</v>
      </c>
      <c r="P421" t="s">
        <v>818</v>
      </c>
      <c r="Q421">
        <v>1</v>
      </c>
      <c r="W421">
        <v>0</v>
      </c>
      <c r="X421">
        <v>771999048</v>
      </c>
      <c r="Y421">
        <v>0.81</v>
      </c>
      <c r="AA421">
        <v>0</v>
      </c>
      <c r="AB421">
        <v>86.55</v>
      </c>
      <c r="AC421">
        <v>0</v>
      </c>
      <c r="AD421">
        <v>0</v>
      </c>
      <c r="AE421">
        <v>0</v>
      </c>
      <c r="AF421">
        <v>86.55</v>
      </c>
      <c r="AG421">
        <v>0</v>
      </c>
      <c r="AH421">
        <v>0</v>
      </c>
      <c r="AI421">
        <v>1</v>
      </c>
      <c r="AJ421">
        <v>1</v>
      </c>
      <c r="AK421">
        <v>1</v>
      </c>
      <c r="AL421">
        <v>1</v>
      </c>
      <c r="AN421">
        <v>0</v>
      </c>
      <c r="AO421">
        <v>1</v>
      </c>
      <c r="AP421">
        <v>1</v>
      </c>
      <c r="AQ421">
        <v>0</v>
      </c>
      <c r="AR421">
        <v>0</v>
      </c>
      <c r="AS421" t="s">
        <v>3</v>
      </c>
      <c r="AT421">
        <v>0.81</v>
      </c>
      <c r="AU421" t="s">
        <v>3</v>
      </c>
      <c r="AV421">
        <v>0</v>
      </c>
      <c r="AW421">
        <v>2</v>
      </c>
      <c r="AX421">
        <v>50258271</v>
      </c>
      <c r="AY421">
        <v>1</v>
      </c>
      <c r="AZ421">
        <v>0</v>
      </c>
      <c r="BA421">
        <v>408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CX421">
        <f>Y421*Source!I494</f>
        <v>6.480000000000001E-2</v>
      </c>
      <c r="CY421">
        <f>AB421</f>
        <v>86.55</v>
      </c>
      <c r="CZ421">
        <f>AF421</f>
        <v>86.55</v>
      </c>
      <c r="DA421">
        <f>AJ421</f>
        <v>1</v>
      </c>
      <c r="DB421">
        <f t="shared" si="44"/>
        <v>70.099999999999994</v>
      </c>
      <c r="DC421">
        <f t="shared" si="45"/>
        <v>0</v>
      </c>
    </row>
    <row r="422" spans="1:107" x14ac:dyDescent="0.2">
      <c r="A422">
        <f>ROW(Source!A494)</f>
        <v>494</v>
      </c>
      <c r="B422">
        <v>50256141</v>
      </c>
      <c r="C422">
        <v>50258258</v>
      </c>
      <c r="D422">
        <v>45836493</v>
      </c>
      <c r="E422">
        <v>1</v>
      </c>
      <c r="F422">
        <v>1</v>
      </c>
      <c r="G422">
        <v>1</v>
      </c>
      <c r="H422">
        <v>3</v>
      </c>
      <c r="I422" t="s">
        <v>949</v>
      </c>
      <c r="J422" t="s">
        <v>950</v>
      </c>
      <c r="K422" t="s">
        <v>951</v>
      </c>
      <c r="L422">
        <v>1301</v>
      </c>
      <c r="N422">
        <v>1003</v>
      </c>
      <c r="O422" t="s">
        <v>952</v>
      </c>
      <c r="P422" t="s">
        <v>952</v>
      </c>
      <c r="Q422">
        <v>1</v>
      </c>
      <c r="W422">
        <v>0</v>
      </c>
      <c r="X422">
        <v>-322539535</v>
      </c>
      <c r="Y422">
        <v>55.9</v>
      </c>
      <c r="AA422">
        <v>3.87</v>
      </c>
      <c r="AB422">
        <v>0</v>
      </c>
      <c r="AC422">
        <v>0</v>
      </c>
      <c r="AD422">
        <v>0</v>
      </c>
      <c r="AE422">
        <v>3.87</v>
      </c>
      <c r="AF422">
        <v>0</v>
      </c>
      <c r="AG422">
        <v>0</v>
      </c>
      <c r="AH422">
        <v>0</v>
      </c>
      <c r="AI422">
        <v>1</v>
      </c>
      <c r="AJ422">
        <v>1</v>
      </c>
      <c r="AK422">
        <v>1</v>
      </c>
      <c r="AL422">
        <v>1</v>
      </c>
      <c r="AN422">
        <v>0</v>
      </c>
      <c r="AO422">
        <v>1</v>
      </c>
      <c r="AP422">
        <v>0</v>
      </c>
      <c r="AQ422">
        <v>0</v>
      </c>
      <c r="AR422">
        <v>0</v>
      </c>
      <c r="AS422" t="s">
        <v>3</v>
      </c>
      <c r="AT422">
        <v>55.9</v>
      </c>
      <c r="AU422" t="s">
        <v>3</v>
      </c>
      <c r="AV422">
        <v>0</v>
      </c>
      <c r="AW422">
        <v>2</v>
      </c>
      <c r="AX422">
        <v>50258272</v>
      </c>
      <c r="AY422">
        <v>1</v>
      </c>
      <c r="AZ422">
        <v>0</v>
      </c>
      <c r="BA422">
        <v>409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CX422">
        <f>Y422*Source!I494</f>
        <v>4.4720000000000004</v>
      </c>
      <c r="CY422">
        <f>AA422</f>
        <v>3.87</v>
      </c>
      <c r="CZ422">
        <f>AE422</f>
        <v>3.87</v>
      </c>
      <c r="DA422">
        <f>AI422</f>
        <v>1</v>
      </c>
      <c r="DB422">
        <f t="shared" si="44"/>
        <v>216.3</v>
      </c>
      <c r="DC422">
        <f t="shared" si="45"/>
        <v>0</v>
      </c>
    </row>
    <row r="423" spans="1:107" x14ac:dyDescent="0.2">
      <c r="A423">
        <f>ROW(Source!A494)</f>
        <v>494</v>
      </c>
      <c r="B423">
        <v>50256141</v>
      </c>
      <c r="C423">
        <v>50258258</v>
      </c>
      <c r="D423">
        <v>45853278</v>
      </c>
      <c r="E423">
        <v>1</v>
      </c>
      <c r="F423">
        <v>1</v>
      </c>
      <c r="G423">
        <v>1</v>
      </c>
      <c r="H423">
        <v>3</v>
      </c>
      <c r="I423" t="s">
        <v>484</v>
      </c>
      <c r="J423" t="s">
        <v>486</v>
      </c>
      <c r="K423" t="s">
        <v>485</v>
      </c>
      <c r="L423">
        <v>1339</v>
      </c>
      <c r="N423">
        <v>1007</v>
      </c>
      <c r="O423" t="s">
        <v>192</v>
      </c>
      <c r="P423" t="s">
        <v>192</v>
      </c>
      <c r="Q423">
        <v>1</v>
      </c>
      <c r="W423">
        <v>0</v>
      </c>
      <c r="X423">
        <v>2141767752</v>
      </c>
      <c r="Y423">
        <v>6.34</v>
      </c>
      <c r="AA423">
        <v>618.41999999999996</v>
      </c>
      <c r="AB423">
        <v>0</v>
      </c>
      <c r="AC423">
        <v>0</v>
      </c>
      <c r="AD423">
        <v>0</v>
      </c>
      <c r="AE423">
        <v>618.41999999999996</v>
      </c>
      <c r="AF423">
        <v>0</v>
      </c>
      <c r="AG423">
        <v>0</v>
      </c>
      <c r="AH423">
        <v>0</v>
      </c>
      <c r="AI423">
        <v>1</v>
      </c>
      <c r="AJ423">
        <v>1</v>
      </c>
      <c r="AK423">
        <v>1</v>
      </c>
      <c r="AL423">
        <v>1</v>
      </c>
      <c r="AN423">
        <v>1</v>
      </c>
      <c r="AO423">
        <v>0</v>
      </c>
      <c r="AP423">
        <v>0</v>
      </c>
      <c r="AQ423">
        <v>0</v>
      </c>
      <c r="AR423">
        <v>0</v>
      </c>
      <c r="AS423" t="s">
        <v>3</v>
      </c>
      <c r="AT423">
        <v>6.34</v>
      </c>
      <c r="AU423" t="s">
        <v>3</v>
      </c>
      <c r="AV423">
        <v>0</v>
      </c>
      <c r="AW423">
        <v>1</v>
      </c>
      <c r="AX423">
        <v>-1</v>
      </c>
      <c r="AY423">
        <v>0</v>
      </c>
      <c r="AZ423">
        <v>0</v>
      </c>
      <c r="BA423" t="s">
        <v>3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CX423">
        <f>Y423*Source!I494</f>
        <v>0.50719999999999998</v>
      </c>
      <c r="CY423">
        <f>AA423</f>
        <v>618.41999999999996</v>
      </c>
      <c r="CZ423">
        <f>AE423</f>
        <v>618.41999999999996</v>
      </c>
      <c r="DA423">
        <f>AI423</f>
        <v>1</v>
      </c>
      <c r="DB423">
        <f t="shared" si="44"/>
        <v>3920.8</v>
      </c>
      <c r="DC423">
        <f t="shared" si="45"/>
        <v>0</v>
      </c>
    </row>
    <row r="424" spans="1:107" x14ac:dyDescent="0.2">
      <c r="A424">
        <f>ROW(Source!A494)</f>
        <v>494</v>
      </c>
      <c r="B424">
        <v>50256141</v>
      </c>
      <c r="C424">
        <v>50258258</v>
      </c>
      <c r="D424">
        <v>0</v>
      </c>
      <c r="E424">
        <v>0</v>
      </c>
      <c r="F424">
        <v>1</v>
      </c>
      <c r="G424">
        <v>1</v>
      </c>
      <c r="H424">
        <v>3</v>
      </c>
      <c r="I424" t="s">
        <v>480</v>
      </c>
      <c r="J424" t="s">
        <v>334</v>
      </c>
      <c r="K424" t="s">
        <v>481</v>
      </c>
      <c r="L424">
        <v>1354</v>
      </c>
      <c r="N424">
        <v>1010</v>
      </c>
      <c r="O424" t="s">
        <v>202</v>
      </c>
      <c r="P424" t="s">
        <v>202</v>
      </c>
      <c r="Q424">
        <v>1</v>
      </c>
      <c r="W424">
        <v>0</v>
      </c>
      <c r="X424">
        <v>-1954482550</v>
      </c>
      <c r="Y424">
        <v>12.5</v>
      </c>
      <c r="AA424">
        <v>103542.63</v>
      </c>
      <c r="AB424">
        <v>0</v>
      </c>
      <c r="AC424">
        <v>0</v>
      </c>
      <c r="AD424">
        <v>0</v>
      </c>
      <c r="AE424">
        <v>103542.63</v>
      </c>
      <c r="AF424">
        <v>0</v>
      </c>
      <c r="AG424">
        <v>0</v>
      </c>
      <c r="AH424">
        <v>0</v>
      </c>
      <c r="AI424">
        <v>1</v>
      </c>
      <c r="AJ424">
        <v>1</v>
      </c>
      <c r="AK424">
        <v>1</v>
      </c>
      <c r="AL424">
        <v>1</v>
      </c>
      <c r="AN424">
        <v>1</v>
      </c>
      <c r="AO424">
        <v>0</v>
      </c>
      <c r="AP424">
        <v>0</v>
      </c>
      <c r="AQ424">
        <v>0</v>
      </c>
      <c r="AR424">
        <v>0</v>
      </c>
      <c r="AS424" t="s">
        <v>3</v>
      </c>
      <c r="AT424">
        <v>12.5</v>
      </c>
      <c r="AU424" t="s">
        <v>3</v>
      </c>
      <c r="AV424">
        <v>0</v>
      </c>
      <c r="AW424">
        <v>1</v>
      </c>
      <c r="AX424">
        <v>-1</v>
      </c>
      <c r="AY424">
        <v>0</v>
      </c>
      <c r="AZ424">
        <v>0</v>
      </c>
      <c r="BA424" t="s">
        <v>3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CX424">
        <f>Y424*Source!I494</f>
        <v>1</v>
      </c>
      <c r="CY424">
        <f>AA424</f>
        <v>103542.63</v>
      </c>
      <c r="CZ424">
        <f>AE424</f>
        <v>103542.63</v>
      </c>
      <c r="DA424">
        <f>AI424</f>
        <v>1</v>
      </c>
      <c r="DB424">
        <f t="shared" si="44"/>
        <v>1294282.8999999999</v>
      </c>
      <c r="DC424">
        <f t="shared" si="45"/>
        <v>0</v>
      </c>
    </row>
    <row r="425" spans="1:107" x14ac:dyDescent="0.2">
      <c r="A425">
        <f>ROW(Source!A497)</f>
        <v>497</v>
      </c>
      <c r="B425">
        <v>50256141</v>
      </c>
      <c r="C425">
        <v>50258277</v>
      </c>
      <c r="D425">
        <v>45968655</v>
      </c>
      <c r="E425">
        <v>1</v>
      </c>
      <c r="F425">
        <v>1</v>
      </c>
      <c r="G425">
        <v>1</v>
      </c>
      <c r="H425">
        <v>1</v>
      </c>
      <c r="I425" t="s">
        <v>837</v>
      </c>
      <c r="J425" t="s">
        <v>3</v>
      </c>
      <c r="K425" t="s">
        <v>838</v>
      </c>
      <c r="L425">
        <v>1476</v>
      </c>
      <c r="N425">
        <v>1013</v>
      </c>
      <c r="O425" t="s">
        <v>811</v>
      </c>
      <c r="P425" t="s">
        <v>812</v>
      </c>
      <c r="Q425">
        <v>1</v>
      </c>
      <c r="W425">
        <v>0</v>
      </c>
      <c r="X425">
        <v>421273387</v>
      </c>
      <c r="Y425">
        <v>35.64</v>
      </c>
      <c r="AA425">
        <v>0</v>
      </c>
      <c r="AB425">
        <v>0</v>
      </c>
      <c r="AC425">
        <v>0</v>
      </c>
      <c r="AD425">
        <v>6.94</v>
      </c>
      <c r="AE425">
        <v>0</v>
      </c>
      <c r="AF425">
        <v>0</v>
      </c>
      <c r="AG425">
        <v>0</v>
      </c>
      <c r="AH425">
        <v>6.94</v>
      </c>
      <c r="AI425">
        <v>1</v>
      </c>
      <c r="AJ425">
        <v>1</v>
      </c>
      <c r="AK425">
        <v>1</v>
      </c>
      <c r="AL425">
        <v>1</v>
      </c>
      <c r="AN425">
        <v>0</v>
      </c>
      <c r="AO425">
        <v>1</v>
      </c>
      <c r="AP425">
        <v>1</v>
      </c>
      <c r="AQ425">
        <v>0</v>
      </c>
      <c r="AR425">
        <v>0</v>
      </c>
      <c r="AS425" t="s">
        <v>3</v>
      </c>
      <c r="AT425">
        <v>35.64</v>
      </c>
      <c r="AU425" t="s">
        <v>3</v>
      </c>
      <c r="AV425">
        <v>1</v>
      </c>
      <c r="AW425">
        <v>2</v>
      </c>
      <c r="AX425">
        <v>50258286</v>
      </c>
      <c r="AY425">
        <v>1</v>
      </c>
      <c r="AZ425">
        <v>0</v>
      </c>
      <c r="BA425">
        <v>412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CX425">
        <f>Y425*Source!I497</f>
        <v>6.4151999999999996</v>
      </c>
      <c r="CY425">
        <f>AD425</f>
        <v>6.94</v>
      </c>
      <c r="CZ425">
        <f>AH425</f>
        <v>6.94</v>
      </c>
      <c r="DA425">
        <f>AL425</f>
        <v>1</v>
      </c>
      <c r="DB425">
        <f t="shared" si="44"/>
        <v>247.3</v>
      </c>
      <c r="DC425">
        <f t="shared" si="45"/>
        <v>0</v>
      </c>
    </row>
    <row r="426" spans="1:107" x14ac:dyDescent="0.2">
      <c r="A426">
        <f>ROW(Source!A497)</f>
        <v>497</v>
      </c>
      <c r="B426">
        <v>50256141</v>
      </c>
      <c r="C426">
        <v>50258277</v>
      </c>
      <c r="D426">
        <v>121548</v>
      </c>
      <c r="E426">
        <v>1</v>
      </c>
      <c r="F426">
        <v>1</v>
      </c>
      <c r="G426">
        <v>1</v>
      </c>
      <c r="H426">
        <v>1</v>
      </c>
      <c r="I426" t="s">
        <v>24</v>
      </c>
      <c r="J426" t="s">
        <v>3</v>
      </c>
      <c r="K426" t="s">
        <v>813</v>
      </c>
      <c r="L426">
        <v>608254</v>
      </c>
      <c r="N426">
        <v>1013</v>
      </c>
      <c r="O426" t="s">
        <v>814</v>
      </c>
      <c r="P426" t="s">
        <v>814</v>
      </c>
      <c r="Q426">
        <v>1</v>
      </c>
      <c r="W426">
        <v>0</v>
      </c>
      <c r="X426">
        <v>-185737400</v>
      </c>
      <c r="Y426">
        <v>21.67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1</v>
      </c>
      <c r="AJ426">
        <v>1</v>
      </c>
      <c r="AK426">
        <v>1</v>
      </c>
      <c r="AL426">
        <v>1</v>
      </c>
      <c r="AN426">
        <v>0</v>
      </c>
      <c r="AO426">
        <v>1</v>
      </c>
      <c r="AP426">
        <v>1</v>
      </c>
      <c r="AQ426">
        <v>0</v>
      </c>
      <c r="AR426">
        <v>0</v>
      </c>
      <c r="AS426" t="s">
        <v>3</v>
      </c>
      <c r="AT426">
        <v>21.67</v>
      </c>
      <c r="AU426" t="s">
        <v>3</v>
      </c>
      <c r="AV426">
        <v>2</v>
      </c>
      <c r="AW426">
        <v>2</v>
      </c>
      <c r="AX426">
        <v>50258287</v>
      </c>
      <c r="AY426">
        <v>1</v>
      </c>
      <c r="AZ426">
        <v>0</v>
      </c>
      <c r="BA426">
        <v>413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CX426">
        <f>Y426*Source!I497</f>
        <v>3.9006000000000003</v>
      </c>
      <c r="CY426">
        <f>AD426</f>
        <v>0</v>
      </c>
      <c r="CZ426">
        <f>AH426</f>
        <v>0</v>
      </c>
      <c r="DA426">
        <f>AL426</f>
        <v>1</v>
      </c>
      <c r="DB426">
        <f t="shared" si="44"/>
        <v>0</v>
      </c>
      <c r="DC426">
        <f t="shared" si="45"/>
        <v>0</v>
      </c>
    </row>
    <row r="427" spans="1:107" x14ac:dyDescent="0.2">
      <c r="A427">
        <f>ROW(Source!A497)</f>
        <v>497</v>
      </c>
      <c r="B427">
        <v>50256141</v>
      </c>
      <c r="C427">
        <v>50258277</v>
      </c>
      <c r="D427">
        <v>45811854</v>
      </c>
      <c r="E427">
        <v>1</v>
      </c>
      <c r="F427">
        <v>1</v>
      </c>
      <c r="G427">
        <v>1</v>
      </c>
      <c r="H427">
        <v>2</v>
      </c>
      <c r="I427" t="s">
        <v>943</v>
      </c>
      <c r="J427" t="s">
        <v>944</v>
      </c>
      <c r="K427" t="s">
        <v>945</v>
      </c>
      <c r="L427">
        <v>45811227</v>
      </c>
      <c r="N427">
        <v>1013</v>
      </c>
      <c r="O427" t="s">
        <v>818</v>
      </c>
      <c r="P427" t="s">
        <v>818</v>
      </c>
      <c r="Q427">
        <v>1</v>
      </c>
      <c r="W427">
        <v>0</v>
      </c>
      <c r="X427">
        <v>890741689</v>
      </c>
      <c r="Y427">
        <v>10.74</v>
      </c>
      <c r="AA427">
        <v>0</v>
      </c>
      <c r="AB427">
        <v>173.27</v>
      </c>
      <c r="AC427">
        <v>13.26</v>
      </c>
      <c r="AD427">
        <v>0</v>
      </c>
      <c r="AE427">
        <v>0</v>
      </c>
      <c r="AF427">
        <v>173.27</v>
      </c>
      <c r="AG427">
        <v>13.26</v>
      </c>
      <c r="AH427">
        <v>0</v>
      </c>
      <c r="AI427">
        <v>1</v>
      </c>
      <c r="AJ427">
        <v>1</v>
      </c>
      <c r="AK427">
        <v>1</v>
      </c>
      <c r="AL427">
        <v>1</v>
      </c>
      <c r="AN427">
        <v>0</v>
      </c>
      <c r="AO427">
        <v>1</v>
      </c>
      <c r="AP427">
        <v>1</v>
      </c>
      <c r="AQ427">
        <v>0</v>
      </c>
      <c r="AR427">
        <v>0</v>
      </c>
      <c r="AS427" t="s">
        <v>3</v>
      </c>
      <c r="AT427">
        <v>10.74</v>
      </c>
      <c r="AU427" t="s">
        <v>3</v>
      </c>
      <c r="AV427">
        <v>0</v>
      </c>
      <c r="AW427">
        <v>2</v>
      </c>
      <c r="AX427">
        <v>50258288</v>
      </c>
      <c r="AY427">
        <v>1</v>
      </c>
      <c r="AZ427">
        <v>0</v>
      </c>
      <c r="BA427">
        <v>414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CX427">
        <f>Y427*Source!I497</f>
        <v>1.9332</v>
      </c>
      <c r="CY427">
        <f>AB427</f>
        <v>173.27</v>
      </c>
      <c r="CZ427">
        <f>AF427</f>
        <v>173.27</v>
      </c>
      <c r="DA427">
        <f>AJ427</f>
        <v>1</v>
      </c>
      <c r="DB427">
        <f t="shared" si="44"/>
        <v>1860.9</v>
      </c>
      <c r="DC427">
        <f t="shared" si="45"/>
        <v>142.4</v>
      </c>
    </row>
    <row r="428" spans="1:107" x14ac:dyDescent="0.2">
      <c r="A428">
        <f>ROW(Source!A497)</f>
        <v>497</v>
      </c>
      <c r="B428">
        <v>50256141</v>
      </c>
      <c r="C428">
        <v>50258277</v>
      </c>
      <c r="D428">
        <v>45812380</v>
      </c>
      <c r="E428">
        <v>1</v>
      </c>
      <c r="F428">
        <v>1</v>
      </c>
      <c r="G428">
        <v>1</v>
      </c>
      <c r="H428">
        <v>2</v>
      </c>
      <c r="I428" t="s">
        <v>946</v>
      </c>
      <c r="J428" t="s">
        <v>947</v>
      </c>
      <c r="K428" t="s">
        <v>948</v>
      </c>
      <c r="L428">
        <v>45811227</v>
      </c>
      <c r="N428">
        <v>1013</v>
      </c>
      <c r="O428" t="s">
        <v>818</v>
      </c>
      <c r="P428" t="s">
        <v>818</v>
      </c>
      <c r="Q428">
        <v>1</v>
      </c>
      <c r="W428">
        <v>0</v>
      </c>
      <c r="X428">
        <v>-1014531295</v>
      </c>
      <c r="Y428">
        <v>10.93</v>
      </c>
      <c r="AA428">
        <v>0</v>
      </c>
      <c r="AB428">
        <v>138.32</v>
      </c>
      <c r="AC428">
        <v>11.38</v>
      </c>
      <c r="AD428">
        <v>0</v>
      </c>
      <c r="AE428">
        <v>0</v>
      </c>
      <c r="AF428">
        <v>138.32</v>
      </c>
      <c r="AG428">
        <v>11.38</v>
      </c>
      <c r="AH428">
        <v>0</v>
      </c>
      <c r="AI428">
        <v>1</v>
      </c>
      <c r="AJ428">
        <v>1</v>
      </c>
      <c r="AK428">
        <v>1</v>
      </c>
      <c r="AL428">
        <v>1</v>
      </c>
      <c r="AN428">
        <v>0</v>
      </c>
      <c r="AO428">
        <v>1</v>
      </c>
      <c r="AP428">
        <v>1</v>
      </c>
      <c r="AQ428">
        <v>0</v>
      </c>
      <c r="AR428">
        <v>0</v>
      </c>
      <c r="AS428" t="s">
        <v>3</v>
      </c>
      <c r="AT428">
        <v>10.93</v>
      </c>
      <c r="AU428" t="s">
        <v>3</v>
      </c>
      <c r="AV428">
        <v>0</v>
      </c>
      <c r="AW428">
        <v>2</v>
      </c>
      <c r="AX428">
        <v>50258289</v>
      </c>
      <c r="AY428">
        <v>1</v>
      </c>
      <c r="AZ428">
        <v>0</v>
      </c>
      <c r="BA428">
        <v>415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CX428">
        <f>Y428*Source!I497</f>
        <v>1.9673999999999998</v>
      </c>
      <c r="CY428">
        <f>AB428</f>
        <v>138.32</v>
      </c>
      <c r="CZ428">
        <f>AF428</f>
        <v>138.32</v>
      </c>
      <c r="DA428">
        <f>AJ428</f>
        <v>1</v>
      </c>
      <c r="DB428">
        <f t="shared" si="44"/>
        <v>1511.8</v>
      </c>
      <c r="DC428">
        <f t="shared" si="45"/>
        <v>124.4</v>
      </c>
    </row>
    <row r="429" spans="1:107" x14ac:dyDescent="0.2">
      <c r="A429">
        <f>ROW(Source!A497)</f>
        <v>497</v>
      </c>
      <c r="B429">
        <v>50256141</v>
      </c>
      <c r="C429">
        <v>50258277</v>
      </c>
      <c r="D429">
        <v>45813321</v>
      </c>
      <c r="E429">
        <v>1</v>
      </c>
      <c r="F429">
        <v>1</v>
      </c>
      <c r="G429">
        <v>1</v>
      </c>
      <c r="H429">
        <v>2</v>
      </c>
      <c r="I429" t="s">
        <v>892</v>
      </c>
      <c r="J429" t="s">
        <v>893</v>
      </c>
      <c r="K429" t="s">
        <v>894</v>
      </c>
      <c r="L429">
        <v>45811227</v>
      </c>
      <c r="N429">
        <v>1013</v>
      </c>
      <c r="O429" t="s">
        <v>818</v>
      </c>
      <c r="P429" t="s">
        <v>818</v>
      </c>
      <c r="Q429">
        <v>1</v>
      </c>
      <c r="W429">
        <v>0</v>
      </c>
      <c r="X429">
        <v>771999048</v>
      </c>
      <c r="Y429">
        <v>0.81</v>
      </c>
      <c r="AA429">
        <v>0</v>
      </c>
      <c r="AB429">
        <v>86.55</v>
      </c>
      <c r="AC429">
        <v>0</v>
      </c>
      <c r="AD429">
        <v>0</v>
      </c>
      <c r="AE429">
        <v>0</v>
      </c>
      <c r="AF429">
        <v>86.55</v>
      </c>
      <c r="AG429">
        <v>0</v>
      </c>
      <c r="AH429">
        <v>0</v>
      </c>
      <c r="AI429">
        <v>1</v>
      </c>
      <c r="AJ429">
        <v>1</v>
      </c>
      <c r="AK429">
        <v>1</v>
      </c>
      <c r="AL429">
        <v>1</v>
      </c>
      <c r="AN429">
        <v>0</v>
      </c>
      <c r="AO429">
        <v>1</v>
      </c>
      <c r="AP429">
        <v>1</v>
      </c>
      <c r="AQ429">
        <v>0</v>
      </c>
      <c r="AR429">
        <v>0</v>
      </c>
      <c r="AS429" t="s">
        <v>3</v>
      </c>
      <c r="AT429">
        <v>0.81</v>
      </c>
      <c r="AU429" t="s">
        <v>3</v>
      </c>
      <c r="AV429">
        <v>0</v>
      </c>
      <c r="AW429">
        <v>2</v>
      </c>
      <c r="AX429">
        <v>50258290</v>
      </c>
      <c r="AY429">
        <v>1</v>
      </c>
      <c r="AZ429">
        <v>0</v>
      </c>
      <c r="BA429">
        <v>416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CX429">
        <f>Y429*Source!I497</f>
        <v>0.14580000000000001</v>
      </c>
      <c r="CY429">
        <f>AB429</f>
        <v>86.55</v>
      </c>
      <c r="CZ429">
        <f>AF429</f>
        <v>86.55</v>
      </c>
      <c r="DA429">
        <f>AJ429</f>
        <v>1</v>
      </c>
      <c r="DB429">
        <f t="shared" si="44"/>
        <v>70.099999999999994</v>
      </c>
      <c r="DC429">
        <f t="shared" si="45"/>
        <v>0</v>
      </c>
    </row>
    <row r="430" spans="1:107" x14ac:dyDescent="0.2">
      <c r="A430">
        <f>ROW(Source!A497)</f>
        <v>497</v>
      </c>
      <c r="B430">
        <v>50256141</v>
      </c>
      <c r="C430">
        <v>50258277</v>
      </c>
      <c r="D430">
        <v>45836493</v>
      </c>
      <c r="E430">
        <v>1</v>
      </c>
      <c r="F430">
        <v>1</v>
      </c>
      <c r="G430">
        <v>1</v>
      </c>
      <c r="H430">
        <v>3</v>
      </c>
      <c r="I430" t="s">
        <v>949</v>
      </c>
      <c r="J430" t="s">
        <v>950</v>
      </c>
      <c r="K430" t="s">
        <v>951</v>
      </c>
      <c r="L430">
        <v>1301</v>
      </c>
      <c r="N430">
        <v>1003</v>
      </c>
      <c r="O430" t="s">
        <v>952</v>
      </c>
      <c r="P430" t="s">
        <v>952</v>
      </c>
      <c r="Q430">
        <v>1</v>
      </c>
      <c r="W430">
        <v>0</v>
      </c>
      <c r="X430">
        <v>-322539535</v>
      </c>
      <c r="Y430">
        <v>55.9</v>
      </c>
      <c r="AA430">
        <v>3.87</v>
      </c>
      <c r="AB430">
        <v>0</v>
      </c>
      <c r="AC430">
        <v>0</v>
      </c>
      <c r="AD430">
        <v>0</v>
      </c>
      <c r="AE430">
        <v>3.87</v>
      </c>
      <c r="AF430">
        <v>0</v>
      </c>
      <c r="AG430">
        <v>0</v>
      </c>
      <c r="AH430">
        <v>0</v>
      </c>
      <c r="AI430">
        <v>1</v>
      </c>
      <c r="AJ430">
        <v>1</v>
      </c>
      <c r="AK430">
        <v>1</v>
      </c>
      <c r="AL430">
        <v>1</v>
      </c>
      <c r="AN430">
        <v>0</v>
      </c>
      <c r="AO430">
        <v>1</v>
      </c>
      <c r="AP430">
        <v>0</v>
      </c>
      <c r="AQ430">
        <v>0</v>
      </c>
      <c r="AR430">
        <v>0</v>
      </c>
      <c r="AS430" t="s">
        <v>3</v>
      </c>
      <c r="AT430">
        <v>55.9</v>
      </c>
      <c r="AU430" t="s">
        <v>3</v>
      </c>
      <c r="AV430">
        <v>0</v>
      </c>
      <c r="AW430">
        <v>2</v>
      </c>
      <c r="AX430">
        <v>50258291</v>
      </c>
      <c r="AY430">
        <v>1</v>
      </c>
      <c r="AZ430">
        <v>0</v>
      </c>
      <c r="BA430">
        <v>417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CX430">
        <f>Y430*Source!I497</f>
        <v>10.061999999999999</v>
      </c>
      <c r="CY430">
        <f>AA430</f>
        <v>3.87</v>
      </c>
      <c r="CZ430">
        <f>AE430</f>
        <v>3.87</v>
      </c>
      <c r="DA430">
        <f>AI430</f>
        <v>1</v>
      </c>
      <c r="DB430">
        <f t="shared" si="44"/>
        <v>216.3</v>
      </c>
      <c r="DC430">
        <f t="shared" si="45"/>
        <v>0</v>
      </c>
    </row>
    <row r="431" spans="1:107" x14ac:dyDescent="0.2">
      <c r="A431">
        <f>ROW(Source!A497)</f>
        <v>497</v>
      </c>
      <c r="B431">
        <v>50256141</v>
      </c>
      <c r="C431">
        <v>50258277</v>
      </c>
      <c r="D431">
        <v>45853278</v>
      </c>
      <c r="E431">
        <v>1</v>
      </c>
      <c r="F431">
        <v>1</v>
      </c>
      <c r="G431">
        <v>1</v>
      </c>
      <c r="H431">
        <v>3</v>
      </c>
      <c r="I431" t="s">
        <v>484</v>
      </c>
      <c r="J431" t="s">
        <v>486</v>
      </c>
      <c r="K431" t="s">
        <v>485</v>
      </c>
      <c r="L431">
        <v>1339</v>
      </c>
      <c r="N431">
        <v>1007</v>
      </c>
      <c r="O431" t="s">
        <v>192</v>
      </c>
      <c r="P431" t="s">
        <v>192</v>
      </c>
      <c r="Q431">
        <v>1</v>
      </c>
      <c r="W431">
        <v>0</v>
      </c>
      <c r="X431">
        <v>2141767752</v>
      </c>
      <c r="Y431">
        <v>6.34</v>
      </c>
      <c r="AA431">
        <v>618.41999999999996</v>
      </c>
      <c r="AB431">
        <v>0</v>
      </c>
      <c r="AC431">
        <v>0</v>
      </c>
      <c r="AD431">
        <v>0</v>
      </c>
      <c r="AE431">
        <v>618.41999999999996</v>
      </c>
      <c r="AF431">
        <v>0</v>
      </c>
      <c r="AG431">
        <v>0</v>
      </c>
      <c r="AH431">
        <v>0</v>
      </c>
      <c r="AI431">
        <v>1</v>
      </c>
      <c r="AJ431">
        <v>1</v>
      </c>
      <c r="AK431">
        <v>1</v>
      </c>
      <c r="AL431">
        <v>1</v>
      </c>
      <c r="AN431">
        <v>1</v>
      </c>
      <c r="AO431">
        <v>0</v>
      </c>
      <c r="AP431">
        <v>0</v>
      </c>
      <c r="AQ431">
        <v>0</v>
      </c>
      <c r="AR431">
        <v>0</v>
      </c>
      <c r="AS431" t="s">
        <v>3</v>
      </c>
      <c r="AT431">
        <v>6.34</v>
      </c>
      <c r="AU431" t="s">
        <v>3</v>
      </c>
      <c r="AV431">
        <v>0</v>
      </c>
      <c r="AW431">
        <v>1</v>
      </c>
      <c r="AX431">
        <v>-1</v>
      </c>
      <c r="AY431">
        <v>0</v>
      </c>
      <c r="AZ431">
        <v>0</v>
      </c>
      <c r="BA431" t="s">
        <v>3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CX431">
        <f>Y431*Source!I497</f>
        <v>1.1412</v>
      </c>
      <c r="CY431">
        <f>AA431</f>
        <v>618.41999999999996</v>
      </c>
      <c r="CZ431">
        <f>AE431</f>
        <v>618.41999999999996</v>
      </c>
      <c r="DA431">
        <f>AI431</f>
        <v>1</v>
      </c>
      <c r="DB431">
        <f t="shared" si="44"/>
        <v>3920.8</v>
      </c>
      <c r="DC431">
        <f t="shared" si="45"/>
        <v>0</v>
      </c>
    </row>
    <row r="432" spans="1:107" x14ac:dyDescent="0.2">
      <c r="A432">
        <f>ROW(Source!A497)</f>
        <v>497</v>
      </c>
      <c r="B432">
        <v>50256141</v>
      </c>
      <c r="C432">
        <v>50258277</v>
      </c>
      <c r="D432">
        <v>0</v>
      </c>
      <c r="E432">
        <v>0</v>
      </c>
      <c r="F432">
        <v>1</v>
      </c>
      <c r="G432">
        <v>1</v>
      </c>
      <c r="H432">
        <v>3</v>
      </c>
      <c r="I432" t="s">
        <v>480</v>
      </c>
      <c r="J432" t="s">
        <v>334</v>
      </c>
      <c r="K432" t="s">
        <v>489</v>
      </c>
      <c r="L432">
        <v>1354</v>
      </c>
      <c r="N432">
        <v>1010</v>
      </c>
      <c r="O432" t="s">
        <v>202</v>
      </c>
      <c r="P432" t="s">
        <v>202</v>
      </c>
      <c r="Q432">
        <v>1</v>
      </c>
      <c r="W432">
        <v>0</v>
      </c>
      <c r="X432">
        <v>939119543</v>
      </c>
      <c r="Y432">
        <v>5.5555560000000002</v>
      </c>
      <c r="AA432">
        <v>6160.17</v>
      </c>
      <c r="AB432">
        <v>0</v>
      </c>
      <c r="AC432">
        <v>0</v>
      </c>
      <c r="AD432">
        <v>0</v>
      </c>
      <c r="AE432">
        <v>6160.17</v>
      </c>
      <c r="AF432">
        <v>0</v>
      </c>
      <c r="AG432">
        <v>0</v>
      </c>
      <c r="AH432">
        <v>0</v>
      </c>
      <c r="AI432">
        <v>1</v>
      </c>
      <c r="AJ432">
        <v>1</v>
      </c>
      <c r="AK432">
        <v>1</v>
      </c>
      <c r="AL432">
        <v>1</v>
      </c>
      <c r="AN432">
        <v>1</v>
      </c>
      <c r="AO432">
        <v>0</v>
      </c>
      <c r="AP432">
        <v>0</v>
      </c>
      <c r="AQ432">
        <v>0</v>
      </c>
      <c r="AR432">
        <v>0</v>
      </c>
      <c r="AS432" t="s">
        <v>3</v>
      </c>
      <c r="AT432">
        <v>5.5555560000000002</v>
      </c>
      <c r="AU432" t="s">
        <v>3</v>
      </c>
      <c r="AV432">
        <v>0</v>
      </c>
      <c r="AW432">
        <v>1</v>
      </c>
      <c r="AX432">
        <v>-1</v>
      </c>
      <c r="AY432">
        <v>0</v>
      </c>
      <c r="AZ432">
        <v>0</v>
      </c>
      <c r="BA432" t="s">
        <v>3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CX432">
        <f>Y432*Source!I497</f>
        <v>1.00000008</v>
      </c>
      <c r="CY432">
        <f>AA432</f>
        <v>6160.17</v>
      </c>
      <c r="CZ432">
        <f>AE432</f>
        <v>6160.17</v>
      </c>
      <c r="DA432">
        <f>AI432</f>
        <v>1</v>
      </c>
      <c r="DB432">
        <f t="shared" si="44"/>
        <v>34223.199999999997</v>
      </c>
      <c r="DC432">
        <f t="shared" si="45"/>
        <v>0</v>
      </c>
    </row>
    <row r="433" spans="1:107" x14ac:dyDescent="0.2">
      <c r="A433">
        <f>ROW(Source!A500)</f>
        <v>500</v>
      </c>
      <c r="B433">
        <v>50256141</v>
      </c>
      <c r="C433">
        <v>50258296</v>
      </c>
      <c r="D433">
        <v>45968655</v>
      </c>
      <c r="E433">
        <v>1</v>
      </c>
      <c r="F433">
        <v>1</v>
      </c>
      <c r="G433">
        <v>1</v>
      </c>
      <c r="H433">
        <v>1</v>
      </c>
      <c r="I433" t="s">
        <v>837</v>
      </c>
      <c r="J433" t="s">
        <v>3</v>
      </c>
      <c r="K433" t="s">
        <v>838</v>
      </c>
      <c r="L433">
        <v>1476</v>
      </c>
      <c r="N433">
        <v>1013</v>
      </c>
      <c r="O433" t="s">
        <v>811</v>
      </c>
      <c r="P433" t="s">
        <v>812</v>
      </c>
      <c r="Q433">
        <v>1</v>
      </c>
      <c r="W433">
        <v>0</v>
      </c>
      <c r="X433">
        <v>421273387</v>
      </c>
      <c r="Y433">
        <v>35.64</v>
      </c>
      <c r="AA433">
        <v>0</v>
      </c>
      <c r="AB433">
        <v>0</v>
      </c>
      <c r="AC433">
        <v>0</v>
      </c>
      <c r="AD433">
        <v>6.94</v>
      </c>
      <c r="AE433">
        <v>0</v>
      </c>
      <c r="AF433">
        <v>0</v>
      </c>
      <c r="AG433">
        <v>0</v>
      </c>
      <c r="AH433">
        <v>6.94</v>
      </c>
      <c r="AI433">
        <v>1</v>
      </c>
      <c r="AJ433">
        <v>1</v>
      </c>
      <c r="AK433">
        <v>1</v>
      </c>
      <c r="AL433">
        <v>1</v>
      </c>
      <c r="AN433">
        <v>0</v>
      </c>
      <c r="AO433">
        <v>1</v>
      </c>
      <c r="AP433">
        <v>1</v>
      </c>
      <c r="AQ433">
        <v>0</v>
      </c>
      <c r="AR433">
        <v>0</v>
      </c>
      <c r="AS433" t="s">
        <v>3</v>
      </c>
      <c r="AT433">
        <v>35.64</v>
      </c>
      <c r="AU433" t="s">
        <v>3</v>
      </c>
      <c r="AV433">
        <v>1</v>
      </c>
      <c r="AW433">
        <v>2</v>
      </c>
      <c r="AX433">
        <v>50258305</v>
      </c>
      <c r="AY433">
        <v>1</v>
      </c>
      <c r="AZ433">
        <v>0</v>
      </c>
      <c r="BA433">
        <v>420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CX433">
        <f>Y433*Source!I500</f>
        <v>1.0691999999999999</v>
      </c>
      <c r="CY433">
        <f>AD433</f>
        <v>6.94</v>
      </c>
      <c r="CZ433">
        <f>AH433</f>
        <v>6.94</v>
      </c>
      <c r="DA433">
        <f>AL433</f>
        <v>1</v>
      </c>
      <c r="DB433">
        <f t="shared" si="44"/>
        <v>247.3</v>
      </c>
      <c r="DC433">
        <f t="shared" si="45"/>
        <v>0</v>
      </c>
    </row>
    <row r="434" spans="1:107" x14ac:dyDescent="0.2">
      <c r="A434">
        <f>ROW(Source!A500)</f>
        <v>500</v>
      </c>
      <c r="B434">
        <v>50256141</v>
      </c>
      <c r="C434">
        <v>50258296</v>
      </c>
      <c r="D434">
        <v>121548</v>
      </c>
      <c r="E434">
        <v>1</v>
      </c>
      <c r="F434">
        <v>1</v>
      </c>
      <c r="G434">
        <v>1</v>
      </c>
      <c r="H434">
        <v>1</v>
      </c>
      <c r="I434" t="s">
        <v>24</v>
      </c>
      <c r="J434" t="s">
        <v>3</v>
      </c>
      <c r="K434" t="s">
        <v>813</v>
      </c>
      <c r="L434">
        <v>608254</v>
      </c>
      <c r="N434">
        <v>1013</v>
      </c>
      <c r="O434" t="s">
        <v>814</v>
      </c>
      <c r="P434" t="s">
        <v>814</v>
      </c>
      <c r="Q434">
        <v>1</v>
      </c>
      <c r="W434">
        <v>0</v>
      </c>
      <c r="X434">
        <v>-185737400</v>
      </c>
      <c r="Y434">
        <v>21.67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1</v>
      </c>
      <c r="AJ434">
        <v>1</v>
      </c>
      <c r="AK434">
        <v>1</v>
      </c>
      <c r="AL434">
        <v>1</v>
      </c>
      <c r="AN434">
        <v>0</v>
      </c>
      <c r="AO434">
        <v>1</v>
      </c>
      <c r="AP434">
        <v>1</v>
      </c>
      <c r="AQ434">
        <v>0</v>
      </c>
      <c r="AR434">
        <v>0</v>
      </c>
      <c r="AS434" t="s">
        <v>3</v>
      </c>
      <c r="AT434">
        <v>21.67</v>
      </c>
      <c r="AU434" t="s">
        <v>3</v>
      </c>
      <c r="AV434">
        <v>2</v>
      </c>
      <c r="AW434">
        <v>2</v>
      </c>
      <c r="AX434">
        <v>50258306</v>
      </c>
      <c r="AY434">
        <v>1</v>
      </c>
      <c r="AZ434">
        <v>0</v>
      </c>
      <c r="BA434">
        <v>421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CX434">
        <f>Y434*Source!I500</f>
        <v>0.65010000000000001</v>
      </c>
      <c r="CY434">
        <f>AD434</f>
        <v>0</v>
      </c>
      <c r="CZ434">
        <f>AH434</f>
        <v>0</v>
      </c>
      <c r="DA434">
        <f>AL434</f>
        <v>1</v>
      </c>
      <c r="DB434">
        <f t="shared" si="44"/>
        <v>0</v>
      </c>
      <c r="DC434">
        <f t="shared" si="45"/>
        <v>0</v>
      </c>
    </row>
    <row r="435" spans="1:107" x14ac:dyDescent="0.2">
      <c r="A435">
        <f>ROW(Source!A500)</f>
        <v>500</v>
      </c>
      <c r="B435">
        <v>50256141</v>
      </c>
      <c r="C435">
        <v>50258296</v>
      </c>
      <c r="D435">
        <v>45811854</v>
      </c>
      <c r="E435">
        <v>1</v>
      </c>
      <c r="F435">
        <v>1</v>
      </c>
      <c r="G435">
        <v>1</v>
      </c>
      <c r="H435">
        <v>2</v>
      </c>
      <c r="I435" t="s">
        <v>943</v>
      </c>
      <c r="J435" t="s">
        <v>944</v>
      </c>
      <c r="K435" t="s">
        <v>945</v>
      </c>
      <c r="L435">
        <v>45811227</v>
      </c>
      <c r="N435">
        <v>1013</v>
      </c>
      <c r="O435" t="s">
        <v>818</v>
      </c>
      <c r="P435" t="s">
        <v>818</v>
      </c>
      <c r="Q435">
        <v>1</v>
      </c>
      <c r="W435">
        <v>0</v>
      </c>
      <c r="X435">
        <v>890741689</v>
      </c>
      <c r="Y435">
        <v>10.74</v>
      </c>
      <c r="AA435">
        <v>0</v>
      </c>
      <c r="AB435">
        <v>173.27</v>
      </c>
      <c r="AC435">
        <v>13.26</v>
      </c>
      <c r="AD435">
        <v>0</v>
      </c>
      <c r="AE435">
        <v>0</v>
      </c>
      <c r="AF435">
        <v>173.27</v>
      </c>
      <c r="AG435">
        <v>13.26</v>
      </c>
      <c r="AH435">
        <v>0</v>
      </c>
      <c r="AI435">
        <v>1</v>
      </c>
      <c r="AJ435">
        <v>1</v>
      </c>
      <c r="AK435">
        <v>1</v>
      </c>
      <c r="AL435">
        <v>1</v>
      </c>
      <c r="AN435">
        <v>0</v>
      </c>
      <c r="AO435">
        <v>1</v>
      </c>
      <c r="AP435">
        <v>1</v>
      </c>
      <c r="AQ435">
        <v>0</v>
      </c>
      <c r="AR435">
        <v>0</v>
      </c>
      <c r="AS435" t="s">
        <v>3</v>
      </c>
      <c r="AT435">
        <v>10.74</v>
      </c>
      <c r="AU435" t="s">
        <v>3</v>
      </c>
      <c r="AV435">
        <v>0</v>
      </c>
      <c r="AW435">
        <v>2</v>
      </c>
      <c r="AX435">
        <v>50258307</v>
      </c>
      <c r="AY435">
        <v>1</v>
      </c>
      <c r="AZ435">
        <v>0</v>
      </c>
      <c r="BA435">
        <v>422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CX435">
        <f>Y435*Source!I500</f>
        <v>0.32219999999999999</v>
      </c>
      <c r="CY435">
        <f>AB435</f>
        <v>173.27</v>
      </c>
      <c r="CZ435">
        <f>AF435</f>
        <v>173.27</v>
      </c>
      <c r="DA435">
        <f>AJ435</f>
        <v>1</v>
      </c>
      <c r="DB435">
        <f t="shared" si="44"/>
        <v>1860.9</v>
      </c>
      <c r="DC435">
        <f t="shared" si="45"/>
        <v>142.4</v>
      </c>
    </row>
    <row r="436" spans="1:107" x14ac:dyDescent="0.2">
      <c r="A436">
        <f>ROW(Source!A500)</f>
        <v>500</v>
      </c>
      <c r="B436">
        <v>50256141</v>
      </c>
      <c r="C436">
        <v>50258296</v>
      </c>
      <c r="D436">
        <v>45812380</v>
      </c>
      <c r="E436">
        <v>1</v>
      </c>
      <c r="F436">
        <v>1</v>
      </c>
      <c r="G436">
        <v>1</v>
      </c>
      <c r="H436">
        <v>2</v>
      </c>
      <c r="I436" t="s">
        <v>946</v>
      </c>
      <c r="J436" t="s">
        <v>947</v>
      </c>
      <c r="K436" t="s">
        <v>948</v>
      </c>
      <c r="L436">
        <v>45811227</v>
      </c>
      <c r="N436">
        <v>1013</v>
      </c>
      <c r="O436" t="s">
        <v>818</v>
      </c>
      <c r="P436" t="s">
        <v>818</v>
      </c>
      <c r="Q436">
        <v>1</v>
      </c>
      <c r="W436">
        <v>0</v>
      </c>
      <c r="X436">
        <v>-1014531295</v>
      </c>
      <c r="Y436">
        <v>10.93</v>
      </c>
      <c r="AA436">
        <v>0</v>
      </c>
      <c r="AB436">
        <v>138.32</v>
      </c>
      <c r="AC436">
        <v>11.38</v>
      </c>
      <c r="AD436">
        <v>0</v>
      </c>
      <c r="AE436">
        <v>0</v>
      </c>
      <c r="AF436">
        <v>138.32</v>
      </c>
      <c r="AG436">
        <v>11.38</v>
      </c>
      <c r="AH436">
        <v>0</v>
      </c>
      <c r="AI436">
        <v>1</v>
      </c>
      <c r="AJ436">
        <v>1</v>
      </c>
      <c r="AK436">
        <v>1</v>
      </c>
      <c r="AL436">
        <v>1</v>
      </c>
      <c r="AN436">
        <v>0</v>
      </c>
      <c r="AO436">
        <v>1</v>
      </c>
      <c r="AP436">
        <v>1</v>
      </c>
      <c r="AQ436">
        <v>0</v>
      </c>
      <c r="AR436">
        <v>0</v>
      </c>
      <c r="AS436" t="s">
        <v>3</v>
      </c>
      <c r="AT436">
        <v>10.93</v>
      </c>
      <c r="AU436" t="s">
        <v>3</v>
      </c>
      <c r="AV436">
        <v>0</v>
      </c>
      <c r="AW436">
        <v>2</v>
      </c>
      <c r="AX436">
        <v>50258308</v>
      </c>
      <c r="AY436">
        <v>1</v>
      </c>
      <c r="AZ436">
        <v>0</v>
      </c>
      <c r="BA436">
        <v>423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CX436">
        <f>Y436*Source!I500</f>
        <v>0.32789999999999997</v>
      </c>
      <c r="CY436">
        <f>AB436</f>
        <v>138.32</v>
      </c>
      <c r="CZ436">
        <f>AF436</f>
        <v>138.32</v>
      </c>
      <c r="DA436">
        <f>AJ436</f>
        <v>1</v>
      </c>
      <c r="DB436">
        <f t="shared" si="44"/>
        <v>1511.8</v>
      </c>
      <c r="DC436">
        <f t="shared" si="45"/>
        <v>124.4</v>
      </c>
    </row>
    <row r="437" spans="1:107" x14ac:dyDescent="0.2">
      <c r="A437">
        <f>ROW(Source!A500)</f>
        <v>500</v>
      </c>
      <c r="B437">
        <v>50256141</v>
      </c>
      <c r="C437">
        <v>50258296</v>
      </c>
      <c r="D437">
        <v>45813321</v>
      </c>
      <c r="E437">
        <v>1</v>
      </c>
      <c r="F437">
        <v>1</v>
      </c>
      <c r="G437">
        <v>1</v>
      </c>
      <c r="H437">
        <v>2</v>
      </c>
      <c r="I437" t="s">
        <v>892</v>
      </c>
      <c r="J437" t="s">
        <v>893</v>
      </c>
      <c r="K437" t="s">
        <v>894</v>
      </c>
      <c r="L437">
        <v>45811227</v>
      </c>
      <c r="N437">
        <v>1013</v>
      </c>
      <c r="O437" t="s">
        <v>818</v>
      </c>
      <c r="P437" t="s">
        <v>818</v>
      </c>
      <c r="Q437">
        <v>1</v>
      </c>
      <c r="W437">
        <v>0</v>
      </c>
      <c r="X437">
        <v>771999048</v>
      </c>
      <c r="Y437">
        <v>0.81</v>
      </c>
      <c r="AA437">
        <v>0</v>
      </c>
      <c r="AB437">
        <v>86.55</v>
      </c>
      <c r="AC437">
        <v>0</v>
      </c>
      <c r="AD437">
        <v>0</v>
      </c>
      <c r="AE437">
        <v>0</v>
      </c>
      <c r="AF437">
        <v>86.55</v>
      </c>
      <c r="AG437">
        <v>0</v>
      </c>
      <c r="AH437">
        <v>0</v>
      </c>
      <c r="AI437">
        <v>1</v>
      </c>
      <c r="AJ437">
        <v>1</v>
      </c>
      <c r="AK437">
        <v>1</v>
      </c>
      <c r="AL437">
        <v>1</v>
      </c>
      <c r="AN437">
        <v>0</v>
      </c>
      <c r="AO437">
        <v>1</v>
      </c>
      <c r="AP437">
        <v>1</v>
      </c>
      <c r="AQ437">
        <v>0</v>
      </c>
      <c r="AR437">
        <v>0</v>
      </c>
      <c r="AS437" t="s">
        <v>3</v>
      </c>
      <c r="AT437">
        <v>0.81</v>
      </c>
      <c r="AU437" t="s">
        <v>3</v>
      </c>
      <c r="AV437">
        <v>0</v>
      </c>
      <c r="AW437">
        <v>2</v>
      </c>
      <c r="AX437">
        <v>50258309</v>
      </c>
      <c r="AY437">
        <v>1</v>
      </c>
      <c r="AZ437">
        <v>0</v>
      </c>
      <c r="BA437">
        <v>424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CX437">
        <f>Y437*Source!I500</f>
        <v>2.4300000000000002E-2</v>
      </c>
      <c r="CY437">
        <f>AB437</f>
        <v>86.55</v>
      </c>
      <c r="CZ437">
        <f>AF437</f>
        <v>86.55</v>
      </c>
      <c r="DA437">
        <f>AJ437</f>
        <v>1</v>
      </c>
      <c r="DB437">
        <f t="shared" si="44"/>
        <v>70.099999999999994</v>
      </c>
      <c r="DC437">
        <f t="shared" si="45"/>
        <v>0</v>
      </c>
    </row>
    <row r="438" spans="1:107" x14ac:dyDescent="0.2">
      <c r="A438">
        <f>ROW(Source!A500)</f>
        <v>500</v>
      </c>
      <c r="B438">
        <v>50256141</v>
      </c>
      <c r="C438">
        <v>50258296</v>
      </c>
      <c r="D438">
        <v>45836493</v>
      </c>
      <c r="E438">
        <v>1</v>
      </c>
      <c r="F438">
        <v>1</v>
      </c>
      <c r="G438">
        <v>1</v>
      </c>
      <c r="H438">
        <v>3</v>
      </c>
      <c r="I438" t="s">
        <v>949</v>
      </c>
      <c r="J438" t="s">
        <v>950</v>
      </c>
      <c r="K438" t="s">
        <v>951</v>
      </c>
      <c r="L438">
        <v>1301</v>
      </c>
      <c r="N438">
        <v>1003</v>
      </c>
      <c r="O438" t="s">
        <v>952</v>
      </c>
      <c r="P438" t="s">
        <v>952</v>
      </c>
      <c r="Q438">
        <v>1</v>
      </c>
      <c r="W438">
        <v>0</v>
      </c>
      <c r="X438">
        <v>-322539535</v>
      </c>
      <c r="Y438">
        <v>55.9</v>
      </c>
      <c r="AA438">
        <v>3.87</v>
      </c>
      <c r="AB438">
        <v>0</v>
      </c>
      <c r="AC438">
        <v>0</v>
      </c>
      <c r="AD438">
        <v>0</v>
      </c>
      <c r="AE438">
        <v>3.87</v>
      </c>
      <c r="AF438">
        <v>0</v>
      </c>
      <c r="AG438">
        <v>0</v>
      </c>
      <c r="AH438">
        <v>0</v>
      </c>
      <c r="AI438">
        <v>1</v>
      </c>
      <c r="AJ438">
        <v>1</v>
      </c>
      <c r="AK438">
        <v>1</v>
      </c>
      <c r="AL438">
        <v>1</v>
      </c>
      <c r="AN438">
        <v>0</v>
      </c>
      <c r="AO438">
        <v>1</v>
      </c>
      <c r="AP438">
        <v>0</v>
      </c>
      <c r="AQ438">
        <v>0</v>
      </c>
      <c r="AR438">
        <v>0</v>
      </c>
      <c r="AS438" t="s">
        <v>3</v>
      </c>
      <c r="AT438">
        <v>55.9</v>
      </c>
      <c r="AU438" t="s">
        <v>3</v>
      </c>
      <c r="AV438">
        <v>0</v>
      </c>
      <c r="AW438">
        <v>2</v>
      </c>
      <c r="AX438">
        <v>50258310</v>
      </c>
      <c r="AY438">
        <v>1</v>
      </c>
      <c r="AZ438">
        <v>0</v>
      </c>
      <c r="BA438">
        <v>425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CX438">
        <f>Y438*Source!I500</f>
        <v>1.6769999999999998</v>
      </c>
      <c r="CY438">
        <f>AA438</f>
        <v>3.87</v>
      </c>
      <c r="CZ438">
        <f>AE438</f>
        <v>3.87</v>
      </c>
      <c r="DA438">
        <f>AI438</f>
        <v>1</v>
      </c>
      <c r="DB438">
        <f t="shared" si="44"/>
        <v>216.3</v>
      </c>
      <c r="DC438">
        <f t="shared" si="45"/>
        <v>0</v>
      </c>
    </row>
    <row r="439" spans="1:107" x14ac:dyDescent="0.2">
      <c r="A439">
        <f>ROW(Source!A500)</f>
        <v>500</v>
      </c>
      <c r="B439">
        <v>50256141</v>
      </c>
      <c r="C439">
        <v>50258296</v>
      </c>
      <c r="D439">
        <v>45853278</v>
      </c>
      <c r="E439">
        <v>1</v>
      </c>
      <c r="F439">
        <v>1</v>
      </c>
      <c r="G439">
        <v>1</v>
      </c>
      <c r="H439">
        <v>3</v>
      </c>
      <c r="I439" t="s">
        <v>484</v>
      </c>
      <c r="J439" t="s">
        <v>486</v>
      </c>
      <c r="K439" t="s">
        <v>485</v>
      </c>
      <c r="L439">
        <v>1339</v>
      </c>
      <c r="N439">
        <v>1007</v>
      </c>
      <c r="O439" t="s">
        <v>192</v>
      </c>
      <c r="P439" t="s">
        <v>192</v>
      </c>
      <c r="Q439">
        <v>1</v>
      </c>
      <c r="W439">
        <v>0</v>
      </c>
      <c r="X439">
        <v>2141767752</v>
      </c>
      <c r="Y439">
        <v>6.34</v>
      </c>
      <c r="AA439">
        <v>618.41999999999996</v>
      </c>
      <c r="AB439">
        <v>0</v>
      </c>
      <c r="AC439">
        <v>0</v>
      </c>
      <c r="AD439">
        <v>0</v>
      </c>
      <c r="AE439">
        <v>618.41999999999996</v>
      </c>
      <c r="AF439">
        <v>0</v>
      </c>
      <c r="AG439">
        <v>0</v>
      </c>
      <c r="AH439">
        <v>0</v>
      </c>
      <c r="AI439">
        <v>1</v>
      </c>
      <c r="AJ439">
        <v>1</v>
      </c>
      <c r="AK439">
        <v>1</v>
      </c>
      <c r="AL439">
        <v>1</v>
      </c>
      <c r="AN439">
        <v>1</v>
      </c>
      <c r="AO439">
        <v>0</v>
      </c>
      <c r="AP439">
        <v>0</v>
      </c>
      <c r="AQ439">
        <v>0</v>
      </c>
      <c r="AR439">
        <v>0</v>
      </c>
      <c r="AS439" t="s">
        <v>3</v>
      </c>
      <c r="AT439">
        <v>6.34</v>
      </c>
      <c r="AU439" t="s">
        <v>3</v>
      </c>
      <c r="AV439">
        <v>0</v>
      </c>
      <c r="AW439">
        <v>1</v>
      </c>
      <c r="AX439">
        <v>-1</v>
      </c>
      <c r="AY439">
        <v>0</v>
      </c>
      <c r="AZ439">
        <v>0</v>
      </c>
      <c r="BA439" t="s">
        <v>3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CX439">
        <f>Y439*Source!I500</f>
        <v>0.19019999999999998</v>
      </c>
      <c r="CY439">
        <f>AA439</f>
        <v>618.41999999999996</v>
      </c>
      <c r="CZ439">
        <f>AE439</f>
        <v>618.41999999999996</v>
      </c>
      <c r="DA439">
        <f>AI439</f>
        <v>1</v>
      </c>
      <c r="DB439">
        <f t="shared" si="44"/>
        <v>3920.8</v>
      </c>
      <c r="DC439">
        <f t="shared" si="45"/>
        <v>0</v>
      </c>
    </row>
    <row r="440" spans="1:107" x14ac:dyDescent="0.2">
      <c r="A440">
        <f>ROW(Source!A500)</f>
        <v>500</v>
      </c>
      <c r="B440">
        <v>50256141</v>
      </c>
      <c r="C440">
        <v>50258296</v>
      </c>
      <c r="D440">
        <v>0</v>
      </c>
      <c r="E440">
        <v>1</v>
      </c>
      <c r="F440">
        <v>1</v>
      </c>
      <c r="G440">
        <v>1</v>
      </c>
      <c r="H440">
        <v>3</v>
      </c>
      <c r="I440" t="s">
        <v>480</v>
      </c>
      <c r="J440" t="s">
        <v>334</v>
      </c>
      <c r="K440" t="s">
        <v>494</v>
      </c>
      <c r="L440">
        <v>1354</v>
      </c>
      <c r="N440">
        <v>1010</v>
      </c>
      <c r="O440" t="s">
        <v>202</v>
      </c>
      <c r="P440" t="s">
        <v>202</v>
      </c>
      <c r="Q440">
        <v>1</v>
      </c>
      <c r="W440">
        <v>0</v>
      </c>
      <c r="X440">
        <v>-445317367</v>
      </c>
      <c r="Y440">
        <v>33.333333000000003</v>
      </c>
      <c r="AA440">
        <v>10208.280000000001</v>
      </c>
      <c r="AB440">
        <v>0</v>
      </c>
      <c r="AC440">
        <v>0</v>
      </c>
      <c r="AD440">
        <v>0</v>
      </c>
      <c r="AE440">
        <v>10208.280000000001</v>
      </c>
      <c r="AF440">
        <v>0</v>
      </c>
      <c r="AG440">
        <v>0</v>
      </c>
      <c r="AH440">
        <v>0</v>
      </c>
      <c r="AI440">
        <v>1</v>
      </c>
      <c r="AJ440">
        <v>1</v>
      </c>
      <c r="AK440">
        <v>1</v>
      </c>
      <c r="AL440">
        <v>1</v>
      </c>
      <c r="AN440">
        <v>1</v>
      </c>
      <c r="AO440">
        <v>0</v>
      </c>
      <c r="AP440">
        <v>0</v>
      </c>
      <c r="AQ440">
        <v>0</v>
      </c>
      <c r="AR440">
        <v>0</v>
      </c>
      <c r="AS440" t="s">
        <v>3</v>
      </c>
      <c r="AT440">
        <v>33.333333000000003</v>
      </c>
      <c r="AU440" t="s">
        <v>3</v>
      </c>
      <c r="AV440">
        <v>0</v>
      </c>
      <c r="AW440">
        <v>1</v>
      </c>
      <c r="AX440">
        <v>-1</v>
      </c>
      <c r="AY440">
        <v>0</v>
      </c>
      <c r="AZ440">
        <v>0</v>
      </c>
      <c r="BA440" t="s">
        <v>3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CX440">
        <f>Y440*Source!I500</f>
        <v>0.99999999000000006</v>
      </c>
      <c r="CY440">
        <f>AA440</f>
        <v>10208.280000000001</v>
      </c>
      <c r="CZ440">
        <f>AE440</f>
        <v>10208.280000000001</v>
      </c>
      <c r="DA440">
        <f>AI440</f>
        <v>1</v>
      </c>
      <c r="DB440">
        <f t="shared" si="44"/>
        <v>340276</v>
      </c>
      <c r="DC440">
        <f t="shared" si="45"/>
        <v>0</v>
      </c>
    </row>
    <row r="441" spans="1:107" x14ac:dyDescent="0.2">
      <c r="A441">
        <f>ROW(Source!A504)</f>
        <v>504</v>
      </c>
      <c r="B441">
        <v>50256141</v>
      </c>
      <c r="C441">
        <v>50258316</v>
      </c>
      <c r="D441">
        <v>121548</v>
      </c>
      <c r="E441">
        <v>1</v>
      </c>
      <c r="F441">
        <v>1</v>
      </c>
      <c r="G441">
        <v>1</v>
      </c>
      <c r="H441">
        <v>1</v>
      </c>
      <c r="I441" t="s">
        <v>24</v>
      </c>
      <c r="J441" t="s">
        <v>3</v>
      </c>
      <c r="K441" t="s">
        <v>813</v>
      </c>
      <c r="L441">
        <v>608254</v>
      </c>
      <c r="N441">
        <v>1013</v>
      </c>
      <c r="O441" t="s">
        <v>814</v>
      </c>
      <c r="P441" t="s">
        <v>814</v>
      </c>
      <c r="Q441">
        <v>1</v>
      </c>
      <c r="W441">
        <v>0</v>
      </c>
      <c r="X441">
        <v>-185737400</v>
      </c>
      <c r="Y441">
        <v>4.93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1</v>
      </c>
      <c r="AJ441">
        <v>1</v>
      </c>
      <c r="AK441">
        <v>1</v>
      </c>
      <c r="AL441">
        <v>1</v>
      </c>
      <c r="AN441">
        <v>0</v>
      </c>
      <c r="AO441">
        <v>1</v>
      </c>
      <c r="AP441">
        <v>1</v>
      </c>
      <c r="AQ441">
        <v>0</v>
      </c>
      <c r="AR441">
        <v>0</v>
      </c>
      <c r="AS441" t="s">
        <v>3</v>
      </c>
      <c r="AT441">
        <v>4.93</v>
      </c>
      <c r="AU441" t="s">
        <v>3</v>
      </c>
      <c r="AV441">
        <v>2</v>
      </c>
      <c r="AW441">
        <v>2</v>
      </c>
      <c r="AX441">
        <v>50258322</v>
      </c>
      <c r="AY441">
        <v>1</v>
      </c>
      <c r="AZ441">
        <v>0</v>
      </c>
      <c r="BA441">
        <v>428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CX441">
        <f>Y441*Source!I504</f>
        <v>0.60885499999999992</v>
      </c>
      <c r="CY441">
        <f>AD441</f>
        <v>0</v>
      </c>
      <c r="CZ441">
        <f>AH441</f>
        <v>0</v>
      </c>
      <c r="DA441">
        <f>AL441</f>
        <v>1</v>
      </c>
      <c r="DB441">
        <f t="shared" si="44"/>
        <v>0</v>
      </c>
      <c r="DC441">
        <f t="shared" si="45"/>
        <v>0</v>
      </c>
    </row>
    <row r="442" spans="1:107" x14ac:dyDescent="0.2">
      <c r="A442">
        <f>ROW(Source!A504)</f>
        <v>504</v>
      </c>
      <c r="B442">
        <v>50256141</v>
      </c>
      <c r="C442">
        <v>50258316</v>
      </c>
      <c r="D442">
        <v>45811426</v>
      </c>
      <c r="E442">
        <v>1</v>
      </c>
      <c r="F442">
        <v>1</v>
      </c>
      <c r="G442">
        <v>1</v>
      </c>
      <c r="H442">
        <v>2</v>
      </c>
      <c r="I442" t="s">
        <v>883</v>
      </c>
      <c r="J442" t="s">
        <v>884</v>
      </c>
      <c r="K442" t="s">
        <v>885</v>
      </c>
      <c r="L442">
        <v>45811227</v>
      </c>
      <c r="N442">
        <v>1013</v>
      </c>
      <c r="O442" t="s">
        <v>818</v>
      </c>
      <c r="P442" t="s">
        <v>818</v>
      </c>
      <c r="Q442">
        <v>1</v>
      </c>
      <c r="W442">
        <v>0</v>
      </c>
      <c r="X442">
        <v>-1615317198</v>
      </c>
      <c r="Y442">
        <v>3.98</v>
      </c>
      <c r="AA442">
        <v>0</v>
      </c>
      <c r="AB442">
        <v>89.81</v>
      </c>
      <c r="AC442">
        <v>9.8800000000000008</v>
      </c>
      <c r="AD442">
        <v>0</v>
      </c>
      <c r="AE442">
        <v>0</v>
      </c>
      <c r="AF442">
        <v>89.81</v>
      </c>
      <c r="AG442">
        <v>9.8800000000000008</v>
      </c>
      <c r="AH442">
        <v>0</v>
      </c>
      <c r="AI442">
        <v>1</v>
      </c>
      <c r="AJ442">
        <v>1</v>
      </c>
      <c r="AK442">
        <v>1</v>
      </c>
      <c r="AL442">
        <v>1</v>
      </c>
      <c r="AN442">
        <v>0</v>
      </c>
      <c r="AO442">
        <v>1</v>
      </c>
      <c r="AP442">
        <v>1</v>
      </c>
      <c r="AQ442">
        <v>0</v>
      </c>
      <c r="AR442">
        <v>0</v>
      </c>
      <c r="AS442" t="s">
        <v>3</v>
      </c>
      <c r="AT442">
        <v>3.98</v>
      </c>
      <c r="AU442" t="s">
        <v>3</v>
      </c>
      <c r="AV442">
        <v>0</v>
      </c>
      <c r="AW442">
        <v>2</v>
      </c>
      <c r="AX442">
        <v>50258323</v>
      </c>
      <c r="AY442">
        <v>1</v>
      </c>
      <c r="AZ442">
        <v>0</v>
      </c>
      <c r="BA442">
        <v>429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CX442">
        <f>Y442*Source!I504</f>
        <v>0.49152999999999997</v>
      </c>
      <c r="CY442">
        <f>AB442</f>
        <v>89.81</v>
      </c>
      <c r="CZ442">
        <f>AF442</f>
        <v>89.81</v>
      </c>
      <c r="DA442">
        <f>AJ442</f>
        <v>1</v>
      </c>
      <c r="DB442">
        <f t="shared" ref="DB442:DB473" si="46">ROUND(ROUND(AT442*CZ442,2),1)</f>
        <v>357.4</v>
      </c>
      <c r="DC442">
        <f t="shared" ref="DC442:DC473" si="47">ROUND(ROUND(AT442*AG442,2),1)</f>
        <v>39.299999999999997</v>
      </c>
    </row>
    <row r="443" spans="1:107" x14ac:dyDescent="0.2">
      <c r="A443">
        <f>ROW(Source!A504)</f>
        <v>504</v>
      </c>
      <c r="B443">
        <v>50256141</v>
      </c>
      <c r="C443">
        <v>50258316</v>
      </c>
      <c r="D443">
        <v>45811921</v>
      </c>
      <c r="E443">
        <v>1</v>
      </c>
      <c r="F443">
        <v>1</v>
      </c>
      <c r="G443">
        <v>1</v>
      </c>
      <c r="H443">
        <v>2</v>
      </c>
      <c r="I443" t="s">
        <v>869</v>
      </c>
      <c r="J443" t="s">
        <v>870</v>
      </c>
      <c r="K443" t="s">
        <v>871</v>
      </c>
      <c r="L443">
        <v>45811227</v>
      </c>
      <c r="N443">
        <v>1013</v>
      </c>
      <c r="O443" t="s">
        <v>818</v>
      </c>
      <c r="P443" t="s">
        <v>818</v>
      </c>
      <c r="Q443">
        <v>1</v>
      </c>
      <c r="W443">
        <v>0</v>
      </c>
      <c r="X443">
        <v>-1104063720</v>
      </c>
      <c r="Y443">
        <v>0.95</v>
      </c>
      <c r="AA443">
        <v>0</v>
      </c>
      <c r="AB443">
        <v>122.76</v>
      </c>
      <c r="AC443">
        <v>13.26</v>
      </c>
      <c r="AD443">
        <v>0</v>
      </c>
      <c r="AE443">
        <v>0</v>
      </c>
      <c r="AF443">
        <v>122.76</v>
      </c>
      <c r="AG443">
        <v>13.26</v>
      </c>
      <c r="AH443">
        <v>0</v>
      </c>
      <c r="AI443">
        <v>1</v>
      </c>
      <c r="AJ443">
        <v>1</v>
      </c>
      <c r="AK443">
        <v>1</v>
      </c>
      <c r="AL443">
        <v>1</v>
      </c>
      <c r="AN443">
        <v>0</v>
      </c>
      <c r="AO443">
        <v>1</v>
      </c>
      <c r="AP443">
        <v>1</v>
      </c>
      <c r="AQ443">
        <v>0</v>
      </c>
      <c r="AR443">
        <v>0</v>
      </c>
      <c r="AS443" t="s">
        <v>3</v>
      </c>
      <c r="AT443">
        <v>0.95</v>
      </c>
      <c r="AU443" t="s">
        <v>3</v>
      </c>
      <c r="AV443">
        <v>0</v>
      </c>
      <c r="AW443">
        <v>2</v>
      </c>
      <c r="AX443">
        <v>50258324</v>
      </c>
      <c r="AY443">
        <v>1</v>
      </c>
      <c r="AZ443">
        <v>0</v>
      </c>
      <c r="BA443">
        <v>430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CX443">
        <f>Y443*Source!I504</f>
        <v>0.117325</v>
      </c>
      <c r="CY443">
        <f>AB443</f>
        <v>122.76</v>
      </c>
      <c r="CZ443">
        <f>AF443</f>
        <v>122.76</v>
      </c>
      <c r="DA443">
        <f>AJ443</f>
        <v>1</v>
      </c>
      <c r="DB443">
        <f t="shared" si="46"/>
        <v>116.6</v>
      </c>
      <c r="DC443">
        <f t="shared" si="47"/>
        <v>12.6</v>
      </c>
    </row>
    <row r="444" spans="1:107" x14ac:dyDescent="0.2">
      <c r="A444">
        <f>ROW(Source!A504)</f>
        <v>504</v>
      </c>
      <c r="B444">
        <v>50256141</v>
      </c>
      <c r="C444">
        <v>50258316</v>
      </c>
      <c r="D444">
        <v>45864908</v>
      </c>
      <c r="E444">
        <v>1</v>
      </c>
      <c r="F444">
        <v>1</v>
      </c>
      <c r="G444">
        <v>1</v>
      </c>
      <c r="H444">
        <v>3</v>
      </c>
      <c r="I444" t="s">
        <v>509</v>
      </c>
      <c r="J444" t="s">
        <v>511</v>
      </c>
      <c r="K444" t="s">
        <v>510</v>
      </c>
      <c r="L444">
        <v>1339</v>
      </c>
      <c r="N444">
        <v>1007</v>
      </c>
      <c r="O444" t="s">
        <v>192</v>
      </c>
      <c r="P444" t="s">
        <v>192</v>
      </c>
      <c r="Q444">
        <v>1</v>
      </c>
      <c r="W444">
        <v>0</v>
      </c>
      <c r="X444">
        <v>-1287930952</v>
      </c>
      <c r="Y444">
        <v>102</v>
      </c>
      <c r="AA444">
        <v>55.55</v>
      </c>
      <c r="AB444">
        <v>0</v>
      </c>
      <c r="AC444">
        <v>0</v>
      </c>
      <c r="AD444">
        <v>0</v>
      </c>
      <c r="AE444">
        <v>55.55</v>
      </c>
      <c r="AF444">
        <v>0</v>
      </c>
      <c r="AG444">
        <v>0</v>
      </c>
      <c r="AH444">
        <v>0</v>
      </c>
      <c r="AI444">
        <v>1</v>
      </c>
      <c r="AJ444">
        <v>1</v>
      </c>
      <c r="AK444">
        <v>1</v>
      </c>
      <c r="AL444">
        <v>1</v>
      </c>
      <c r="AN444">
        <v>0</v>
      </c>
      <c r="AO444">
        <v>0</v>
      </c>
      <c r="AP444">
        <v>0</v>
      </c>
      <c r="AQ444">
        <v>0</v>
      </c>
      <c r="AR444">
        <v>0</v>
      </c>
      <c r="AS444" t="s">
        <v>3</v>
      </c>
      <c r="AT444">
        <v>102</v>
      </c>
      <c r="AU444" t="s">
        <v>3</v>
      </c>
      <c r="AV444">
        <v>0</v>
      </c>
      <c r="AW444">
        <v>1</v>
      </c>
      <c r="AX444">
        <v>-1</v>
      </c>
      <c r="AY444">
        <v>0</v>
      </c>
      <c r="AZ444">
        <v>0</v>
      </c>
      <c r="BA444" t="s">
        <v>3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CX444">
        <f>Y444*Source!I504</f>
        <v>12.597</v>
      </c>
      <c r="CY444">
        <f>AA444</f>
        <v>55.55</v>
      </c>
      <c r="CZ444">
        <f>AE444</f>
        <v>55.55</v>
      </c>
      <c r="DA444">
        <f>AI444</f>
        <v>1</v>
      </c>
      <c r="DB444">
        <f t="shared" si="46"/>
        <v>5666.1</v>
      </c>
      <c r="DC444">
        <f t="shared" si="47"/>
        <v>0</v>
      </c>
    </row>
    <row r="445" spans="1:107" x14ac:dyDescent="0.2">
      <c r="A445">
        <f>ROW(Source!A504)</f>
        <v>504</v>
      </c>
      <c r="B445">
        <v>50256141</v>
      </c>
      <c r="C445">
        <v>50258316</v>
      </c>
      <c r="D445">
        <v>45864962</v>
      </c>
      <c r="E445">
        <v>1</v>
      </c>
      <c r="F445">
        <v>1</v>
      </c>
      <c r="G445">
        <v>1</v>
      </c>
      <c r="H445">
        <v>3</v>
      </c>
      <c r="I445" t="s">
        <v>505</v>
      </c>
      <c r="J445" t="s">
        <v>507</v>
      </c>
      <c r="K445" t="s">
        <v>506</v>
      </c>
      <c r="L445">
        <v>1339</v>
      </c>
      <c r="N445">
        <v>1007</v>
      </c>
      <c r="O445" t="s">
        <v>192</v>
      </c>
      <c r="P445" t="s">
        <v>192</v>
      </c>
      <c r="Q445">
        <v>1</v>
      </c>
      <c r="W445">
        <v>1</v>
      </c>
      <c r="X445">
        <v>1850804320</v>
      </c>
      <c r="Y445">
        <v>-102</v>
      </c>
      <c r="AA445">
        <v>67.19</v>
      </c>
      <c r="AB445">
        <v>0</v>
      </c>
      <c r="AC445">
        <v>0</v>
      </c>
      <c r="AD445">
        <v>0</v>
      </c>
      <c r="AE445">
        <v>67.19</v>
      </c>
      <c r="AF445">
        <v>0</v>
      </c>
      <c r="AG445">
        <v>0</v>
      </c>
      <c r="AH445">
        <v>0</v>
      </c>
      <c r="AI445">
        <v>1</v>
      </c>
      <c r="AJ445">
        <v>1</v>
      </c>
      <c r="AK445">
        <v>1</v>
      </c>
      <c r="AL445">
        <v>1</v>
      </c>
      <c r="AN445">
        <v>0</v>
      </c>
      <c r="AO445">
        <v>1</v>
      </c>
      <c r="AP445">
        <v>0</v>
      </c>
      <c r="AQ445">
        <v>0</v>
      </c>
      <c r="AR445">
        <v>0</v>
      </c>
      <c r="AS445" t="s">
        <v>3</v>
      </c>
      <c r="AT445">
        <v>-102</v>
      </c>
      <c r="AU445" t="s">
        <v>3</v>
      </c>
      <c r="AV445">
        <v>0</v>
      </c>
      <c r="AW445">
        <v>2</v>
      </c>
      <c r="AX445">
        <v>50258325</v>
      </c>
      <c r="AY445">
        <v>1</v>
      </c>
      <c r="AZ445">
        <v>6144</v>
      </c>
      <c r="BA445">
        <v>431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CX445">
        <f>Y445*Source!I504</f>
        <v>-12.597</v>
      </c>
      <c r="CY445">
        <f>AA445</f>
        <v>67.19</v>
      </c>
      <c r="CZ445">
        <f>AE445</f>
        <v>67.19</v>
      </c>
      <c r="DA445">
        <f>AI445</f>
        <v>1</v>
      </c>
      <c r="DB445">
        <f t="shared" si="46"/>
        <v>-6853.4</v>
      </c>
      <c r="DC445">
        <f t="shared" si="47"/>
        <v>0</v>
      </c>
    </row>
    <row r="446" spans="1:107" x14ac:dyDescent="0.2">
      <c r="A446">
        <f>ROW(Source!A507)</f>
        <v>507</v>
      </c>
      <c r="B446">
        <v>50256141</v>
      </c>
      <c r="C446">
        <v>50258328</v>
      </c>
      <c r="D446">
        <v>45968655</v>
      </c>
      <c r="E446">
        <v>1</v>
      </c>
      <c r="F446">
        <v>1</v>
      </c>
      <c r="G446">
        <v>1</v>
      </c>
      <c r="H446">
        <v>1</v>
      </c>
      <c r="I446" t="s">
        <v>837</v>
      </c>
      <c r="J446" t="s">
        <v>3</v>
      </c>
      <c r="K446" t="s">
        <v>838</v>
      </c>
      <c r="L446">
        <v>1476</v>
      </c>
      <c r="N446">
        <v>1013</v>
      </c>
      <c r="O446" t="s">
        <v>811</v>
      </c>
      <c r="P446" t="s">
        <v>812</v>
      </c>
      <c r="Q446">
        <v>1</v>
      </c>
      <c r="W446">
        <v>0</v>
      </c>
      <c r="X446">
        <v>421273387</v>
      </c>
      <c r="Y446">
        <v>35.64</v>
      </c>
      <c r="AA446">
        <v>0</v>
      </c>
      <c r="AB446">
        <v>0</v>
      </c>
      <c r="AC446">
        <v>0</v>
      </c>
      <c r="AD446">
        <v>6.94</v>
      </c>
      <c r="AE446">
        <v>0</v>
      </c>
      <c r="AF446">
        <v>0</v>
      </c>
      <c r="AG446">
        <v>0</v>
      </c>
      <c r="AH446">
        <v>6.94</v>
      </c>
      <c r="AI446">
        <v>1</v>
      </c>
      <c r="AJ446">
        <v>1</v>
      </c>
      <c r="AK446">
        <v>1</v>
      </c>
      <c r="AL446">
        <v>1</v>
      </c>
      <c r="AN446">
        <v>0</v>
      </c>
      <c r="AO446">
        <v>1</v>
      </c>
      <c r="AP446">
        <v>1</v>
      </c>
      <c r="AQ446">
        <v>0</v>
      </c>
      <c r="AR446">
        <v>0</v>
      </c>
      <c r="AS446" t="s">
        <v>3</v>
      </c>
      <c r="AT446">
        <v>35.64</v>
      </c>
      <c r="AU446" t="s">
        <v>3</v>
      </c>
      <c r="AV446">
        <v>1</v>
      </c>
      <c r="AW446">
        <v>2</v>
      </c>
      <c r="AX446">
        <v>50258337</v>
      </c>
      <c r="AY446">
        <v>1</v>
      </c>
      <c r="AZ446">
        <v>0</v>
      </c>
      <c r="BA446">
        <v>432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CX446">
        <f>Y446*Source!I507</f>
        <v>4.6332000000000004</v>
      </c>
      <c r="CY446">
        <f>AD446</f>
        <v>6.94</v>
      </c>
      <c r="CZ446">
        <f>AH446</f>
        <v>6.94</v>
      </c>
      <c r="DA446">
        <f>AL446</f>
        <v>1</v>
      </c>
      <c r="DB446">
        <f t="shared" si="46"/>
        <v>247.3</v>
      </c>
      <c r="DC446">
        <f t="shared" si="47"/>
        <v>0</v>
      </c>
    </row>
    <row r="447" spans="1:107" x14ac:dyDescent="0.2">
      <c r="A447">
        <f>ROW(Source!A507)</f>
        <v>507</v>
      </c>
      <c r="B447">
        <v>50256141</v>
      </c>
      <c r="C447">
        <v>50258328</v>
      </c>
      <c r="D447">
        <v>121548</v>
      </c>
      <c r="E447">
        <v>1</v>
      </c>
      <c r="F447">
        <v>1</v>
      </c>
      <c r="G447">
        <v>1</v>
      </c>
      <c r="H447">
        <v>1</v>
      </c>
      <c r="I447" t="s">
        <v>24</v>
      </c>
      <c r="J447" t="s">
        <v>3</v>
      </c>
      <c r="K447" t="s">
        <v>813</v>
      </c>
      <c r="L447">
        <v>608254</v>
      </c>
      <c r="N447">
        <v>1013</v>
      </c>
      <c r="O447" t="s">
        <v>814</v>
      </c>
      <c r="P447" t="s">
        <v>814</v>
      </c>
      <c r="Q447">
        <v>1</v>
      </c>
      <c r="W447">
        <v>0</v>
      </c>
      <c r="X447">
        <v>-185737400</v>
      </c>
      <c r="Y447">
        <v>21.67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1</v>
      </c>
      <c r="AJ447">
        <v>1</v>
      </c>
      <c r="AK447">
        <v>1</v>
      </c>
      <c r="AL447">
        <v>1</v>
      </c>
      <c r="AN447">
        <v>0</v>
      </c>
      <c r="AO447">
        <v>1</v>
      </c>
      <c r="AP447">
        <v>1</v>
      </c>
      <c r="AQ447">
        <v>0</v>
      </c>
      <c r="AR447">
        <v>0</v>
      </c>
      <c r="AS447" t="s">
        <v>3</v>
      </c>
      <c r="AT447">
        <v>21.67</v>
      </c>
      <c r="AU447" t="s">
        <v>3</v>
      </c>
      <c r="AV447">
        <v>2</v>
      </c>
      <c r="AW447">
        <v>2</v>
      </c>
      <c r="AX447">
        <v>50258338</v>
      </c>
      <c r="AY447">
        <v>1</v>
      </c>
      <c r="AZ447">
        <v>0</v>
      </c>
      <c r="BA447">
        <v>433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CX447">
        <f>Y447*Source!I507</f>
        <v>2.8171000000000004</v>
      </c>
      <c r="CY447">
        <f>AD447</f>
        <v>0</v>
      </c>
      <c r="CZ447">
        <f>AH447</f>
        <v>0</v>
      </c>
      <c r="DA447">
        <f>AL447</f>
        <v>1</v>
      </c>
      <c r="DB447">
        <f t="shared" si="46"/>
        <v>0</v>
      </c>
      <c r="DC447">
        <f t="shared" si="47"/>
        <v>0</v>
      </c>
    </row>
    <row r="448" spans="1:107" x14ac:dyDescent="0.2">
      <c r="A448">
        <f>ROW(Source!A507)</f>
        <v>507</v>
      </c>
      <c r="B448">
        <v>50256141</v>
      </c>
      <c r="C448">
        <v>50258328</v>
      </c>
      <c r="D448">
        <v>45811854</v>
      </c>
      <c r="E448">
        <v>1</v>
      </c>
      <c r="F448">
        <v>1</v>
      </c>
      <c r="G448">
        <v>1</v>
      </c>
      <c r="H448">
        <v>2</v>
      </c>
      <c r="I448" t="s">
        <v>943</v>
      </c>
      <c r="J448" t="s">
        <v>944</v>
      </c>
      <c r="K448" t="s">
        <v>945</v>
      </c>
      <c r="L448">
        <v>45811227</v>
      </c>
      <c r="N448">
        <v>1013</v>
      </c>
      <c r="O448" t="s">
        <v>818</v>
      </c>
      <c r="P448" t="s">
        <v>818</v>
      </c>
      <c r="Q448">
        <v>1</v>
      </c>
      <c r="W448">
        <v>0</v>
      </c>
      <c r="X448">
        <v>890741689</v>
      </c>
      <c r="Y448">
        <v>10.74</v>
      </c>
      <c r="AA448">
        <v>0</v>
      </c>
      <c r="AB448">
        <v>173.27</v>
      </c>
      <c r="AC448">
        <v>13.26</v>
      </c>
      <c r="AD448">
        <v>0</v>
      </c>
      <c r="AE448">
        <v>0</v>
      </c>
      <c r="AF448">
        <v>173.27</v>
      </c>
      <c r="AG448">
        <v>13.26</v>
      </c>
      <c r="AH448">
        <v>0</v>
      </c>
      <c r="AI448">
        <v>1</v>
      </c>
      <c r="AJ448">
        <v>1</v>
      </c>
      <c r="AK448">
        <v>1</v>
      </c>
      <c r="AL448">
        <v>1</v>
      </c>
      <c r="AN448">
        <v>0</v>
      </c>
      <c r="AO448">
        <v>1</v>
      </c>
      <c r="AP448">
        <v>1</v>
      </c>
      <c r="AQ448">
        <v>0</v>
      </c>
      <c r="AR448">
        <v>0</v>
      </c>
      <c r="AS448" t="s">
        <v>3</v>
      </c>
      <c r="AT448">
        <v>10.74</v>
      </c>
      <c r="AU448" t="s">
        <v>3</v>
      </c>
      <c r="AV448">
        <v>0</v>
      </c>
      <c r="AW448">
        <v>2</v>
      </c>
      <c r="AX448">
        <v>50258339</v>
      </c>
      <c r="AY448">
        <v>1</v>
      </c>
      <c r="AZ448">
        <v>0</v>
      </c>
      <c r="BA448">
        <v>434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CX448">
        <f>Y448*Source!I507</f>
        <v>1.3962000000000001</v>
      </c>
      <c r="CY448">
        <f>AB448</f>
        <v>173.27</v>
      </c>
      <c r="CZ448">
        <f>AF448</f>
        <v>173.27</v>
      </c>
      <c r="DA448">
        <f>AJ448</f>
        <v>1</v>
      </c>
      <c r="DB448">
        <f t="shared" si="46"/>
        <v>1860.9</v>
      </c>
      <c r="DC448">
        <f t="shared" si="47"/>
        <v>142.4</v>
      </c>
    </row>
    <row r="449" spans="1:107" x14ac:dyDescent="0.2">
      <c r="A449">
        <f>ROW(Source!A507)</f>
        <v>507</v>
      </c>
      <c r="B449">
        <v>50256141</v>
      </c>
      <c r="C449">
        <v>50258328</v>
      </c>
      <c r="D449">
        <v>45812380</v>
      </c>
      <c r="E449">
        <v>1</v>
      </c>
      <c r="F449">
        <v>1</v>
      </c>
      <c r="G449">
        <v>1</v>
      </c>
      <c r="H449">
        <v>2</v>
      </c>
      <c r="I449" t="s">
        <v>946</v>
      </c>
      <c r="J449" t="s">
        <v>947</v>
      </c>
      <c r="K449" t="s">
        <v>948</v>
      </c>
      <c r="L449">
        <v>45811227</v>
      </c>
      <c r="N449">
        <v>1013</v>
      </c>
      <c r="O449" t="s">
        <v>818</v>
      </c>
      <c r="P449" t="s">
        <v>818</v>
      </c>
      <c r="Q449">
        <v>1</v>
      </c>
      <c r="W449">
        <v>0</v>
      </c>
      <c r="X449">
        <v>-1014531295</v>
      </c>
      <c r="Y449">
        <v>10.93</v>
      </c>
      <c r="AA449">
        <v>0</v>
      </c>
      <c r="AB449">
        <v>138.32</v>
      </c>
      <c r="AC449">
        <v>11.38</v>
      </c>
      <c r="AD449">
        <v>0</v>
      </c>
      <c r="AE449">
        <v>0</v>
      </c>
      <c r="AF449">
        <v>138.32</v>
      </c>
      <c r="AG449">
        <v>11.38</v>
      </c>
      <c r="AH449">
        <v>0</v>
      </c>
      <c r="AI449">
        <v>1</v>
      </c>
      <c r="AJ449">
        <v>1</v>
      </c>
      <c r="AK449">
        <v>1</v>
      </c>
      <c r="AL449">
        <v>1</v>
      </c>
      <c r="AN449">
        <v>0</v>
      </c>
      <c r="AO449">
        <v>1</v>
      </c>
      <c r="AP449">
        <v>1</v>
      </c>
      <c r="AQ449">
        <v>0</v>
      </c>
      <c r="AR449">
        <v>0</v>
      </c>
      <c r="AS449" t="s">
        <v>3</v>
      </c>
      <c r="AT449">
        <v>10.93</v>
      </c>
      <c r="AU449" t="s">
        <v>3</v>
      </c>
      <c r="AV449">
        <v>0</v>
      </c>
      <c r="AW449">
        <v>2</v>
      </c>
      <c r="AX449">
        <v>50258340</v>
      </c>
      <c r="AY449">
        <v>1</v>
      </c>
      <c r="AZ449">
        <v>0</v>
      </c>
      <c r="BA449">
        <v>435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CX449">
        <f>Y449*Source!I507</f>
        <v>1.4209000000000001</v>
      </c>
      <c r="CY449">
        <f>AB449</f>
        <v>138.32</v>
      </c>
      <c r="CZ449">
        <f>AF449</f>
        <v>138.32</v>
      </c>
      <c r="DA449">
        <f>AJ449</f>
        <v>1</v>
      </c>
      <c r="DB449">
        <f t="shared" si="46"/>
        <v>1511.8</v>
      </c>
      <c r="DC449">
        <f t="shared" si="47"/>
        <v>124.4</v>
      </c>
    </row>
    <row r="450" spans="1:107" x14ac:dyDescent="0.2">
      <c r="A450">
        <f>ROW(Source!A507)</f>
        <v>507</v>
      </c>
      <c r="B450">
        <v>50256141</v>
      </c>
      <c r="C450">
        <v>50258328</v>
      </c>
      <c r="D450">
        <v>45813321</v>
      </c>
      <c r="E450">
        <v>1</v>
      </c>
      <c r="F450">
        <v>1</v>
      </c>
      <c r="G450">
        <v>1</v>
      </c>
      <c r="H450">
        <v>2</v>
      </c>
      <c r="I450" t="s">
        <v>892</v>
      </c>
      <c r="J450" t="s">
        <v>893</v>
      </c>
      <c r="K450" t="s">
        <v>894</v>
      </c>
      <c r="L450">
        <v>45811227</v>
      </c>
      <c r="N450">
        <v>1013</v>
      </c>
      <c r="O450" t="s">
        <v>818</v>
      </c>
      <c r="P450" t="s">
        <v>818</v>
      </c>
      <c r="Q450">
        <v>1</v>
      </c>
      <c r="W450">
        <v>0</v>
      </c>
      <c r="X450">
        <v>771999048</v>
      </c>
      <c r="Y450">
        <v>0.81</v>
      </c>
      <c r="AA450">
        <v>0</v>
      </c>
      <c r="AB450">
        <v>86.55</v>
      </c>
      <c r="AC450">
        <v>0</v>
      </c>
      <c r="AD450">
        <v>0</v>
      </c>
      <c r="AE450">
        <v>0</v>
      </c>
      <c r="AF450">
        <v>86.55</v>
      </c>
      <c r="AG450">
        <v>0</v>
      </c>
      <c r="AH450">
        <v>0</v>
      </c>
      <c r="AI450">
        <v>1</v>
      </c>
      <c r="AJ450">
        <v>1</v>
      </c>
      <c r="AK450">
        <v>1</v>
      </c>
      <c r="AL450">
        <v>1</v>
      </c>
      <c r="AN450">
        <v>0</v>
      </c>
      <c r="AO450">
        <v>1</v>
      </c>
      <c r="AP450">
        <v>1</v>
      </c>
      <c r="AQ450">
        <v>0</v>
      </c>
      <c r="AR450">
        <v>0</v>
      </c>
      <c r="AS450" t="s">
        <v>3</v>
      </c>
      <c r="AT450">
        <v>0.81</v>
      </c>
      <c r="AU450" t="s">
        <v>3</v>
      </c>
      <c r="AV450">
        <v>0</v>
      </c>
      <c r="AW450">
        <v>2</v>
      </c>
      <c r="AX450">
        <v>50258341</v>
      </c>
      <c r="AY450">
        <v>1</v>
      </c>
      <c r="AZ450">
        <v>0</v>
      </c>
      <c r="BA450">
        <v>436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CX450">
        <f>Y450*Source!I507</f>
        <v>0.1053</v>
      </c>
      <c r="CY450">
        <f>AB450</f>
        <v>86.55</v>
      </c>
      <c r="CZ450">
        <f>AF450</f>
        <v>86.55</v>
      </c>
      <c r="DA450">
        <f>AJ450</f>
        <v>1</v>
      </c>
      <c r="DB450">
        <f t="shared" si="46"/>
        <v>70.099999999999994</v>
      </c>
      <c r="DC450">
        <f t="shared" si="47"/>
        <v>0</v>
      </c>
    </row>
    <row r="451" spans="1:107" x14ac:dyDescent="0.2">
      <c r="A451">
        <f>ROW(Source!A507)</f>
        <v>507</v>
      </c>
      <c r="B451">
        <v>50256141</v>
      </c>
      <c r="C451">
        <v>50258328</v>
      </c>
      <c r="D451">
        <v>45836493</v>
      </c>
      <c r="E451">
        <v>1</v>
      </c>
      <c r="F451">
        <v>1</v>
      </c>
      <c r="G451">
        <v>1</v>
      </c>
      <c r="H451">
        <v>3</v>
      </c>
      <c r="I451" t="s">
        <v>949</v>
      </c>
      <c r="J451" t="s">
        <v>950</v>
      </c>
      <c r="K451" t="s">
        <v>951</v>
      </c>
      <c r="L451">
        <v>1301</v>
      </c>
      <c r="N451">
        <v>1003</v>
      </c>
      <c r="O451" t="s">
        <v>952</v>
      </c>
      <c r="P451" t="s">
        <v>952</v>
      </c>
      <c r="Q451">
        <v>1</v>
      </c>
      <c r="W451">
        <v>0</v>
      </c>
      <c r="X451">
        <v>-322539535</v>
      </c>
      <c r="Y451">
        <v>55.9</v>
      </c>
      <c r="AA451">
        <v>3.87</v>
      </c>
      <c r="AB451">
        <v>0</v>
      </c>
      <c r="AC451">
        <v>0</v>
      </c>
      <c r="AD451">
        <v>0</v>
      </c>
      <c r="AE451">
        <v>3.87</v>
      </c>
      <c r="AF451">
        <v>0</v>
      </c>
      <c r="AG451">
        <v>0</v>
      </c>
      <c r="AH451">
        <v>0</v>
      </c>
      <c r="AI451">
        <v>1</v>
      </c>
      <c r="AJ451">
        <v>1</v>
      </c>
      <c r="AK451">
        <v>1</v>
      </c>
      <c r="AL451">
        <v>1</v>
      </c>
      <c r="AN451">
        <v>0</v>
      </c>
      <c r="AO451">
        <v>1</v>
      </c>
      <c r="AP451">
        <v>0</v>
      </c>
      <c r="AQ451">
        <v>0</v>
      </c>
      <c r="AR451">
        <v>0</v>
      </c>
      <c r="AS451" t="s">
        <v>3</v>
      </c>
      <c r="AT451">
        <v>55.9</v>
      </c>
      <c r="AU451" t="s">
        <v>3</v>
      </c>
      <c r="AV451">
        <v>0</v>
      </c>
      <c r="AW451">
        <v>2</v>
      </c>
      <c r="AX451">
        <v>50258342</v>
      </c>
      <c r="AY451">
        <v>1</v>
      </c>
      <c r="AZ451">
        <v>0</v>
      </c>
      <c r="BA451">
        <v>437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CX451">
        <f>Y451*Source!I507</f>
        <v>7.2670000000000003</v>
      </c>
      <c r="CY451">
        <f>AA451</f>
        <v>3.87</v>
      </c>
      <c r="CZ451">
        <f>AE451</f>
        <v>3.87</v>
      </c>
      <c r="DA451">
        <f>AI451</f>
        <v>1</v>
      </c>
      <c r="DB451">
        <f t="shared" si="46"/>
        <v>216.3</v>
      </c>
      <c r="DC451">
        <f t="shared" si="47"/>
        <v>0</v>
      </c>
    </row>
    <row r="452" spans="1:107" x14ac:dyDescent="0.2">
      <c r="A452">
        <f>ROW(Source!A507)</f>
        <v>507</v>
      </c>
      <c r="B452">
        <v>50256141</v>
      </c>
      <c r="C452">
        <v>50258328</v>
      </c>
      <c r="D452">
        <v>45853278</v>
      </c>
      <c r="E452">
        <v>1</v>
      </c>
      <c r="F452">
        <v>1</v>
      </c>
      <c r="G452">
        <v>1</v>
      </c>
      <c r="H452">
        <v>3</v>
      </c>
      <c r="I452" t="s">
        <v>484</v>
      </c>
      <c r="J452" t="s">
        <v>486</v>
      </c>
      <c r="K452" t="s">
        <v>485</v>
      </c>
      <c r="L452">
        <v>1339</v>
      </c>
      <c r="N452">
        <v>1007</v>
      </c>
      <c r="O452" t="s">
        <v>192</v>
      </c>
      <c r="P452" t="s">
        <v>192</v>
      </c>
      <c r="Q452">
        <v>1</v>
      </c>
      <c r="W452">
        <v>0</v>
      </c>
      <c r="X452">
        <v>2141767752</v>
      </c>
      <c r="Y452">
        <v>6.34</v>
      </c>
      <c r="AA452">
        <v>618.41999999999996</v>
      </c>
      <c r="AB452">
        <v>0</v>
      </c>
      <c r="AC452">
        <v>0</v>
      </c>
      <c r="AD452">
        <v>0</v>
      </c>
      <c r="AE452">
        <v>618.41999999999996</v>
      </c>
      <c r="AF452">
        <v>0</v>
      </c>
      <c r="AG452">
        <v>0</v>
      </c>
      <c r="AH452">
        <v>0</v>
      </c>
      <c r="AI452">
        <v>1</v>
      </c>
      <c r="AJ452">
        <v>1</v>
      </c>
      <c r="AK452">
        <v>1</v>
      </c>
      <c r="AL452">
        <v>1</v>
      </c>
      <c r="AN452">
        <v>1</v>
      </c>
      <c r="AO452">
        <v>0</v>
      </c>
      <c r="AP452">
        <v>0</v>
      </c>
      <c r="AQ452">
        <v>0</v>
      </c>
      <c r="AR452">
        <v>0</v>
      </c>
      <c r="AS452" t="s">
        <v>3</v>
      </c>
      <c r="AT452">
        <v>6.34</v>
      </c>
      <c r="AU452" t="s">
        <v>3</v>
      </c>
      <c r="AV452">
        <v>0</v>
      </c>
      <c r="AW452">
        <v>1</v>
      </c>
      <c r="AX452">
        <v>-1</v>
      </c>
      <c r="AY452">
        <v>0</v>
      </c>
      <c r="AZ452">
        <v>0</v>
      </c>
      <c r="BA452" t="s">
        <v>3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CX452">
        <f>Y452*Source!I507</f>
        <v>0.82420000000000004</v>
      </c>
      <c r="CY452">
        <f>AA452</f>
        <v>618.41999999999996</v>
      </c>
      <c r="CZ452">
        <f>AE452</f>
        <v>618.41999999999996</v>
      </c>
      <c r="DA452">
        <f>AI452</f>
        <v>1</v>
      </c>
      <c r="DB452">
        <f t="shared" si="46"/>
        <v>3920.8</v>
      </c>
      <c r="DC452">
        <f t="shared" si="47"/>
        <v>0</v>
      </c>
    </row>
    <row r="453" spans="1:107" x14ac:dyDescent="0.2">
      <c r="A453">
        <f>ROW(Source!A507)</f>
        <v>507</v>
      </c>
      <c r="B453">
        <v>50256141</v>
      </c>
      <c r="C453">
        <v>50258328</v>
      </c>
      <c r="D453">
        <v>0</v>
      </c>
      <c r="E453">
        <v>1</v>
      </c>
      <c r="F453">
        <v>1</v>
      </c>
      <c r="G453">
        <v>1</v>
      </c>
      <c r="H453">
        <v>3</v>
      </c>
      <c r="I453" t="s">
        <v>480</v>
      </c>
      <c r="J453" t="s">
        <v>334</v>
      </c>
      <c r="K453" t="s">
        <v>514</v>
      </c>
      <c r="L453">
        <v>1354</v>
      </c>
      <c r="N453">
        <v>1010</v>
      </c>
      <c r="O453" t="s">
        <v>202</v>
      </c>
      <c r="P453" t="s">
        <v>202</v>
      </c>
      <c r="Q453">
        <v>1</v>
      </c>
      <c r="W453">
        <v>0</v>
      </c>
      <c r="X453">
        <v>-1609839772</v>
      </c>
      <c r="Y453">
        <v>7.6923079999999997</v>
      </c>
      <c r="AA453">
        <v>30718.02</v>
      </c>
      <c r="AB453">
        <v>0</v>
      </c>
      <c r="AC453">
        <v>0</v>
      </c>
      <c r="AD453">
        <v>0</v>
      </c>
      <c r="AE453">
        <v>30718.02</v>
      </c>
      <c r="AF453">
        <v>0</v>
      </c>
      <c r="AG453">
        <v>0</v>
      </c>
      <c r="AH453">
        <v>0</v>
      </c>
      <c r="AI453">
        <v>1</v>
      </c>
      <c r="AJ453">
        <v>1</v>
      </c>
      <c r="AK453">
        <v>1</v>
      </c>
      <c r="AL453">
        <v>1</v>
      </c>
      <c r="AN453">
        <v>1</v>
      </c>
      <c r="AO453">
        <v>0</v>
      </c>
      <c r="AP453">
        <v>0</v>
      </c>
      <c r="AQ453">
        <v>0</v>
      </c>
      <c r="AR453">
        <v>0</v>
      </c>
      <c r="AS453" t="s">
        <v>3</v>
      </c>
      <c r="AT453">
        <v>7.6923079999999997</v>
      </c>
      <c r="AU453" t="s">
        <v>3</v>
      </c>
      <c r="AV453">
        <v>0</v>
      </c>
      <c r="AW453">
        <v>1</v>
      </c>
      <c r="AX453">
        <v>-1</v>
      </c>
      <c r="AY453">
        <v>0</v>
      </c>
      <c r="AZ453">
        <v>0</v>
      </c>
      <c r="BA453" t="s">
        <v>3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CX453">
        <f>Y453*Source!I507</f>
        <v>1.00000004</v>
      </c>
      <c r="CY453">
        <f>AA453</f>
        <v>30718.02</v>
      </c>
      <c r="CZ453">
        <f>AE453</f>
        <v>30718.02</v>
      </c>
      <c r="DA453">
        <f>AI453</f>
        <v>1</v>
      </c>
      <c r="DB453">
        <f t="shared" si="46"/>
        <v>236292.5</v>
      </c>
      <c r="DC453">
        <f t="shared" si="47"/>
        <v>0</v>
      </c>
    </row>
    <row r="454" spans="1:107" x14ac:dyDescent="0.2">
      <c r="A454">
        <f>ROW(Source!A510)</f>
        <v>510</v>
      </c>
      <c r="B454">
        <v>50256141</v>
      </c>
      <c r="C454">
        <v>50258347</v>
      </c>
      <c r="D454">
        <v>45968655</v>
      </c>
      <c r="E454">
        <v>1</v>
      </c>
      <c r="F454">
        <v>1</v>
      </c>
      <c r="G454">
        <v>1</v>
      </c>
      <c r="H454">
        <v>1</v>
      </c>
      <c r="I454" t="s">
        <v>837</v>
      </c>
      <c r="J454" t="s">
        <v>3</v>
      </c>
      <c r="K454" t="s">
        <v>838</v>
      </c>
      <c r="L454">
        <v>1476</v>
      </c>
      <c r="N454">
        <v>1013</v>
      </c>
      <c r="O454" t="s">
        <v>811</v>
      </c>
      <c r="P454" t="s">
        <v>812</v>
      </c>
      <c r="Q454">
        <v>1</v>
      </c>
      <c r="W454">
        <v>0</v>
      </c>
      <c r="X454">
        <v>421273387</v>
      </c>
      <c r="Y454">
        <v>35.64</v>
      </c>
      <c r="AA454">
        <v>0</v>
      </c>
      <c r="AB454">
        <v>0</v>
      </c>
      <c r="AC454">
        <v>0</v>
      </c>
      <c r="AD454">
        <v>6.94</v>
      </c>
      <c r="AE454">
        <v>0</v>
      </c>
      <c r="AF454">
        <v>0</v>
      </c>
      <c r="AG454">
        <v>0</v>
      </c>
      <c r="AH454">
        <v>6.94</v>
      </c>
      <c r="AI454">
        <v>1</v>
      </c>
      <c r="AJ454">
        <v>1</v>
      </c>
      <c r="AK454">
        <v>1</v>
      </c>
      <c r="AL454">
        <v>1</v>
      </c>
      <c r="AN454">
        <v>0</v>
      </c>
      <c r="AO454">
        <v>1</v>
      </c>
      <c r="AP454">
        <v>1</v>
      </c>
      <c r="AQ454">
        <v>0</v>
      </c>
      <c r="AR454">
        <v>0</v>
      </c>
      <c r="AS454" t="s">
        <v>3</v>
      </c>
      <c r="AT454">
        <v>35.64</v>
      </c>
      <c r="AU454" t="s">
        <v>3</v>
      </c>
      <c r="AV454">
        <v>1</v>
      </c>
      <c r="AW454">
        <v>2</v>
      </c>
      <c r="AX454">
        <v>50258356</v>
      </c>
      <c r="AY454">
        <v>1</v>
      </c>
      <c r="AZ454">
        <v>0</v>
      </c>
      <c r="BA454">
        <v>440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CX454">
        <f>Y454*Source!I510</f>
        <v>1.4256</v>
      </c>
      <c r="CY454">
        <f>AD454</f>
        <v>6.94</v>
      </c>
      <c r="CZ454">
        <f>AH454</f>
        <v>6.94</v>
      </c>
      <c r="DA454">
        <f>AL454</f>
        <v>1</v>
      </c>
      <c r="DB454">
        <f t="shared" si="46"/>
        <v>247.3</v>
      </c>
      <c r="DC454">
        <f t="shared" si="47"/>
        <v>0</v>
      </c>
    </row>
    <row r="455" spans="1:107" x14ac:dyDescent="0.2">
      <c r="A455">
        <f>ROW(Source!A510)</f>
        <v>510</v>
      </c>
      <c r="B455">
        <v>50256141</v>
      </c>
      <c r="C455">
        <v>50258347</v>
      </c>
      <c r="D455">
        <v>121548</v>
      </c>
      <c r="E455">
        <v>1</v>
      </c>
      <c r="F455">
        <v>1</v>
      </c>
      <c r="G455">
        <v>1</v>
      </c>
      <c r="H455">
        <v>1</v>
      </c>
      <c r="I455" t="s">
        <v>24</v>
      </c>
      <c r="J455" t="s">
        <v>3</v>
      </c>
      <c r="K455" t="s">
        <v>813</v>
      </c>
      <c r="L455">
        <v>608254</v>
      </c>
      <c r="N455">
        <v>1013</v>
      </c>
      <c r="O455" t="s">
        <v>814</v>
      </c>
      <c r="P455" t="s">
        <v>814</v>
      </c>
      <c r="Q455">
        <v>1</v>
      </c>
      <c r="W455">
        <v>0</v>
      </c>
      <c r="X455">
        <v>-185737400</v>
      </c>
      <c r="Y455">
        <v>21.67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1</v>
      </c>
      <c r="AJ455">
        <v>1</v>
      </c>
      <c r="AK455">
        <v>1</v>
      </c>
      <c r="AL455">
        <v>1</v>
      </c>
      <c r="AN455">
        <v>0</v>
      </c>
      <c r="AO455">
        <v>1</v>
      </c>
      <c r="AP455">
        <v>1</v>
      </c>
      <c r="AQ455">
        <v>0</v>
      </c>
      <c r="AR455">
        <v>0</v>
      </c>
      <c r="AS455" t="s">
        <v>3</v>
      </c>
      <c r="AT455">
        <v>21.67</v>
      </c>
      <c r="AU455" t="s">
        <v>3</v>
      </c>
      <c r="AV455">
        <v>2</v>
      </c>
      <c r="AW455">
        <v>2</v>
      </c>
      <c r="AX455">
        <v>50258357</v>
      </c>
      <c r="AY455">
        <v>1</v>
      </c>
      <c r="AZ455">
        <v>0</v>
      </c>
      <c r="BA455">
        <v>441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CX455">
        <f>Y455*Source!I510</f>
        <v>0.86680000000000013</v>
      </c>
      <c r="CY455">
        <f>AD455</f>
        <v>0</v>
      </c>
      <c r="CZ455">
        <f>AH455</f>
        <v>0</v>
      </c>
      <c r="DA455">
        <f>AL455</f>
        <v>1</v>
      </c>
      <c r="DB455">
        <f t="shared" si="46"/>
        <v>0</v>
      </c>
      <c r="DC455">
        <f t="shared" si="47"/>
        <v>0</v>
      </c>
    </row>
    <row r="456" spans="1:107" x14ac:dyDescent="0.2">
      <c r="A456">
        <f>ROW(Source!A510)</f>
        <v>510</v>
      </c>
      <c r="B456">
        <v>50256141</v>
      </c>
      <c r="C456">
        <v>50258347</v>
      </c>
      <c r="D456">
        <v>45811854</v>
      </c>
      <c r="E456">
        <v>1</v>
      </c>
      <c r="F456">
        <v>1</v>
      </c>
      <c r="G456">
        <v>1</v>
      </c>
      <c r="H456">
        <v>2</v>
      </c>
      <c r="I456" t="s">
        <v>943</v>
      </c>
      <c r="J456" t="s">
        <v>944</v>
      </c>
      <c r="K456" t="s">
        <v>945</v>
      </c>
      <c r="L456">
        <v>45811227</v>
      </c>
      <c r="N456">
        <v>1013</v>
      </c>
      <c r="O456" t="s">
        <v>818</v>
      </c>
      <c r="P456" t="s">
        <v>818</v>
      </c>
      <c r="Q456">
        <v>1</v>
      </c>
      <c r="W456">
        <v>0</v>
      </c>
      <c r="X456">
        <v>890741689</v>
      </c>
      <c r="Y456">
        <v>10.74</v>
      </c>
      <c r="AA456">
        <v>0</v>
      </c>
      <c r="AB456">
        <v>173.27</v>
      </c>
      <c r="AC456">
        <v>13.26</v>
      </c>
      <c r="AD456">
        <v>0</v>
      </c>
      <c r="AE456">
        <v>0</v>
      </c>
      <c r="AF456">
        <v>173.27</v>
      </c>
      <c r="AG456">
        <v>13.26</v>
      </c>
      <c r="AH456">
        <v>0</v>
      </c>
      <c r="AI456">
        <v>1</v>
      </c>
      <c r="AJ456">
        <v>1</v>
      </c>
      <c r="AK456">
        <v>1</v>
      </c>
      <c r="AL456">
        <v>1</v>
      </c>
      <c r="AN456">
        <v>0</v>
      </c>
      <c r="AO456">
        <v>1</v>
      </c>
      <c r="AP456">
        <v>1</v>
      </c>
      <c r="AQ456">
        <v>0</v>
      </c>
      <c r="AR456">
        <v>0</v>
      </c>
      <c r="AS456" t="s">
        <v>3</v>
      </c>
      <c r="AT456">
        <v>10.74</v>
      </c>
      <c r="AU456" t="s">
        <v>3</v>
      </c>
      <c r="AV456">
        <v>0</v>
      </c>
      <c r="AW456">
        <v>2</v>
      </c>
      <c r="AX456">
        <v>50258358</v>
      </c>
      <c r="AY456">
        <v>1</v>
      </c>
      <c r="AZ456">
        <v>0</v>
      </c>
      <c r="BA456">
        <v>442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CX456">
        <f>Y456*Source!I510</f>
        <v>0.42960000000000004</v>
      </c>
      <c r="CY456">
        <f>AB456</f>
        <v>173.27</v>
      </c>
      <c r="CZ456">
        <f>AF456</f>
        <v>173.27</v>
      </c>
      <c r="DA456">
        <f>AJ456</f>
        <v>1</v>
      </c>
      <c r="DB456">
        <f t="shared" si="46"/>
        <v>1860.9</v>
      </c>
      <c r="DC456">
        <f t="shared" si="47"/>
        <v>142.4</v>
      </c>
    </row>
    <row r="457" spans="1:107" x14ac:dyDescent="0.2">
      <c r="A457">
        <f>ROW(Source!A510)</f>
        <v>510</v>
      </c>
      <c r="B457">
        <v>50256141</v>
      </c>
      <c r="C457">
        <v>50258347</v>
      </c>
      <c r="D457">
        <v>45812380</v>
      </c>
      <c r="E457">
        <v>1</v>
      </c>
      <c r="F457">
        <v>1</v>
      </c>
      <c r="G457">
        <v>1</v>
      </c>
      <c r="H457">
        <v>2</v>
      </c>
      <c r="I457" t="s">
        <v>946</v>
      </c>
      <c r="J457" t="s">
        <v>947</v>
      </c>
      <c r="K457" t="s">
        <v>948</v>
      </c>
      <c r="L457">
        <v>45811227</v>
      </c>
      <c r="N457">
        <v>1013</v>
      </c>
      <c r="O457" t="s">
        <v>818</v>
      </c>
      <c r="P457" t="s">
        <v>818</v>
      </c>
      <c r="Q457">
        <v>1</v>
      </c>
      <c r="W457">
        <v>0</v>
      </c>
      <c r="X457">
        <v>-1014531295</v>
      </c>
      <c r="Y457">
        <v>10.93</v>
      </c>
      <c r="AA457">
        <v>0</v>
      </c>
      <c r="AB457">
        <v>138.32</v>
      </c>
      <c r="AC457">
        <v>11.38</v>
      </c>
      <c r="AD457">
        <v>0</v>
      </c>
      <c r="AE457">
        <v>0</v>
      </c>
      <c r="AF457">
        <v>138.32</v>
      </c>
      <c r="AG457">
        <v>11.38</v>
      </c>
      <c r="AH457">
        <v>0</v>
      </c>
      <c r="AI457">
        <v>1</v>
      </c>
      <c r="AJ457">
        <v>1</v>
      </c>
      <c r="AK457">
        <v>1</v>
      </c>
      <c r="AL457">
        <v>1</v>
      </c>
      <c r="AN457">
        <v>0</v>
      </c>
      <c r="AO457">
        <v>1</v>
      </c>
      <c r="AP457">
        <v>1</v>
      </c>
      <c r="AQ457">
        <v>0</v>
      </c>
      <c r="AR457">
        <v>0</v>
      </c>
      <c r="AS457" t="s">
        <v>3</v>
      </c>
      <c r="AT457">
        <v>10.93</v>
      </c>
      <c r="AU457" t="s">
        <v>3</v>
      </c>
      <c r="AV457">
        <v>0</v>
      </c>
      <c r="AW457">
        <v>2</v>
      </c>
      <c r="AX457">
        <v>50258359</v>
      </c>
      <c r="AY457">
        <v>1</v>
      </c>
      <c r="AZ457">
        <v>0</v>
      </c>
      <c r="BA457">
        <v>443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CX457">
        <f>Y457*Source!I510</f>
        <v>0.43719999999999998</v>
      </c>
      <c r="CY457">
        <f>AB457</f>
        <v>138.32</v>
      </c>
      <c r="CZ457">
        <f>AF457</f>
        <v>138.32</v>
      </c>
      <c r="DA457">
        <f>AJ457</f>
        <v>1</v>
      </c>
      <c r="DB457">
        <f t="shared" si="46"/>
        <v>1511.8</v>
      </c>
      <c r="DC457">
        <f t="shared" si="47"/>
        <v>124.4</v>
      </c>
    </row>
    <row r="458" spans="1:107" x14ac:dyDescent="0.2">
      <c r="A458">
        <f>ROW(Source!A510)</f>
        <v>510</v>
      </c>
      <c r="B458">
        <v>50256141</v>
      </c>
      <c r="C458">
        <v>50258347</v>
      </c>
      <c r="D458">
        <v>45813321</v>
      </c>
      <c r="E458">
        <v>1</v>
      </c>
      <c r="F458">
        <v>1</v>
      </c>
      <c r="G458">
        <v>1</v>
      </c>
      <c r="H458">
        <v>2</v>
      </c>
      <c r="I458" t="s">
        <v>892</v>
      </c>
      <c r="J458" t="s">
        <v>893</v>
      </c>
      <c r="K458" t="s">
        <v>894</v>
      </c>
      <c r="L458">
        <v>45811227</v>
      </c>
      <c r="N458">
        <v>1013</v>
      </c>
      <c r="O458" t="s">
        <v>818</v>
      </c>
      <c r="P458" t="s">
        <v>818</v>
      </c>
      <c r="Q458">
        <v>1</v>
      </c>
      <c r="W458">
        <v>0</v>
      </c>
      <c r="X458">
        <v>771999048</v>
      </c>
      <c r="Y458">
        <v>0.81</v>
      </c>
      <c r="AA458">
        <v>0</v>
      </c>
      <c r="AB458">
        <v>86.55</v>
      </c>
      <c r="AC458">
        <v>0</v>
      </c>
      <c r="AD458">
        <v>0</v>
      </c>
      <c r="AE458">
        <v>0</v>
      </c>
      <c r="AF458">
        <v>86.55</v>
      </c>
      <c r="AG458">
        <v>0</v>
      </c>
      <c r="AH458">
        <v>0</v>
      </c>
      <c r="AI458">
        <v>1</v>
      </c>
      <c r="AJ458">
        <v>1</v>
      </c>
      <c r="AK458">
        <v>1</v>
      </c>
      <c r="AL458">
        <v>1</v>
      </c>
      <c r="AN458">
        <v>0</v>
      </c>
      <c r="AO458">
        <v>1</v>
      </c>
      <c r="AP458">
        <v>1</v>
      </c>
      <c r="AQ458">
        <v>0</v>
      </c>
      <c r="AR458">
        <v>0</v>
      </c>
      <c r="AS458" t="s">
        <v>3</v>
      </c>
      <c r="AT458">
        <v>0.81</v>
      </c>
      <c r="AU458" t="s">
        <v>3</v>
      </c>
      <c r="AV458">
        <v>0</v>
      </c>
      <c r="AW458">
        <v>2</v>
      </c>
      <c r="AX458">
        <v>50258360</v>
      </c>
      <c r="AY458">
        <v>1</v>
      </c>
      <c r="AZ458">
        <v>0</v>
      </c>
      <c r="BA458">
        <v>444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CX458">
        <f>Y458*Source!I510</f>
        <v>3.2400000000000005E-2</v>
      </c>
      <c r="CY458">
        <f>AB458</f>
        <v>86.55</v>
      </c>
      <c r="CZ458">
        <f>AF458</f>
        <v>86.55</v>
      </c>
      <c r="DA458">
        <f>AJ458</f>
        <v>1</v>
      </c>
      <c r="DB458">
        <f t="shared" si="46"/>
        <v>70.099999999999994</v>
      </c>
      <c r="DC458">
        <f t="shared" si="47"/>
        <v>0</v>
      </c>
    </row>
    <row r="459" spans="1:107" x14ac:dyDescent="0.2">
      <c r="A459">
        <f>ROW(Source!A510)</f>
        <v>510</v>
      </c>
      <c r="B459">
        <v>50256141</v>
      </c>
      <c r="C459">
        <v>50258347</v>
      </c>
      <c r="D459">
        <v>45836493</v>
      </c>
      <c r="E459">
        <v>1</v>
      </c>
      <c r="F459">
        <v>1</v>
      </c>
      <c r="G459">
        <v>1</v>
      </c>
      <c r="H459">
        <v>3</v>
      </c>
      <c r="I459" t="s">
        <v>949</v>
      </c>
      <c r="J459" t="s">
        <v>950</v>
      </c>
      <c r="K459" t="s">
        <v>951</v>
      </c>
      <c r="L459">
        <v>1301</v>
      </c>
      <c r="N459">
        <v>1003</v>
      </c>
      <c r="O459" t="s">
        <v>952</v>
      </c>
      <c r="P459" t="s">
        <v>952</v>
      </c>
      <c r="Q459">
        <v>1</v>
      </c>
      <c r="W459">
        <v>0</v>
      </c>
      <c r="X459">
        <v>-322539535</v>
      </c>
      <c r="Y459">
        <v>55.9</v>
      </c>
      <c r="AA459">
        <v>3.87</v>
      </c>
      <c r="AB459">
        <v>0</v>
      </c>
      <c r="AC459">
        <v>0</v>
      </c>
      <c r="AD459">
        <v>0</v>
      </c>
      <c r="AE459">
        <v>3.87</v>
      </c>
      <c r="AF459">
        <v>0</v>
      </c>
      <c r="AG459">
        <v>0</v>
      </c>
      <c r="AH459">
        <v>0</v>
      </c>
      <c r="AI459">
        <v>1</v>
      </c>
      <c r="AJ459">
        <v>1</v>
      </c>
      <c r="AK459">
        <v>1</v>
      </c>
      <c r="AL459">
        <v>1</v>
      </c>
      <c r="AN459">
        <v>0</v>
      </c>
      <c r="AO459">
        <v>1</v>
      </c>
      <c r="AP459">
        <v>0</v>
      </c>
      <c r="AQ459">
        <v>0</v>
      </c>
      <c r="AR459">
        <v>0</v>
      </c>
      <c r="AS459" t="s">
        <v>3</v>
      </c>
      <c r="AT459">
        <v>55.9</v>
      </c>
      <c r="AU459" t="s">
        <v>3</v>
      </c>
      <c r="AV459">
        <v>0</v>
      </c>
      <c r="AW459">
        <v>2</v>
      </c>
      <c r="AX459">
        <v>50258361</v>
      </c>
      <c r="AY459">
        <v>1</v>
      </c>
      <c r="AZ459">
        <v>0</v>
      </c>
      <c r="BA459">
        <v>445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CX459">
        <f>Y459*Source!I510</f>
        <v>2.2360000000000002</v>
      </c>
      <c r="CY459">
        <f>AA459</f>
        <v>3.87</v>
      </c>
      <c r="CZ459">
        <f>AE459</f>
        <v>3.87</v>
      </c>
      <c r="DA459">
        <f>AI459</f>
        <v>1</v>
      </c>
      <c r="DB459">
        <f t="shared" si="46"/>
        <v>216.3</v>
      </c>
      <c r="DC459">
        <f t="shared" si="47"/>
        <v>0</v>
      </c>
    </row>
    <row r="460" spans="1:107" x14ac:dyDescent="0.2">
      <c r="A460">
        <f>ROW(Source!A510)</f>
        <v>510</v>
      </c>
      <c r="B460">
        <v>50256141</v>
      </c>
      <c r="C460">
        <v>50258347</v>
      </c>
      <c r="D460">
        <v>45853278</v>
      </c>
      <c r="E460">
        <v>1</v>
      </c>
      <c r="F460">
        <v>1</v>
      </c>
      <c r="G460">
        <v>1</v>
      </c>
      <c r="H460">
        <v>3</v>
      </c>
      <c r="I460" t="s">
        <v>484</v>
      </c>
      <c r="J460" t="s">
        <v>486</v>
      </c>
      <c r="K460" t="s">
        <v>485</v>
      </c>
      <c r="L460">
        <v>1339</v>
      </c>
      <c r="N460">
        <v>1007</v>
      </c>
      <c r="O460" t="s">
        <v>192</v>
      </c>
      <c r="P460" t="s">
        <v>192</v>
      </c>
      <c r="Q460">
        <v>1</v>
      </c>
      <c r="W460">
        <v>0</v>
      </c>
      <c r="X460">
        <v>2141767752</v>
      </c>
      <c r="Y460">
        <v>6.34</v>
      </c>
      <c r="AA460">
        <v>618.41999999999996</v>
      </c>
      <c r="AB460">
        <v>0</v>
      </c>
      <c r="AC460">
        <v>0</v>
      </c>
      <c r="AD460">
        <v>0</v>
      </c>
      <c r="AE460">
        <v>618.41999999999996</v>
      </c>
      <c r="AF460">
        <v>0</v>
      </c>
      <c r="AG460">
        <v>0</v>
      </c>
      <c r="AH460">
        <v>0</v>
      </c>
      <c r="AI460">
        <v>1</v>
      </c>
      <c r="AJ460">
        <v>1</v>
      </c>
      <c r="AK460">
        <v>1</v>
      </c>
      <c r="AL460">
        <v>1</v>
      </c>
      <c r="AN460">
        <v>1</v>
      </c>
      <c r="AO460">
        <v>0</v>
      </c>
      <c r="AP460">
        <v>0</v>
      </c>
      <c r="AQ460">
        <v>0</v>
      </c>
      <c r="AR460">
        <v>0</v>
      </c>
      <c r="AS460" t="s">
        <v>3</v>
      </c>
      <c r="AT460">
        <v>6.34</v>
      </c>
      <c r="AU460" t="s">
        <v>3</v>
      </c>
      <c r="AV460">
        <v>0</v>
      </c>
      <c r="AW460">
        <v>1</v>
      </c>
      <c r="AX460">
        <v>-1</v>
      </c>
      <c r="AY460">
        <v>0</v>
      </c>
      <c r="AZ460">
        <v>0</v>
      </c>
      <c r="BA460" t="s">
        <v>3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CX460">
        <f>Y460*Source!I510</f>
        <v>0.25359999999999999</v>
      </c>
      <c r="CY460">
        <f>AA460</f>
        <v>618.41999999999996</v>
      </c>
      <c r="CZ460">
        <f>AE460</f>
        <v>618.41999999999996</v>
      </c>
      <c r="DA460">
        <f>AI460</f>
        <v>1</v>
      </c>
      <c r="DB460">
        <f t="shared" si="46"/>
        <v>3920.8</v>
      </c>
      <c r="DC460">
        <f t="shared" si="47"/>
        <v>0</v>
      </c>
    </row>
    <row r="461" spans="1:107" x14ac:dyDescent="0.2">
      <c r="A461">
        <f>ROW(Source!A510)</f>
        <v>510</v>
      </c>
      <c r="B461">
        <v>50256141</v>
      </c>
      <c r="C461">
        <v>50258347</v>
      </c>
      <c r="D461">
        <v>0</v>
      </c>
      <c r="E461">
        <v>1</v>
      </c>
      <c r="F461">
        <v>1</v>
      </c>
      <c r="G461">
        <v>1</v>
      </c>
      <c r="H461">
        <v>3</v>
      </c>
      <c r="I461" t="s">
        <v>480</v>
      </c>
      <c r="J461" t="s">
        <v>334</v>
      </c>
      <c r="K461" t="s">
        <v>519</v>
      </c>
      <c r="L461">
        <v>1354</v>
      </c>
      <c r="N461">
        <v>1010</v>
      </c>
      <c r="O461" t="s">
        <v>202</v>
      </c>
      <c r="P461" t="s">
        <v>202</v>
      </c>
      <c r="Q461">
        <v>1</v>
      </c>
      <c r="W461">
        <v>0</v>
      </c>
      <c r="X461">
        <v>236970613</v>
      </c>
      <c r="Y461">
        <v>50</v>
      </c>
      <c r="AA461">
        <v>7692.45</v>
      </c>
      <c r="AB461">
        <v>0</v>
      </c>
      <c r="AC461">
        <v>0</v>
      </c>
      <c r="AD461">
        <v>0</v>
      </c>
      <c r="AE461">
        <v>7692.45</v>
      </c>
      <c r="AF461">
        <v>0</v>
      </c>
      <c r="AG461">
        <v>0</v>
      </c>
      <c r="AH461">
        <v>0</v>
      </c>
      <c r="AI461">
        <v>1</v>
      </c>
      <c r="AJ461">
        <v>1</v>
      </c>
      <c r="AK461">
        <v>1</v>
      </c>
      <c r="AL461">
        <v>1</v>
      </c>
      <c r="AN461">
        <v>1</v>
      </c>
      <c r="AO461">
        <v>0</v>
      </c>
      <c r="AP461">
        <v>0</v>
      </c>
      <c r="AQ461">
        <v>0</v>
      </c>
      <c r="AR461">
        <v>0</v>
      </c>
      <c r="AS461" t="s">
        <v>3</v>
      </c>
      <c r="AT461">
        <v>50</v>
      </c>
      <c r="AU461" t="s">
        <v>3</v>
      </c>
      <c r="AV461">
        <v>0</v>
      </c>
      <c r="AW461">
        <v>1</v>
      </c>
      <c r="AX461">
        <v>-1</v>
      </c>
      <c r="AY461">
        <v>0</v>
      </c>
      <c r="AZ461">
        <v>0</v>
      </c>
      <c r="BA461" t="s">
        <v>3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CX461">
        <f>Y461*Source!I510</f>
        <v>2</v>
      </c>
      <c r="CY461">
        <f>AA461</f>
        <v>7692.45</v>
      </c>
      <c r="CZ461">
        <f>AE461</f>
        <v>7692.45</v>
      </c>
      <c r="DA461">
        <f>AI461</f>
        <v>1</v>
      </c>
      <c r="DB461">
        <f t="shared" si="46"/>
        <v>384622.5</v>
      </c>
      <c r="DC461">
        <f t="shared" si="47"/>
        <v>0</v>
      </c>
    </row>
    <row r="462" spans="1:107" x14ac:dyDescent="0.2">
      <c r="A462">
        <f>ROW(Source!A584)</f>
        <v>584</v>
      </c>
      <c r="B462">
        <v>50256141</v>
      </c>
      <c r="C462">
        <v>50258366</v>
      </c>
      <c r="D462">
        <v>45975178</v>
      </c>
      <c r="E462">
        <v>1</v>
      </c>
      <c r="F462">
        <v>1</v>
      </c>
      <c r="G462">
        <v>1</v>
      </c>
      <c r="H462">
        <v>1</v>
      </c>
      <c r="I462" t="s">
        <v>822</v>
      </c>
      <c r="J462" t="s">
        <v>3</v>
      </c>
      <c r="K462" t="s">
        <v>823</v>
      </c>
      <c r="L462">
        <v>1476</v>
      </c>
      <c r="N462">
        <v>1013</v>
      </c>
      <c r="O462" t="s">
        <v>811</v>
      </c>
      <c r="P462" t="s">
        <v>812</v>
      </c>
      <c r="Q462">
        <v>1</v>
      </c>
      <c r="W462">
        <v>0</v>
      </c>
      <c r="X462">
        <v>1809359306</v>
      </c>
      <c r="Y462">
        <v>15.08</v>
      </c>
      <c r="AA462">
        <v>0</v>
      </c>
      <c r="AB462">
        <v>0</v>
      </c>
      <c r="AC462">
        <v>0</v>
      </c>
      <c r="AD462">
        <v>6.35</v>
      </c>
      <c r="AE462">
        <v>0</v>
      </c>
      <c r="AF462">
        <v>0</v>
      </c>
      <c r="AG462">
        <v>0</v>
      </c>
      <c r="AH462">
        <v>6.35</v>
      </c>
      <c r="AI462">
        <v>1</v>
      </c>
      <c r="AJ462">
        <v>1</v>
      </c>
      <c r="AK462">
        <v>1</v>
      </c>
      <c r="AL462">
        <v>1</v>
      </c>
      <c r="AN462">
        <v>0</v>
      </c>
      <c r="AO462">
        <v>1</v>
      </c>
      <c r="AP462">
        <v>1</v>
      </c>
      <c r="AQ462">
        <v>0</v>
      </c>
      <c r="AR462">
        <v>0</v>
      </c>
      <c r="AS462" t="s">
        <v>3</v>
      </c>
      <c r="AT462">
        <v>15.08</v>
      </c>
      <c r="AU462" t="s">
        <v>3</v>
      </c>
      <c r="AV462">
        <v>1</v>
      </c>
      <c r="AW462">
        <v>2</v>
      </c>
      <c r="AX462">
        <v>50258372</v>
      </c>
      <c r="AY462">
        <v>1</v>
      </c>
      <c r="AZ462">
        <v>0</v>
      </c>
      <c r="BA462">
        <v>448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CX462">
        <f>Y462*Source!I584</f>
        <v>2.94814</v>
      </c>
      <c r="CY462">
        <f>AD462</f>
        <v>6.35</v>
      </c>
      <c r="CZ462">
        <f>AH462</f>
        <v>6.35</v>
      </c>
      <c r="DA462">
        <f>AL462</f>
        <v>1</v>
      </c>
      <c r="DB462">
        <f t="shared" si="46"/>
        <v>95.8</v>
      </c>
      <c r="DC462">
        <f t="shared" si="47"/>
        <v>0</v>
      </c>
    </row>
    <row r="463" spans="1:107" x14ac:dyDescent="0.2">
      <c r="A463">
        <f>ROW(Source!A584)</f>
        <v>584</v>
      </c>
      <c r="B463">
        <v>50256141</v>
      </c>
      <c r="C463">
        <v>50258366</v>
      </c>
      <c r="D463">
        <v>121548</v>
      </c>
      <c r="E463">
        <v>1</v>
      </c>
      <c r="F463">
        <v>1</v>
      </c>
      <c r="G463">
        <v>1</v>
      </c>
      <c r="H463">
        <v>1</v>
      </c>
      <c r="I463" t="s">
        <v>24</v>
      </c>
      <c r="J463" t="s">
        <v>3</v>
      </c>
      <c r="K463" t="s">
        <v>813</v>
      </c>
      <c r="L463">
        <v>608254</v>
      </c>
      <c r="N463">
        <v>1013</v>
      </c>
      <c r="O463" t="s">
        <v>814</v>
      </c>
      <c r="P463" t="s">
        <v>814</v>
      </c>
      <c r="Q463">
        <v>1</v>
      </c>
      <c r="W463">
        <v>0</v>
      </c>
      <c r="X463">
        <v>-185737400</v>
      </c>
      <c r="Y463">
        <v>43.62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1</v>
      </c>
      <c r="AJ463">
        <v>1</v>
      </c>
      <c r="AK463">
        <v>1</v>
      </c>
      <c r="AL463">
        <v>1</v>
      </c>
      <c r="AN463">
        <v>0</v>
      </c>
      <c r="AO463">
        <v>1</v>
      </c>
      <c r="AP463">
        <v>1</v>
      </c>
      <c r="AQ463">
        <v>0</v>
      </c>
      <c r="AR463">
        <v>0</v>
      </c>
      <c r="AS463" t="s">
        <v>3</v>
      </c>
      <c r="AT463">
        <v>43.62</v>
      </c>
      <c r="AU463" t="s">
        <v>3</v>
      </c>
      <c r="AV463">
        <v>2</v>
      </c>
      <c r="AW463">
        <v>2</v>
      </c>
      <c r="AX463">
        <v>50258373</v>
      </c>
      <c r="AY463">
        <v>1</v>
      </c>
      <c r="AZ463">
        <v>0</v>
      </c>
      <c r="BA463">
        <v>449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CX463">
        <f>Y463*Source!I584</f>
        <v>8.527709999999999</v>
      </c>
      <c r="CY463">
        <f>AD463</f>
        <v>0</v>
      </c>
      <c r="CZ463">
        <f>AH463</f>
        <v>0</v>
      </c>
      <c r="DA463">
        <f>AL463</f>
        <v>1</v>
      </c>
      <c r="DB463">
        <f t="shared" si="46"/>
        <v>0</v>
      </c>
      <c r="DC463">
        <f t="shared" si="47"/>
        <v>0</v>
      </c>
    </row>
    <row r="464" spans="1:107" x14ac:dyDescent="0.2">
      <c r="A464">
        <f>ROW(Source!A584)</f>
        <v>584</v>
      </c>
      <c r="B464">
        <v>50256141</v>
      </c>
      <c r="C464">
        <v>50258366</v>
      </c>
      <c r="D464">
        <v>45811637</v>
      </c>
      <c r="E464">
        <v>1</v>
      </c>
      <c r="F464">
        <v>1</v>
      </c>
      <c r="G464">
        <v>1</v>
      </c>
      <c r="H464">
        <v>2</v>
      </c>
      <c r="I464" t="s">
        <v>872</v>
      </c>
      <c r="J464" t="s">
        <v>873</v>
      </c>
      <c r="K464" t="s">
        <v>874</v>
      </c>
      <c r="L464">
        <v>45811227</v>
      </c>
      <c r="N464">
        <v>1013</v>
      </c>
      <c r="O464" t="s">
        <v>818</v>
      </c>
      <c r="P464" t="s">
        <v>818</v>
      </c>
      <c r="Q464">
        <v>1</v>
      </c>
      <c r="W464">
        <v>0</v>
      </c>
      <c r="X464">
        <v>120554474</v>
      </c>
      <c r="Y464">
        <v>33.28</v>
      </c>
      <c r="AA464">
        <v>0</v>
      </c>
      <c r="AB464">
        <v>99.76</v>
      </c>
      <c r="AC464">
        <v>13.26</v>
      </c>
      <c r="AD464">
        <v>0</v>
      </c>
      <c r="AE464">
        <v>0</v>
      </c>
      <c r="AF464">
        <v>99.76</v>
      </c>
      <c r="AG464">
        <v>13.26</v>
      </c>
      <c r="AH464">
        <v>0</v>
      </c>
      <c r="AI464">
        <v>1</v>
      </c>
      <c r="AJ464">
        <v>1</v>
      </c>
      <c r="AK464">
        <v>1</v>
      </c>
      <c r="AL464">
        <v>1</v>
      </c>
      <c r="AN464">
        <v>0</v>
      </c>
      <c r="AO464">
        <v>1</v>
      </c>
      <c r="AP464">
        <v>1</v>
      </c>
      <c r="AQ464">
        <v>0</v>
      </c>
      <c r="AR464">
        <v>0</v>
      </c>
      <c r="AS464" t="s">
        <v>3</v>
      </c>
      <c r="AT464">
        <v>33.28</v>
      </c>
      <c r="AU464" t="s">
        <v>3</v>
      </c>
      <c r="AV464">
        <v>0</v>
      </c>
      <c r="AW464">
        <v>2</v>
      </c>
      <c r="AX464">
        <v>50258374</v>
      </c>
      <c r="AY464">
        <v>1</v>
      </c>
      <c r="AZ464">
        <v>0</v>
      </c>
      <c r="BA464">
        <v>450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CX464">
        <f>Y464*Source!I584</f>
        <v>6.50624</v>
      </c>
      <c r="CY464">
        <f>AB464</f>
        <v>99.76</v>
      </c>
      <c r="CZ464">
        <f>AF464</f>
        <v>99.76</v>
      </c>
      <c r="DA464">
        <f>AJ464</f>
        <v>1</v>
      </c>
      <c r="DB464">
        <f t="shared" si="46"/>
        <v>3320</v>
      </c>
      <c r="DC464">
        <f t="shared" si="47"/>
        <v>441.3</v>
      </c>
    </row>
    <row r="465" spans="1:107" x14ac:dyDescent="0.2">
      <c r="A465">
        <f>ROW(Source!A584)</f>
        <v>584</v>
      </c>
      <c r="B465">
        <v>50256141</v>
      </c>
      <c r="C465">
        <v>50258366</v>
      </c>
      <c r="D465">
        <v>45811709</v>
      </c>
      <c r="E465">
        <v>1</v>
      </c>
      <c r="F465">
        <v>1</v>
      </c>
      <c r="G465">
        <v>1</v>
      </c>
      <c r="H465">
        <v>2</v>
      </c>
      <c r="I465" t="s">
        <v>875</v>
      </c>
      <c r="J465" t="s">
        <v>876</v>
      </c>
      <c r="K465" t="s">
        <v>877</v>
      </c>
      <c r="L465">
        <v>45811227</v>
      </c>
      <c r="N465">
        <v>1013</v>
      </c>
      <c r="O465" t="s">
        <v>818</v>
      </c>
      <c r="P465" t="s">
        <v>818</v>
      </c>
      <c r="Q465">
        <v>1</v>
      </c>
      <c r="W465">
        <v>0</v>
      </c>
      <c r="X465">
        <v>-1764643830</v>
      </c>
      <c r="Y465">
        <v>10.34</v>
      </c>
      <c r="AA465">
        <v>0</v>
      </c>
      <c r="AB465">
        <v>79.75</v>
      </c>
      <c r="AC465">
        <v>13.26</v>
      </c>
      <c r="AD465">
        <v>0</v>
      </c>
      <c r="AE465">
        <v>0</v>
      </c>
      <c r="AF465">
        <v>79.75</v>
      </c>
      <c r="AG465">
        <v>13.26</v>
      </c>
      <c r="AH465">
        <v>0</v>
      </c>
      <c r="AI465">
        <v>1</v>
      </c>
      <c r="AJ465">
        <v>1</v>
      </c>
      <c r="AK465">
        <v>1</v>
      </c>
      <c r="AL465">
        <v>1</v>
      </c>
      <c r="AN465">
        <v>0</v>
      </c>
      <c r="AO465">
        <v>1</v>
      </c>
      <c r="AP465">
        <v>1</v>
      </c>
      <c r="AQ465">
        <v>0</v>
      </c>
      <c r="AR465">
        <v>0</v>
      </c>
      <c r="AS465" t="s">
        <v>3</v>
      </c>
      <c r="AT465">
        <v>10.34</v>
      </c>
      <c r="AU465" t="s">
        <v>3</v>
      </c>
      <c r="AV465">
        <v>0</v>
      </c>
      <c r="AW465">
        <v>2</v>
      </c>
      <c r="AX465">
        <v>50258375</v>
      </c>
      <c r="AY465">
        <v>1</v>
      </c>
      <c r="AZ465">
        <v>0</v>
      </c>
      <c r="BA465">
        <v>451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CX465">
        <f>Y465*Source!I584</f>
        <v>2.0214699999999999</v>
      </c>
      <c r="CY465">
        <f>AB465</f>
        <v>79.75</v>
      </c>
      <c r="CZ465">
        <f>AF465</f>
        <v>79.75</v>
      </c>
      <c r="DA465">
        <f>AJ465</f>
        <v>1</v>
      </c>
      <c r="DB465">
        <f t="shared" si="46"/>
        <v>824.6</v>
      </c>
      <c r="DC465">
        <f t="shared" si="47"/>
        <v>137.1</v>
      </c>
    </row>
    <row r="466" spans="1:107" x14ac:dyDescent="0.2">
      <c r="A466">
        <f>ROW(Source!A584)</f>
        <v>584</v>
      </c>
      <c r="B466">
        <v>50256141</v>
      </c>
      <c r="C466">
        <v>50258366</v>
      </c>
      <c r="D466">
        <v>45864814</v>
      </c>
      <c r="E466">
        <v>1</v>
      </c>
      <c r="F466">
        <v>1</v>
      </c>
      <c r="G466">
        <v>1</v>
      </c>
      <c r="H466">
        <v>3</v>
      </c>
      <c r="I466" t="s">
        <v>878</v>
      </c>
      <c r="J466" t="s">
        <v>879</v>
      </c>
      <c r="K466" t="s">
        <v>880</v>
      </c>
      <c r="L466">
        <v>1339</v>
      </c>
      <c r="N466">
        <v>1007</v>
      </c>
      <c r="O466" t="s">
        <v>192</v>
      </c>
      <c r="P466" t="s">
        <v>192</v>
      </c>
      <c r="Q466">
        <v>1</v>
      </c>
      <c r="W466">
        <v>0</v>
      </c>
      <c r="X466">
        <v>-1334857364</v>
      </c>
      <c r="Y466">
        <v>0.04</v>
      </c>
      <c r="AA466">
        <v>121.11</v>
      </c>
      <c r="AB466">
        <v>0</v>
      </c>
      <c r="AC466">
        <v>0</v>
      </c>
      <c r="AD466">
        <v>0</v>
      </c>
      <c r="AE466">
        <v>121.11</v>
      </c>
      <c r="AF466">
        <v>0</v>
      </c>
      <c r="AG466">
        <v>0</v>
      </c>
      <c r="AH466">
        <v>0</v>
      </c>
      <c r="AI466">
        <v>1</v>
      </c>
      <c r="AJ466">
        <v>1</v>
      </c>
      <c r="AK466">
        <v>1</v>
      </c>
      <c r="AL466">
        <v>1</v>
      </c>
      <c r="AN466">
        <v>0</v>
      </c>
      <c r="AO466">
        <v>1</v>
      </c>
      <c r="AP466">
        <v>0</v>
      </c>
      <c r="AQ466">
        <v>0</v>
      </c>
      <c r="AR466">
        <v>0</v>
      </c>
      <c r="AS466" t="s">
        <v>3</v>
      </c>
      <c r="AT466">
        <v>0.04</v>
      </c>
      <c r="AU466" t="s">
        <v>3</v>
      </c>
      <c r="AV466">
        <v>0</v>
      </c>
      <c r="AW466">
        <v>2</v>
      </c>
      <c r="AX466">
        <v>50258376</v>
      </c>
      <c r="AY466">
        <v>1</v>
      </c>
      <c r="AZ466">
        <v>0</v>
      </c>
      <c r="BA466">
        <v>452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CX466">
        <f>Y466*Source!I584</f>
        <v>7.8200000000000006E-3</v>
      </c>
      <c r="CY466">
        <f>AA466</f>
        <v>121.11</v>
      </c>
      <c r="CZ466">
        <f>AE466</f>
        <v>121.11</v>
      </c>
      <c r="DA466">
        <f>AI466</f>
        <v>1</v>
      </c>
      <c r="DB466">
        <f t="shared" si="46"/>
        <v>4.8</v>
      </c>
      <c r="DC466">
        <f t="shared" si="47"/>
        <v>0</v>
      </c>
    </row>
    <row r="467" spans="1:107" x14ac:dyDescent="0.2">
      <c r="A467">
        <f>ROW(Source!A586)</f>
        <v>586</v>
      </c>
      <c r="B467">
        <v>50256141</v>
      </c>
      <c r="C467">
        <v>50258379</v>
      </c>
      <c r="D467">
        <v>45975178</v>
      </c>
      <c r="E467">
        <v>1</v>
      </c>
      <c r="F467">
        <v>1</v>
      </c>
      <c r="G467">
        <v>1</v>
      </c>
      <c r="H467">
        <v>1</v>
      </c>
      <c r="I467" t="s">
        <v>822</v>
      </c>
      <c r="J467" t="s">
        <v>3</v>
      </c>
      <c r="K467" t="s">
        <v>823</v>
      </c>
      <c r="L467">
        <v>1476</v>
      </c>
      <c r="N467">
        <v>1013</v>
      </c>
      <c r="O467" t="s">
        <v>811</v>
      </c>
      <c r="P467" t="s">
        <v>812</v>
      </c>
      <c r="Q467">
        <v>1</v>
      </c>
      <c r="W467">
        <v>0</v>
      </c>
      <c r="X467">
        <v>1809359306</v>
      </c>
      <c r="Y467">
        <v>154</v>
      </c>
      <c r="AA467">
        <v>0</v>
      </c>
      <c r="AB467">
        <v>0</v>
      </c>
      <c r="AC467">
        <v>0</v>
      </c>
      <c r="AD467">
        <v>6.35</v>
      </c>
      <c r="AE467">
        <v>0</v>
      </c>
      <c r="AF467">
        <v>0</v>
      </c>
      <c r="AG467">
        <v>0</v>
      </c>
      <c r="AH467">
        <v>6.35</v>
      </c>
      <c r="AI467">
        <v>1</v>
      </c>
      <c r="AJ467">
        <v>1</v>
      </c>
      <c r="AK467">
        <v>1</v>
      </c>
      <c r="AL467">
        <v>1</v>
      </c>
      <c r="AN467">
        <v>0</v>
      </c>
      <c r="AO467">
        <v>1</v>
      </c>
      <c r="AP467">
        <v>1</v>
      </c>
      <c r="AQ467">
        <v>0</v>
      </c>
      <c r="AR467">
        <v>0</v>
      </c>
      <c r="AS467" t="s">
        <v>3</v>
      </c>
      <c r="AT467">
        <v>154</v>
      </c>
      <c r="AU467" t="s">
        <v>3</v>
      </c>
      <c r="AV467">
        <v>1</v>
      </c>
      <c r="AW467">
        <v>2</v>
      </c>
      <c r="AX467">
        <v>50258381</v>
      </c>
      <c r="AY467">
        <v>1</v>
      </c>
      <c r="AZ467">
        <v>0</v>
      </c>
      <c r="BA467">
        <v>453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CX467">
        <f>Y467*Source!I586</f>
        <v>81.774000000000001</v>
      </c>
      <c r="CY467">
        <f>AD467</f>
        <v>6.35</v>
      </c>
      <c r="CZ467">
        <f>AH467</f>
        <v>6.35</v>
      </c>
      <c r="DA467">
        <f>AL467</f>
        <v>1</v>
      </c>
      <c r="DB467">
        <f t="shared" si="46"/>
        <v>977.9</v>
      </c>
      <c r="DC467">
        <f t="shared" si="47"/>
        <v>0</v>
      </c>
    </row>
    <row r="468" spans="1:107" x14ac:dyDescent="0.2">
      <c r="A468">
        <f>ROW(Source!A587)</f>
        <v>587</v>
      </c>
      <c r="B468">
        <v>50256141</v>
      </c>
      <c r="C468">
        <v>50258382</v>
      </c>
      <c r="D468">
        <v>45978326</v>
      </c>
      <c r="E468">
        <v>1</v>
      </c>
      <c r="F468">
        <v>1</v>
      </c>
      <c r="G468">
        <v>1</v>
      </c>
      <c r="H468">
        <v>1</v>
      </c>
      <c r="I468" t="s">
        <v>881</v>
      </c>
      <c r="J468" t="s">
        <v>3</v>
      </c>
      <c r="K468" t="s">
        <v>882</v>
      </c>
      <c r="L468">
        <v>1476</v>
      </c>
      <c r="N468">
        <v>1013</v>
      </c>
      <c r="O468" t="s">
        <v>811</v>
      </c>
      <c r="P468" t="s">
        <v>812</v>
      </c>
      <c r="Q468">
        <v>1</v>
      </c>
      <c r="W468">
        <v>0</v>
      </c>
      <c r="X468">
        <v>2017347174</v>
      </c>
      <c r="Y468">
        <v>24.19</v>
      </c>
      <c r="AA468">
        <v>0</v>
      </c>
      <c r="AB468">
        <v>0</v>
      </c>
      <c r="AC468">
        <v>0</v>
      </c>
      <c r="AD468">
        <v>6.58</v>
      </c>
      <c r="AE468">
        <v>0</v>
      </c>
      <c r="AF468">
        <v>0</v>
      </c>
      <c r="AG468">
        <v>0</v>
      </c>
      <c r="AH468">
        <v>6.58</v>
      </c>
      <c r="AI468">
        <v>1</v>
      </c>
      <c r="AJ468">
        <v>1</v>
      </c>
      <c r="AK468">
        <v>1</v>
      </c>
      <c r="AL468">
        <v>1</v>
      </c>
      <c r="AN468">
        <v>0</v>
      </c>
      <c r="AO468">
        <v>1</v>
      </c>
      <c r="AP468">
        <v>1</v>
      </c>
      <c r="AQ468">
        <v>0</v>
      </c>
      <c r="AR468">
        <v>0</v>
      </c>
      <c r="AS468" t="s">
        <v>3</v>
      </c>
      <c r="AT468">
        <v>24.19</v>
      </c>
      <c r="AU468" t="s">
        <v>3</v>
      </c>
      <c r="AV468">
        <v>1</v>
      </c>
      <c r="AW468">
        <v>2</v>
      </c>
      <c r="AX468">
        <v>50258392</v>
      </c>
      <c r="AY468">
        <v>1</v>
      </c>
      <c r="AZ468">
        <v>0</v>
      </c>
      <c r="BA468">
        <v>454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CX468">
        <f>Y468*Source!I587</f>
        <v>2.1408149999999999</v>
      </c>
      <c r="CY468">
        <f>AD468</f>
        <v>6.58</v>
      </c>
      <c r="CZ468">
        <f>AH468</f>
        <v>6.58</v>
      </c>
      <c r="DA468">
        <f>AL468</f>
        <v>1</v>
      </c>
      <c r="DB468">
        <f t="shared" si="46"/>
        <v>159.19999999999999</v>
      </c>
      <c r="DC468">
        <f t="shared" si="47"/>
        <v>0</v>
      </c>
    </row>
    <row r="469" spans="1:107" x14ac:dyDescent="0.2">
      <c r="A469">
        <f>ROW(Source!A587)</f>
        <v>587</v>
      </c>
      <c r="B469">
        <v>50256141</v>
      </c>
      <c r="C469">
        <v>50258382</v>
      </c>
      <c r="D469">
        <v>121548</v>
      </c>
      <c r="E469">
        <v>1</v>
      </c>
      <c r="F469">
        <v>1</v>
      </c>
      <c r="G469">
        <v>1</v>
      </c>
      <c r="H469">
        <v>1</v>
      </c>
      <c r="I469" t="s">
        <v>24</v>
      </c>
      <c r="J469" t="s">
        <v>3</v>
      </c>
      <c r="K469" t="s">
        <v>813</v>
      </c>
      <c r="L469">
        <v>608254</v>
      </c>
      <c r="N469">
        <v>1013</v>
      </c>
      <c r="O469" t="s">
        <v>814</v>
      </c>
      <c r="P469" t="s">
        <v>814</v>
      </c>
      <c r="Q469">
        <v>1</v>
      </c>
      <c r="W469">
        <v>0</v>
      </c>
      <c r="X469">
        <v>-185737400</v>
      </c>
      <c r="Y469">
        <v>20.6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1</v>
      </c>
      <c r="AJ469">
        <v>1</v>
      </c>
      <c r="AK469">
        <v>1</v>
      </c>
      <c r="AL469">
        <v>1</v>
      </c>
      <c r="AN469">
        <v>0</v>
      </c>
      <c r="AO469">
        <v>1</v>
      </c>
      <c r="AP469">
        <v>1</v>
      </c>
      <c r="AQ469">
        <v>0</v>
      </c>
      <c r="AR469">
        <v>0</v>
      </c>
      <c r="AS469" t="s">
        <v>3</v>
      </c>
      <c r="AT469">
        <v>20.6</v>
      </c>
      <c r="AU469" t="s">
        <v>3</v>
      </c>
      <c r="AV469">
        <v>2</v>
      </c>
      <c r="AW469">
        <v>2</v>
      </c>
      <c r="AX469">
        <v>50258393</v>
      </c>
      <c r="AY469">
        <v>1</v>
      </c>
      <c r="AZ469">
        <v>0</v>
      </c>
      <c r="BA469">
        <v>455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CX469">
        <f>Y469*Source!I587</f>
        <v>1.8230999999999999</v>
      </c>
      <c r="CY469">
        <f>AD469</f>
        <v>0</v>
      </c>
      <c r="CZ469">
        <f>AH469</f>
        <v>0</v>
      </c>
      <c r="DA469">
        <f>AL469</f>
        <v>1</v>
      </c>
      <c r="DB469">
        <f t="shared" si="46"/>
        <v>0</v>
      </c>
      <c r="DC469">
        <f t="shared" si="47"/>
        <v>0</v>
      </c>
    </row>
    <row r="470" spans="1:107" x14ac:dyDescent="0.2">
      <c r="A470">
        <f>ROW(Source!A587)</f>
        <v>587</v>
      </c>
      <c r="B470">
        <v>50256141</v>
      </c>
      <c r="C470">
        <v>50258382</v>
      </c>
      <c r="D470">
        <v>45811426</v>
      </c>
      <c r="E470">
        <v>1</v>
      </c>
      <c r="F470">
        <v>1</v>
      </c>
      <c r="G470">
        <v>1</v>
      </c>
      <c r="H470">
        <v>2</v>
      </c>
      <c r="I470" t="s">
        <v>883</v>
      </c>
      <c r="J470" t="s">
        <v>884</v>
      </c>
      <c r="K470" t="s">
        <v>885</v>
      </c>
      <c r="L470">
        <v>45811227</v>
      </c>
      <c r="N470">
        <v>1013</v>
      </c>
      <c r="O470" t="s">
        <v>818</v>
      </c>
      <c r="P470" t="s">
        <v>818</v>
      </c>
      <c r="Q470">
        <v>1</v>
      </c>
      <c r="W470">
        <v>0</v>
      </c>
      <c r="X470">
        <v>-1615317198</v>
      </c>
      <c r="Y470">
        <v>2.46</v>
      </c>
      <c r="AA470">
        <v>0</v>
      </c>
      <c r="AB470">
        <v>89.81</v>
      </c>
      <c r="AC470">
        <v>9.8800000000000008</v>
      </c>
      <c r="AD470">
        <v>0</v>
      </c>
      <c r="AE470">
        <v>0</v>
      </c>
      <c r="AF470">
        <v>89.81</v>
      </c>
      <c r="AG470">
        <v>9.8800000000000008</v>
      </c>
      <c r="AH470">
        <v>0</v>
      </c>
      <c r="AI470">
        <v>1</v>
      </c>
      <c r="AJ470">
        <v>1</v>
      </c>
      <c r="AK470">
        <v>1</v>
      </c>
      <c r="AL470">
        <v>1</v>
      </c>
      <c r="AN470">
        <v>0</v>
      </c>
      <c r="AO470">
        <v>1</v>
      </c>
      <c r="AP470">
        <v>1</v>
      </c>
      <c r="AQ470">
        <v>0</v>
      </c>
      <c r="AR470">
        <v>0</v>
      </c>
      <c r="AS470" t="s">
        <v>3</v>
      </c>
      <c r="AT470">
        <v>2.46</v>
      </c>
      <c r="AU470" t="s">
        <v>3</v>
      </c>
      <c r="AV470">
        <v>0</v>
      </c>
      <c r="AW470">
        <v>2</v>
      </c>
      <c r="AX470">
        <v>50258394</v>
      </c>
      <c r="AY470">
        <v>1</v>
      </c>
      <c r="AZ470">
        <v>0</v>
      </c>
      <c r="BA470">
        <v>456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CX470">
        <f>Y470*Source!I587</f>
        <v>0.21770999999999999</v>
      </c>
      <c r="CY470">
        <f>AB470</f>
        <v>89.81</v>
      </c>
      <c r="CZ470">
        <f>AF470</f>
        <v>89.81</v>
      </c>
      <c r="DA470">
        <f>AJ470</f>
        <v>1</v>
      </c>
      <c r="DB470">
        <f t="shared" si="46"/>
        <v>220.9</v>
      </c>
      <c r="DC470">
        <f t="shared" si="47"/>
        <v>24.3</v>
      </c>
    </row>
    <row r="471" spans="1:107" x14ac:dyDescent="0.2">
      <c r="A471">
        <f>ROW(Source!A587)</f>
        <v>587</v>
      </c>
      <c r="B471">
        <v>50256141</v>
      </c>
      <c r="C471">
        <v>50258382</v>
      </c>
      <c r="D471">
        <v>45811709</v>
      </c>
      <c r="E471">
        <v>1</v>
      </c>
      <c r="F471">
        <v>1</v>
      </c>
      <c r="G471">
        <v>1</v>
      </c>
      <c r="H471">
        <v>2</v>
      </c>
      <c r="I471" t="s">
        <v>875</v>
      </c>
      <c r="J471" t="s">
        <v>876</v>
      </c>
      <c r="K471" t="s">
        <v>877</v>
      </c>
      <c r="L471">
        <v>45811227</v>
      </c>
      <c r="N471">
        <v>1013</v>
      </c>
      <c r="O471" t="s">
        <v>818</v>
      </c>
      <c r="P471" t="s">
        <v>818</v>
      </c>
      <c r="Q471">
        <v>1</v>
      </c>
      <c r="W471">
        <v>0</v>
      </c>
      <c r="X471">
        <v>-1764643830</v>
      </c>
      <c r="Y471">
        <v>2.59</v>
      </c>
      <c r="AA471">
        <v>0</v>
      </c>
      <c r="AB471">
        <v>79.75</v>
      </c>
      <c r="AC471">
        <v>13.26</v>
      </c>
      <c r="AD471">
        <v>0</v>
      </c>
      <c r="AE471">
        <v>0</v>
      </c>
      <c r="AF471">
        <v>79.75</v>
      </c>
      <c r="AG471">
        <v>13.26</v>
      </c>
      <c r="AH471">
        <v>0</v>
      </c>
      <c r="AI471">
        <v>1</v>
      </c>
      <c r="AJ471">
        <v>1</v>
      </c>
      <c r="AK471">
        <v>1</v>
      </c>
      <c r="AL471">
        <v>1</v>
      </c>
      <c r="AN471">
        <v>0</v>
      </c>
      <c r="AO471">
        <v>1</v>
      </c>
      <c r="AP471">
        <v>1</v>
      </c>
      <c r="AQ471">
        <v>0</v>
      </c>
      <c r="AR471">
        <v>0</v>
      </c>
      <c r="AS471" t="s">
        <v>3</v>
      </c>
      <c r="AT471">
        <v>2.59</v>
      </c>
      <c r="AU471" t="s">
        <v>3</v>
      </c>
      <c r="AV471">
        <v>0</v>
      </c>
      <c r="AW471">
        <v>2</v>
      </c>
      <c r="AX471">
        <v>50258395</v>
      </c>
      <c r="AY471">
        <v>1</v>
      </c>
      <c r="AZ471">
        <v>0</v>
      </c>
      <c r="BA471">
        <v>457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CX471">
        <f>Y471*Source!I587</f>
        <v>0.22921499999999997</v>
      </c>
      <c r="CY471">
        <f>AB471</f>
        <v>79.75</v>
      </c>
      <c r="CZ471">
        <f>AF471</f>
        <v>79.75</v>
      </c>
      <c r="DA471">
        <f>AJ471</f>
        <v>1</v>
      </c>
      <c r="DB471">
        <f t="shared" si="46"/>
        <v>206.6</v>
      </c>
      <c r="DC471">
        <f t="shared" si="47"/>
        <v>34.299999999999997</v>
      </c>
    </row>
    <row r="472" spans="1:107" x14ac:dyDescent="0.2">
      <c r="A472">
        <f>ROW(Source!A587)</f>
        <v>587</v>
      </c>
      <c r="B472">
        <v>50256141</v>
      </c>
      <c r="C472">
        <v>50258382</v>
      </c>
      <c r="D472">
        <v>45811921</v>
      </c>
      <c r="E472">
        <v>1</v>
      </c>
      <c r="F472">
        <v>1</v>
      </c>
      <c r="G472">
        <v>1</v>
      </c>
      <c r="H472">
        <v>2</v>
      </c>
      <c r="I472" t="s">
        <v>869</v>
      </c>
      <c r="J472" t="s">
        <v>870</v>
      </c>
      <c r="K472" t="s">
        <v>871</v>
      </c>
      <c r="L472">
        <v>45811227</v>
      </c>
      <c r="N472">
        <v>1013</v>
      </c>
      <c r="O472" t="s">
        <v>818</v>
      </c>
      <c r="P472" t="s">
        <v>818</v>
      </c>
      <c r="Q472">
        <v>1</v>
      </c>
      <c r="W472">
        <v>0</v>
      </c>
      <c r="X472">
        <v>-1104063720</v>
      </c>
      <c r="Y472">
        <v>2.2999999999999998</v>
      </c>
      <c r="AA472">
        <v>0</v>
      </c>
      <c r="AB472">
        <v>122.76</v>
      </c>
      <c r="AC472">
        <v>13.26</v>
      </c>
      <c r="AD472">
        <v>0</v>
      </c>
      <c r="AE472">
        <v>0</v>
      </c>
      <c r="AF472">
        <v>122.76</v>
      </c>
      <c r="AG472">
        <v>13.26</v>
      </c>
      <c r="AH472">
        <v>0</v>
      </c>
      <c r="AI472">
        <v>1</v>
      </c>
      <c r="AJ472">
        <v>1</v>
      </c>
      <c r="AK472">
        <v>1</v>
      </c>
      <c r="AL472">
        <v>1</v>
      </c>
      <c r="AN472">
        <v>0</v>
      </c>
      <c r="AO472">
        <v>1</v>
      </c>
      <c r="AP472">
        <v>1</v>
      </c>
      <c r="AQ472">
        <v>0</v>
      </c>
      <c r="AR472">
        <v>0</v>
      </c>
      <c r="AS472" t="s">
        <v>3</v>
      </c>
      <c r="AT472">
        <v>2.2999999999999998</v>
      </c>
      <c r="AU472" t="s">
        <v>3</v>
      </c>
      <c r="AV472">
        <v>0</v>
      </c>
      <c r="AW472">
        <v>2</v>
      </c>
      <c r="AX472">
        <v>50258396</v>
      </c>
      <c r="AY472">
        <v>1</v>
      </c>
      <c r="AZ472">
        <v>0</v>
      </c>
      <c r="BA472">
        <v>458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CX472">
        <f>Y472*Source!I587</f>
        <v>0.20354999999999998</v>
      </c>
      <c r="CY472">
        <f>AB472</f>
        <v>122.76</v>
      </c>
      <c r="CZ472">
        <f>AF472</f>
        <v>122.76</v>
      </c>
      <c r="DA472">
        <f>AJ472</f>
        <v>1</v>
      </c>
      <c r="DB472">
        <f t="shared" si="46"/>
        <v>282.39999999999998</v>
      </c>
      <c r="DC472">
        <f t="shared" si="47"/>
        <v>30.5</v>
      </c>
    </row>
    <row r="473" spans="1:107" x14ac:dyDescent="0.2">
      <c r="A473">
        <f>ROW(Source!A587)</f>
        <v>587</v>
      </c>
      <c r="B473">
        <v>50256141</v>
      </c>
      <c r="C473">
        <v>50258382</v>
      </c>
      <c r="D473">
        <v>45811951</v>
      </c>
      <c r="E473">
        <v>1</v>
      </c>
      <c r="F473">
        <v>1</v>
      </c>
      <c r="G473">
        <v>1</v>
      </c>
      <c r="H473">
        <v>2</v>
      </c>
      <c r="I473" t="s">
        <v>886</v>
      </c>
      <c r="J473" t="s">
        <v>887</v>
      </c>
      <c r="K473" t="s">
        <v>888</v>
      </c>
      <c r="L473">
        <v>45811227</v>
      </c>
      <c r="N473">
        <v>1013</v>
      </c>
      <c r="O473" t="s">
        <v>818</v>
      </c>
      <c r="P473" t="s">
        <v>818</v>
      </c>
      <c r="Q473">
        <v>1</v>
      </c>
      <c r="W473">
        <v>0</v>
      </c>
      <c r="X473">
        <v>1987113411</v>
      </c>
      <c r="Y473">
        <v>12.21</v>
      </c>
      <c r="AA473">
        <v>0</v>
      </c>
      <c r="AB473">
        <v>205.75</v>
      </c>
      <c r="AC473">
        <v>14.14</v>
      </c>
      <c r="AD473">
        <v>0</v>
      </c>
      <c r="AE473">
        <v>0</v>
      </c>
      <c r="AF473">
        <v>205.75</v>
      </c>
      <c r="AG473">
        <v>14.14</v>
      </c>
      <c r="AH473">
        <v>0</v>
      </c>
      <c r="AI473">
        <v>1</v>
      </c>
      <c r="AJ473">
        <v>1</v>
      </c>
      <c r="AK473">
        <v>1</v>
      </c>
      <c r="AL473">
        <v>1</v>
      </c>
      <c r="AN473">
        <v>0</v>
      </c>
      <c r="AO473">
        <v>1</v>
      </c>
      <c r="AP473">
        <v>1</v>
      </c>
      <c r="AQ473">
        <v>0</v>
      </c>
      <c r="AR473">
        <v>0</v>
      </c>
      <c r="AS473" t="s">
        <v>3</v>
      </c>
      <c r="AT473">
        <v>12.21</v>
      </c>
      <c r="AU473" t="s">
        <v>3</v>
      </c>
      <c r="AV473">
        <v>0</v>
      </c>
      <c r="AW473">
        <v>2</v>
      </c>
      <c r="AX473">
        <v>50258397</v>
      </c>
      <c r="AY473">
        <v>1</v>
      </c>
      <c r="AZ473">
        <v>0</v>
      </c>
      <c r="BA473">
        <v>459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CX473">
        <f>Y473*Source!I587</f>
        <v>1.0805850000000001</v>
      </c>
      <c r="CY473">
        <f>AB473</f>
        <v>205.75</v>
      </c>
      <c r="CZ473">
        <f>AF473</f>
        <v>205.75</v>
      </c>
      <c r="DA473">
        <f>AJ473</f>
        <v>1</v>
      </c>
      <c r="DB473">
        <f t="shared" si="46"/>
        <v>2512.1999999999998</v>
      </c>
      <c r="DC473">
        <f t="shared" si="47"/>
        <v>172.7</v>
      </c>
    </row>
    <row r="474" spans="1:107" x14ac:dyDescent="0.2">
      <c r="A474">
        <f>ROW(Source!A587)</f>
        <v>587</v>
      </c>
      <c r="B474">
        <v>50256141</v>
      </c>
      <c r="C474">
        <v>50258382</v>
      </c>
      <c r="D474">
        <v>45812009</v>
      </c>
      <c r="E474">
        <v>1</v>
      </c>
      <c r="F474">
        <v>1</v>
      </c>
      <c r="G474">
        <v>1</v>
      </c>
      <c r="H474">
        <v>2</v>
      </c>
      <c r="I474" t="s">
        <v>847</v>
      </c>
      <c r="J474" t="s">
        <v>848</v>
      </c>
      <c r="K474" t="s">
        <v>849</v>
      </c>
      <c r="L474">
        <v>45811227</v>
      </c>
      <c r="N474">
        <v>1013</v>
      </c>
      <c r="O474" t="s">
        <v>818</v>
      </c>
      <c r="P474" t="s">
        <v>818</v>
      </c>
      <c r="Q474">
        <v>1</v>
      </c>
      <c r="W474">
        <v>0</v>
      </c>
      <c r="X474">
        <v>-1075265446</v>
      </c>
      <c r="Y474">
        <v>1.04</v>
      </c>
      <c r="AA474">
        <v>0</v>
      </c>
      <c r="AB474">
        <v>110</v>
      </c>
      <c r="AC474">
        <v>11.38</v>
      </c>
      <c r="AD474">
        <v>0</v>
      </c>
      <c r="AE474">
        <v>0</v>
      </c>
      <c r="AF474">
        <v>110</v>
      </c>
      <c r="AG474">
        <v>11.38</v>
      </c>
      <c r="AH474">
        <v>0</v>
      </c>
      <c r="AI474">
        <v>1</v>
      </c>
      <c r="AJ474">
        <v>1</v>
      </c>
      <c r="AK474">
        <v>1</v>
      </c>
      <c r="AL474">
        <v>1</v>
      </c>
      <c r="AN474">
        <v>0</v>
      </c>
      <c r="AO474">
        <v>1</v>
      </c>
      <c r="AP474">
        <v>1</v>
      </c>
      <c r="AQ474">
        <v>0</v>
      </c>
      <c r="AR474">
        <v>0</v>
      </c>
      <c r="AS474" t="s">
        <v>3</v>
      </c>
      <c r="AT474">
        <v>1.04</v>
      </c>
      <c r="AU474" t="s">
        <v>3</v>
      </c>
      <c r="AV474">
        <v>0</v>
      </c>
      <c r="AW474">
        <v>2</v>
      </c>
      <c r="AX474">
        <v>50258398</v>
      </c>
      <c r="AY474">
        <v>1</v>
      </c>
      <c r="AZ474">
        <v>0</v>
      </c>
      <c r="BA474">
        <v>460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CX474">
        <f>Y474*Source!I587</f>
        <v>9.2039999999999997E-2</v>
      </c>
      <c r="CY474">
        <f>AB474</f>
        <v>110</v>
      </c>
      <c r="CZ474">
        <f>AF474</f>
        <v>110</v>
      </c>
      <c r="DA474">
        <f>AJ474</f>
        <v>1</v>
      </c>
      <c r="DB474">
        <f t="shared" ref="DB474:DB497" si="48">ROUND(ROUND(AT474*CZ474,2),1)</f>
        <v>114.4</v>
      </c>
      <c r="DC474">
        <f t="shared" ref="DC474:DC497" si="49">ROUND(ROUND(AT474*AG474,2),1)</f>
        <v>11.8</v>
      </c>
    </row>
    <row r="475" spans="1:107" x14ac:dyDescent="0.2">
      <c r="A475">
        <f>ROW(Source!A587)</f>
        <v>587</v>
      </c>
      <c r="B475">
        <v>50256141</v>
      </c>
      <c r="C475">
        <v>50258382</v>
      </c>
      <c r="D475">
        <v>45864857</v>
      </c>
      <c r="E475">
        <v>1</v>
      </c>
      <c r="F475">
        <v>1</v>
      </c>
      <c r="G475">
        <v>1</v>
      </c>
      <c r="H475">
        <v>3</v>
      </c>
      <c r="I475" t="s">
        <v>190</v>
      </c>
      <c r="J475" t="s">
        <v>193</v>
      </c>
      <c r="K475" t="s">
        <v>191</v>
      </c>
      <c r="L475">
        <v>1339</v>
      </c>
      <c r="N475">
        <v>1007</v>
      </c>
      <c r="O475" t="s">
        <v>192</v>
      </c>
      <c r="P475" t="s">
        <v>192</v>
      </c>
      <c r="Q475">
        <v>1</v>
      </c>
      <c r="W475">
        <v>0</v>
      </c>
      <c r="X475">
        <v>1276216311</v>
      </c>
      <c r="Y475">
        <v>126</v>
      </c>
      <c r="AA475">
        <v>127.2</v>
      </c>
      <c r="AB475">
        <v>0</v>
      </c>
      <c r="AC475">
        <v>0</v>
      </c>
      <c r="AD475">
        <v>0</v>
      </c>
      <c r="AE475">
        <v>127.2</v>
      </c>
      <c r="AF475">
        <v>0</v>
      </c>
      <c r="AG475">
        <v>0</v>
      </c>
      <c r="AH475">
        <v>0</v>
      </c>
      <c r="AI475">
        <v>1</v>
      </c>
      <c r="AJ475">
        <v>1</v>
      </c>
      <c r="AK475">
        <v>1</v>
      </c>
      <c r="AL475">
        <v>1</v>
      </c>
      <c r="AN475">
        <v>1</v>
      </c>
      <c r="AO475">
        <v>0</v>
      </c>
      <c r="AP475">
        <v>0</v>
      </c>
      <c r="AQ475">
        <v>0</v>
      </c>
      <c r="AR475">
        <v>0</v>
      </c>
      <c r="AS475" t="s">
        <v>3</v>
      </c>
      <c r="AT475">
        <v>126</v>
      </c>
      <c r="AU475" t="s">
        <v>3</v>
      </c>
      <c r="AV475">
        <v>0</v>
      </c>
      <c r="AW475">
        <v>1</v>
      </c>
      <c r="AX475">
        <v>-1</v>
      </c>
      <c r="AY475">
        <v>0</v>
      </c>
      <c r="AZ475">
        <v>0</v>
      </c>
      <c r="BA475" t="s">
        <v>3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CX475">
        <f>Y475*Source!I587</f>
        <v>11.151</v>
      </c>
      <c r="CY475">
        <f>AA475</f>
        <v>127.2</v>
      </c>
      <c r="CZ475">
        <f>AE475</f>
        <v>127.2</v>
      </c>
      <c r="DA475">
        <f>AI475</f>
        <v>1</v>
      </c>
      <c r="DB475">
        <f t="shared" si="48"/>
        <v>16027.2</v>
      </c>
      <c r="DC475">
        <f t="shared" si="49"/>
        <v>0</v>
      </c>
    </row>
    <row r="476" spans="1:107" x14ac:dyDescent="0.2">
      <c r="A476">
        <f>ROW(Source!A587)</f>
        <v>587</v>
      </c>
      <c r="B476">
        <v>50256141</v>
      </c>
      <c r="C476">
        <v>50258382</v>
      </c>
      <c r="D476">
        <v>45865353</v>
      </c>
      <c r="E476">
        <v>1</v>
      </c>
      <c r="F476">
        <v>1</v>
      </c>
      <c r="G476">
        <v>1</v>
      </c>
      <c r="H476">
        <v>3</v>
      </c>
      <c r="I476" t="s">
        <v>304</v>
      </c>
      <c r="J476" t="s">
        <v>306</v>
      </c>
      <c r="K476" t="s">
        <v>305</v>
      </c>
      <c r="L476">
        <v>1339</v>
      </c>
      <c r="N476">
        <v>1007</v>
      </c>
      <c r="O476" t="s">
        <v>192</v>
      </c>
      <c r="P476" t="s">
        <v>192</v>
      </c>
      <c r="Q476">
        <v>1</v>
      </c>
      <c r="W476">
        <v>0</v>
      </c>
      <c r="X476">
        <v>-1025641989</v>
      </c>
      <c r="Y476">
        <v>7</v>
      </c>
      <c r="AA476">
        <v>2.2599999999999998</v>
      </c>
      <c r="AB476">
        <v>0</v>
      </c>
      <c r="AC476">
        <v>0</v>
      </c>
      <c r="AD476">
        <v>0</v>
      </c>
      <c r="AE476">
        <v>2.2599999999999998</v>
      </c>
      <c r="AF476">
        <v>0</v>
      </c>
      <c r="AG476">
        <v>0</v>
      </c>
      <c r="AH476">
        <v>0</v>
      </c>
      <c r="AI476">
        <v>1</v>
      </c>
      <c r="AJ476">
        <v>1</v>
      </c>
      <c r="AK476">
        <v>1</v>
      </c>
      <c r="AL476">
        <v>1</v>
      </c>
      <c r="AN476">
        <v>0</v>
      </c>
      <c r="AO476">
        <v>1</v>
      </c>
      <c r="AP476">
        <v>0</v>
      </c>
      <c r="AQ476">
        <v>0</v>
      </c>
      <c r="AR476">
        <v>0</v>
      </c>
      <c r="AS476" t="s">
        <v>3</v>
      </c>
      <c r="AT476">
        <v>7</v>
      </c>
      <c r="AU476" t="s">
        <v>3</v>
      </c>
      <c r="AV476">
        <v>0</v>
      </c>
      <c r="AW476">
        <v>2</v>
      </c>
      <c r="AX476">
        <v>50258400</v>
      </c>
      <c r="AY476">
        <v>1</v>
      </c>
      <c r="AZ476">
        <v>0</v>
      </c>
      <c r="BA476">
        <v>462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CX476">
        <f>Y476*Source!I587</f>
        <v>0.61949999999999994</v>
      </c>
      <c r="CY476">
        <f>AA476</f>
        <v>2.2599999999999998</v>
      </c>
      <c r="CZ476">
        <f>AE476</f>
        <v>2.2599999999999998</v>
      </c>
      <c r="DA476">
        <f>AI476</f>
        <v>1</v>
      </c>
      <c r="DB476">
        <f t="shared" si="48"/>
        <v>15.8</v>
      </c>
      <c r="DC476">
        <f t="shared" si="49"/>
        <v>0</v>
      </c>
    </row>
    <row r="477" spans="1:107" x14ac:dyDescent="0.2">
      <c r="A477">
        <f>ROW(Source!A589)</f>
        <v>589</v>
      </c>
      <c r="B477">
        <v>50256141</v>
      </c>
      <c r="C477">
        <v>50258402</v>
      </c>
      <c r="D477">
        <v>45976914</v>
      </c>
      <c r="E477">
        <v>1</v>
      </c>
      <c r="F477">
        <v>1</v>
      </c>
      <c r="G477">
        <v>1</v>
      </c>
      <c r="H477">
        <v>1</v>
      </c>
      <c r="I477" t="s">
        <v>842</v>
      </c>
      <c r="J477" t="s">
        <v>3</v>
      </c>
      <c r="K477" t="s">
        <v>843</v>
      </c>
      <c r="L477">
        <v>1476</v>
      </c>
      <c r="N477">
        <v>1013</v>
      </c>
      <c r="O477" t="s">
        <v>811</v>
      </c>
      <c r="P477" t="s">
        <v>812</v>
      </c>
      <c r="Q477">
        <v>1</v>
      </c>
      <c r="W477">
        <v>0</v>
      </c>
      <c r="X477">
        <v>1477335111</v>
      </c>
      <c r="Y477">
        <v>76.08</v>
      </c>
      <c r="AA477">
        <v>0</v>
      </c>
      <c r="AB477">
        <v>0</v>
      </c>
      <c r="AC477">
        <v>0</v>
      </c>
      <c r="AD477">
        <v>6.88</v>
      </c>
      <c r="AE477">
        <v>0</v>
      </c>
      <c r="AF477">
        <v>0</v>
      </c>
      <c r="AG477">
        <v>0</v>
      </c>
      <c r="AH477">
        <v>6.88</v>
      </c>
      <c r="AI477">
        <v>1</v>
      </c>
      <c r="AJ477">
        <v>1</v>
      </c>
      <c r="AK477">
        <v>1</v>
      </c>
      <c r="AL477">
        <v>1</v>
      </c>
      <c r="AN477">
        <v>0</v>
      </c>
      <c r="AO477">
        <v>1</v>
      </c>
      <c r="AP477">
        <v>1</v>
      </c>
      <c r="AQ477">
        <v>0</v>
      </c>
      <c r="AR477">
        <v>0</v>
      </c>
      <c r="AS477" t="s">
        <v>3</v>
      </c>
      <c r="AT477">
        <v>76.08</v>
      </c>
      <c r="AU477" t="s">
        <v>3</v>
      </c>
      <c r="AV477">
        <v>1</v>
      </c>
      <c r="AW477">
        <v>2</v>
      </c>
      <c r="AX477">
        <v>50258414</v>
      </c>
      <c r="AY477">
        <v>1</v>
      </c>
      <c r="AZ477">
        <v>0</v>
      </c>
      <c r="BA477">
        <v>463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CX477">
        <f>Y477*Source!I589</f>
        <v>448.87200000000001</v>
      </c>
      <c r="CY477">
        <f>AD477</f>
        <v>6.88</v>
      </c>
      <c r="CZ477">
        <f>AH477</f>
        <v>6.88</v>
      </c>
      <c r="DA477">
        <f>AL477</f>
        <v>1</v>
      </c>
      <c r="DB477">
        <f t="shared" si="48"/>
        <v>523.4</v>
      </c>
      <c r="DC477">
        <f t="shared" si="49"/>
        <v>0</v>
      </c>
    </row>
    <row r="478" spans="1:107" x14ac:dyDescent="0.2">
      <c r="A478">
        <f>ROW(Source!A589)</f>
        <v>589</v>
      </c>
      <c r="B478">
        <v>50256141</v>
      </c>
      <c r="C478">
        <v>50258402</v>
      </c>
      <c r="D478">
        <v>121548</v>
      </c>
      <c r="E478">
        <v>1</v>
      </c>
      <c r="F478">
        <v>1</v>
      </c>
      <c r="G478">
        <v>1</v>
      </c>
      <c r="H478">
        <v>1</v>
      </c>
      <c r="I478" t="s">
        <v>24</v>
      </c>
      <c r="J478" t="s">
        <v>3</v>
      </c>
      <c r="K478" t="s">
        <v>813</v>
      </c>
      <c r="L478">
        <v>608254</v>
      </c>
      <c r="N478">
        <v>1013</v>
      </c>
      <c r="O478" t="s">
        <v>814</v>
      </c>
      <c r="P478" t="s">
        <v>814</v>
      </c>
      <c r="Q478">
        <v>1</v>
      </c>
      <c r="W478">
        <v>0</v>
      </c>
      <c r="X478">
        <v>-185737400</v>
      </c>
      <c r="Y478">
        <v>0.68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1</v>
      </c>
      <c r="AJ478">
        <v>1</v>
      </c>
      <c r="AK478">
        <v>1</v>
      </c>
      <c r="AL478">
        <v>1</v>
      </c>
      <c r="AN478">
        <v>0</v>
      </c>
      <c r="AO478">
        <v>1</v>
      </c>
      <c r="AP478">
        <v>1</v>
      </c>
      <c r="AQ478">
        <v>0</v>
      </c>
      <c r="AR478">
        <v>0</v>
      </c>
      <c r="AS478" t="s">
        <v>3</v>
      </c>
      <c r="AT478">
        <v>0.68</v>
      </c>
      <c r="AU478" t="s">
        <v>3</v>
      </c>
      <c r="AV478">
        <v>2</v>
      </c>
      <c r="AW478">
        <v>2</v>
      </c>
      <c r="AX478">
        <v>50258415</v>
      </c>
      <c r="AY478">
        <v>1</v>
      </c>
      <c r="AZ478">
        <v>0</v>
      </c>
      <c r="BA478">
        <v>464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CX478">
        <f>Y478*Source!I589</f>
        <v>4.0120000000000005</v>
      </c>
      <c r="CY478">
        <f>AD478</f>
        <v>0</v>
      </c>
      <c r="CZ478">
        <f>AH478</f>
        <v>0</v>
      </c>
      <c r="DA478">
        <f>AL478</f>
        <v>1</v>
      </c>
      <c r="DB478">
        <f t="shared" si="48"/>
        <v>0</v>
      </c>
      <c r="DC478">
        <f t="shared" si="49"/>
        <v>0</v>
      </c>
    </row>
    <row r="479" spans="1:107" x14ac:dyDescent="0.2">
      <c r="A479">
        <f>ROW(Source!A589)</f>
        <v>589</v>
      </c>
      <c r="B479">
        <v>50256141</v>
      </c>
      <c r="C479">
        <v>50258402</v>
      </c>
      <c r="D479">
        <v>45811353</v>
      </c>
      <c r="E479">
        <v>1</v>
      </c>
      <c r="F479">
        <v>1</v>
      </c>
      <c r="G479">
        <v>1</v>
      </c>
      <c r="H479">
        <v>2</v>
      </c>
      <c r="I479" t="s">
        <v>889</v>
      </c>
      <c r="J479" t="s">
        <v>890</v>
      </c>
      <c r="K479" t="s">
        <v>891</v>
      </c>
      <c r="L479">
        <v>45811227</v>
      </c>
      <c r="N479">
        <v>1013</v>
      </c>
      <c r="O479" t="s">
        <v>818</v>
      </c>
      <c r="P479" t="s">
        <v>818</v>
      </c>
      <c r="Q479">
        <v>1</v>
      </c>
      <c r="W479">
        <v>0</v>
      </c>
      <c r="X479">
        <v>642700064</v>
      </c>
      <c r="Y479">
        <v>0.68</v>
      </c>
      <c r="AA479">
        <v>0</v>
      </c>
      <c r="AB479">
        <v>111.75</v>
      </c>
      <c r="AC479">
        <v>13.26</v>
      </c>
      <c r="AD479">
        <v>0</v>
      </c>
      <c r="AE479">
        <v>0</v>
      </c>
      <c r="AF479">
        <v>111.75</v>
      </c>
      <c r="AG479">
        <v>13.26</v>
      </c>
      <c r="AH479">
        <v>0</v>
      </c>
      <c r="AI479">
        <v>1</v>
      </c>
      <c r="AJ479">
        <v>1</v>
      </c>
      <c r="AK479">
        <v>1</v>
      </c>
      <c r="AL479">
        <v>1</v>
      </c>
      <c r="AN479">
        <v>0</v>
      </c>
      <c r="AO479">
        <v>1</v>
      </c>
      <c r="AP479">
        <v>1</v>
      </c>
      <c r="AQ479">
        <v>0</v>
      </c>
      <c r="AR479">
        <v>0</v>
      </c>
      <c r="AS479" t="s">
        <v>3</v>
      </c>
      <c r="AT479">
        <v>0.68</v>
      </c>
      <c r="AU479" t="s">
        <v>3</v>
      </c>
      <c r="AV479">
        <v>0</v>
      </c>
      <c r="AW479">
        <v>2</v>
      </c>
      <c r="AX479">
        <v>50258416</v>
      </c>
      <c r="AY479">
        <v>1</v>
      </c>
      <c r="AZ479">
        <v>0</v>
      </c>
      <c r="BA479">
        <v>465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CX479">
        <f>Y479*Source!I589</f>
        <v>4.0120000000000005</v>
      </c>
      <c r="CY479">
        <f>AB479</f>
        <v>111.75</v>
      </c>
      <c r="CZ479">
        <f>AF479</f>
        <v>111.75</v>
      </c>
      <c r="DA479">
        <f>AJ479</f>
        <v>1</v>
      </c>
      <c r="DB479">
        <f t="shared" si="48"/>
        <v>76</v>
      </c>
      <c r="DC479">
        <f t="shared" si="49"/>
        <v>9</v>
      </c>
    </row>
    <row r="480" spans="1:107" x14ac:dyDescent="0.2">
      <c r="A480">
        <f>ROW(Source!A589)</f>
        <v>589</v>
      </c>
      <c r="B480">
        <v>50256141</v>
      </c>
      <c r="C480">
        <v>50258402</v>
      </c>
      <c r="D480">
        <v>45813321</v>
      </c>
      <c r="E480">
        <v>1</v>
      </c>
      <c r="F480">
        <v>1</v>
      </c>
      <c r="G480">
        <v>1</v>
      </c>
      <c r="H480">
        <v>2</v>
      </c>
      <c r="I480" t="s">
        <v>892</v>
      </c>
      <c r="J480" t="s">
        <v>893</v>
      </c>
      <c r="K480" t="s">
        <v>894</v>
      </c>
      <c r="L480">
        <v>45811227</v>
      </c>
      <c r="N480">
        <v>1013</v>
      </c>
      <c r="O480" t="s">
        <v>818</v>
      </c>
      <c r="P480" t="s">
        <v>818</v>
      </c>
      <c r="Q480">
        <v>1</v>
      </c>
      <c r="W480">
        <v>0</v>
      </c>
      <c r="X480">
        <v>771999048</v>
      </c>
      <c r="Y480">
        <v>0.04</v>
      </c>
      <c r="AA480">
        <v>0</v>
      </c>
      <c r="AB480">
        <v>86.55</v>
      </c>
      <c r="AC480">
        <v>0</v>
      </c>
      <c r="AD480">
        <v>0</v>
      </c>
      <c r="AE480">
        <v>0</v>
      </c>
      <c r="AF480">
        <v>86.55</v>
      </c>
      <c r="AG480">
        <v>0</v>
      </c>
      <c r="AH480">
        <v>0</v>
      </c>
      <c r="AI480">
        <v>1</v>
      </c>
      <c r="AJ480">
        <v>1</v>
      </c>
      <c r="AK480">
        <v>1</v>
      </c>
      <c r="AL480">
        <v>1</v>
      </c>
      <c r="AN480">
        <v>0</v>
      </c>
      <c r="AO480">
        <v>1</v>
      </c>
      <c r="AP480">
        <v>1</v>
      </c>
      <c r="AQ480">
        <v>0</v>
      </c>
      <c r="AR480">
        <v>0</v>
      </c>
      <c r="AS480" t="s">
        <v>3</v>
      </c>
      <c r="AT480">
        <v>0.04</v>
      </c>
      <c r="AU480" t="s">
        <v>3</v>
      </c>
      <c r="AV480">
        <v>0</v>
      </c>
      <c r="AW480">
        <v>2</v>
      </c>
      <c r="AX480">
        <v>50258417</v>
      </c>
      <c r="AY480">
        <v>1</v>
      </c>
      <c r="AZ480">
        <v>0</v>
      </c>
      <c r="BA480">
        <v>466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CX480">
        <f>Y480*Source!I589</f>
        <v>0.23600000000000002</v>
      </c>
      <c r="CY480">
        <f>AB480</f>
        <v>86.55</v>
      </c>
      <c r="CZ480">
        <f>AF480</f>
        <v>86.55</v>
      </c>
      <c r="DA480">
        <f>AJ480</f>
        <v>1</v>
      </c>
      <c r="DB480">
        <f t="shared" si="48"/>
        <v>3.5</v>
      </c>
      <c r="DC480">
        <f t="shared" si="49"/>
        <v>0</v>
      </c>
    </row>
    <row r="481" spans="1:107" x14ac:dyDescent="0.2">
      <c r="A481">
        <f>ROW(Source!A589)</f>
        <v>589</v>
      </c>
      <c r="B481">
        <v>50256141</v>
      </c>
      <c r="C481">
        <v>50258402</v>
      </c>
      <c r="D481">
        <v>45816422</v>
      </c>
      <c r="E481">
        <v>1</v>
      </c>
      <c r="F481">
        <v>1</v>
      </c>
      <c r="G481">
        <v>1</v>
      </c>
      <c r="H481">
        <v>3</v>
      </c>
      <c r="I481" t="s">
        <v>895</v>
      </c>
      <c r="J481" t="s">
        <v>896</v>
      </c>
      <c r="K481" t="s">
        <v>897</v>
      </c>
      <c r="L481">
        <v>1348</v>
      </c>
      <c r="N481">
        <v>1009</v>
      </c>
      <c r="O481" t="s">
        <v>278</v>
      </c>
      <c r="P481" t="s">
        <v>278</v>
      </c>
      <c r="Q481">
        <v>1000</v>
      </c>
      <c r="W481">
        <v>0</v>
      </c>
      <c r="X481">
        <v>-1791058657</v>
      </c>
      <c r="Y481">
        <v>1E-3</v>
      </c>
      <c r="AA481">
        <v>10992.4</v>
      </c>
      <c r="AB481">
        <v>0</v>
      </c>
      <c r="AC481">
        <v>0</v>
      </c>
      <c r="AD481">
        <v>0</v>
      </c>
      <c r="AE481">
        <v>10992.4</v>
      </c>
      <c r="AF481">
        <v>0</v>
      </c>
      <c r="AG481">
        <v>0</v>
      </c>
      <c r="AH481">
        <v>0</v>
      </c>
      <c r="AI481">
        <v>1</v>
      </c>
      <c r="AJ481">
        <v>1</v>
      </c>
      <c r="AK481">
        <v>1</v>
      </c>
      <c r="AL481">
        <v>1</v>
      </c>
      <c r="AN481">
        <v>0</v>
      </c>
      <c r="AO481">
        <v>1</v>
      </c>
      <c r="AP481">
        <v>0</v>
      </c>
      <c r="AQ481">
        <v>0</v>
      </c>
      <c r="AR481">
        <v>0</v>
      </c>
      <c r="AS481" t="s">
        <v>3</v>
      </c>
      <c r="AT481">
        <v>1E-3</v>
      </c>
      <c r="AU481" t="s">
        <v>3</v>
      </c>
      <c r="AV481">
        <v>0</v>
      </c>
      <c r="AW481">
        <v>2</v>
      </c>
      <c r="AX481">
        <v>50258418</v>
      </c>
      <c r="AY481">
        <v>1</v>
      </c>
      <c r="AZ481">
        <v>0</v>
      </c>
      <c r="BA481">
        <v>467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CX481">
        <f>Y481*Source!I589</f>
        <v>5.9000000000000007E-3</v>
      </c>
      <c r="CY481">
        <f t="shared" ref="CY481:CY487" si="50">AA481</f>
        <v>10992.4</v>
      </c>
      <c r="CZ481">
        <f t="shared" ref="CZ481:CZ487" si="51">AE481</f>
        <v>10992.4</v>
      </c>
      <c r="DA481">
        <f t="shared" ref="DA481:DA487" si="52">AI481</f>
        <v>1</v>
      </c>
      <c r="DB481">
        <f t="shared" si="48"/>
        <v>11</v>
      </c>
      <c r="DC481">
        <f t="shared" si="49"/>
        <v>0</v>
      </c>
    </row>
    <row r="482" spans="1:107" x14ac:dyDescent="0.2">
      <c r="A482">
        <f>ROW(Source!A589)</f>
        <v>589</v>
      </c>
      <c r="B482">
        <v>50256141</v>
      </c>
      <c r="C482">
        <v>50258402</v>
      </c>
      <c r="D482">
        <v>45823107</v>
      </c>
      <c r="E482">
        <v>1</v>
      </c>
      <c r="F482">
        <v>1</v>
      </c>
      <c r="G482">
        <v>1</v>
      </c>
      <c r="H482">
        <v>3</v>
      </c>
      <c r="I482" t="s">
        <v>898</v>
      </c>
      <c r="J482" t="s">
        <v>899</v>
      </c>
      <c r="K482" t="s">
        <v>900</v>
      </c>
      <c r="L482">
        <v>1339</v>
      </c>
      <c r="N482">
        <v>1007</v>
      </c>
      <c r="O482" t="s">
        <v>192</v>
      </c>
      <c r="P482" t="s">
        <v>192</v>
      </c>
      <c r="Q482">
        <v>1</v>
      </c>
      <c r="W482">
        <v>0</v>
      </c>
      <c r="X482">
        <v>639836162</v>
      </c>
      <c r="Y482">
        <v>0.17</v>
      </c>
      <c r="AA482">
        <v>813.06</v>
      </c>
      <c r="AB482">
        <v>0</v>
      </c>
      <c r="AC482">
        <v>0</v>
      </c>
      <c r="AD482">
        <v>0</v>
      </c>
      <c r="AE482">
        <v>813.06</v>
      </c>
      <c r="AF482">
        <v>0</v>
      </c>
      <c r="AG482">
        <v>0</v>
      </c>
      <c r="AH482">
        <v>0</v>
      </c>
      <c r="AI482">
        <v>1</v>
      </c>
      <c r="AJ482">
        <v>1</v>
      </c>
      <c r="AK482">
        <v>1</v>
      </c>
      <c r="AL482">
        <v>1</v>
      </c>
      <c r="AN482">
        <v>0</v>
      </c>
      <c r="AO482">
        <v>1</v>
      </c>
      <c r="AP482">
        <v>0</v>
      </c>
      <c r="AQ482">
        <v>0</v>
      </c>
      <c r="AR482">
        <v>0</v>
      </c>
      <c r="AS482" t="s">
        <v>3</v>
      </c>
      <c r="AT482">
        <v>0.17</v>
      </c>
      <c r="AU482" t="s">
        <v>3</v>
      </c>
      <c r="AV482">
        <v>0</v>
      </c>
      <c r="AW482">
        <v>2</v>
      </c>
      <c r="AX482">
        <v>50258419</v>
      </c>
      <c r="AY482">
        <v>1</v>
      </c>
      <c r="AZ482">
        <v>0</v>
      </c>
      <c r="BA482">
        <v>468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CX482">
        <f>Y482*Source!I589</f>
        <v>1.0030000000000001</v>
      </c>
      <c r="CY482">
        <f t="shared" si="50"/>
        <v>813.06</v>
      </c>
      <c r="CZ482">
        <f t="shared" si="51"/>
        <v>813.06</v>
      </c>
      <c r="DA482">
        <f t="shared" si="52"/>
        <v>1</v>
      </c>
      <c r="DB482">
        <f t="shared" si="48"/>
        <v>138.19999999999999</v>
      </c>
      <c r="DC482">
        <f t="shared" si="49"/>
        <v>0</v>
      </c>
    </row>
    <row r="483" spans="1:107" x14ac:dyDescent="0.2">
      <c r="A483">
        <f>ROW(Source!A589)</f>
        <v>589</v>
      </c>
      <c r="B483">
        <v>50256141</v>
      </c>
      <c r="C483">
        <v>50258402</v>
      </c>
      <c r="D483">
        <v>45853218</v>
      </c>
      <c r="E483">
        <v>1</v>
      </c>
      <c r="F483">
        <v>1</v>
      </c>
      <c r="G483">
        <v>1</v>
      </c>
      <c r="H483">
        <v>3</v>
      </c>
      <c r="I483" t="s">
        <v>205</v>
      </c>
      <c r="J483" t="s">
        <v>207</v>
      </c>
      <c r="K483" t="s">
        <v>206</v>
      </c>
      <c r="L483">
        <v>1339</v>
      </c>
      <c r="N483">
        <v>1007</v>
      </c>
      <c r="O483" t="s">
        <v>192</v>
      </c>
      <c r="P483" t="s">
        <v>192</v>
      </c>
      <c r="Q483">
        <v>1</v>
      </c>
      <c r="W483">
        <v>1</v>
      </c>
      <c r="X483">
        <v>-452102078</v>
      </c>
      <c r="Y483">
        <v>-5.9</v>
      </c>
      <c r="AA483">
        <v>550.19000000000005</v>
      </c>
      <c r="AB483">
        <v>0</v>
      </c>
      <c r="AC483">
        <v>0</v>
      </c>
      <c r="AD483">
        <v>0</v>
      </c>
      <c r="AE483">
        <v>550.19000000000005</v>
      </c>
      <c r="AF483">
        <v>0</v>
      </c>
      <c r="AG483">
        <v>0</v>
      </c>
      <c r="AH483">
        <v>0</v>
      </c>
      <c r="AI483">
        <v>1</v>
      </c>
      <c r="AJ483">
        <v>1</v>
      </c>
      <c r="AK483">
        <v>1</v>
      </c>
      <c r="AL483">
        <v>1</v>
      </c>
      <c r="AN483">
        <v>0</v>
      </c>
      <c r="AO483">
        <v>1</v>
      </c>
      <c r="AP483">
        <v>0</v>
      </c>
      <c r="AQ483">
        <v>0</v>
      </c>
      <c r="AR483">
        <v>0</v>
      </c>
      <c r="AS483" t="s">
        <v>3</v>
      </c>
      <c r="AT483">
        <v>-5.9</v>
      </c>
      <c r="AU483" t="s">
        <v>3</v>
      </c>
      <c r="AV483">
        <v>0</v>
      </c>
      <c r="AW483">
        <v>2</v>
      </c>
      <c r="AX483">
        <v>50258420</v>
      </c>
      <c r="AY483">
        <v>1</v>
      </c>
      <c r="AZ483">
        <v>6144</v>
      </c>
      <c r="BA483">
        <v>469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CX483">
        <f>Y483*Source!I589</f>
        <v>-34.81</v>
      </c>
      <c r="CY483">
        <f t="shared" si="50"/>
        <v>550.19000000000005</v>
      </c>
      <c r="CZ483">
        <f t="shared" si="51"/>
        <v>550.19000000000005</v>
      </c>
      <c r="DA483">
        <f t="shared" si="52"/>
        <v>1</v>
      </c>
      <c r="DB483">
        <f t="shared" si="48"/>
        <v>-3246.1</v>
      </c>
      <c r="DC483">
        <f t="shared" si="49"/>
        <v>0</v>
      </c>
    </row>
    <row r="484" spans="1:107" x14ac:dyDescent="0.2">
      <c r="A484">
        <f>ROW(Source!A589)</f>
        <v>589</v>
      </c>
      <c r="B484">
        <v>50256141</v>
      </c>
      <c r="C484">
        <v>50258402</v>
      </c>
      <c r="D484">
        <v>45853218</v>
      </c>
      <c r="E484">
        <v>1</v>
      </c>
      <c r="F484">
        <v>1</v>
      </c>
      <c r="G484">
        <v>1</v>
      </c>
      <c r="H484">
        <v>3</v>
      </c>
      <c r="I484" t="s">
        <v>205</v>
      </c>
      <c r="J484" t="s">
        <v>207</v>
      </c>
      <c r="K484" t="s">
        <v>206</v>
      </c>
      <c r="L484">
        <v>1339</v>
      </c>
      <c r="N484">
        <v>1007</v>
      </c>
      <c r="O484" t="s">
        <v>192</v>
      </c>
      <c r="P484" t="s">
        <v>192</v>
      </c>
      <c r="Q484">
        <v>1</v>
      </c>
      <c r="W484">
        <v>1</v>
      </c>
      <c r="X484">
        <v>-452102078</v>
      </c>
      <c r="Y484">
        <v>5.9</v>
      </c>
      <c r="AA484">
        <v>550.19000000000005</v>
      </c>
      <c r="AB484">
        <v>0</v>
      </c>
      <c r="AC484">
        <v>0</v>
      </c>
      <c r="AD484">
        <v>0</v>
      </c>
      <c r="AE484">
        <v>550.19000000000005</v>
      </c>
      <c r="AF484">
        <v>0</v>
      </c>
      <c r="AG484">
        <v>0</v>
      </c>
      <c r="AH484">
        <v>0</v>
      </c>
      <c r="AI484">
        <v>1</v>
      </c>
      <c r="AJ484">
        <v>1</v>
      </c>
      <c r="AK484">
        <v>1</v>
      </c>
      <c r="AL484">
        <v>1</v>
      </c>
      <c r="AN484">
        <v>0</v>
      </c>
      <c r="AO484">
        <v>0</v>
      </c>
      <c r="AP484">
        <v>1</v>
      </c>
      <c r="AQ484">
        <v>0</v>
      </c>
      <c r="AR484">
        <v>0</v>
      </c>
      <c r="AS484" t="s">
        <v>3</v>
      </c>
      <c r="AT484">
        <v>5.9</v>
      </c>
      <c r="AU484" t="s">
        <v>3</v>
      </c>
      <c r="AV484">
        <v>0</v>
      </c>
      <c r="AW484">
        <v>1</v>
      </c>
      <c r="AX484">
        <v>-1</v>
      </c>
      <c r="AY484">
        <v>0</v>
      </c>
      <c r="AZ484">
        <v>0</v>
      </c>
      <c r="BA484" t="s">
        <v>3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CX484">
        <f>Y484*Source!I589</f>
        <v>34.81</v>
      </c>
      <c r="CY484">
        <f t="shared" si="50"/>
        <v>550.19000000000005</v>
      </c>
      <c r="CZ484">
        <f t="shared" si="51"/>
        <v>550.19000000000005</v>
      </c>
      <c r="DA484">
        <f t="shared" si="52"/>
        <v>1</v>
      </c>
      <c r="DB484">
        <f t="shared" si="48"/>
        <v>3246.1</v>
      </c>
      <c r="DC484">
        <f t="shared" si="49"/>
        <v>0</v>
      </c>
    </row>
    <row r="485" spans="1:107" x14ac:dyDescent="0.2">
      <c r="A485">
        <f>ROW(Source!A589)</f>
        <v>589</v>
      </c>
      <c r="B485">
        <v>50256141</v>
      </c>
      <c r="C485">
        <v>50258402</v>
      </c>
      <c r="D485">
        <v>45853757</v>
      </c>
      <c r="E485">
        <v>1</v>
      </c>
      <c r="F485">
        <v>1</v>
      </c>
      <c r="G485">
        <v>1</v>
      </c>
      <c r="H485">
        <v>3</v>
      </c>
      <c r="I485" t="s">
        <v>210</v>
      </c>
      <c r="J485" t="s">
        <v>212</v>
      </c>
      <c r="K485" t="s">
        <v>211</v>
      </c>
      <c r="L485">
        <v>1339</v>
      </c>
      <c r="N485">
        <v>1007</v>
      </c>
      <c r="O485" t="s">
        <v>192</v>
      </c>
      <c r="P485" t="s">
        <v>192</v>
      </c>
      <c r="Q485">
        <v>1</v>
      </c>
      <c r="W485">
        <v>1</v>
      </c>
      <c r="X485">
        <v>895118465</v>
      </c>
      <c r="Y485">
        <v>-0.06</v>
      </c>
      <c r="AA485">
        <v>484.14</v>
      </c>
      <c r="AB485">
        <v>0</v>
      </c>
      <c r="AC485">
        <v>0</v>
      </c>
      <c r="AD485">
        <v>0</v>
      </c>
      <c r="AE485">
        <v>484.14</v>
      </c>
      <c r="AF485">
        <v>0</v>
      </c>
      <c r="AG485">
        <v>0</v>
      </c>
      <c r="AH485">
        <v>0</v>
      </c>
      <c r="AI485">
        <v>1</v>
      </c>
      <c r="AJ485">
        <v>1</v>
      </c>
      <c r="AK485">
        <v>1</v>
      </c>
      <c r="AL485">
        <v>1</v>
      </c>
      <c r="AN485">
        <v>0</v>
      </c>
      <c r="AO485">
        <v>1</v>
      </c>
      <c r="AP485">
        <v>0</v>
      </c>
      <c r="AQ485">
        <v>0</v>
      </c>
      <c r="AR485">
        <v>0</v>
      </c>
      <c r="AS485" t="s">
        <v>3</v>
      </c>
      <c r="AT485">
        <v>-0.06</v>
      </c>
      <c r="AU485" t="s">
        <v>3</v>
      </c>
      <c r="AV485">
        <v>0</v>
      </c>
      <c r="AW485">
        <v>2</v>
      </c>
      <c r="AX485">
        <v>50258421</v>
      </c>
      <c r="AY485">
        <v>1</v>
      </c>
      <c r="AZ485">
        <v>6144</v>
      </c>
      <c r="BA485">
        <v>470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CX485">
        <f>Y485*Source!I589</f>
        <v>-0.35399999999999998</v>
      </c>
      <c r="CY485">
        <f t="shared" si="50"/>
        <v>484.14</v>
      </c>
      <c r="CZ485">
        <f t="shared" si="51"/>
        <v>484.14</v>
      </c>
      <c r="DA485">
        <f t="shared" si="52"/>
        <v>1</v>
      </c>
      <c r="DB485">
        <f t="shared" si="48"/>
        <v>-29.1</v>
      </c>
      <c r="DC485">
        <f t="shared" si="49"/>
        <v>0</v>
      </c>
    </row>
    <row r="486" spans="1:107" x14ac:dyDescent="0.2">
      <c r="A486">
        <f>ROW(Source!A589)</f>
        <v>589</v>
      </c>
      <c r="B486">
        <v>50256141</v>
      </c>
      <c r="C486">
        <v>50258402</v>
      </c>
      <c r="D486">
        <v>45853757</v>
      </c>
      <c r="E486">
        <v>1</v>
      </c>
      <c r="F486">
        <v>1</v>
      </c>
      <c r="G486">
        <v>1</v>
      </c>
      <c r="H486">
        <v>3</v>
      </c>
      <c r="I486" t="s">
        <v>210</v>
      </c>
      <c r="J486" t="s">
        <v>212</v>
      </c>
      <c r="K486" t="s">
        <v>211</v>
      </c>
      <c r="L486">
        <v>1339</v>
      </c>
      <c r="N486">
        <v>1007</v>
      </c>
      <c r="O486" t="s">
        <v>192</v>
      </c>
      <c r="P486" t="s">
        <v>192</v>
      </c>
      <c r="Q486">
        <v>1</v>
      </c>
      <c r="W486">
        <v>1</v>
      </c>
      <c r="X486">
        <v>895118465</v>
      </c>
      <c r="Y486">
        <v>0.06</v>
      </c>
      <c r="AA486">
        <v>484.14</v>
      </c>
      <c r="AB486">
        <v>0</v>
      </c>
      <c r="AC486">
        <v>0</v>
      </c>
      <c r="AD486">
        <v>0</v>
      </c>
      <c r="AE486">
        <v>484.14</v>
      </c>
      <c r="AF486">
        <v>0</v>
      </c>
      <c r="AG486">
        <v>0</v>
      </c>
      <c r="AH486">
        <v>0</v>
      </c>
      <c r="AI486">
        <v>1</v>
      </c>
      <c r="AJ486">
        <v>1</v>
      </c>
      <c r="AK486">
        <v>1</v>
      </c>
      <c r="AL486">
        <v>1</v>
      </c>
      <c r="AN486">
        <v>0</v>
      </c>
      <c r="AO486">
        <v>0</v>
      </c>
      <c r="AP486">
        <v>1</v>
      </c>
      <c r="AQ486">
        <v>0</v>
      </c>
      <c r="AR486">
        <v>0</v>
      </c>
      <c r="AS486" t="s">
        <v>3</v>
      </c>
      <c r="AT486">
        <v>0.06</v>
      </c>
      <c r="AU486" t="s">
        <v>3</v>
      </c>
      <c r="AV486">
        <v>0</v>
      </c>
      <c r="AW486">
        <v>1</v>
      </c>
      <c r="AX486">
        <v>-1</v>
      </c>
      <c r="AY486">
        <v>0</v>
      </c>
      <c r="AZ486">
        <v>0</v>
      </c>
      <c r="BA486" t="s">
        <v>3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CX486">
        <f>Y486*Source!I589</f>
        <v>0.35399999999999998</v>
      </c>
      <c r="CY486">
        <f t="shared" si="50"/>
        <v>484.14</v>
      </c>
      <c r="CZ486">
        <f t="shared" si="51"/>
        <v>484.14</v>
      </c>
      <c r="DA486">
        <f t="shared" si="52"/>
        <v>1</v>
      </c>
      <c r="DB486">
        <f t="shared" si="48"/>
        <v>29.1</v>
      </c>
      <c r="DC486">
        <f t="shared" si="49"/>
        <v>0</v>
      </c>
    </row>
    <row r="487" spans="1:107" x14ac:dyDescent="0.2">
      <c r="A487">
        <f>ROW(Source!A589)</f>
        <v>589</v>
      </c>
      <c r="B487">
        <v>50256141</v>
      </c>
      <c r="C487">
        <v>50258402</v>
      </c>
      <c r="D487">
        <v>45862971</v>
      </c>
      <c r="E487">
        <v>1</v>
      </c>
      <c r="F487">
        <v>1</v>
      </c>
      <c r="G487">
        <v>1</v>
      </c>
      <c r="H487">
        <v>3</v>
      </c>
      <c r="I487" t="s">
        <v>200</v>
      </c>
      <c r="J487" t="s">
        <v>203</v>
      </c>
      <c r="K487" t="s">
        <v>201</v>
      </c>
      <c r="L487">
        <v>1354</v>
      </c>
      <c r="N487">
        <v>1010</v>
      </c>
      <c r="O487" t="s">
        <v>202</v>
      </c>
      <c r="P487" t="s">
        <v>202</v>
      </c>
      <c r="Q487">
        <v>1</v>
      </c>
      <c r="W487">
        <v>0</v>
      </c>
      <c r="X487">
        <v>-892694326</v>
      </c>
      <c r="Y487">
        <v>100</v>
      </c>
      <c r="AA487">
        <v>20.71</v>
      </c>
      <c r="AB487">
        <v>0</v>
      </c>
      <c r="AC487">
        <v>0</v>
      </c>
      <c r="AD487">
        <v>0</v>
      </c>
      <c r="AE487">
        <v>20.71</v>
      </c>
      <c r="AF487">
        <v>0</v>
      </c>
      <c r="AG487">
        <v>0</v>
      </c>
      <c r="AH487">
        <v>0</v>
      </c>
      <c r="AI487">
        <v>1</v>
      </c>
      <c r="AJ487">
        <v>1</v>
      </c>
      <c r="AK487">
        <v>1</v>
      </c>
      <c r="AL487">
        <v>1</v>
      </c>
      <c r="AN487">
        <v>1</v>
      </c>
      <c r="AO487">
        <v>0</v>
      </c>
      <c r="AP487">
        <v>0</v>
      </c>
      <c r="AQ487">
        <v>0</v>
      </c>
      <c r="AR487">
        <v>0</v>
      </c>
      <c r="AS487" t="s">
        <v>3</v>
      </c>
      <c r="AT487">
        <v>100</v>
      </c>
      <c r="AU487" t="s">
        <v>3</v>
      </c>
      <c r="AV487">
        <v>0</v>
      </c>
      <c r="AW487">
        <v>1</v>
      </c>
      <c r="AX487">
        <v>-1</v>
      </c>
      <c r="AY487">
        <v>0</v>
      </c>
      <c r="AZ487">
        <v>0</v>
      </c>
      <c r="BA487" t="s">
        <v>3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CX487">
        <f>Y487*Source!I589</f>
        <v>590</v>
      </c>
      <c r="CY487">
        <f t="shared" si="50"/>
        <v>20.71</v>
      </c>
      <c r="CZ487">
        <f t="shared" si="51"/>
        <v>20.71</v>
      </c>
      <c r="DA487">
        <f t="shared" si="52"/>
        <v>1</v>
      </c>
      <c r="DB487">
        <f t="shared" si="48"/>
        <v>2071</v>
      </c>
      <c r="DC487">
        <f t="shared" si="49"/>
        <v>0</v>
      </c>
    </row>
    <row r="488" spans="1:107" x14ac:dyDescent="0.2">
      <c r="A488">
        <f>ROW(Source!A595)</f>
        <v>595</v>
      </c>
      <c r="B488">
        <v>50256141</v>
      </c>
      <c r="C488">
        <v>50258428</v>
      </c>
      <c r="D488">
        <v>45981686</v>
      </c>
      <c r="E488">
        <v>1</v>
      </c>
      <c r="F488">
        <v>1</v>
      </c>
      <c r="G488">
        <v>1</v>
      </c>
      <c r="H488">
        <v>1</v>
      </c>
      <c r="I488" t="s">
        <v>901</v>
      </c>
      <c r="J488" t="s">
        <v>3</v>
      </c>
      <c r="K488" t="s">
        <v>902</v>
      </c>
      <c r="L488">
        <v>1476</v>
      </c>
      <c r="N488">
        <v>1013</v>
      </c>
      <c r="O488" t="s">
        <v>811</v>
      </c>
      <c r="P488" t="s">
        <v>812</v>
      </c>
      <c r="Q488">
        <v>1</v>
      </c>
      <c r="W488">
        <v>0</v>
      </c>
      <c r="X488">
        <v>-1949506561</v>
      </c>
      <c r="Y488">
        <v>88.5</v>
      </c>
      <c r="AA488">
        <v>0</v>
      </c>
      <c r="AB488">
        <v>0</v>
      </c>
      <c r="AC488">
        <v>0</v>
      </c>
      <c r="AD488">
        <v>6.1</v>
      </c>
      <c r="AE488">
        <v>0</v>
      </c>
      <c r="AF488">
        <v>0</v>
      </c>
      <c r="AG488">
        <v>0</v>
      </c>
      <c r="AH488">
        <v>6.1</v>
      </c>
      <c r="AI488">
        <v>1</v>
      </c>
      <c r="AJ488">
        <v>1</v>
      </c>
      <c r="AK488">
        <v>1</v>
      </c>
      <c r="AL488">
        <v>1</v>
      </c>
      <c r="AN488">
        <v>0</v>
      </c>
      <c r="AO488">
        <v>1</v>
      </c>
      <c r="AP488">
        <v>1</v>
      </c>
      <c r="AQ488">
        <v>0</v>
      </c>
      <c r="AR488">
        <v>0</v>
      </c>
      <c r="AS488" t="s">
        <v>3</v>
      </c>
      <c r="AT488">
        <v>88.5</v>
      </c>
      <c r="AU488" t="s">
        <v>3</v>
      </c>
      <c r="AV488">
        <v>1</v>
      </c>
      <c r="AW488">
        <v>2</v>
      </c>
      <c r="AX488">
        <v>50258430</v>
      </c>
      <c r="AY488">
        <v>1</v>
      </c>
      <c r="AZ488">
        <v>0</v>
      </c>
      <c r="BA488">
        <v>472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CX488">
        <f>Y488*Source!I595</f>
        <v>7.8322499999999993</v>
      </c>
      <c r="CY488">
        <f>AD488</f>
        <v>6.1</v>
      </c>
      <c r="CZ488">
        <f>AH488</f>
        <v>6.1</v>
      </c>
      <c r="DA488">
        <f>AL488</f>
        <v>1</v>
      </c>
      <c r="DB488">
        <f t="shared" si="48"/>
        <v>539.9</v>
      </c>
      <c r="DC488">
        <f t="shared" si="49"/>
        <v>0</v>
      </c>
    </row>
    <row r="489" spans="1:107" x14ac:dyDescent="0.2">
      <c r="A489">
        <f>ROW(Source!A598)</f>
        <v>598</v>
      </c>
      <c r="B489">
        <v>50256141</v>
      </c>
      <c r="C489">
        <v>50356148</v>
      </c>
      <c r="D489">
        <v>45968655</v>
      </c>
      <c r="E489">
        <v>1</v>
      </c>
      <c r="F489">
        <v>1</v>
      </c>
      <c r="G489">
        <v>1</v>
      </c>
      <c r="H489">
        <v>1</v>
      </c>
      <c r="I489" t="s">
        <v>837</v>
      </c>
      <c r="J489" t="s">
        <v>3</v>
      </c>
      <c r="K489" t="s">
        <v>838</v>
      </c>
      <c r="L489">
        <v>1476</v>
      </c>
      <c r="N489">
        <v>1013</v>
      </c>
      <c r="O489" t="s">
        <v>811</v>
      </c>
      <c r="P489" t="s">
        <v>812</v>
      </c>
      <c r="Q489">
        <v>1</v>
      </c>
      <c r="W489">
        <v>0</v>
      </c>
      <c r="X489">
        <v>421273387</v>
      </c>
      <c r="Y489">
        <v>29.71</v>
      </c>
      <c r="AA489">
        <v>0</v>
      </c>
      <c r="AB489">
        <v>0</v>
      </c>
      <c r="AC489">
        <v>0</v>
      </c>
      <c r="AD489">
        <v>6.94</v>
      </c>
      <c r="AE489">
        <v>0</v>
      </c>
      <c r="AF489">
        <v>0</v>
      </c>
      <c r="AG489">
        <v>0</v>
      </c>
      <c r="AH489">
        <v>6.94</v>
      </c>
      <c r="AI489">
        <v>1</v>
      </c>
      <c r="AJ489">
        <v>1</v>
      </c>
      <c r="AK489">
        <v>1</v>
      </c>
      <c r="AL489">
        <v>1</v>
      </c>
      <c r="AN489">
        <v>0</v>
      </c>
      <c r="AO489">
        <v>1</v>
      </c>
      <c r="AP489">
        <v>1</v>
      </c>
      <c r="AQ489">
        <v>0</v>
      </c>
      <c r="AR489">
        <v>0</v>
      </c>
      <c r="AS489" t="s">
        <v>3</v>
      </c>
      <c r="AT489">
        <v>29.71</v>
      </c>
      <c r="AU489" t="s">
        <v>3</v>
      </c>
      <c r="AV489">
        <v>1</v>
      </c>
      <c r="AW489">
        <v>2</v>
      </c>
      <c r="AX489">
        <v>50356149</v>
      </c>
      <c r="AY489">
        <v>1</v>
      </c>
      <c r="AZ489">
        <v>0</v>
      </c>
      <c r="BA489">
        <v>473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CX489">
        <f>Y489*Source!I598</f>
        <v>20.024540000000002</v>
      </c>
      <c r="CY489">
        <f>AD489</f>
        <v>6.94</v>
      </c>
      <c r="CZ489">
        <f>AH489</f>
        <v>6.94</v>
      </c>
      <c r="DA489">
        <f>AL489</f>
        <v>1</v>
      </c>
      <c r="DB489">
        <f t="shared" si="48"/>
        <v>206.2</v>
      </c>
      <c r="DC489">
        <f t="shared" si="49"/>
        <v>0</v>
      </c>
    </row>
    <row r="490" spans="1:107" x14ac:dyDescent="0.2">
      <c r="A490">
        <f>ROW(Source!A598)</f>
        <v>598</v>
      </c>
      <c r="B490">
        <v>50256141</v>
      </c>
      <c r="C490">
        <v>50356148</v>
      </c>
      <c r="D490">
        <v>121548</v>
      </c>
      <c r="E490">
        <v>1</v>
      </c>
      <c r="F490">
        <v>1</v>
      </c>
      <c r="G490">
        <v>1</v>
      </c>
      <c r="H490">
        <v>1</v>
      </c>
      <c r="I490" t="s">
        <v>24</v>
      </c>
      <c r="J490" t="s">
        <v>3</v>
      </c>
      <c r="K490" t="s">
        <v>813</v>
      </c>
      <c r="L490">
        <v>608254</v>
      </c>
      <c r="N490">
        <v>1013</v>
      </c>
      <c r="O490" t="s">
        <v>814</v>
      </c>
      <c r="P490" t="s">
        <v>814</v>
      </c>
      <c r="Q490">
        <v>1</v>
      </c>
      <c r="W490">
        <v>0</v>
      </c>
      <c r="X490">
        <v>-185737400</v>
      </c>
      <c r="Y490">
        <v>20.97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1</v>
      </c>
      <c r="AJ490">
        <v>1</v>
      </c>
      <c r="AK490">
        <v>1</v>
      </c>
      <c r="AL490">
        <v>1</v>
      </c>
      <c r="AN490">
        <v>0</v>
      </c>
      <c r="AO490">
        <v>1</v>
      </c>
      <c r="AP490">
        <v>1</v>
      </c>
      <c r="AQ490">
        <v>0</v>
      </c>
      <c r="AR490">
        <v>0</v>
      </c>
      <c r="AS490" t="s">
        <v>3</v>
      </c>
      <c r="AT490">
        <v>20.97</v>
      </c>
      <c r="AU490" t="s">
        <v>3</v>
      </c>
      <c r="AV490">
        <v>2</v>
      </c>
      <c r="AW490">
        <v>2</v>
      </c>
      <c r="AX490">
        <v>50356150</v>
      </c>
      <c r="AY490">
        <v>1</v>
      </c>
      <c r="AZ490">
        <v>0</v>
      </c>
      <c r="BA490">
        <v>474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CX490">
        <f>Y490*Source!I598</f>
        <v>14.13378</v>
      </c>
      <c r="CY490">
        <f>AD490</f>
        <v>0</v>
      </c>
      <c r="CZ490">
        <f>AH490</f>
        <v>0</v>
      </c>
      <c r="DA490">
        <f>AL490</f>
        <v>1</v>
      </c>
      <c r="DB490">
        <f t="shared" si="48"/>
        <v>0</v>
      </c>
      <c r="DC490">
        <f t="shared" si="49"/>
        <v>0</v>
      </c>
    </row>
    <row r="491" spans="1:107" x14ac:dyDescent="0.2">
      <c r="A491">
        <f>ROW(Source!A598)</f>
        <v>598</v>
      </c>
      <c r="B491">
        <v>50256141</v>
      </c>
      <c r="C491">
        <v>50356148</v>
      </c>
      <c r="D491">
        <v>45811709</v>
      </c>
      <c r="E491">
        <v>1</v>
      </c>
      <c r="F491">
        <v>1</v>
      </c>
      <c r="G491">
        <v>1</v>
      </c>
      <c r="H491">
        <v>2</v>
      </c>
      <c r="I491" t="s">
        <v>875</v>
      </c>
      <c r="J491" t="s">
        <v>876</v>
      </c>
      <c r="K491" t="s">
        <v>877</v>
      </c>
      <c r="L491">
        <v>45811227</v>
      </c>
      <c r="N491">
        <v>1013</v>
      </c>
      <c r="O491" t="s">
        <v>818</v>
      </c>
      <c r="P491" t="s">
        <v>818</v>
      </c>
      <c r="Q491">
        <v>1</v>
      </c>
      <c r="W491">
        <v>0</v>
      </c>
      <c r="X491">
        <v>-1764643830</v>
      </c>
      <c r="Y491">
        <v>1.21</v>
      </c>
      <c r="AA491">
        <v>0</v>
      </c>
      <c r="AB491">
        <v>79.75</v>
      </c>
      <c r="AC491">
        <v>13.26</v>
      </c>
      <c r="AD491">
        <v>0</v>
      </c>
      <c r="AE491">
        <v>0</v>
      </c>
      <c r="AF491">
        <v>79.75</v>
      </c>
      <c r="AG491">
        <v>13.26</v>
      </c>
      <c r="AH491">
        <v>0</v>
      </c>
      <c r="AI491">
        <v>1</v>
      </c>
      <c r="AJ491">
        <v>1</v>
      </c>
      <c r="AK491">
        <v>1</v>
      </c>
      <c r="AL491">
        <v>1</v>
      </c>
      <c r="AN491">
        <v>0</v>
      </c>
      <c r="AO491">
        <v>1</v>
      </c>
      <c r="AP491">
        <v>1</v>
      </c>
      <c r="AQ491">
        <v>0</v>
      </c>
      <c r="AR491">
        <v>0</v>
      </c>
      <c r="AS491" t="s">
        <v>3</v>
      </c>
      <c r="AT491">
        <v>1.21</v>
      </c>
      <c r="AU491" t="s">
        <v>3</v>
      </c>
      <c r="AV491">
        <v>0</v>
      </c>
      <c r="AW491">
        <v>2</v>
      </c>
      <c r="AX491">
        <v>50356151</v>
      </c>
      <c r="AY491">
        <v>1</v>
      </c>
      <c r="AZ491">
        <v>0</v>
      </c>
      <c r="BA491">
        <v>475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CX491">
        <f>Y491*Source!I598</f>
        <v>0.81554000000000004</v>
      </c>
      <c r="CY491">
        <f t="shared" ref="CY491:CY496" si="53">AB491</f>
        <v>79.75</v>
      </c>
      <c r="CZ491">
        <f t="shared" ref="CZ491:CZ496" si="54">AF491</f>
        <v>79.75</v>
      </c>
      <c r="DA491">
        <f t="shared" ref="DA491:DA496" si="55">AJ491</f>
        <v>1</v>
      </c>
      <c r="DB491">
        <f t="shared" si="48"/>
        <v>96.5</v>
      </c>
      <c r="DC491">
        <f t="shared" si="49"/>
        <v>16</v>
      </c>
    </row>
    <row r="492" spans="1:107" x14ac:dyDescent="0.2">
      <c r="A492">
        <f>ROW(Source!A598)</f>
        <v>598</v>
      </c>
      <c r="B492">
        <v>50256141</v>
      </c>
      <c r="C492">
        <v>50356148</v>
      </c>
      <c r="D492">
        <v>45811921</v>
      </c>
      <c r="E492">
        <v>1</v>
      </c>
      <c r="F492">
        <v>1</v>
      </c>
      <c r="G492">
        <v>1</v>
      </c>
      <c r="H492">
        <v>2</v>
      </c>
      <c r="I492" t="s">
        <v>869</v>
      </c>
      <c r="J492" t="s">
        <v>870</v>
      </c>
      <c r="K492" t="s">
        <v>871</v>
      </c>
      <c r="L492">
        <v>45811227</v>
      </c>
      <c r="N492">
        <v>1013</v>
      </c>
      <c r="O492" t="s">
        <v>818</v>
      </c>
      <c r="P492" t="s">
        <v>818</v>
      </c>
      <c r="Q492">
        <v>1</v>
      </c>
      <c r="W492">
        <v>0</v>
      </c>
      <c r="X492">
        <v>-1104063720</v>
      </c>
      <c r="Y492">
        <v>1.28</v>
      </c>
      <c r="AA492">
        <v>0</v>
      </c>
      <c r="AB492">
        <v>122.76</v>
      </c>
      <c r="AC492">
        <v>13.26</v>
      </c>
      <c r="AD492">
        <v>0</v>
      </c>
      <c r="AE492">
        <v>0</v>
      </c>
      <c r="AF492">
        <v>122.76</v>
      </c>
      <c r="AG492">
        <v>13.26</v>
      </c>
      <c r="AH492">
        <v>0</v>
      </c>
      <c r="AI492">
        <v>1</v>
      </c>
      <c r="AJ492">
        <v>1</v>
      </c>
      <c r="AK492">
        <v>1</v>
      </c>
      <c r="AL492">
        <v>1</v>
      </c>
      <c r="AN492">
        <v>0</v>
      </c>
      <c r="AO492">
        <v>1</v>
      </c>
      <c r="AP492">
        <v>1</v>
      </c>
      <c r="AQ492">
        <v>0</v>
      </c>
      <c r="AR492">
        <v>0</v>
      </c>
      <c r="AS492" t="s">
        <v>3</v>
      </c>
      <c r="AT492">
        <v>1.28</v>
      </c>
      <c r="AU492" t="s">
        <v>3</v>
      </c>
      <c r="AV492">
        <v>0</v>
      </c>
      <c r="AW492">
        <v>2</v>
      </c>
      <c r="AX492">
        <v>50356152</v>
      </c>
      <c r="AY492">
        <v>1</v>
      </c>
      <c r="AZ492">
        <v>0</v>
      </c>
      <c r="BA492">
        <v>476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CX492">
        <f>Y492*Source!I598</f>
        <v>0.86272000000000004</v>
      </c>
      <c r="CY492">
        <f t="shared" si="53"/>
        <v>122.76</v>
      </c>
      <c r="CZ492">
        <f t="shared" si="54"/>
        <v>122.76</v>
      </c>
      <c r="DA492">
        <f t="shared" si="55"/>
        <v>1</v>
      </c>
      <c r="DB492">
        <f t="shared" si="48"/>
        <v>157.1</v>
      </c>
      <c r="DC492">
        <f t="shared" si="49"/>
        <v>17</v>
      </c>
    </row>
    <row r="493" spans="1:107" x14ac:dyDescent="0.2">
      <c r="A493">
        <f>ROW(Source!A598)</f>
        <v>598</v>
      </c>
      <c r="B493">
        <v>50256141</v>
      </c>
      <c r="C493">
        <v>50356148</v>
      </c>
      <c r="D493">
        <v>45811945</v>
      </c>
      <c r="E493">
        <v>1</v>
      </c>
      <c r="F493">
        <v>1</v>
      </c>
      <c r="G493">
        <v>1</v>
      </c>
      <c r="H493">
        <v>2</v>
      </c>
      <c r="I493" t="s">
        <v>965</v>
      </c>
      <c r="J493" t="s">
        <v>966</v>
      </c>
      <c r="K493" t="s">
        <v>967</v>
      </c>
      <c r="L493">
        <v>45811227</v>
      </c>
      <c r="N493">
        <v>1013</v>
      </c>
      <c r="O493" t="s">
        <v>818</v>
      </c>
      <c r="P493" t="s">
        <v>818</v>
      </c>
      <c r="Q493">
        <v>1</v>
      </c>
      <c r="W493">
        <v>0</v>
      </c>
      <c r="X493">
        <v>-1364120047</v>
      </c>
      <c r="Y493">
        <v>8.6</v>
      </c>
      <c r="AA493">
        <v>0</v>
      </c>
      <c r="AB493">
        <v>152.78</v>
      </c>
      <c r="AC493">
        <v>13.26</v>
      </c>
      <c r="AD493">
        <v>0</v>
      </c>
      <c r="AE493">
        <v>0</v>
      </c>
      <c r="AF493">
        <v>152.78</v>
      </c>
      <c r="AG493">
        <v>13.26</v>
      </c>
      <c r="AH493">
        <v>0</v>
      </c>
      <c r="AI493">
        <v>1</v>
      </c>
      <c r="AJ493">
        <v>1</v>
      </c>
      <c r="AK493">
        <v>1</v>
      </c>
      <c r="AL493">
        <v>1</v>
      </c>
      <c r="AN493">
        <v>0</v>
      </c>
      <c r="AO493">
        <v>1</v>
      </c>
      <c r="AP493">
        <v>1</v>
      </c>
      <c r="AQ493">
        <v>0</v>
      </c>
      <c r="AR493">
        <v>0</v>
      </c>
      <c r="AS493" t="s">
        <v>3</v>
      </c>
      <c r="AT493">
        <v>8.6</v>
      </c>
      <c r="AU493" t="s">
        <v>3</v>
      </c>
      <c r="AV493">
        <v>0</v>
      </c>
      <c r="AW493">
        <v>2</v>
      </c>
      <c r="AX493">
        <v>50356153</v>
      </c>
      <c r="AY493">
        <v>1</v>
      </c>
      <c r="AZ493">
        <v>0</v>
      </c>
      <c r="BA493">
        <v>477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CX493">
        <f>Y493*Source!I598</f>
        <v>5.7964000000000002</v>
      </c>
      <c r="CY493">
        <f t="shared" si="53"/>
        <v>152.78</v>
      </c>
      <c r="CZ493">
        <f t="shared" si="54"/>
        <v>152.78</v>
      </c>
      <c r="DA493">
        <f t="shared" si="55"/>
        <v>1</v>
      </c>
      <c r="DB493">
        <f t="shared" si="48"/>
        <v>1313.9</v>
      </c>
      <c r="DC493">
        <f t="shared" si="49"/>
        <v>114</v>
      </c>
    </row>
    <row r="494" spans="1:107" x14ac:dyDescent="0.2">
      <c r="A494">
        <f>ROW(Source!A598)</f>
        <v>598</v>
      </c>
      <c r="B494">
        <v>50256141</v>
      </c>
      <c r="C494">
        <v>50356148</v>
      </c>
      <c r="D494">
        <v>45811953</v>
      </c>
      <c r="E494">
        <v>1</v>
      </c>
      <c r="F494">
        <v>1</v>
      </c>
      <c r="G494">
        <v>1</v>
      </c>
      <c r="H494">
        <v>2</v>
      </c>
      <c r="I494" t="s">
        <v>968</v>
      </c>
      <c r="J494" t="s">
        <v>969</v>
      </c>
      <c r="K494" t="s">
        <v>970</v>
      </c>
      <c r="L494">
        <v>45811227</v>
      </c>
      <c r="N494">
        <v>1013</v>
      </c>
      <c r="O494" t="s">
        <v>818</v>
      </c>
      <c r="P494" t="s">
        <v>818</v>
      </c>
      <c r="Q494">
        <v>1</v>
      </c>
      <c r="W494">
        <v>0</v>
      </c>
      <c r="X494">
        <v>1143899685</v>
      </c>
      <c r="Y494">
        <v>5.16</v>
      </c>
      <c r="AA494">
        <v>0</v>
      </c>
      <c r="AB494">
        <v>150.34</v>
      </c>
      <c r="AC494">
        <v>13.26</v>
      </c>
      <c r="AD494">
        <v>0</v>
      </c>
      <c r="AE494">
        <v>0</v>
      </c>
      <c r="AF494">
        <v>150.34</v>
      </c>
      <c r="AG494">
        <v>13.26</v>
      </c>
      <c r="AH494">
        <v>0</v>
      </c>
      <c r="AI494">
        <v>1</v>
      </c>
      <c r="AJ494">
        <v>1</v>
      </c>
      <c r="AK494">
        <v>1</v>
      </c>
      <c r="AL494">
        <v>1</v>
      </c>
      <c r="AN494">
        <v>0</v>
      </c>
      <c r="AO494">
        <v>1</v>
      </c>
      <c r="AP494">
        <v>1</v>
      </c>
      <c r="AQ494">
        <v>0</v>
      </c>
      <c r="AR494">
        <v>0</v>
      </c>
      <c r="AS494" t="s">
        <v>3</v>
      </c>
      <c r="AT494">
        <v>5.16</v>
      </c>
      <c r="AU494" t="s">
        <v>3</v>
      </c>
      <c r="AV494">
        <v>0</v>
      </c>
      <c r="AW494">
        <v>2</v>
      </c>
      <c r="AX494">
        <v>50356154</v>
      </c>
      <c r="AY494">
        <v>1</v>
      </c>
      <c r="AZ494">
        <v>0</v>
      </c>
      <c r="BA494">
        <v>478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CX494">
        <f>Y494*Source!I598</f>
        <v>3.4778400000000005</v>
      </c>
      <c r="CY494">
        <f t="shared" si="53"/>
        <v>150.34</v>
      </c>
      <c r="CZ494">
        <f t="shared" si="54"/>
        <v>150.34</v>
      </c>
      <c r="DA494">
        <f t="shared" si="55"/>
        <v>1</v>
      </c>
      <c r="DB494">
        <f t="shared" si="48"/>
        <v>775.8</v>
      </c>
      <c r="DC494">
        <f t="shared" si="49"/>
        <v>68.400000000000006</v>
      </c>
    </row>
    <row r="495" spans="1:107" x14ac:dyDescent="0.2">
      <c r="A495">
        <f>ROW(Source!A598)</f>
        <v>598</v>
      </c>
      <c r="B495">
        <v>50256141</v>
      </c>
      <c r="C495">
        <v>50356148</v>
      </c>
      <c r="D495">
        <v>45811968</v>
      </c>
      <c r="E495">
        <v>1</v>
      </c>
      <c r="F495">
        <v>1</v>
      </c>
      <c r="G495">
        <v>1</v>
      </c>
      <c r="H495">
        <v>2</v>
      </c>
      <c r="I495" t="s">
        <v>971</v>
      </c>
      <c r="J495" t="s">
        <v>972</v>
      </c>
      <c r="K495" t="s">
        <v>973</v>
      </c>
      <c r="L495">
        <v>45811227</v>
      </c>
      <c r="N495">
        <v>1013</v>
      </c>
      <c r="O495" t="s">
        <v>818</v>
      </c>
      <c r="P495" t="s">
        <v>818</v>
      </c>
      <c r="Q495">
        <v>1</v>
      </c>
      <c r="W495">
        <v>0</v>
      </c>
      <c r="X495">
        <v>-2011917637</v>
      </c>
      <c r="Y495">
        <v>2.9</v>
      </c>
      <c r="AA495">
        <v>0</v>
      </c>
      <c r="AB495">
        <v>160.46</v>
      </c>
      <c r="AC495">
        <v>13.26</v>
      </c>
      <c r="AD495">
        <v>0</v>
      </c>
      <c r="AE495">
        <v>0</v>
      </c>
      <c r="AF495">
        <v>160.46</v>
      </c>
      <c r="AG495">
        <v>13.26</v>
      </c>
      <c r="AH495">
        <v>0</v>
      </c>
      <c r="AI495">
        <v>1</v>
      </c>
      <c r="AJ495">
        <v>1</v>
      </c>
      <c r="AK495">
        <v>1</v>
      </c>
      <c r="AL495">
        <v>1</v>
      </c>
      <c r="AN495">
        <v>0</v>
      </c>
      <c r="AO495">
        <v>1</v>
      </c>
      <c r="AP495">
        <v>1</v>
      </c>
      <c r="AQ495">
        <v>0</v>
      </c>
      <c r="AR495">
        <v>0</v>
      </c>
      <c r="AS495" t="s">
        <v>3</v>
      </c>
      <c r="AT495">
        <v>2.9</v>
      </c>
      <c r="AU495" t="s">
        <v>3</v>
      </c>
      <c r="AV495">
        <v>0</v>
      </c>
      <c r="AW495">
        <v>2</v>
      </c>
      <c r="AX495">
        <v>50356155</v>
      </c>
      <c r="AY495">
        <v>1</v>
      </c>
      <c r="AZ495">
        <v>0</v>
      </c>
      <c r="BA495">
        <v>479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CX495">
        <f>Y495*Source!I598</f>
        <v>1.9546000000000001</v>
      </c>
      <c r="CY495">
        <f t="shared" si="53"/>
        <v>160.46</v>
      </c>
      <c r="CZ495">
        <f t="shared" si="54"/>
        <v>160.46</v>
      </c>
      <c r="DA495">
        <f t="shared" si="55"/>
        <v>1</v>
      </c>
      <c r="DB495">
        <f t="shared" si="48"/>
        <v>465.3</v>
      </c>
      <c r="DC495">
        <f t="shared" si="49"/>
        <v>38.5</v>
      </c>
    </row>
    <row r="496" spans="1:107" x14ac:dyDescent="0.2">
      <c r="A496">
        <f>ROW(Source!A598)</f>
        <v>598</v>
      </c>
      <c r="B496">
        <v>50256141</v>
      </c>
      <c r="C496">
        <v>50356148</v>
      </c>
      <c r="D496">
        <v>45812009</v>
      </c>
      <c r="E496">
        <v>1</v>
      </c>
      <c r="F496">
        <v>1</v>
      </c>
      <c r="G496">
        <v>1</v>
      </c>
      <c r="H496">
        <v>2</v>
      </c>
      <c r="I496" t="s">
        <v>847</v>
      </c>
      <c r="J496" t="s">
        <v>848</v>
      </c>
      <c r="K496" t="s">
        <v>849</v>
      </c>
      <c r="L496">
        <v>45811227</v>
      </c>
      <c r="N496">
        <v>1013</v>
      </c>
      <c r="O496" t="s">
        <v>818</v>
      </c>
      <c r="P496" t="s">
        <v>818</v>
      </c>
      <c r="Q496">
        <v>1</v>
      </c>
      <c r="W496">
        <v>0</v>
      </c>
      <c r="X496">
        <v>-1075265446</v>
      </c>
      <c r="Y496">
        <v>1.82</v>
      </c>
      <c r="AA496">
        <v>0</v>
      </c>
      <c r="AB496">
        <v>110</v>
      </c>
      <c r="AC496">
        <v>11.38</v>
      </c>
      <c r="AD496">
        <v>0</v>
      </c>
      <c r="AE496">
        <v>0</v>
      </c>
      <c r="AF496">
        <v>110</v>
      </c>
      <c r="AG496">
        <v>11.38</v>
      </c>
      <c r="AH496">
        <v>0</v>
      </c>
      <c r="AI496">
        <v>1</v>
      </c>
      <c r="AJ496">
        <v>1</v>
      </c>
      <c r="AK496">
        <v>1</v>
      </c>
      <c r="AL496">
        <v>1</v>
      </c>
      <c r="AN496">
        <v>0</v>
      </c>
      <c r="AO496">
        <v>1</v>
      </c>
      <c r="AP496">
        <v>1</v>
      </c>
      <c r="AQ496">
        <v>0</v>
      </c>
      <c r="AR496">
        <v>0</v>
      </c>
      <c r="AS496" t="s">
        <v>3</v>
      </c>
      <c r="AT496">
        <v>1.82</v>
      </c>
      <c r="AU496" t="s">
        <v>3</v>
      </c>
      <c r="AV496">
        <v>0</v>
      </c>
      <c r="AW496">
        <v>2</v>
      </c>
      <c r="AX496">
        <v>50356156</v>
      </c>
      <c r="AY496">
        <v>1</v>
      </c>
      <c r="AZ496">
        <v>0</v>
      </c>
      <c r="BA496">
        <v>480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CX496">
        <f>Y496*Source!I598</f>
        <v>1.2266800000000002</v>
      </c>
      <c r="CY496">
        <f t="shared" si="53"/>
        <v>110</v>
      </c>
      <c r="CZ496">
        <f t="shared" si="54"/>
        <v>110</v>
      </c>
      <c r="DA496">
        <f t="shared" si="55"/>
        <v>1</v>
      </c>
      <c r="DB496">
        <f t="shared" si="48"/>
        <v>200.2</v>
      </c>
      <c r="DC496">
        <f t="shared" si="49"/>
        <v>20.7</v>
      </c>
    </row>
    <row r="497" spans="1:107" x14ac:dyDescent="0.2">
      <c r="A497">
        <f>ROW(Source!A598)</f>
        <v>598</v>
      </c>
      <c r="B497">
        <v>50256141</v>
      </c>
      <c r="C497">
        <v>50356148</v>
      </c>
      <c r="D497">
        <v>45865353</v>
      </c>
      <c r="E497">
        <v>1</v>
      </c>
      <c r="F497">
        <v>1</v>
      </c>
      <c r="G497">
        <v>1</v>
      </c>
      <c r="H497">
        <v>3</v>
      </c>
      <c r="I497" t="s">
        <v>304</v>
      </c>
      <c r="J497" t="s">
        <v>306</v>
      </c>
      <c r="K497" t="s">
        <v>305</v>
      </c>
      <c r="L497">
        <v>1339</v>
      </c>
      <c r="N497">
        <v>1007</v>
      </c>
      <c r="O497" t="s">
        <v>192</v>
      </c>
      <c r="P497" t="s">
        <v>192</v>
      </c>
      <c r="Q497">
        <v>1</v>
      </c>
      <c r="W497">
        <v>0</v>
      </c>
      <c r="X497">
        <v>-1025641989</v>
      </c>
      <c r="Y497">
        <v>25</v>
      </c>
      <c r="AA497">
        <v>2.2599999999999998</v>
      </c>
      <c r="AB497">
        <v>0</v>
      </c>
      <c r="AC497">
        <v>0</v>
      </c>
      <c r="AD497">
        <v>0</v>
      </c>
      <c r="AE497">
        <v>2.2599999999999998</v>
      </c>
      <c r="AF497">
        <v>0</v>
      </c>
      <c r="AG497">
        <v>0</v>
      </c>
      <c r="AH497">
        <v>0</v>
      </c>
      <c r="AI497">
        <v>1</v>
      </c>
      <c r="AJ497">
        <v>1</v>
      </c>
      <c r="AK497">
        <v>1</v>
      </c>
      <c r="AL497">
        <v>1</v>
      </c>
      <c r="AN497">
        <v>0</v>
      </c>
      <c r="AO497">
        <v>1</v>
      </c>
      <c r="AP497">
        <v>0</v>
      </c>
      <c r="AQ497">
        <v>0</v>
      </c>
      <c r="AR497">
        <v>0</v>
      </c>
      <c r="AS497" t="s">
        <v>3</v>
      </c>
      <c r="AT497">
        <v>25</v>
      </c>
      <c r="AU497" t="s">
        <v>3</v>
      </c>
      <c r="AV497">
        <v>0</v>
      </c>
      <c r="AW497">
        <v>2</v>
      </c>
      <c r="AX497">
        <v>50356158</v>
      </c>
      <c r="AY497">
        <v>1</v>
      </c>
      <c r="AZ497">
        <v>0</v>
      </c>
      <c r="BA497">
        <v>482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CX497">
        <f>Y497*Source!I598</f>
        <v>16.850000000000001</v>
      </c>
      <c r="CY497">
        <f>AA497</f>
        <v>2.2599999999999998</v>
      </c>
      <c r="CZ497">
        <f>AE497</f>
        <v>2.2599999999999998</v>
      </c>
      <c r="DA497">
        <f>AI497</f>
        <v>1</v>
      </c>
      <c r="DB497">
        <f t="shared" si="48"/>
        <v>56.5</v>
      </c>
      <c r="DC497">
        <f t="shared" si="49"/>
        <v>0</v>
      </c>
    </row>
    <row r="498" spans="1:107" x14ac:dyDescent="0.2">
      <c r="A498">
        <f>ROW(Source!A599)</f>
        <v>599</v>
      </c>
      <c r="B498">
        <v>50256141</v>
      </c>
      <c r="C498">
        <v>50356160</v>
      </c>
      <c r="D498">
        <v>121548</v>
      </c>
      <c r="E498">
        <v>1</v>
      </c>
      <c r="F498">
        <v>1</v>
      </c>
      <c r="G498">
        <v>1</v>
      </c>
      <c r="H498">
        <v>1</v>
      </c>
      <c r="I498" t="s">
        <v>24</v>
      </c>
      <c r="J498" t="s">
        <v>3</v>
      </c>
      <c r="K498" t="s">
        <v>813</v>
      </c>
      <c r="L498">
        <v>608254</v>
      </c>
      <c r="N498">
        <v>1013</v>
      </c>
      <c r="O498" t="s">
        <v>814</v>
      </c>
      <c r="P498" t="s">
        <v>814</v>
      </c>
      <c r="Q498">
        <v>1</v>
      </c>
      <c r="W498">
        <v>0</v>
      </c>
      <c r="X498">
        <v>-185737400</v>
      </c>
      <c r="Y498">
        <v>1.3800000000000001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1</v>
      </c>
      <c r="AJ498">
        <v>1</v>
      </c>
      <c r="AK498">
        <v>1</v>
      </c>
      <c r="AL498">
        <v>1</v>
      </c>
      <c r="AN498">
        <v>0</v>
      </c>
      <c r="AO498">
        <v>1</v>
      </c>
      <c r="AP498">
        <v>1</v>
      </c>
      <c r="AQ498">
        <v>0</v>
      </c>
      <c r="AR498">
        <v>0</v>
      </c>
      <c r="AS498" t="s">
        <v>3</v>
      </c>
      <c r="AT498">
        <v>0.46</v>
      </c>
      <c r="AU498" t="s">
        <v>546</v>
      </c>
      <c r="AV498">
        <v>2</v>
      </c>
      <c r="AW498">
        <v>2</v>
      </c>
      <c r="AX498">
        <v>50356161</v>
      </c>
      <c r="AY498">
        <v>1</v>
      </c>
      <c r="AZ498">
        <v>0</v>
      </c>
      <c r="BA498">
        <v>483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CX498">
        <f>Y498*Source!I599</f>
        <v>0.93012000000000017</v>
      </c>
      <c r="CY498">
        <f>AD498</f>
        <v>0</v>
      </c>
      <c r="CZ498">
        <f>AH498</f>
        <v>0</v>
      </c>
      <c r="DA498">
        <f>AL498</f>
        <v>1</v>
      </c>
      <c r="DB498">
        <f>ROUND((ROUND(AT498*CZ498,2)*3),1)</f>
        <v>0</v>
      </c>
      <c r="DC498">
        <f>ROUND((ROUND(AT498*AG498,2)*3),1)</f>
        <v>0</v>
      </c>
    </row>
    <row r="499" spans="1:107" x14ac:dyDescent="0.2">
      <c r="A499">
        <f>ROW(Source!A599)</f>
        <v>599</v>
      </c>
      <c r="B499">
        <v>50256141</v>
      </c>
      <c r="C499">
        <v>50356160</v>
      </c>
      <c r="D499">
        <v>45811945</v>
      </c>
      <c r="E499">
        <v>1</v>
      </c>
      <c r="F499">
        <v>1</v>
      </c>
      <c r="G499">
        <v>1</v>
      </c>
      <c r="H499">
        <v>2</v>
      </c>
      <c r="I499" t="s">
        <v>965</v>
      </c>
      <c r="J499" t="s">
        <v>966</v>
      </c>
      <c r="K499" t="s">
        <v>967</v>
      </c>
      <c r="L499">
        <v>45811227</v>
      </c>
      <c r="N499">
        <v>1013</v>
      </c>
      <c r="O499" t="s">
        <v>818</v>
      </c>
      <c r="P499" t="s">
        <v>818</v>
      </c>
      <c r="Q499">
        <v>1</v>
      </c>
      <c r="W499">
        <v>0</v>
      </c>
      <c r="X499">
        <v>-1364120047</v>
      </c>
      <c r="Y499">
        <v>0.69000000000000006</v>
      </c>
      <c r="AA499">
        <v>0</v>
      </c>
      <c r="AB499">
        <v>152.78</v>
      </c>
      <c r="AC499">
        <v>13.26</v>
      </c>
      <c r="AD499">
        <v>0</v>
      </c>
      <c r="AE499">
        <v>0</v>
      </c>
      <c r="AF499">
        <v>152.78</v>
      </c>
      <c r="AG499">
        <v>13.26</v>
      </c>
      <c r="AH499">
        <v>0</v>
      </c>
      <c r="AI499">
        <v>1</v>
      </c>
      <c r="AJ499">
        <v>1</v>
      </c>
      <c r="AK499">
        <v>1</v>
      </c>
      <c r="AL499">
        <v>1</v>
      </c>
      <c r="AN499">
        <v>0</v>
      </c>
      <c r="AO499">
        <v>1</v>
      </c>
      <c r="AP499">
        <v>1</v>
      </c>
      <c r="AQ499">
        <v>0</v>
      </c>
      <c r="AR499">
        <v>0</v>
      </c>
      <c r="AS499" t="s">
        <v>3</v>
      </c>
      <c r="AT499">
        <v>0.23</v>
      </c>
      <c r="AU499" t="s">
        <v>546</v>
      </c>
      <c r="AV499">
        <v>0</v>
      </c>
      <c r="AW499">
        <v>2</v>
      </c>
      <c r="AX499">
        <v>50356162</v>
      </c>
      <c r="AY499">
        <v>1</v>
      </c>
      <c r="AZ499">
        <v>0</v>
      </c>
      <c r="BA499">
        <v>484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CX499">
        <f>Y499*Source!I599</f>
        <v>0.46506000000000008</v>
      </c>
      <c r="CY499">
        <f>AB499</f>
        <v>152.78</v>
      </c>
      <c r="CZ499">
        <f>AF499</f>
        <v>152.78</v>
      </c>
      <c r="DA499">
        <f>AJ499</f>
        <v>1</v>
      </c>
      <c r="DB499">
        <f>ROUND((ROUND(AT499*CZ499,2)*3),1)</f>
        <v>105.4</v>
      </c>
      <c r="DC499">
        <f>ROUND((ROUND(AT499*AG499,2)*3),1)</f>
        <v>9.1999999999999993</v>
      </c>
    </row>
    <row r="500" spans="1:107" x14ac:dyDescent="0.2">
      <c r="A500">
        <f>ROW(Source!A599)</f>
        <v>599</v>
      </c>
      <c r="B500">
        <v>50256141</v>
      </c>
      <c r="C500">
        <v>50356160</v>
      </c>
      <c r="D500">
        <v>45811953</v>
      </c>
      <c r="E500">
        <v>1</v>
      </c>
      <c r="F500">
        <v>1</v>
      </c>
      <c r="G500">
        <v>1</v>
      </c>
      <c r="H500">
        <v>2</v>
      </c>
      <c r="I500" t="s">
        <v>968</v>
      </c>
      <c r="J500" t="s">
        <v>969</v>
      </c>
      <c r="K500" t="s">
        <v>970</v>
      </c>
      <c r="L500">
        <v>45811227</v>
      </c>
      <c r="N500">
        <v>1013</v>
      </c>
      <c r="O500" t="s">
        <v>818</v>
      </c>
      <c r="P500" t="s">
        <v>818</v>
      </c>
      <c r="Q500">
        <v>1</v>
      </c>
      <c r="W500">
        <v>0</v>
      </c>
      <c r="X500">
        <v>1143899685</v>
      </c>
      <c r="Y500">
        <v>0.30000000000000004</v>
      </c>
      <c r="AA500">
        <v>0</v>
      </c>
      <c r="AB500">
        <v>150.34</v>
      </c>
      <c r="AC500">
        <v>13.26</v>
      </c>
      <c r="AD500">
        <v>0</v>
      </c>
      <c r="AE500">
        <v>0</v>
      </c>
      <c r="AF500">
        <v>150.34</v>
      </c>
      <c r="AG500">
        <v>13.26</v>
      </c>
      <c r="AH500">
        <v>0</v>
      </c>
      <c r="AI500">
        <v>1</v>
      </c>
      <c r="AJ500">
        <v>1</v>
      </c>
      <c r="AK500">
        <v>1</v>
      </c>
      <c r="AL500">
        <v>1</v>
      </c>
      <c r="AN500">
        <v>0</v>
      </c>
      <c r="AO500">
        <v>1</v>
      </c>
      <c r="AP500">
        <v>1</v>
      </c>
      <c r="AQ500">
        <v>0</v>
      </c>
      <c r="AR500">
        <v>0</v>
      </c>
      <c r="AS500" t="s">
        <v>3</v>
      </c>
      <c r="AT500">
        <v>0.1</v>
      </c>
      <c r="AU500" t="s">
        <v>546</v>
      </c>
      <c r="AV500">
        <v>0</v>
      </c>
      <c r="AW500">
        <v>2</v>
      </c>
      <c r="AX500">
        <v>50356163</v>
      </c>
      <c r="AY500">
        <v>1</v>
      </c>
      <c r="AZ500">
        <v>0</v>
      </c>
      <c r="BA500">
        <v>485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CX500">
        <f>Y500*Source!I599</f>
        <v>0.20220000000000005</v>
      </c>
      <c r="CY500">
        <f>AB500</f>
        <v>150.34</v>
      </c>
      <c r="CZ500">
        <f>AF500</f>
        <v>150.34</v>
      </c>
      <c r="DA500">
        <f>AJ500</f>
        <v>1</v>
      </c>
      <c r="DB500">
        <f>ROUND((ROUND(AT500*CZ500,2)*3),1)</f>
        <v>45.1</v>
      </c>
      <c r="DC500">
        <f>ROUND((ROUND(AT500*AG500,2)*3),1)</f>
        <v>4</v>
      </c>
    </row>
    <row r="501" spans="1:107" x14ac:dyDescent="0.2">
      <c r="A501">
        <f>ROW(Source!A599)</f>
        <v>599</v>
      </c>
      <c r="B501">
        <v>50256141</v>
      </c>
      <c r="C501">
        <v>50356160</v>
      </c>
      <c r="D501">
        <v>45811968</v>
      </c>
      <c r="E501">
        <v>1</v>
      </c>
      <c r="F501">
        <v>1</v>
      </c>
      <c r="G501">
        <v>1</v>
      </c>
      <c r="H501">
        <v>2</v>
      </c>
      <c r="I501" t="s">
        <v>971</v>
      </c>
      <c r="J501" t="s">
        <v>972</v>
      </c>
      <c r="K501" t="s">
        <v>973</v>
      </c>
      <c r="L501">
        <v>45811227</v>
      </c>
      <c r="N501">
        <v>1013</v>
      </c>
      <c r="O501" t="s">
        <v>818</v>
      </c>
      <c r="P501" t="s">
        <v>818</v>
      </c>
      <c r="Q501">
        <v>1</v>
      </c>
      <c r="W501">
        <v>0</v>
      </c>
      <c r="X501">
        <v>-2011917637</v>
      </c>
      <c r="Y501">
        <v>0.39</v>
      </c>
      <c r="AA501">
        <v>0</v>
      </c>
      <c r="AB501">
        <v>160.46</v>
      </c>
      <c r="AC501">
        <v>13.26</v>
      </c>
      <c r="AD501">
        <v>0</v>
      </c>
      <c r="AE501">
        <v>0</v>
      </c>
      <c r="AF501">
        <v>160.46</v>
      </c>
      <c r="AG501">
        <v>13.26</v>
      </c>
      <c r="AH501">
        <v>0</v>
      </c>
      <c r="AI501">
        <v>1</v>
      </c>
      <c r="AJ501">
        <v>1</v>
      </c>
      <c r="AK501">
        <v>1</v>
      </c>
      <c r="AL501">
        <v>1</v>
      </c>
      <c r="AN501">
        <v>0</v>
      </c>
      <c r="AO501">
        <v>1</v>
      </c>
      <c r="AP501">
        <v>1</v>
      </c>
      <c r="AQ501">
        <v>0</v>
      </c>
      <c r="AR501">
        <v>0</v>
      </c>
      <c r="AS501" t="s">
        <v>3</v>
      </c>
      <c r="AT501">
        <v>0.13</v>
      </c>
      <c r="AU501" t="s">
        <v>546</v>
      </c>
      <c r="AV501">
        <v>0</v>
      </c>
      <c r="AW501">
        <v>2</v>
      </c>
      <c r="AX501">
        <v>50356164</v>
      </c>
      <c r="AY501">
        <v>1</v>
      </c>
      <c r="AZ501">
        <v>0</v>
      </c>
      <c r="BA501">
        <v>486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CX501">
        <f>Y501*Source!I599</f>
        <v>0.26286000000000004</v>
      </c>
      <c r="CY501">
        <f>AB501</f>
        <v>160.46</v>
      </c>
      <c r="CZ501">
        <f>AF501</f>
        <v>160.46</v>
      </c>
      <c r="DA501">
        <f>AJ501</f>
        <v>1</v>
      </c>
      <c r="DB501">
        <f>ROUND((ROUND(AT501*CZ501,2)*3),1)</f>
        <v>62.6</v>
      </c>
      <c r="DC501">
        <f>ROUND((ROUND(AT501*AG501,2)*3),1)</f>
        <v>5.2</v>
      </c>
    </row>
    <row r="502" spans="1:107" x14ac:dyDescent="0.2">
      <c r="A502">
        <f>ROW(Source!A601)</f>
        <v>601</v>
      </c>
      <c r="B502">
        <v>50256141</v>
      </c>
      <c r="C502">
        <v>50258469</v>
      </c>
      <c r="D502">
        <v>45976664</v>
      </c>
      <c r="E502">
        <v>1</v>
      </c>
      <c r="F502">
        <v>1</v>
      </c>
      <c r="G502">
        <v>1</v>
      </c>
      <c r="H502">
        <v>1</v>
      </c>
      <c r="I502" t="s">
        <v>824</v>
      </c>
      <c r="J502" t="s">
        <v>3</v>
      </c>
      <c r="K502" t="s">
        <v>825</v>
      </c>
      <c r="L502">
        <v>1476</v>
      </c>
      <c r="N502">
        <v>1013</v>
      </c>
      <c r="O502" t="s">
        <v>811</v>
      </c>
      <c r="P502" t="s">
        <v>812</v>
      </c>
      <c r="Q502">
        <v>1</v>
      </c>
      <c r="W502">
        <v>0</v>
      </c>
      <c r="X502">
        <v>-1013341582</v>
      </c>
      <c r="Y502">
        <v>15.72</v>
      </c>
      <c r="AA502">
        <v>0</v>
      </c>
      <c r="AB502">
        <v>0</v>
      </c>
      <c r="AC502">
        <v>0</v>
      </c>
      <c r="AD502">
        <v>6.52</v>
      </c>
      <c r="AE502">
        <v>0</v>
      </c>
      <c r="AF502">
        <v>0</v>
      </c>
      <c r="AG502">
        <v>0</v>
      </c>
      <c r="AH502">
        <v>6.52</v>
      </c>
      <c r="AI502">
        <v>1</v>
      </c>
      <c r="AJ502">
        <v>1</v>
      </c>
      <c r="AK502">
        <v>1</v>
      </c>
      <c r="AL502">
        <v>1</v>
      </c>
      <c r="AN502">
        <v>0</v>
      </c>
      <c r="AO502">
        <v>1</v>
      </c>
      <c r="AP502">
        <v>1</v>
      </c>
      <c r="AQ502">
        <v>0</v>
      </c>
      <c r="AR502">
        <v>0</v>
      </c>
      <c r="AS502" t="s">
        <v>3</v>
      </c>
      <c r="AT502">
        <v>15.72</v>
      </c>
      <c r="AU502" t="s">
        <v>3</v>
      </c>
      <c r="AV502">
        <v>1</v>
      </c>
      <c r="AW502">
        <v>2</v>
      </c>
      <c r="AX502">
        <v>50258478</v>
      </c>
      <c r="AY502">
        <v>1</v>
      </c>
      <c r="AZ502">
        <v>0</v>
      </c>
      <c r="BA502">
        <v>488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CX502">
        <f>Y502*Source!I601</f>
        <v>5.2976400000000003</v>
      </c>
      <c r="CY502">
        <f>AD502</f>
        <v>6.52</v>
      </c>
      <c r="CZ502">
        <f>AH502</f>
        <v>6.52</v>
      </c>
      <c r="DA502">
        <f>AL502</f>
        <v>1</v>
      </c>
      <c r="DB502">
        <f t="shared" ref="DB502:DB533" si="56">ROUND(ROUND(AT502*CZ502,2),1)</f>
        <v>102.5</v>
      </c>
      <c r="DC502">
        <f t="shared" ref="DC502:DC533" si="57">ROUND(ROUND(AT502*AG502,2),1)</f>
        <v>0</v>
      </c>
    </row>
    <row r="503" spans="1:107" x14ac:dyDescent="0.2">
      <c r="A503">
        <f>ROW(Source!A601)</f>
        <v>601</v>
      </c>
      <c r="B503">
        <v>50256141</v>
      </c>
      <c r="C503">
        <v>50258469</v>
      </c>
      <c r="D503">
        <v>121548</v>
      </c>
      <c r="E503">
        <v>1</v>
      </c>
      <c r="F503">
        <v>1</v>
      </c>
      <c r="G503">
        <v>1</v>
      </c>
      <c r="H503">
        <v>1</v>
      </c>
      <c r="I503" t="s">
        <v>24</v>
      </c>
      <c r="J503" t="s">
        <v>3</v>
      </c>
      <c r="K503" t="s">
        <v>813</v>
      </c>
      <c r="L503">
        <v>608254</v>
      </c>
      <c r="N503">
        <v>1013</v>
      </c>
      <c r="O503" t="s">
        <v>814</v>
      </c>
      <c r="P503" t="s">
        <v>814</v>
      </c>
      <c r="Q503">
        <v>1</v>
      </c>
      <c r="W503">
        <v>0</v>
      </c>
      <c r="X503">
        <v>-185737400</v>
      </c>
      <c r="Y503">
        <v>13.88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1</v>
      </c>
      <c r="AJ503">
        <v>1</v>
      </c>
      <c r="AK503">
        <v>1</v>
      </c>
      <c r="AL503">
        <v>1</v>
      </c>
      <c r="AN503">
        <v>0</v>
      </c>
      <c r="AO503">
        <v>1</v>
      </c>
      <c r="AP503">
        <v>1</v>
      </c>
      <c r="AQ503">
        <v>0</v>
      </c>
      <c r="AR503">
        <v>0</v>
      </c>
      <c r="AS503" t="s">
        <v>3</v>
      </c>
      <c r="AT503">
        <v>13.88</v>
      </c>
      <c r="AU503" t="s">
        <v>3</v>
      </c>
      <c r="AV503">
        <v>2</v>
      </c>
      <c r="AW503">
        <v>2</v>
      </c>
      <c r="AX503">
        <v>50258479</v>
      </c>
      <c r="AY503">
        <v>1</v>
      </c>
      <c r="AZ503">
        <v>0</v>
      </c>
      <c r="BA503">
        <v>489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CX503">
        <f>Y503*Source!I601</f>
        <v>4.6775600000000006</v>
      </c>
      <c r="CY503">
        <f>AD503</f>
        <v>0</v>
      </c>
      <c r="CZ503">
        <f>AH503</f>
        <v>0</v>
      </c>
      <c r="DA503">
        <f>AL503</f>
        <v>1</v>
      </c>
      <c r="DB503">
        <f t="shared" si="56"/>
        <v>0</v>
      </c>
      <c r="DC503">
        <f t="shared" si="57"/>
        <v>0</v>
      </c>
    </row>
    <row r="504" spans="1:107" x14ac:dyDescent="0.2">
      <c r="A504">
        <f>ROW(Source!A601)</f>
        <v>601</v>
      </c>
      <c r="B504">
        <v>50256141</v>
      </c>
      <c r="C504">
        <v>50258469</v>
      </c>
      <c r="D504">
        <v>45811426</v>
      </c>
      <c r="E504">
        <v>1</v>
      </c>
      <c r="F504">
        <v>1</v>
      </c>
      <c r="G504">
        <v>1</v>
      </c>
      <c r="H504">
        <v>2</v>
      </c>
      <c r="I504" t="s">
        <v>883</v>
      </c>
      <c r="J504" t="s">
        <v>884</v>
      </c>
      <c r="K504" t="s">
        <v>885</v>
      </c>
      <c r="L504">
        <v>45811227</v>
      </c>
      <c r="N504">
        <v>1013</v>
      </c>
      <c r="O504" t="s">
        <v>818</v>
      </c>
      <c r="P504" t="s">
        <v>818</v>
      </c>
      <c r="Q504">
        <v>1</v>
      </c>
      <c r="W504">
        <v>0</v>
      </c>
      <c r="X504">
        <v>-1615317198</v>
      </c>
      <c r="Y504">
        <v>4.29</v>
      </c>
      <c r="AA504">
        <v>0</v>
      </c>
      <c r="AB504">
        <v>89.81</v>
      </c>
      <c r="AC504">
        <v>9.8800000000000008</v>
      </c>
      <c r="AD504">
        <v>0</v>
      </c>
      <c r="AE504">
        <v>0</v>
      </c>
      <c r="AF504">
        <v>89.81</v>
      </c>
      <c r="AG504">
        <v>9.8800000000000008</v>
      </c>
      <c r="AH504">
        <v>0</v>
      </c>
      <c r="AI504">
        <v>1</v>
      </c>
      <c r="AJ504">
        <v>1</v>
      </c>
      <c r="AK504">
        <v>1</v>
      </c>
      <c r="AL504">
        <v>1</v>
      </c>
      <c r="AN504">
        <v>0</v>
      </c>
      <c r="AO504">
        <v>1</v>
      </c>
      <c r="AP504">
        <v>1</v>
      </c>
      <c r="AQ504">
        <v>0</v>
      </c>
      <c r="AR504">
        <v>0</v>
      </c>
      <c r="AS504" t="s">
        <v>3</v>
      </c>
      <c r="AT504">
        <v>4.29</v>
      </c>
      <c r="AU504" t="s">
        <v>3</v>
      </c>
      <c r="AV504">
        <v>0</v>
      </c>
      <c r="AW504">
        <v>2</v>
      </c>
      <c r="AX504">
        <v>50258480</v>
      </c>
      <c r="AY504">
        <v>1</v>
      </c>
      <c r="AZ504">
        <v>0</v>
      </c>
      <c r="BA504">
        <v>490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CX504">
        <f>Y504*Source!I601</f>
        <v>1.4457300000000002</v>
      </c>
      <c r="CY504">
        <f>AB504</f>
        <v>89.81</v>
      </c>
      <c r="CZ504">
        <f>AF504</f>
        <v>89.81</v>
      </c>
      <c r="DA504">
        <f>AJ504</f>
        <v>1</v>
      </c>
      <c r="DB504">
        <f t="shared" si="56"/>
        <v>385.3</v>
      </c>
      <c r="DC504">
        <f t="shared" si="57"/>
        <v>42.4</v>
      </c>
    </row>
    <row r="505" spans="1:107" x14ac:dyDescent="0.2">
      <c r="A505">
        <f>ROW(Source!A601)</f>
        <v>601</v>
      </c>
      <c r="B505">
        <v>50256141</v>
      </c>
      <c r="C505">
        <v>50258469</v>
      </c>
      <c r="D505">
        <v>45811921</v>
      </c>
      <c r="E505">
        <v>1</v>
      </c>
      <c r="F505">
        <v>1</v>
      </c>
      <c r="G505">
        <v>1</v>
      </c>
      <c r="H505">
        <v>2</v>
      </c>
      <c r="I505" t="s">
        <v>869</v>
      </c>
      <c r="J505" t="s">
        <v>870</v>
      </c>
      <c r="K505" t="s">
        <v>871</v>
      </c>
      <c r="L505">
        <v>45811227</v>
      </c>
      <c r="N505">
        <v>1013</v>
      </c>
      <c r="O505" t="s">
        <v>818</v>
      </c>
      <c r="P505" t="s">
        <v>818</v>
      </c>
      <c r="Q505">
        <v>1</v>
      </c>
      <c r="W505">
        <v>0</v>
      </c>
      <c r="X505">
        <v>-1104063720</v>
      </c>
      <c r="Y505">
        <v>1.77</v>
      </c>
      <c r="AA505">
        <v>0</v>
      </c>
      <c r="AB505">
        <v>122.76</v>
      </c>
      <c r="AC505">
        <v>13.26</v>
      </c>
      <c r="AD505">
        <v>0</v>
      </c>
      <c r="AE505">
        <v>0</v>
      </c>
      <c r="AF505">
        <v>122.76</v>
      </c>
      <c r="AG505">
        <v>13.26</v>
      </c>
      <c r="AH505">
        <v>0</v>
      </c>
      <c r="AI505">
        <v>1</v>
      </c>
      <c r="AJ505">
        <v>1</v>
      </c>
      <c r="AK505">
        <v>1</v>
      </c>
      <c r="AL505">
        <v>1</v>
      </c>
      <c r="AN505">
        <v>0</v>
      </c>
      <c r="AO505">
        <v>1</v>
      </c>
      <c r="AP505">
        <v>1</v>
      </c>
      <c r="AQ505">
        <v>0</v>
      </c>
      <c r="AR505">
        <v>0</v>
      </c>
      <c r="AS505" t="s">
        <v>3</v>
      </c>
      <c r="AT505">
        <v>1.77</v>
      </c>
      <c r="AU505" t="s">
        <v>3</v>
      </c>
      <c r="AV505">
        <v>0</v>
      </c>
      <c r="AW505">
        <v>2</v>
      </c>
      <c r="AX505">
        <v>50258481</v>
      </c>
      <c r="AY505">
        <v>1</v>
      </c>
      <c r="AZ505">
        <v>0</v>
      </c>
      <c r="BA505">
        <v>491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CX505">
        <f>Y505*Source!I601</f>
        <v>0.59649000000000008</v>
      </c>
      <c r="CY505">
        <f>AB505</f>
        <v>122.76</v>
      </c>
      <c r="CZ505">
        <f>AF505</f>
        <v>122.76</v>
      </c>
      <c r="DA505">
        <f>AJ505</f>
        <v>1</v>
      </c>
      <c r="DB505">
        <f t="shared" si="56"/>
        <v>217.3</v>
      </c>
      <c r="DC505">
        <f t="shared" si="57"/>
        <v>23.5</v>
      </c>
    </row>
    <row r="506" spans="1:107" x14ac:dyDescent="0.2">
      <c r="A506">
        <f>ROW(Source!A601)</f>
        <v>601</v>
      </c>
      <c r="B506">
        <v>50256141</v>
      </c>
      <c r="C506">
        <v>50258469</v>
      </c>
      <c r="D506">
        <v>45811951</v>
      </c>
      <c r="E506">
        <v>1</v>
      </c>
      <c r="F506">
        <v>1</v>
      </c>
      <c r="G506">
        <v>1</v>
      </c>
      <c r="H506">
        <v>2</v>
      </c>
      <c r="I506" t="s">
        <v>886</v>
      </c>
      <c r="J506" t="s">
        <v>887</v>
      </c>
      <c r="K506" t="s">
        <v>888</v>
      </c>
      <c r="L506">
        <v>45811227</v>
      </c>
      <c r="N506">
        <v>1013</v>
      </c>
      <c r="O506" t="s">
        <v>818</v>
      </c>
      <c r="P506" t="s">
        <v>818</v>
      </c>
      <c r="Q506">
        <v>1</v>
      </c>
      <c r="W506">
        <v>0</v>
      </c>
      <c r="X506">
        <v>1987113411</v>
      </c>
      <c r="Y506">
        <v>7.08</v>
      </c>
      <c r="AA506">
        <v>0</v>
      </c>
      <c r="AB506">
        <v>205.75</v>
      </c>
      <c r="AC506">
        <v>14.14</v>
      </c>
      <c r="AD506">
        <v>0</v>
      </c>
      <c r="AE506">
        <v>0</v>
      </c>
      <c r="AF506">
        <v>205.75</v>
      </c>
      <c r="AG506">
        <v>14.14</v>
      </c>
      <c r="AH506">
        <v>0</v>
      </c>
      <c r="AI506">
        <v>1</v>
      </c>
      <c r="AJ506">
        <v>1</v>
      </c>
      <c r="AK506">
        <v>1</v>
      </c>
      <c r="AL506">
        <v>1</v>
      </c>
      <c r="AN506">
        <v>0</v>
      </c>
      <c r="AO506">
        <v>1</v>
      </c>
      <c r="AP506">
        <v>1</v>
      </c>
      <c r="AQ506">
        <v>0</v>
      </c>
      <c r="AR506">
        <v>0</v>
      </c>
      <c r="AS506" t="s">
        <v>3</v>
      </c>
      <c r="AT506">
        <v>7.08</v>
      </c>
      <c r="AU506" t="s">
        <v>3</v>
      </c>
      <c r="AV506">
        <v>0</v>
      </c>
      <c r="AW506">
        <v>2</v>
      </c>
      <c r="AX506">
        <v>50258482</v>
      </c>
      <c r="AY506">
        <v>1</v>
      </c>
      <c r="AZ506">
        <v>0</v>
      </c>
      <c r="BA506">
        <v>492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CX506">
        <f>Y506*Source!I601</f>
        <v>2.3859600000000003</v>
      </c>
      <c r="CY506">
        <f>AB506</f>
        <v>205.75</v>
      </c>
      <c r="CZ506">
        <f>AF506</f>
        <v>205.75</v>
      </c>
      <c r="DA506">
        <f>AJ506</f>
        <v>1</v>
      </c>
      <c r="DB506">
        <f t="shared" si="56"/>
        <v>1456.7</v>
      </c>
      <c r="DC506">
        <f t="shared" si="57"/>
        <v>100.1</v>
      </c>
    </row>
    <row r="507" spans="1:107" x14ac:dyDescent="0.2">
      <c r="A507">
        <f>ROW(Source!A601)</f>
        <v>601</v>
      </c>
      <c r="B507">
        <v>50256141</v>
      </c>
      <c r="C507">
        <v>50258469</v>
      </c>
      <c r="D507">
        <v>45812009</v>
      </c>
      <c r="E507">
        <v>1</v>
      </c>
      <c r="F507">
        <v>1</v>
      </c>
      <c r="G507">
        <v>1</v>
      </c>
      <c r="H507">
        <v>2</v>
      </c>
      <c r="I507" t="s">
        <v>847</v>
      </c>
      <c r="J507" t="s">
        <v>848</v>
      </c>
      <c r="K507" t="s">
        <v>849</v>
      </c>
      <c r="L507">
        <v>45811227</v>
      </c>
      <c r="N507">
        <v>1013</v>
      </c>
      <c r="O507" t="s">
        <v>818</v>
      </c>
      <c r="P507" t="s">
        <v>818</v>
      </c>
      <c r="Q507">
        <v>1</v>
      </c>
      <c r="W507">
        <v>0</v>
      </c>
      <c r="X507">
        <v>-1075265446</v>
      </c>
      <c r="Y507">
        <v>0.74</v>
      </c>
      <c r="AA507">
        <v>0</v>
      </c>
      <c r="AB507">
        <v>110</v>
      </c>
      <c r="AC507">
        <v>11.38</v>
      </c>
      <c r="AD507">
        <v>0</v>
      </c>
      <c r="AE507">
        <v>0</v>
      </c>
      <c r="AF507">
        <v>110</v>
      </c>
      <c r="AG507">
        <v>11.38</v>
      </c>
      <c r="AH507">
        <v>0</v>
      </c>
      <c r="AI507">
        <v>1</v>
      </c>
      <c r="AJ507">
        <v>1</v>
      </c>
      <c r="AK507">
        <v>1</v>
      </c>
      <c r="AL507">
        <v>1</v>
      </c>
      <c r="AN507">
        <v>0</v>
      </c>
      <c r="AO507">
        <v>1</v>
      </c>
      <c r="AP507">
        <v>1</v>
      </c>
      <c r="AQ507">
        <v>0</v>
      </c>
      <c r="AR507">
        <v>0</v>
      </c>
      <c r="AS507" t="s">
        <v>3</v>
      </c>
      <c r="AT507">
        <v>0.74</v>
      </c>
      <c r="AU507" t="s">
        <v>3</v>
      </c>
      <c r="AV507">
        <v>0</v>
      </c>
      <c r="AW507">
        <v>2</v>
      </c>
      <c r="AX507">
        <v>50258483</v>
      </c>
      <c r="AY507">
        <v>1</v>
      </c>
      <c r="AZ507">
        <v>0</v>
      </c>
      <c r="BA507">
        <v>493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CX507">
        <f>Y507*Source!I601</f>
        <v>0.24938000000000002</v>
      </c>
      <c r="CY507">
        <f>AB507</f>
        <v>110</v>
      </c>
      <c r="CZ507">
        <f>AF507</f>
        <v>110</v>
      </c>
      <c r="DA507">
        <f>AJ507</f>
        <v>1</v>
      </c>
      <c r="DB507">
        <f t="shared" si="56"/>
        <v>81.400000000000006</v>
      </c>
      <c r="DC507">
        <f t="shared" si="57"/>
        <v>8.4</v>
      </c>
    </row>
    <row r="508" spans="1:107" x14ac:dyDescent="0.2">
      <c r="A508">
        <f>ROW(Source!A601)</f>
        <v>601</v>
      </c>
      <c r="B508">
        <v>50256141</v>
      </c>
      <c r="C508">
        <v>50258469</v>
      </c>
      <c r="D508">
        <v>45864906</v>
      </c>
      <c r="E508">
        <v>1</v>
      </c>
      <c r="F508">
        <v>1</v>
      </c>
      <c r="G508">
        <v>1</v>
      </c>
      <c r="H508">
        <v>3</v>
      </c>
      <c r="I508" t="s">
        <v>228</v>
      </c>
      <c r="J508" t="s">
        <v>230</v>
      </c>
      <c r="K508" t="s">
        <v>229</v>
      </c>
      <c r="L508">
        <v>1339</v>
      </c>
      <c r="N508">
        <v>1007</v>
      </c>
      <c r="O508" t="s">
        <v>192</v>
      </c>
      <c r="P508" t="s">
        <v>192</v>
      </c>
      <c r="Q508">
        <v>1</v>
      </c>
      <c r="W508">
        <v>0</v>
      </c>
      <c r="X508">
        <v>-215471597</v>
      </c>
      <c r="Y508">
        <v>110</v>
      </c>
      <c r="AA508">
        <v>51.17</v>
      </c>
      <c r="AB508">
        <v>0</v>
      </c>
      <c r="AC508">
        <v>0</v>
      </c>
      <c r="AD508">
        <v>0</v>
      </c>
      <c r="AE508">
        <v>51.17</v>
      </c>
      <c r="AF508">
        <v>0</v>
      </c>
      <c r="AG508">
        <v>0</v>
      </c>
      <c r="AH508">
        <v>0</v>
      </c>
      <c r="AI508">
        <v>1</v>
      </c>
      <c r="AJ508">
        <v>1</v>
      </c>
      <c r="AK508">
        <v>1</v>
      </c>
      <c r="AL508">
        <v>1</v>
      </c>
      <c r="AN508">
        <v>1</v>
      </c>
      <c r="AO508">
        <v>0</v>
      </c>
      <c r="AP508">
        <v>0</v>
      </c>
      <c r="AQ508">
        <v>0</v>
      </c>
      <c r="AR508">
        <v>0</v>
      </c>
      <c r="AS508" t="s">
        <v>3</v>
      </c>
      <c r="AT508">
        <v>110</v>
      </c>
      <c r="AU508" t="s">
        <v>3</v>
      </c>
      <c r="AV508">
        <v>0</v>
      </c>
      <c r="AW508">
        <v>1</v>
      </c>
      <c r="AX508">
        <v>-1</v>
      </c>
      <c r="AY508">
        <v>0</v>
      </c>
      <c r="AZ508">
        <v>0</v>
      </c>
      <c r="BA508" t="s">
        <v>3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CX508">
        <f>Y508*Source!I601</f>
        <v>37.07</v>
      </c>
      <c r="CY508">
        <f>AA508</f>
        <v>51.17</v>
      </c>
      <c r="CZ508">
        <f>AE508</f>
        <v>51.17</v>
      </c>
      <c r="DA508">
        <f>AI508</f>
        <v>1</v>
      </c>
      <c r="DB508">
        <f t="shared" si="56"/>
        <v>5628.7</v>
      </c>
      <c r="DC508">
        <f t="shared" si="57"/>
        <v>0</v>
      </c>
    </row>
    <row r="509" spans="1:107" x14ac:dyDescent="0.2">
      <c r="A509">
        <f>ROW(Source!A601)</f>
        <v>601</v>
      </c>
      <c r="B509">
        <v>50256141</v>
      </c>
      <c r="C509">
        <v>50258469</v>
      </c>
      <c r="D509">
        <v>45865353</v>
      </c>
      <c r="E509">
        <v>1</v>
      </c>
      <c r="F509">
        <v>1</v>
      </c>
      <c r="G509">
        <v>1</v>
      </c>
      <c r="H509">
        <v>3</v>
      </c>
      <c r="I509" t="s">
        <v>304</v>
      </c>
      <c r="J509" t="s">
        <v>306</v>
      </c>
      <c r="K509" t="s">
        <v>305</v>
      </c>
      <c r="L509">
        <v>1339</v>
      </c>
      <c r="N509">
        <v>1007</v>
      </c>
      <c r="O509" t="s">
        <v>192</v>
      </c>
      <c r="P509" t="s">
        <v>192</v>
      </c>
      <c r="Q509">
        <v>1</v>
      </c>
      <c r="W509">
        <v>0</v>
      </c>
      <c r="X509">
        <v>-1025641989</v>
      </c>
      <c r="Y509">
        <v>5</v>
      </c>
      <c r="AA509">
        <v>2.2599999999999998</v>
      </c>
      <c r="AB509">
        <v>0</v>
      </c>
      <c r="AC509">
        <v>0</v>
      </c>
      <c r="AD509">
        <v>0</v>
      </c>
      <c r="AE509">
        <v>2.2599999999999998</v>
      </c>
      <c r="AF509">
        <v>0</v>
      </c>
      <c r="AG509">
        <v>0</v>
      </c>
      <c r="AH509">
        <v>0</v>
      </c>
      <c r="AI509">
        <v>1</v>
      </c>
      <c r="AJ509">
        <v>1</v>
      </c>
      <c r="AK509">
        <v>1</v>
      </c>
      <c r="AL509">
        <v>1</v>
      </c>
      <c r="AN509">
        <v>0</v>
      </c>
      <c r="AO509">
        <v>1</v>
      </c>
      <c r="AP509">
        <v>0</v>
      </c>
      <c r="AQ509">
        <v>0</v>
      </c>
      <c r="AR509">
        <v>0</v>
      </c>
      <c r="AS509" t="s">
        <v>3</v>
      </c>
      <c r="AT509">
        <v>5</v>
      </c>
      <c r="AU509" t="s">
        <v>3</v>
      </c>
      <c r="AV509">
        <v>0</v>
      </c>
      <c r="AW509">
        <v>2</v>
      </c>
      <c r="AX509">
        <v>50258485</v>
      </c>
      <c r="AY509">
        <v>1</v>
      </c>
      <c r="AZ509">
        <v>0</v>
      </c>
      <c r="BA509">
        <v>495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CX509">
        <f>Y509*Source!I601</f>
        <v>1.6850000000000001</v>
      </c>
      <c r="CY509">
        <f>AA509</f>
        <v>2.2599999999999998</v>
      </c>
      <c r="CZ509">
        <f>AE509</f>
        <v>2.2599999999999998</v>
      </c>
      <c r="DA509">
        <f>AI509</f>
        <v>1</v>
      </c>
      <c r="DB509">
        <f t="shared" si="56"/>
        <v>11.3</v>
      </c>
      <c r="DC509">
        <f t="shared" si="57"/>
        <v>0</v>
      </c>
    </row>
    <row r="510" spans="1:107" x14ac:dyDescent="0.2">
      <c r="A510">
        <f>ROW(Source!A603)</f>
        <v>603</v>
      </c>
      <c r="B510">
        <v>50256141</v>
      </c>
      <c r="C510">
        <v>50258487</v>
      </c>
      <c r="D510">
        <v>45976891</v>
      </c>
      <c r="E510">
        <v>1</v>
      </c>
      <c r="F510">
        <v>1</v>
      </c>
      <c r="G510">
        <v>1</v>
      </c>
      <c r="H510">
        <v>1</v>
      </c>
      <c r="I510" t="s">
        <v>974</v>
      </c>
      <c r="J510" t="s">
        <v>3</v>
      </c>
      <c r="K510" t="s">
        <v>975</v>
      </c>
      <c r="L510">
        <v>1476</v>
      </c>
      <c r="N510">
        <v>1013</v>
      </c>
      <c r="O510" t="s">
        <v>811</v>
      </c>
      <c r="P510" t="s">
        <v>812</v>
      </c>
      <c r="Q510">
        <v>1</v>
      </c>
      <c r="W510">
        <v>0</v>
      </c>
      <c r="X510">
        <v>-295123421</v>
      </c>
      <c r="Y510">
        <v>42.4</v>
      </c>
      <c r="AA510">
        <v>0</v>
      </c>
      <c r="AB510">
        <v>0</v>
      </c>
      <c r="AC510">
        <v>0</v>
      </c>
      <c r="AD510">
        <v>6.65</v>
      </c>
      <c r="AE510">
        <v>0</v>
      </c>
      <c r="AF510">
        <v>0</v>
      </c>
      <c r="AG510">
        <v>0</v>
      </c>
      <c r="AH510">
        <v>6.65</v>
      </c>
      <c r="AI510">
        <v>1</v>
      </c>
      <c r="AJ510">
        <v>1</v>
      </c>
      <c r="AK510">
        <v>1</v>
      </c>
      <c r="AL510">
        <v>1</v>
      </c>
      <c r="AN510">
        <v>0</v>
      </c>
      <c r="AO510">
        <v>1</v>
      </c>
      <c r="AP510">
        <v>1</v>
      </c>
      <c r="AQ510">
        <v>0</v>
      </c>
      <c r="AR510">
        <v>0</v>
      </c>
      <c r="AS510" t="s">
        <v>3</v>
      </c>
      <c r="AT510">
        <v>42.4</v>
      </c>
      <c r="AU510" t="s">
        <v>3</v>
      </c>
      <c r="AV510">
        <v>1</v>
      </c>
      <c r="AW510">
        <v>2</v>
      </c>
      <c r="AX510">
        <v>50258499</v>
      </c>
      <c r="AY510">
        <v>1</v>
      </c>
      <c r="AZ510">
        <v>0</v>
      </c>
      <c r="BA510">
        <v>496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CX510">
        <f>Y510*Source!I603</f>
        <v>285.78023999999999</v>
      </c>
      <c r="CY510">
        <f>AD510</f>
        <v>6.65</v>
      </c>
      <c r="CZ510">
        <f>AH510</f>
        <v>6.65</v>
      </c>
      <c r="DA510">
        <f>AL510</f>
        <v>1</v>
      </c>
      <c r="DB510">
        <f t="shared" si="56"/>
        <v>282</v>
      </c>
      <c r="DC510">
        <f t="shared" si="57"/>
        <v>0</v>
      </c>
    </row>
    <row r="511" spans="1:107" x14ac:dyDescent="0.2">
      <c r="A511">
        <f>ROW(Source!A603)</f>
        <v>603</v>
      </c>
      <c r="B511">
        <v>50256141</v>
      </c>
      <c r="C511">
        <v>50258487</v>
      </c>
      <c r="D511">
        <v>121548</v>
      </c>
      <c r="E511">
        <v>1</v>
      </c>
      <c r="F511">
        <v>1</v>
      </c>
      <c r="G511">
        <v>1</v>
      </c>
      <c r="H511">
        <v>1</v>
      </c>
      <c r="I511" t="s">
        <v>24</v>
      </c>
      <c r="J511" t="s">
        <v>3</v>
      </c>
      <c r="K511" t="s">
        <v>813</v>
      </c>
      <c r="L511">
        <v>608254</v>
      </c>
      <c r="N511">
        <v>1013</v>
      </c>
      <c r="O511" t="s">
        <v>814</v>
      </c>
      <c r="P511" t="s">
        <v>814</v>
      </c>
      <c r="Q511">
        <v>1</v>
      </c>
      <c r="W511">
        <v>0</v>
      </c>
      <c r="X511">
        <v>-185737400</v>
      </c>
      <c r="Y511">
        <v>0.42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1</v>
      </c>
      <c r="AJ511">
        <v>1</v>
      </c>
      <c r="AK511">
        <v>1</v>
      </c>
      <c r="AL511">
        <v>1</v>
      </c>
      <c r="AN511">
        <v>0</v>
      </c>
      <c r="AO511">
        <v>1</v>
      </c>
      <c r="AP511">
        <v>1</v>
      </c>
      <c r="AQ511">
        <v>0</v>
      </c>
      <c r="AR511">
        <v>0</v>
      </c>
      <c r="AS511" t="s">
        <v>3</v>
      </c>
      <c r="AT511">
        <v>0.42</v>
      </c>
      <c r="AU511" t="s">
        <v>3</v>
      </c>
      <c r="AV511">
        <v>2</v>
      </c>
      <c r="AW511">
        <v>2</v>
      </c>
      <c r="AX511">
        <v>50258500</v>
      </c>
      <c r="AY511">
        <v>1</v>
      </c>
      <c r="AZ511">
        <v>0</v>
      </c>
      <c r="BA511">
        <v>497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CX511">
        <f>Y511*Source!I603</f>
        <v>2.8308420000000001</v>
      </c>
      <c r="CY511">
        <f>AD511</f>
        <v>0</v>
      </c>
      <c r="CZ511">
        <f>AH511</f>
        <v>0</v>
      </c>
      <c r="DA511">
        <f>AL511</f>
        <v>1</v>
      </c>
      <c r="DB511">
        <f t="shared" si="56"/>
        <v>0</v>
      </c>
      <c r="DC511">
        <f t="shared" si="57"/>
        <v>0</v>
      </c>
    </row>
    <row r="512" spans="1:107" x14ac:dyDescent="0.2">
      <c r="A512">
        <f>ROW(Source!A603)</f>
        <v>603</v>
      </c>
      <c r="B512">
        <v>50256141</v>
      </c>
      <c r="C512">
        <v>50258487</v>
      </c>
      <c r="D512">
        <v>45811353</v>
      </c>
      <c r="E512">
        <v>1</v>
      </c>
      <c r="F512">
        <v>1</v>
      </c>
      <c r="G512">
        <v>1</v>
      </c>
      <c r="H512">
        <v>2</v>
      </c>
      <c r="I512" t="s">
        <v>889</v>
      </c>
      <c r="J512" t="s">
        <v>890</v>
      </c>
      <c r="K512" t="s">
        <v>891</v>
      </c>
      <c r="L512">
        <v>45811227</v>
      </c>
      <c r="N512">
        <v>1013</v>
      </c>
      <c r="O512" t="s">
        <v>818</v>
      </c>
      <c r="P512" t="s">
        <v>818</v>
      </c>
      <c r="Q512">
        <v>1</v>
      </c>
      <c r="W512">
        <v>0</v>
      </c>
      <c r="X512">
        <v>642700064</v>
      </c>
      <c r="Y512">
        <v>0.41</v>
      </c>
      <c r="AA512">
        <v>0</v>
      </c>
      <c r="AB512">
        <v>111.75</v>
      </c>
      <c r="AC512">
        <v>13.26</v>
      </c>
      <c r="AD512">
        <v>0</v>
      </c>
      <c r="AE512">
        <v>0</v>
      </c>
      <c r="AF512">
        <v>111.75</v>
      </c>
      <c r="AG512">
        <v>13.26</v>
      </c>
      <c r="AH512">
        <v>0</v>
      </c>
      <c r="AI512">
        <v>1</v>
      </c>
      <c r="AJ512">
        <v>1</v>
      </c>
      <c r="AK512">
        <v>1</v>
      </c>
      <c r="AL512">
        <v>1</v>
      </c>
      <c r="AN512">
        <v>0</v>
      </c>
      <c r="AO512">
        <v>1</v>
      </c>
      <c r="AP512">
        <v>1</v>
      </c>
      <c r="AQ512">
        <v>0</v>
      </c>
      <c r="AR512">
        <v>0</v>
      </c>
      <c r="AS512" t="s">
        <v>3</v>
      </c>
      <c r="AT512">
        <v>0.41</v>
      </c>
      <c r="AU512" t="s">
        <v>3</v>
      </c>
      <c r="AV512">
        <v>0</v>
      </c>
      <c r="AW512">
        <v>2</v>
      </c>
      <c r="AX512">
        <v>50258501</v>
      </c>
      <c r="AY512">
        <v>1</v>
      </c>
      <c r="AZ512">
        <v>0</v>
      </c>
      <c r="BA512">
        <v>498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CX512">
        <f>Y512*Source!I603</f>
        <v>2.7634409999999998</v>
      </c>
      <c r="CY512">
        <f>AB512</f>
        <v>111.75</v>
      </c>
      <c r="CZ512">
        <f>AF512</f>
        <v>111.75</v>
      </c>
      <c r="DA512">
        <f>AJ512</f>
        <v>1</v>
      </c>
      <c r="DB512">
        <f t="shared" si="56"/>
        <v>45.8</v>
      </c>
      <c r="DC512">
        <f t="shared" si="57"/>
        <v>5.4</v>
      </c>
    </row>
    <row r="513" spans="1:107" x14ac:dyDescent="0.2">
      <c r="A513">
        <f>ROW(Source!A603)</f>
        <v>603</v>
      </c>
      <c r="B513">
        <v>50256141</v>
      </c>
      <c r="C513">
        <v>50258487</v>
      </c>
      <c r="D513">
        <v>45811426</v>
      </c>
      <c r="E513">
        <v>1</v>
      </c>
      <c r="F513">
        <v>1</v>
      </c>
      <c r="G513">
        <v>1</v>
      </c>
      <c r="H513">
        <v>2</v>
      </c>
      <c r="I513" t="s">
        <v>883</v>
      </c>
      <c r="J513" t="s">
        <v>884</v>
      </c>
      <c r="K513" t="s">
        <v>885</v>
      </c>
      <c r="L513">
        <v>45811227</v>
      </c>
      <c r="N513">
        <v>1013</v>
      </c>
      <c r="O513" t="s">
        <v>818</v>
      </c>
      <c r="P513" t="s">
        <v>818</v>
      </c>
      <c r="Q513">
        <v>1</v>
      </c>
      <c r="W513">
        <v>0</v>
      </c>
      <c r="X513">
        <v>-1615317198</v>
      </c>
      <c r="Y513">
        <v>0.01</v>
      </c>
      <c r="AA513">
        <v>0</v>
      </c>
      <c r="AB513">
        <v>89.81</v>
      </c>
      <c r="AC513">
        <v>9.8800000000000008</v>
      </c>
      <c r="AD513">
        <v>0</v>
      </c>
      <c r="AE513">
        <v>0</v>
      </c>
      <c r="AF513">
        <v>89.81</v>
      </c>
      <c r="AG513">
        <v>9.8800000000000008</v>
      </c>
      <c r="AH513">
        <v>0</v>
      </c>
      <c r="AI513">
        <v>1</v>
      </c>
      <c r="AJ513">
        <v>1</v>
      </c>
      <c r="AK513">
        <v>1</v>
      </c>
      <c r="AL513">
        <v>1</v>
      </c>
      <c r="AN513">
        <v>0</v>
      </c>
      <c r="AO513">
        <v>1</v>
      </c>
      <c r="AP513">
        <v>1</v>
      </c>
      <c r="AQ513">
        <v>0</v>
      </c>
      <c r="AR513">
        <v>0</v>
      </c>
      <c r="AS513" t="s">
        <v>3</v>
      </c>
      <c r="AT513">
        <v>0.01</v>
      </c>
      <c r="AU513" t="s">
        <v>3</v>
      </c>
      <c r="AV513">
        <v>0</v>
      </c>
      <c r="AW513">
        <v>2</v>
      </c>
      <c r="AX513">
        <v>50258502</v>
      </c>
      <c r="AY513">
        <v>1</v>
      </c>
      <c r="AZ513">
        <v>0</v>
      </c>
      <c r="BA513">
        <v>499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CX513">
        <f>Y513*Source!I603</f>
        <v>6.7401000000000003E-2</v>
      </c>
      <c r="CY513">
        <f>AB513</f>
        <v>89.81</v>
      </c>
      <c r="CZ513">
        <f>AF513</f>
        <v>89.81</v>
      </c>
      <c r="DA513">
        <f>AJ513</f>
        <v>1</v>
      </c>
      <c r="DB513">
        <f t="shared" si="56"/>
        <v>0.9</v>
      </c>
      <c r="DC513">
        <f t="shared" si="57"/>
        <v>0.1</v>
      </c>
    </row>
    <row r="514" spans="1:107" x14ac:dyDescent="0.2">
      <c r="A514">
        <f>ROW(Source!A603)</f>
        <v>603</v>
      </c>
      <c r="B514">
        <v>50256141</v>
      </c>
      <c r="C514">
        <v>50258487</v>
      </c>
      <c r="D514">
        <v>45812070</v>
      </c>
      <c r="E514">
        <v>1</v>
      </c>
      <c r="F514">
        <v>1</v>
      </c>
      <c r="G514">
        <v>1</v>
      </c>
      <c r="H514">
        <v>2</v>
      </c>
      <c r="I514" t="s">
        <v>976</v>
      </c>
      <c r="J514" t="s">
        <v>977</v>
      </c>
      <c r="K514" t="s">
        <v>978</v>
      </c>
      <c r="L514">
        <v>45811227</v>
      </c>
      <c r="N514">
        <v>1013</v>
      </c>
      <c r="O514" t="s">
        <v>818</v>
      </c>
      <c r="P514" t="s">
        <v>818</v>
      </c>
      <c r="Q514">
        <v>1</v>
      </c>
      <c r="W514">
        <v>0</v>
      </c>
      <c r="X514">
        <v>1970350413</v>
      </c>
      <c r="Y514">
        <v>5.13</v>
      </c>
      <c r="AA514">
        <v>0</v>
      </c>
      <c r="AB514">
        <v>60</v>
      </c>
      <c r="AC514">
        <v>0</v>
      </c>
      <c r="AD514">
        <v>0</v>
      </c>
      <c r="AE514">
        <v>0</v>
      </c>
      <c r="AF514">
        <v>60</v>
      </c>
      <c r="AG514">
        <v>0</v>
      </c>
      <c r="AH514">
        <v>0</v>
      </c>
      <c r="AI514">
        <v>1</v>
      </c>
      <c r="AJ514">
        <v>1</v>
      </c>
      <c r="AK514">
        <v>1</v>
      </c>
      <c r="AL514">
        <v>1</v>
      </c>
      <c r="AN514">
        <v>0</v>
      </c>
      <c r="AO514">
        <v>1</v>
      </c>
      <c r="AP514">
        <v>1</v>
      </c>
      <c r="AQ514">
        <v>0</v>
      </c>
      <c r="AR514">
        <v>0</v>
      </c>
      <c r="AS514" t="s">
        <v>3</v>
      </c>
      <c r="AT514">
        <v>5.13</v>
      </c>
      <c r="AU514" t="s">
        <v>3</v>
      </c>
      <c r="AV514">
        <v>0</v>
      </c>
      <c r="AW514">
        <v>2</v>
      </c>
      <c r="AX514">
        <v>50258503</v>
      </c>
      <c r="AY514">
        <v>1</v>
      </c>
      <c r="AZ514">
        <v>0</v>
      </c>
      <c r="BA514">
        <v>500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CX514">
        <f>Y514*Source!I603</f>
        <v>34.576712999999998</v>
      </c>
      <c r="CY514">
        <f>AB514</f>
        <v>60</v>
      </c>
      <c r="CZ514">
        <f>AF514</f>
        <v>60</v>
      </c>
      <c r="DA514">
        <f>AJ514</f>
        <v>1</v>
      </c>
      <c r="DB514">
        <f t="shared" si="56"/>
        <v>307.8</v>
      </c>
      <c r="DC514">
        <f t="shared" si="57"/>
        <v>0</v>
      </c>
    </row>
    <row r="515" spans="1:107" x14ac:dyDescent="0.2">
      <c r="A515">
        <f>ROW(Source!A603)</f>
        <v>603</v>
      </c>
      <c r="B515">
        <v>50256141</v>
      </c>
      <c r="C515">
        <v>50258487</v>
      </c>
      <c r="D515">
        <v>45813321</v>
      </c>
      <c r="E515">
        <v>1</v>
      </c>
      <c r="F515">
        <v>1</v>
      </c>
      <c r="G515">
        <v>1</v>
      </c>
      <c r="H515">
        <v>2</v>
      </c>
      <c r="I515" t="s">
        <v>892</v>
      </c>
      <c r="J515" t="s">
        <v>893</v>
      </c>
      <c r="K515" t="s">
        <v>894</v>
      </c>
      <c r="L515">
        <v>45811227</v>
      </c>
      <c r="N515">
        <v>1013</v>
      </c>
      <c r="O515" t="s">
        <v>818</v>
      </c>
      <c r="P515" t="s">
        <v>818</v>
      </c>
      <c r="Q515">
        <v>1</v>
      </c>
      <c r="W515">
        <v>0</v>
      </c>
      <c r="X515">
        <v>771999048</v>
      </c>
      <c r="Y515">
        <v>0.56000000000000005</v>
      </c>
      <c r="AA515">
        <v>0</v>
      </c>
      <c r="AB515">
        <v>86.55</v>
      </c>
      <c r="AC515">
        <v>0</v>
      </c>
      <c r="AD515">
        <v>0</v>
      </c>
      <c r="AE515">
        <v>0</v>
      </c>
      <c r="AF515">
        <v>86.55</v>
      </c>
      <c r="AG515">
        <v>0</v>
      </c>
      <c r="AH515">
        <v>0</v>
      </c>
      <c r="AI515">
        <v>1</v>
      </c>
      <c r="AJ515">
        <v>1</v>
      </c>
      <c r="AK515">
        <v>1</v>
      </c>
      <c r="AL515">
        <v>1</v>
      </c>
      <c r="AN515">
        <v>0</v>
      </c>
      <c r="AO515">
        <v>1</v>
      </c>
      <c r="AP515">
        <v>1</v>
      </c>
      <c r="AQ515">
        <v>0</v>
      </c>
      <c r="AR515">
        <v>0</v>
      </c>
      <c r="AS515" t="s">
        <v>3</v>
      </c>
      <c r="AT515">
        <v>0.56000000000000005</v>
      </c>
      <c r="AU515" t="s">
        <v>3</v>
      </c>
      <c r="AV515">
        <v>0</v>
      </c>
      <c r="AW515">
        <v>2</v>
      </c>
      <c r="AX515">
        <v>50258504</v>
      </c>
      <c r="AY515">
        <v>1</v>
      </c>
      <c r="AZ515">
        <v>0</v>
      </c>
      <c r="BA515">
        <v>501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CX515">
        <f>Y515*Source!I603</f>
        <v>3.7744560000000003</v>
      </c>
      <c r="CY515">
        <f>AB515</f>
        <v>86.55</v>
      </c>
      <c r="CZ515">
        <f>AF515</f>
        <v>86.55</v>
      </c>
      <c r="DA515">
        <f>AJ515</f>
        <v>1</v>
      </c>
      <c r="DB515">
        <f t="shared" si="56"/>
        <v>48.5</v>
      </c>
      <c r="DC515">
        <f t="shared" si="57"/>
        <v>0</v>
      </c>
    </row>
    <row r="516" spans="1:107" x14ac:dyDescent="0.2">
      <c r="A516">
        <f>ROW(Source!A603)</f>
        <v>603</v>
      </c>
      <c r="B516">
        <v>50256141</v>
      </c>
      <c r="C516">
        <v>50258487</v>
      </c>
      <c r="D516">
        <v>45854377</v>
      </c>
      <c r="E516">
        <v>1</v>
      </c>
      <c r="F516">
        <v>1</v>
      </c>
      <c r="G516">
        <v>1</v>
      </c>
      <c r="H516">
        <v>3</v>
      </c>
      <c r="I516" t="s">
        <v>559</v>
      </c>
      <c r="J516" t="s">
        <v>561</v>
      </c>
      <c r="K516" t="s">
        <v>560</v>
      </c>
      <c r="L516">
        <v>1327</v>
      </c>
      <c r="N516">
        <v>1005</v>
      </c>
      <c r="O516" t="s">
        <v>239</v>
      </c>
      <c r="P516" t="s">
        <v>239</v>
      </c>
      <c r="Q516">
        <v>1</v>
      </c>
      <c r="W516">
        <v>1</v>
      </c>
      <c r="X516">
        <v>1579892875</v>
      </c>
      <c r="Y516">
        <v>-100</v>
      </c>
      <c r="AA516">
        <v>65.349999999999994</v>
      </c>
      <c r="AB516">
        <v>0</v>
      </c>
      <c r="AC516">
        <v>0</v>
      </c>
      <c r="AD516">
        <v>0</v>
      </c>
      <c r="AE516">
        <v>65.349999999999994</v>
      </c>
      <c r="AF516">
        <v>0</v>
      </c>
      <c r="AG516">
        <v>0</v>
      </c>
      <c r="AH516">
        <v>0</v>
      </c>
      <c r="AI516">
        <v>1</v>
      </c>
      <c r="AJ516">
        <v>1</v>
      </c>
      <c r="AK516">
        <v>1</v>
      </c>
      <c r="AL516">
        <v>1</v>
      </c>
      <c r="AN516">
        <v>0</v>
      </c>
      <c r="AO516">
        <v>1</v>
      </c>
      <c r="AP516">
        <v>0</v>
      </c>
      <c r="AQ516">
        <v>0</v>
      </c>
      <c r="AR516">
        <v>0</v>
      </c>
      <c r="AS516" t="s">
        <v>3</v>
      </c>
      <c r="AT516">
        <v>-100</v>
      </c>
      <c r="AU516" t="s">
        <v>3</v>
      </c>
      <c r="AV516">
        <v>0</v>
      </c>
      <c r="AW516">
        <v>2</v>
      </c>
      <c r="AX516">
        <v>50258505</v>
      </c>
      <c r="AY516">
        <v>1</v>
      </c>
      <c r="AZ516">
        <v>6144</v>
      </c>
      <c r="BA516">
        <v>502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CX516">
        <f>Y516*Source!I603</f>
        <v>-674.01</v>
      </c>
      <c r="CY516">
        <f>AA516</f>
        <v>65.349999999999994</v>
      </c>
      <c r="CZ516">
        <f>AE516</f>
        <v>65.349999999999994</v>
      </c>
      <c r="DA516">
        <f>AI516</f>
        <v>1</v>
      </c>
      <c r="DB516">
        <f t="shared" si="56"/>
        <v>-6535</v>
      </c>
      <c r="DC516">
        <f t="shared" si="57"/>
        <v>0</v>
      </c>
    </row>
    <row r="517" spans="1:107" x14ac:dyDescent="0.2">
      <c r="A517">
        <f>ROW(Source!A603)</f>
        <v>603</v>
      </c>
      <c r="B517">
        <v>50256141</v>
      </c>
      <c r="C517">
        <v>50258487</v>
      </c>
      <c r="D517">
        <v>45864785</v>
      </c>
      <c r="E517">
        <v>1</v>
      </c>
      <c r="F517">
        <v>1</v>
      </c>
      <c r="G517">
        <v>1</v>
      </c>
      <c r="H517">
        <v>3</v>
      </c>
      <c r="I517" t="s">
        <v>979</v>
      </c>
      <c r="J517" t="s">
        <v>980</v>
      </c>
      <c r="K517" t="s">
        <v>981</v>
      </c>
      <c r="L517">
        <v>1339</v>
      </c>
      <c r="N517">
        <v>1007</v>
      </c>
      <c r="O517" t="s">
        <v>192</v>
      </c>
      <c r="P517" t="s">
        <v>192</v>
      </c>
      <c r="Q517">
        <v>1</v>
      </c>
      <c r="W517">
        <v>0</v>
      </c>
      <c r="X517">
        <v>884561444</v>
      </c>
      <c r="Y517">
        <v>5</v>
      </c>
      <c r="AA517">
        <v>259.83</v>
      </c>
      <c r="AB517">
        <v>0</v>
      </c>
      <c r="AC517">
        <v>0</v>
      </c>
      <c r="AD517">
        <v>0</v>
      </c>
      <c r="AE517">
        <v>259.83</v>
      </c>
      <c r="AF517">
        <v>0</v>
      </c>
      <c r="AG517">
        <v>0</v>
      </c>
      <c r="AH517">
        <v>0</v>
      </c>
      <c r="AI517">
        <v>1</v>
      </c>
      <c r="AJ517">
        <v>1</v>
      </c>
      <c r="AK517">
        <v>1</v>
      </c>
      <c r="AL517">
        <v>1</v>
      </c>
      <c r="AN517">
        <v>0</v>
      </c>
      <c r="AO517">
        <v>1</v>
      </c>
      <c r="AP517">
        <v>0</v>
      </c>
      <c r="AQ517">
        <v>0</v>
      </c>
      <c r="AR517">
        <v>0</v>
      </c>
      <c r="AS517" t="s">
        <v>3</v>
      </c>
      <c r="AT517">
        <v>5</v>
      </c>
      <c r="AU517" t="s">
        <v>3</v>
      </c>
      <c r="AV517">
        <v>0</v>
      </c>
      <c r="AW517">
        <v>2</v>
      </c>
      <c r="AX517">
        <v>50258506</v>
      </c>
      <c r="AY517">
        <v>1</v>
      </c>
      <c r="AZ517">
        <v>0</v>
      </c>
      <c r="BA517">
        <v>503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CX517">
        <f>Y517*Source!I603</f>
        <v>33.700499999999998</v>
      </c>
      <c r="CY517">
        <f>AA517</f>
        <v>259.83</v>
      </c>
      <c r="CZ517">
        <f>AE517</f>
        <v>259.83</v>
      </c>
      <c r="DA517">
        <f>AI517</f>
        <v>1</v>
      </c>
      <c r="DB517">
        <f t="shared" si="56"/>
        <v>1299.2</v>
      </c>
      <c r="DC517">
        <f t="shared" si="57"/>
        <v>0</v>
      </c>
    </row>
    <row r="518" spans="1:107" x14ac:dyDescent="0.2">
      <c r="A518">
        <f>ROW(Source!A603)</f>
        <v>603</v>
      </c>
      <c r="B518">
        <v>50256141</v>
      </c>
      <c r="C518">
        <v>50258487</v>
      </c>
      <c r="D518">
        <v>45864906</v>
      </c>
      <c r="E518">
        <v>1</v>
      </c>
      <c r="F518">
        <v>1</v>
      </c>
      <c r="G518">
        <v>1</v>
      </c>
      <c r="H518">
        <v>3</v>
      </c>
      <c r="I518" t="s">
        <v>228</v>
      </c>
      <c r="J518" t="s">
        <v>230</v>
      </c>
      <c r="K518" t="s">
        <v>229</v>
      </c>
      <c r="L518">
        <v>1339</v>
      </c>
      <c r="N518">
        <v>1007</v>
      </c>
      <c r="O518" t="s">
        <v>192</v>
      </c>
      <c r="P518" t="s">
        <v>192</v>
      </c>
      <c r="Q518">
        <v>1</v>
      </c>
      <c r="W518">
        <v>0</v>
      </c>
      <c r="X518">
        <v>-215471597</v>
      </c>
      <c r="Y518">
        <v>0.05</v>
      </c>
      <c r="AA518">
        <v>51.17</v>
      </c>
      <c r="AB518">
        <v>0</v>
      </c>
      <c r="AC518">
        <v>0</v>
      </c>
      <c r="AD518">
        <v>0</v>
      </c>
      <c r="AE518">
        <v>51.17</v>
      </c>
      <c r="AF518">
        <v>0</v>
      </c>
      <c r="AG518">
        <v>0</v>
      </c>
      <c r="AH518">
        <v>0</v>
      </c>
      <c r="AI518">
        <v>1</v>
      </c>
      <c r="AJ518">
        <v>1</v>
      </c>
      <c r="AK518">
        <v>1</v>
      </c>
      <c r="AL518">
        <v>1</v>
      </c>
      <c r="AN518">
        <v>0</v>
      </c>
      <c r="AO518">
        <v>1</v>
      </c>
      <c r="AP518">
        <v>0</v>
      </c>
      <c r="AQ518">
        <v>0</v>
      </c>
      <c r="AR518">
        <v>0</v>
      </c>
      <c r="AS518" t="s">
        <v>3</v>
      </c>
      <c r="AT518">
        <v>0.05</v>
      </c>
      <c r="AU518" t="s">
        <v>3</v>
      </c>
      <c r="AV518">
        <v>0</v>
      </c>
      <c r="AW518">
        <v>2</v>
      </c>
      <c r="AX518">
        <v>50258507</v>
      </c>
      <c r="AY518">
        <v>1</v>
      </c>
      <c r="AZ518">
        <v>0</v>
      </c>
      <c r="BA518">
        <v>504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CX518">
        <f>Y518*Source!I603</f>
        <v>0.337005</v>
      </c>
      <c r="CY518">
        <f>AA518</f>
        <v>51.17</v>
      </c>
      <c r="CZ518">
        <f>AE518</f>
        <v>51.17</v>
      </c>
      <c r="DA518">
        <f>AI518</f>
        <v>1</v>
      </c>
      <c r="DB518">
        <f t="shared" si="56"/>
        <v>2.6</v>
      </c>
      <c r="DC518">
        <f t="shared" si="57"/>
        <v>0</v>
      </c>
    </row>
    <row r="519" spans="1:107" x14ac:dyDescent="0.2">
      <c r="A519">
        <f>ROW(Source!A603)</f>
        <v>603</v>
      </c>
      <c r="B519">
        <v>50256141</v>
      </c>
      <c r="C519">
        <v>50258487</v>
      </c>
      <c r="D519">
        <v>0</v>
      </c>
      <c r="E519">
        <v>1</v>
      </c>
      <c r="F519">
        <v>1</v>
      </c>
      <c r="G519">
        <v>1</v>
      </c>
      <c r="H519">
        <v>3</v>
      </c>
      <c r="I519" t="s">
        <v>308</v>
      </c>
      <c r="J519" t="s">
        <v>564</v>
      </c>
      <c r="K519" t="s">
        <v>563</v>
      </c>
      <c r="L519">
        <v>1327</v>
      </c>
      <c r="N519">
        <v>1005</v>
      </c>
      <c r="O519" t="s">
        <v>239</v>
      </c>
      <c r="P519" t="s">
        <v>239</v>
      </c>
      <c r="Q519">
        <v>1</v>
      </c>
      <c r="W519">
        <v>0</v>
      </c>
      <c r="X519">
        <v>134926028</v>
      </c>
      <c r="Y519">
        <v>88.488301000000007</v>
      </c>
      <c r="AA519">
        <v>71.44</v>
      </c>
      <c r="AB519">
        <v>0</v>
      </c>
      <c r="AC519">
        <v>0</v>
      </c>
      <c r="AD519">
        <v>0</v>
      </c>
      <c r="AE519">
        <v>71.440000000000012</v>
      </c>
      <c r="AF519">
        <v>0</v>
      </c>
      <c r="AG519">
        <v>0</v>
      </c>
      <c r="AH519">
        <v>0</v>
      </c>
      <c r="AI519">
        <v>1</v>
      </c>
      <c r="AJ519">
        <v>1</v>
      </c>
      <c r="AK519">
        <v>1</v>
      </c>
      <c r="AL519">
        <v>1</v>
      </c>
      <c r="AN519">
        <v>0</v>
      </c>
      <c r="AO519">
        <v>0</v>
      </c>
      <c r="AP519">
        <v>0</v>
      </c>
      <c r="AQ519">
        <v>0</v>
      </c>
      <c r="AR519">
        <v>0</v>
      </c>
      <c r="AS519" t="s">
        <v>3</v>
      </c>
      <c r="AT519">
        <v>88.488301000000007</v>
      </c>
      <c r="AU519" t="s">
        <v>3</v>
      </c>
      <c r="AV519">
        <v>0</v>
      </c>
      <c r="AW519">
        <v>1</v>
      </c>
      <c r="AX519">
        <v>-1</v>
      </c>
      <c r="AY519">
        <v>0</v>
      </c>
      <c r="AZ519">
        <v>0</v>
      </c>
      <c r="BA519" t="s">
        <v>3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CX519">
        <f>Y519*Source!I603</f>
        <v>596.41999757010001</v>
      </c>
      <c r="CY519">
        <f>AA519</f>
        <v>71.44</v>
      </c>
      <c r="CZ519">
        <f>AE519</f>
        <v>71.440000000000012</v>
      </c>
      <c r="DA519">
        <f>AI519</f>
        <v>1</v>
      </c>
      <c r="DB519">
        <f t="shared" si="56"/>
        <v>6321.6</v>
      </c>
      <c r="DC519">
        <f t="shared" si="57"/>
        <v>0</v>
      </c>
    </row>
    <row r="520" spans="1:107" x14ac:dyDescent="0.2">
      <c r="A520">
        <f>ROW(Source!A603)</f>
        <v>603</v>
      </c>
      <c r="B520">
        <v>50256141</v>
      </c>
      <c r="C520">
        <v>50258487</v>
      </c>
      <c r="D520">
        <v>0</v>
      </c>
      <c r="E520">
        <v>1</v>
      </c>
      <c r="F520">
        <v>1</v>
      </c>
      <c r="G520">
        <v>1</v>
      </c>
      <c r="H520">
        <v>3</v>
      </c>
      <c r="I520" t="s">
        <v>308</v>
      </c>
      <c r="J520" t="s">
        <v>568</v>
      </c>
      <c r="K520" t="s">
        <v>567</v>
      </c>
      <c r="L520">
        <v>1327</v>
      </c>
      <c r="N520">
        <v>1005</v>
      </c>
      <c r="O520" t="s">
        <v>239</v>
      </c>
      <c r="P520" t="s">
        <v>239</v>
      </c>
      <c r="Q520">
        <v>1</v>
      </c>
      <c r="W520">
        <v>0</v>
      </c>
      <c r="X520">
        <v>1558443824</v>
      </c>
      <c r="Y520">
        <v>11.511699</v>
      </c>
      <c r="AA520">
        <v>68.849999999999994</v>
      </c>
      <c r="AB520">
        <v>0</v>
      </c>
      <c r="AC520">
        <v>0</v>
      </c>
      <c r="AD520">
        <v>0</v>
      </c>
      <c r="AE520">
        <v>68.849999999999994</v>
      </c>
      <c r="AF520">
        <v>0</v>
      </c>
      <c r="AG520">
        <v>0</v>
      </c>
      <c r="AH520">
        <v>0</v>
      </c>
      <c r="AI520">
        <v>1</v>
      </c>
      <c r="AJ520">
        <v>1</v>
      </c>
      <c r="AK520">
        <v>1</v>
      </c>
      <c r="AL520">
        <v>1</v>
      </c>
      <c r="AN520">
        <v>0</v>
      </c>
      <c r="AO520">
        <v>0</v>
      </c>
      <c r="AP520">
        <v>0</v>
      </c>
      <c r="AQ520">
        <v>0</v>
      </c>
      <c r="AR520">
        <v>0</v>
      </c>
      <c r="AS520" t="s">
        <v>3</v>
      </c>
      <c r="AT520">
        <v>11.511699</v>
      </c>
      <c r="AU520" t="s">
        <v>3</v>
      </c>
      <c r="AV520">
        <v>0</v>
      </c>
      <c r="AW520">
        <v>1</v>
      </c>
      <c r="AX520">
        <v>-1</v>
      </c>
      <c r="AY520">
        <v>0</v>
      </c>
      <c r="AZ520">
        <v>0</v>
      </c>
      <c r="BA520" t="s">
        <v>3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CX520">
        <f>Y520*Source!I603</f>
        <v>77.590002429899997</v>
      </c>
      <c r="CY520">
        <f>AA520</f>
        <v>68.849999999999994</v>
      </c>
      <c r="CZ520">
        <f>AE520</f>
        <v>68.849999999999994</v>
      </c>
      <c r="DA520">
        <f>AI520</f>
        <v>1</v>
      </c>
      <c r="DB520">
        <f t="shared" si="56"/>
        <v>792.6</v>
      </c>
      <c r="DC520">
        <f t="shared" si="57"/>
        <v>0</v>
      </c>
    </row>
    <row r="521" spans="1:107" x14ac:dyDescent="0.2">
      <c r="A521">
        <f>ROW(Source!A649)</f>
        <v>649</v>
      </c>
      <c r="B521">
        <v>50256141</v>
      </c>
      <c r="C521">
        <v>50258511</v>
      </c>
      <c r="D521">
        <v>45975178</v>
      </c>
      <c r="E521">
        <v>1</v>
      </c>
      <c r="F521">
        <v>1</v>
      </c>
      <c r="G521">
        <v>1</v>
      </c>
      <c r="H521">
        <v>1</v>
      </c>
      <c r="I521" t="s">
        <v>822</v>
      </c>
      <c r="J521" t="s">
        <v>3</v>
      </c>
      <c r="K521" t="s">
        <v>823</v>
      </c>
      <c r="L521">
        <v>1476</v>
      </c>
      <c r="N521">
        <v>1013</v>
      </c>
      <c r="O521" t="s">
        <v>811</v>
      </c>
      <c r="P521" t="s">
        <v>812</v>
      </c>
      <c r="Q521">
        <v>1</v>
      </c>
      <c r="W521">
        <v>0</v>
      </c>
      <c r="X521">
        <v>1809359306</v>
      </c>
      <c r="Y521">
        <v>15.08</v>
      </c>
      <c r="AA521">
        <v>0</v>
      </c>
      <c r="AB521">
        <v>0</v>
      </c>
      <c r="AC521">
        <v>0</v>
      </c>
      <c r="AD521">
        <v>6.35</v>
      </c>
      <c r="AE521">
        <v>0</v>
      </c>
      <c r="AF521">
        <v>0</v>
      </c>
      <c r="AG521">
        <v>0</v>
      </c>
      <c r="AH521">
        <v>6.35</v>
      </c>
      <c r="AI521">
        <v>1</v>
      </c>
      <c r="AJ521">
        <v>1</v>
      </c>
      <c r="AK521">
        <v>1</v>
      </c>
      <c r="AL521">
        <v>1</v>
      </c>
      <c r="AN521">
        <v>0</v>
      </c>
      <c r="AO521">
        <v>1</v>
      </c>
      <c r="AP521">
        <v>1</v>
      </c>
      <c r="AQ521">
        <v>0</v>
      </c>
      <c r="AR521">
        <v>0</v>
      </c>
      <c r="AS521" t="s">
        <v>3</v>
      </c>
      <c r="AT521">
        <v>15.08</v>
      </c>
      <c r="AU521" t="s">
        <v>3</v>
      </c>
      <c r="AV521">
        <v>1</v>
      </c>
      <c r="AW521">
        <v>2</v>
      </c>
      <c r="AX521">
        <v>50258517</v>
      </c>
      <c r="AY521">
        <v>1</v>
      </c>
      <c r="AZ521">
        <v>0</v>
      </c>
      <c r="BA521">
        <v>505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CX521">
        <f>Y521*Source!I649</f>
        <v>1.8246799999999999</v>
      </c>
      <c r="CY521">
        <f>AD521</f>
        <v>6.35</v>
      </c>
      <c r="CZ521">
        <f>AH521</f>
        <v>6.35</v>
      </c>
      <c r="DA521">
        <f>AL521</f>
        <v>1</v>
      </c>
      <c r="DB521">
        <f t="shared" si="56"/>
        <v>95.8</v>
      </c>
      <c r="DC521">
        <f t="shared" si="57"/>
        <v>0</v>
      </c>
    </row>
    <row r="522" spans="1:107" x14ac:dyDescent="0.2">
      <c r="A522">
        <f>ROW(Source!A649)</f>
        <v>649</v>
      </c>
      <c r="B522">
        <v>50256141</v>
      </c>
      <c r="C522">
        <v>50258511</v>
      </c>
      <c r="D522">
        <v>121548</v>
      </c>
      <c r="E522">
        <v>1</v>
      </c>
      <c r="F522">
        <v>1</v>
      </c>
      <c r="G522">
        <v>1</v>
      </c>
      <c r="H522">
        <v>1</v>
      </c>
      <c r="I522" t="s">
        <v>24</v>
      </c>
      <c r="J522" t="s">
        <v>3</v>
      </c>
      <c r="K522" t="s">
        <v>813</v>
      </c>
      <c r="L522">
        <v>608254</v>
      </c>
      <c r="N522">
        <v>1013</v>
      </c>
      <c r="O522" t="s">
        <v>814</v>
      </c>
      <c r="P522" t="s">
        <v>814</v>
      </c>
      <c r="Q522">
        <v>1</v>
      </c>
      <c r="W522">
        <v>0</v>
      </c>
      <c r="X522">
        <v>-185737400</v>
      </c>
      <c r="Y522">
        <v>43.62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1</v>
      </c>
      <c r="AJ522">
        <v>1</v>
      </c>
      <c r="AK522">
        <v>1</v>
      </c>
      <c r="AL522">
        <v>1</v>
      </c>
      <c r="AN522">
        <v>0</v>
      </c>
      <c r="AO522">
        <v>1</v>
      </c>
      <c r="AP522">
        <v>1</v>
      </c>
      <c r="AQ522">
        <v>0</v>
      </c>
      <c r="AR522">
        <v>0</v>
      </c>
      <c r="AS522" t="s">
        <v>3</v>
      </c>
      <c r="AT522">
        <v>43.62</v>
      </c>
      <c r="AU522" t="s">
        <v>3</v>
      </c>
      <c r="AV522">
        <v>2</v>
      </c>
      <c r="AW522">
        <v>2</v>
      </c>
      <c r="AX522">
        <v>50258518</v>
      </c>
      <c r="AY522">
        <v>1</v>
      </c>
      <c r="AZ522">
        <v>0</v>
      </c>
      <c r="BA522">
        <v>506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CX522">
        <f>Y522*Source!I649</f>
        <v>5.2780199999999997</v>
      </c>
      <c r="CY522">
        <f>AD522</f>
        <v>0</v>
      </c>
      <c r="CZ522">
        <f>AH522</f>
        <v>0</v>
      </c>
      <c r="DA522">
        <f>AL522</f>
        <v>1</v>
      </c>
      <c r="DB522">
        <f t="shared" si="56"/>
        <v>0</v>
      </c>
      <c r="DC522">
        <f t="shared" si="57"/>
        <v>0</v>
      </c>
    </row>
    <row r="523" spans="1:107" x14ac:dyDescent="0.2">
      <c r="A523">
        <f>ROW(Source!A649)</f>
        <v>649</v>
      </c>
      <c r="B523">
        <v>50256141</v>
      </c>
      <c r="C523">
        <v>50258511</v>
      </c>
      <c r="D523">
        <v>45811637</v>
      </c>
      <c r="E523">
        <v>1</v>
      </c>
      <c r="F523">
        <v>1</v>
      </c>
      <c r="G523">
        <v>1</v>
      </c>
      <c r="H523">
        <v>2</v>
      </c>
      <c r="I523" t="s">
        <v>872</v>
      </c>
      <c r="J523" t="s">
        <v>873</v>
      </c>
      <c r="K523" t="s">
        <v>874</v>
      </c>
      <c r="L523">
        <v>45811227</v>
      </c>
      <c r="N523">
        <v>1013</v>
      </c>
      <c r="O523" t="s">
        <v>818</v>
      </c>
      <c r="P523" t="s">
        <v>818</v>
      </c>
      <c r="Q523">
        <v>1</v>
      </c>
      <c r="W523">
        <v>0</v>
      </c>
      <c r="X523">
        <v>120554474</v>
      </c>
      <c r="Y523">
        <v>33.28</v>
      </c>
      <c r="AA523">
        <v>0</v>
      </c>
      <c r="AB523">
        <v>99.76</v>
      </c>
      <c r="AC523">
        <v>13.26</v>
      </c>
      <c r="AD523">
        <v>0</v>
      </c>
      <c r="AE523">
        <v>0</v>
      </c>
      <c r="AF523">
        <v>99.76</v>
      </c>
      <c r="AG523">
        <v>13.26</v>
      </c>
      <c r="AH523">
        <v>0</v>
      </c>
      <c r="AI523">
        <v>1</v>
      </c>
      <c r="AJ523">
        <v>1</v>
      </c>
      <c r="AK523">
        <v>1</v>
      </c>
      <c r="AL523">
        <v>1</v>
      </c>
      <c r="AN523">
        <v>0</v>
      </c>
      <c r="AO523">
        <v>1</v>
      </c>
      <c r="AP523">
        <v>1</v>
      </c>
      <c r="AQ523">
        <v>0</v>
      </c>
      <c r="AR523">
        <v>0</v>
      </c>
      <c r="AS523" t="s">
        <v>3</v>
      </c>
      <c r="AT523">
        <v>33.28</v>
      </c>
      <c r="AU523" t="s">
        <v>3</v>
      </c>
      <c r="AV523">
        <v>0</v>
      </c>
      <c r="AW523">
        <v>2</v>
      </c>
      <c r="AX523">
        <v>50258519</v>
      </c>
      <c r="AY523">
        <v>1</v>
      </c>
      <c r="AZ523">
        <v>0</v>
      </c>
      <c r="BA523">
        <v>507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CX523">
        <f>Y523*Source!I649</f>
        <v>4.0268800000000002</v>
      </c>
      <c r="CY523">
        <f>AB523</f>
        <v>99.76</v>
      </c>
      <c r="CZ523">
        <f>AF523</f>
        <v>99.76</v>
      </c>
      <c r="DA523">
        <f>AJ523</f>
        <v>1</v>
      </c>
      <c r="DB523">
        <f t="shared" si="56"/>
        <v>3320</v>
      </c>
      <c r="DC523">
        <f t="shared" si="57"/>
        <v>441.3</v>
      </c>
    </row>
    <row r="524" spans="1:107" x14ac:dyDescent="0.2">
      <c r="A524">
        <f>ROW(Source!A649)</f>
        <v>649</v>
      </c>
      <c r="B524">
        <v>50256141</v>
      </c>
      <c r="C524">
        <v>50258511</v>
      </c>
      <c r="D524">
        <v>45811709</v>
      </c>
      <c r="E524">
        <v>1</v>
      </c>
      <c r="F524">
        <v>1</v>
      </c>
      <c r="G524">
        <v>1</v>
      </c>
      <c r="H524">
        <v>2</v>
      </c>
      <c r="I524" t="s">
        <v>875</v>
      </c>
      <c r="J524" t="s">
        <v>876</v>
      </c>
      <c r="K524" t="s">
        <v>877</v>
      </c>
      <c r="L524">
        <v>45811227</v>
      </c>
      <c r="N524">
        <v>1013</v>
      </c>
      <c r="O524" t="s">
        <v>818</v>
      </c>
      <c r="P524" t="s">
        <v>818</v>
      </c>
      <c r="Q524">
        <v>1</v>
      </c>
      <c r="W524">
        <v>0</v>
      </c>
      <c r="X524">
        <v>-1764643830</v>
      </c>
      <c r="Y524">
        <v>10.34</v>
      </c>
      <c r="AA524">
        <v>0</v>
      </c>
      <c r="AB524">
        <v>79.75</v>
      </c>
      <c r="AC524">
        <v>13.26</v>
      </c>
      <c r="AD524">
        <v>0</v>
      </c>
      <c r="AE524">
        <v>0</v>
      </c>
      <c r="AF524">
        <v>79.75</v>
      </c>
      <c r="AG524">
        <v>13.26</v>
      </c>
      <c r="AH524">
        <v>0</v>
      </c>
      <c r="AI524">
        <v>1</v>
      </c>
      <c r="AJ524">
        <v>1</v>
      </c>
      <c r="AK524">
        <v>1</v>
      </c>
      <c r="AL524">
        <v>1</v>
      </c>
      <c r="AN524">
        <v>0</v>
      </c>
      <c r="AO524">
        <v>1</v>
      </c>
      <c r="AP524">
        <v>1</v>
      </c>
      <c r="AQ524">
        <v>0</v>
      </c>
      <c r="AR524">
        <v>0</v>
      </c>
      <c r="AS524" t="s">
        <v>3</v>
      </c>
      <c r="AT524">
        <v>10.34</v>
      </c>
      <c r="AU524" t="s">
        <v>3</v>
      </c>
      <c r="AV524">
        <v>0</v>
      </c>
      <c r="AW524">
        <v>2</v>
      </c>
      <c r="AX524">
        <v>50258520</v>
      </c>
      <c r="AY524">
        <v>1</v>
      </c>
      <c r="AZ524">
        <v>0</v>
      </c>
      <c r="BA524">
        <v>508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CX524">
        <f>Y524*Source!I649</f>
        <v>1.2511399999999999</v>
      </c>
      <c r="CY524">
        <f>AB524</f>
        <v>79.75</v>
      </c>
      <c r="CZ524">
        <f>AF524</f>
        <v>79.75</v>
      </c>
      <c r="DA524">
        <f>AJ524</f>
        <v>1</v>
      </c>
      <c r="DB524">
        <f t="shared" si="56"/>
        <v>824.6</v>
      </c>
      <c r="DC524">
        <f t="shared" si="57"/>
        <v>137.1</v>
      </c>
    </row>
    <row r="525" spans="1:107" x14ac:dyDescent="0.2">
      <c r="A525">
        <f>ROW(Source!A649)</f>
        <v>649</v>
      </c>
      <c r="B525">
        <v>50256141</v>
      </c>
      <c r="C525">
        <v>50258511</v>
      </c>
      <c r="D525">
        <v>45864814</v>
      </c>
      <c r="E525">
        <v>1</v>
      </c>
      <c r="F525">
        <v>1</v>
      </c>
      <c r="G525">
        <v>1</v>
      </c>
      <c r="H525">
        <v>3</v>
      </c>
      <c r="I525" t="s">
        <v>878</v>
      </c>
      <c r="J525" t="s">
        <v>879</v>
      </c>
      <c r="K525" t="s">
        <v>880</v>
      </c>
      <c r="L525">
        <v>1339</v>
      </c>
      <c r="N525">
        <v>1007</v>
      </c>
      <c r="O525" t="s">
        <v>192</v>
      </c>
      <c r="P525" t="s">
        <v>192</v>
      </c>
      <c r="Q525">
        <v>1</v>
      </c>
      <c r="W525">
        <v>0</v>
      </c>
      <c r="X525">
        <v>-1334857364</v>
      </c>
      <c r="Y525">
        <v>0.04</v>
      </c>
      <c r="AA525">
        <v>121.11</v>
      </c>
      <c r="AB525">
        <v>0</v>
      </c>
      <c r="AC525">
        <v>0</v>
      </c>
      <c r="AD525">
        <v>0</v>
      </c>
      <c r="AE525">
        <v>121.11</v>
      </c>
      <c r="AF525">
        <v>0</v>
      </c>
      <c r="AG525">
        <v>0</v>
      </c>
      <c r="AH525">
        <v>0</v>
      </c>
      <c r="AI525">
        <v>1</v>
      </c>
      <c r="AJ525">
        <v>1</v>
      </c>
      <c r="AK525">
        <v>1</v>
      </c>
      <c r="AL525">
        <v>1</v>
      </c>
      <c r="AN525">
        <v>0</v>
      </c>
      <c r="AO525">
        <v>1</v>
      </c>
      <c r="AP525">
        <v>0</v>
      </c>
      <c r="AQ525">
        <v>0</v>
      </c>
      <c r="AR525">
        <v>0</v>
      </c>
      <c r="AS525" t="s">
        <v>3</v>
      </c>
      <c r="AT525">
        <v>0.04</v>
      </c>
      <c r="AU525" t="s">
        <v>3</v>
      </c>
      <c r="AV525">
        <v>0</v>
      </c>
      <c r="AW525">
        <v>2</v>
      </c>
      <c r="AX525">
        <v>50258521</v>
      </c>
      <c r="AY525">
        <v>1</v>
      </c>
      <c r="AZ525">
        <v>0</v>
      </c>
      <c r="BA525">
        <v>509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CX525">
        <f>Y525*Source!I649</f>
        <v>4.8399999999999997E-3</v>
      </c>
      <c r="CY525">
        <f>AA525</f>
        <v>121.11</v>
      </c>
      <c r="CZ525">
        <f>AE525</f>
        <v>121.11</v>
      </c>
      <c r="DA525">
        <f>AI525</f>
        <v>1</v>
      </c>
      <c r="DB525">
        <f t="shared" si="56"/>
        <v>4.8</v>
      </c>
      <c r="DC525">
        <f t="shared" si="57"/>
        <v>0</v>
      </c>
    </row>
    <row r="526" spans="1:107" x14ac:dyDescent="0.2">
      <c r="A526">
        <f>ROW(Source!A651)</f>
        <v>651</v>
      </c>
      <c r="B526">
        <v>50256141</v>
      </c>
      <c r="C526">
        <v>50258524</v>
      </c>
      <c r="D526">
        <v>45975178</v>
      </c>
      <c r="E526">
        <v>1</v>
      </c>
      <c r="F526">
        <v>1</v>
      </c>
      <c r="G526">
        <v>1</v>
      </c>
      <c r="H526">
        <v>1</v>
      </c>
      <c r="I526" t="s">
        <v>822</v>
      </c>
      <c r="J526" t="s">
        <v>3</v>
      </c>
      <c r="K526" t="s">
        <v>823</v>
      </c>
      <c r="L526">
        <v>1476</v>
      </c>
      <c r="N526">
        <v>1013</v>
      </c>
      <c r="O526" t="s">
        <v>811</v>
      </c>
      <c r="P526" t="s">
        <v>812</v>
      </c>
      <c r="Q526">
        <v>1</v>
      </c>
      <c r="W526">
        <v>0</v>
      </c>
      <c r="X526">
        <v>1809359306</v>
      </c>
      <c r="Y526">
        <v>154</v>
      </c>
      <c r="AA526">
        <v>0</v>
      </c>
      <c r="AB526">
        <v>0</v>
      </c>
      <c r="AC526">
        <v>0</v>
      </c>
      <c r="AD526">
        <v>6.35</v>
      </c>
      <c r="AE526">
        <v>0</v>
      </c>
      <c r="AF526">
        <v>0</v>
      </c>
      <c r="AG526">
        <v>0</v>
      </c>
      <c r="AH526">
        <v>6.35</v>
      </c>
      <c r="AI526">
        <v>1</v>
      </c>
      <c r="AJ526">
        <v>1</v>
      </c>
      <c r="AK526">
        <v>1</v>
      </c>
      <c r="AL526">
        <v>1</v>
      </c>
      <c r="AN526">
        <v>0</v>
      </c>
      <c r="AO526">
        <v>1</v>
      </c>
      <c r="AP526">
        <v>1</v>
      </c>
      <c r="AQ526">
        <v>0</v>
      </c>
      <c r="AR526">
        <v>0</v>
      </c>
      <c r="AS526" t="s">
        <v>3</v>
      </c>
      <c r="AT526">
        <v>154</v>
      </c>
      <c r="AU526" t="s">
        <v>3</v>
      </c>
      <c r="AV526">
        <v>1</v>
      </c>
      <c r="AW526">
        <v>2</v>
      </c>
      <c r="AX526">
        <v>50258526</v>
      </c>
      <c r="AY526">
        <v>1</v>
      </c>
      <c r="AZ526">
        <v>0</v>
      </c>
      <c r="BA526">
        <v>510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CX526">
        <f>Y526*Source!I651</f>
        <v>7.7615999999999996</v>
      </c>
      <c r="CY526">
        <f>AD526</f>
        <v>6.35</v>
      </c>
      <c r="CZ526">
        <f>AH526</f>
        <v>6.35</v>
      </c>
      <c r="DA526">
        <f>AL526</f>
        <v>1</v>
      </c>
      <c r="DB526">
        <f t="shared" si="56"/>
        <v>977.9</v>
      </c>
      <c r="DC526">
        <f t="shared" si="57"/>
        <v>0</v>
      </c>
    </row>
    <row r="527" spans="1:107" x14ac:dyDescent="0.2">
      <c r="A527">
        <f>ROW(Source!A652)</f>
        <v>652</v>
      </c>
      <c r="B527">
        <v>50256141</v>
      </c>
      <c r="C527">
        <v>50258527</v>
      </c>
      <c r="D527">
        <v>45978326</v>
      </c>
      <c r="E527">
        <v>1</v>
      </c>
      <c r="F527">
        <v>1</v>
      </c>
      <c r="G527">
        <v>1</v>
      </c>
      <c r="H527">
        <v>1</v>
      </c>
      <c r="I527" t="s">
        <v>881</v>
      </c>
      <c r="J527" t="s">
        <v>3</v>
      </c>
      <c r="K527" t="s">
        <v>882</v>
      </c>
      <c r="L527">
        <v>1476</v>
      </c>
      <c r="N527">
        <v>1013</v>
      </c>
      <c r="O527" t="s">
        <v>811</v>
      </c>
      <c r="P527" t="s">
        <v>812</v>
      </c>
      <c r="Q527">
        <v>1</v>
      </c>
      <c r="W527">
        <v>0</v>
      </c>
      <c r="X527">
        <v>2017347174</v>
      </c>
      <c r="Y527">
        <v>24.19</v>
      </c>
      <c r="AA527">
        <v>0</v>
      </c>
      <c r="AB527">
        <v>0</v>
      </c>
      <c r="AC527">
        <v>0</v>
      </c>
      <c r="AD527">
        <v>6.58</v>
      </c>
      <c r="AE527">
        <v>0</v>
      </c>
      <c r="AF527">
        <v>0</v>
      </c>
      <c r="AG527">
        <v>0</v>
      </c>
      <c r="AH527">
        <v>6.58</v>
      </c>
      <c r="AI527">
        <v>1</v>
      </c>
      <c r="AJ527">
        <v>1</v>
      </c>
      <c r="AK527">
        <v>1</v>
      </c>
      <c r="AL527">
        <v>1</v>
      </c>
      <c r="AN527">
        <v>0</v>
      </c>
      <c r="AO527">
        <v>1</v>
      </c>
      <c r="AP527">
        <v>1</v>
      </c>
      <c r="AQ527">
        <v>0</v>
      </c>
      <c r="AR527">
        <v>0</v>
      </c>
      <c r="AS527" t="s">
        <v>3</v>
      </c>
      <c r="AT527">
        <v>24.19</v>
      </c>
      <c r="AU527" t="s">
        <v>3</v>
      </c>
      <c r="AV527">
        <v>1</v>
      </c>
      <c r="AW527">
        <v>2</v>
      </c>
      <c r="AX527">
        <v>50258537</v>
      </c>
      <c r="AY527">
        <v>1</v>
      </c>
      <c r="AZ527">
        <v>0</v>
      </c>
      <c r="BA527">
        <v>511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CX527">
        <f>Y527*Source!I652</f>
        <v>0.20319599999999999</v>
      </c>
      <c r="CY527">
        <f>AD527</f>
        <v>6.58</v>
      </c>
      <c r="CZ527">
        <f>AH527</f>
        <v>6.58</v>
      </c>
      <c r="DA527">
        <f>AL527</f>
        <v>1</v>
      </c>
      <c r="DB527">
        <f t="shared" si="56"/>
        <v>159.19999999999999</v>
      </c>
      <c r="DC527">
        <f t="shared" si="57"/>
        <v>0</v>
      </c>
    </row>
    <row r="528" spans="1:107" x14ac:dyDescent="0.2">
      <c r="A528">
        <f>ROW(Source!A652)</f>
        <v>652</v>
      </c>
      <c r="B528">
        <v>50256141</v>
      </c>
      <c r="C528">
        <v>50258527</v>
      </c>
      <c r="D528">
        <v>121548</v>
      </c>
      <c r="E528">
        <v>1</v>
      </c>
      <c r="F528">
        <v>1</v>
      </c>
      <c r="G528">
        <v>1</v>
      </c>
      <c r="H528">
        <v>1</v>
      </c>
      <c r="I528" t="s">
        <v>24</v>
      </c>
      <c r="J528" t="s">
        <v>3</v>
      </c>
      <c r="K528" t="s">
        <v>813</v>
      </c>
      <c r="L528">
        <v>608254</v>
      </c>
      <c r="N528">
        <v>1013</v>
      </c>
      <c r="O528" t="s">
        <v>814</v>
      </c>
      <c r="P528" t="s">
        <v>814</v>
      </c>
      <c r="Q528">
        <v>1</v>
      </c>
      <c r="W528">
        <v>0</v>
      </c>
      <c r="X528">
        <v>-185737400</v>
      </c>
      <c r="Y528">
        <v>20.6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1</v>
      </c>
      <c r="AJ528">
        <v>1</v>
      </c>
      <c r="AK528">
        <v>1</v>
      </c>
      <c r="AL528">
        <v>1</v>
      </c>
      <c r="AN528">
        <v>0</v>
      </c>
      <c r="AO528">
        <v>1</v>
      </c>
      <c r="AP528">
        <v>1</v>
      </c>
      <c r="AQ528">
        <v>0</v>
      </c>
      <c r="AR528">
        <v>0</v>
      </c>
      <c r="AS528" t="s">
        <v>3</v>
      </c>
      <c r="AT528">
        <v>20.6</v>
      </c>
      <c r="AU528" t="s">
        <v>3</v>
      </c>
      <c r="AV528">
        <v>2</v>
      </c>
      <c r="AW528">
        <v>2</v>
      </c>
      <c r="AX528">
        <v>50258538</v>
      </c>
      <c r="AY528">
        <v>1</v>
      </c>
      <c r="AZ528">
        <v>0</v>
      </c>
      <c r="BA528">
        <v>512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CX528">
        <f>Y528*Source!I652</f>
        <v>0.17304</v>
      </c>
      <c r="CY528">
        <f>AD528</f>
        <v>0</v>
      </c>
      <c r="CZ528">
        <f>AH528</f>
        <v>0</v>
      </c>
      <c r="DA528">
        <f>AL528</f>
        <v>1</v>
      </c>
      <c r="DB528">
        <f t="shared" si="56"/>
        <v>0</v>
      </c>
      <c r="DC528">
        <f t="shared" si="57"/>
        <v>0</v>
      </c>
    </row>
    <row r="529" spans="1:107" x14ac:dyDescent="0.2">
      <c r="A529">
        <f>ROW(Source!A652)</f>
        <v>652</v>
      </c>
      <c r="B529">
        <v>50256141</v>
      </c>
      <c r="C529">
        <v>50258527</v>
      </c>
      <c r="D529">
        <v>45811426</v>
      </c>
      <c r="E529">
        <v>1</v>
      </c>
      <c r="F529">
        <v>1</v>
      </c>
      <c r="G529">
        <v>1</v>
      </c>
      <c r="H529">
        <v>2</v>
      </c>
      <c r="I529" t="s">
        <v>883</v>
      </c>
      <c r="J529" t="s">
        <v>884</v>
      </c>
      <c r="K529" t="s">
        <v>885</v>
      </c>
      <c r="L529">
        <v>45811227</v>
      </c>
      <c r="N529">
        <v>1013</v>
      </c>
      <c r="O529" t="s">
        <v>818</v>
      </c>
      <c r="P529" t="s">
        <v>818</v>
      </c>
      <c r="Q529">
        <v>1</v>
      </c>
      <c r="W529">
        <v>0</v>
      </c>
      <c r="X529">
        <v>-1615317198</v>
      </c>
      <c r="Y529">
        <v>2.46</v>
      </c>
      <c r="AA529">
        <v>0</v>
      </c>
      <c r="AB529">
        <v>89.81</v>
      </c>
      <c r="AC529">
        <v>9.8800000000000008</v>
      </c>
      <c r="AD529">
        <v>0</v>
      </c>
      <c r="AE529">
        <v>0</v>
      </c>
      <c r="AF529">
        <v>89.81</v>
      </c>
      <c r="AG529">
        <v>9.8800000000000008</v>
      </c>
      <c r="AH529">
        <v>0</v>
      </c>
      <c r="AI529">
        <v>1</v>
      </c>
      <c r="AJ529">
        <v>1</v>
      </c>
      <c r="AK529">
        <v>1</v>
      </c>
      <c r="AL529">
        <v>1</v>
      </c>
      <c r="AN529">
        <v>0</v>
      </c>
      <c r="AO529">
        <v>1</v>
      </c>
      <c r="AP529">
        <v>1</v>
      </c>
      <c r="AQ529">
        <v>0</v>
      </c>
      <c r="AR529">
        <v>0</v>
      </c>
      <c r="AS529" t="s">
        <v>3</v>
      </c>
      <c r="AT529">
        <v>2.46</v>
      </c>
      <c r="AU529" t="s">
        <v>3</v>
      </c>
      <c r="AV529">
        <v>0</v>
      </c>
      <c r="AW529">
        <v>2</v>
      </c>
      <c r="AX529">
        <v>50258539</v>
      </c>
      <c r="AY529">
        <v>1</v>
      </c>
      <c r="AZ529">
        <v>0</v>
      </c>
      <c r="BA529">
        <v>513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CX529">
        <f>Y529*Source!I652</f>
        <v>2.0663999999999998E-2</v>
      </c>
      <c r="CY529">
        <f>AB529</f>
        <v>89.81</v>
      </c>
      <c r="CZ529">
        <f>AF529</f>
        <v>89.81</v>
      </c>
      <c r="DA529">
        <f>AJ529</f>
        <v>1</v>
      </c>
      <c r="DB529">
        <f t="shared" si="56"/>
        <v>220.9</v>
      </c>
      <c r="DC529">
        <f t="shared" si="57"/>
        <v>24.3</v>
      </c>
    </row>
    <row r="530" spans="1:107" x14ac:dyDescent="0.2">
      <c r="A530">
        <f>ROW(Source!A652)</f>
        <v>652</v>
      </c>
      <c r="B530">
        <v>50256141</v>
      </c>
      <c r="C530">
        <v>50258527</v>
      </c>
      <c r="D530">
        <v>45811709</v>
      </c>
      <c r="E530">
        <v>1</v>
      </c>
      <c r="F530">
        <v>1</v>
      </c>
      <c r="G530">
        <v>1</v>
      </c>
      <c r="H530">
        <v>2</v>
      </c>
      <c r="I530" t="s">
        <v>875</v>
      </c>
      <c r="J530" t="s">
        <v>876</v>
      </c>
      <c r="K530" t="s">
        <v>877</v>
      </c>
      <c r="L530">
        <v>45811227</v>
      </c>
      <c r="N530">
        <v>1013</v>
      </c>
      <c r="O530" t="s">
        <v>818</v>
      </c>
      <c r="P530" t="s">
        <v>818</v>
      </c>
      <c r="Q530">
        <v>1</v>
      </c>
      <c r="W530">
        <v>0</v>
      </c>
      <c r="X530">
        <v>-1764643830</v>
      </c>
      <c r="Y530">
        <v>2.59</v>
      </c>
      <c r="AA530">
        <v>0</v>
      </c>
      <c r="AB530">
        <v>79.75</v>
      </c>
      <c r="AC530">
        <v>13.26</v>
      </c>
      <c r="AD530">
        <v>0</v>
      </c>
      <c r="AE530">
        <v>0</v>
      </c>
      <c r="AF530">
        <v>79.75</v>
      </c>
      <c r="AG530">
        <v>13.26</v>
      </c>
      <c r="AH530">
        <v>0</v>
      </c>
      <c r="AI530">
        <v>1</v>
      </c>
      <c r="AJ530">
        <v>1</v>
      </c>
      <c r="AK530">
        <v>1</v>
      </c>
      <c r="AL530">
        <v>1</v>
      </c>
      <c r="AN530">
        <v>0</v>
      </c>
      <c r="AO530">
        <v>1</v>
      </c>
      <c r="AP530">
        <v>1</v>
      </c>
      <c r="AQ530">
        <v>0</v>
      </c>
      <c r="AR530">
        <v>0</v>
      </c>
      <c r="AS530" t="s">
        <v>3</v>
      </c>
      <c r="AT530">
        <v>2.59</v>
      </c>
      <c r="AU530" t="s">
        <v>3</v>
      </c>
      <c r="AV530">
        <v>0</v>
      </c>
      <c r="AW530">
        <v>2</v>
      </c>
      <c r="AX530">
        <v>50258540</v>
      </c>
      <c r="AY530">
        <v>1</v>
      </c>
      <c r="AZ530">
        <v>0</v>
      </c>
      <c r="BA530">
        <v>514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CX530">
        <f>Y530*Source!I652</f>
        <v>2.1755999999999998E-2</v>
      </c>
      <c r="CY530">
        <f>AB530</f>
        <v>79.75</v>
      </c>
      <c r="CZ530">
        <f>AF530</f>
        <v>79.75</v>
      </c>
      <c r="DA530">
        <f>AJ530</f>
        <v>1</v>
      </c>
      <c r="DB530">
        <f t="shared" si="56"/>
        <v>206.6</v>
      </c>
      <c r="DC530">
        <f t="shared" si="57"/>
        <v>34.299999999999997</v>
      </c>
    </row>
    <row r="531" spans="1:107" x14ac:dyDescent="0.2">
      <c r="A531">
        <f>ROW(Source!A652)</f>
        <v>652</v>
      </c>
      <c r="B531">
        <v>50256141</v>
      </c>
      <c r="C531">
        <v>50258527</v>
      </c>
      <c r="D531">
        <v>45811921</v>
      </c>
      <c r="E531">
        <v>1</v>
      </c>
      <c r="F531">
        <v>1</v>
      </c>
      <c r="G531">
        <v>1</v>
      </c>
      <c r="H531">
        <v>2</v>
      </c>
      <c r="I531" t="s">
        <v>869</v>
      </c>
      <c r="J531" t="s">
        <v>870</v>
      </c>
      <c r="K531" t="s">
        <v>871</v>
      </c>
      <c r="L531">
        <v>45811227</v>
      </c>
      <c r="N531">
        <v>1013</v>
      </c>
      <c r="O531" t="s">
        <v>818</v>
      </c>
      <c r="P531" t="s">
        <v>818</v>
      </c>
      <c r="Q531">
        <v>1</v>
      </c>
      <c r="W531">
        <v>0</v>
      </c>
      <c r="X531">
        <v>-1104063720</v>
      </c>
      <c r="Y531">
        <v>2.2999999999999998</v>
      </c>
      <c r="AA531">
        <v>0</v>
      </c>
      <c r="AB531">
        <v>122.76</v>
      </c>
      <c r="AC531">
        <v>13.26</v>
      </c>
      <c r="AD531">
        <v>0</v>
      </c>
      <c r="AE531">
        <v>0</v>
      </c>
      <c r="AF531">
        <v>122.76</v>
      </c>
      <c r="AG531">
        <v>13.26</v>
      </c>
      <c r="AH531">
        <v>0</v>
      </c>
      <c r="AI531">
        <v>1</v>
      </c>
      <c r="AJ531">
        <v>1</v>
      </c>
      <c r="AK531">
        <v>1</v>
      </c>
      <c r="AL531">
        <v>1</v>
      </c>
      <c r="AN531">
        <v>0</v>
      </c>
      <c r="AO531">
        <v>1</v>
      </c>
      <c r="AP531">
        <v>1</v>
      </c>
      <c r="AQ531">
        <v>0</v>
      </c>
      <c r="AR531">
        <v>0</v>
      </c>
      <c r="AS531" t="s">
        <v>3</v>
      </c>
      <c r="AT531">
        <v>2.2999999999999998</v>
      </c>
      <c r="AU531" t="s">
        <v>3</v>
      </c>
      <c r="AV531">
        <v>0</v>
      </c>
      <c r="AW531">
        <v>2</v>
      </c>
      <c r="AX531">
        <v>50258541</v>
      </c>
      <c r="AY531">
        <v>1</v>
      </c>
      <c r="AZ531">
        <v>0</v>
      </c>
      <c r="BA531">
        <v>515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CX531">
        <f>Y531*Source!I652</f>
        <v>1.9319999999999997E-2</v>
      </c>
      <c r="CY531">
        <f>AB531</f>
        <v>122.76</v>
      </c>
      <c r="CZ531">
        <f>AF531</f>
        <v>122.76</v>
      </c>
      <c r="DA531">
        <f>AJ531</f>
        <v>1</v>
      </c>
      <c r="DB531">
        <f t="shared" si="56"/>
        <v>282.39999999999998</v>
      </c>
      <c r="DC531">
        <f t="shared" si="57"/>
        <v>30.5</v>
      </c>
    </row>
    <row r="532" spans="1:107" x14ac:dyDescent="0.2">
      <c r="A532">
        <f>ROW(Source!A652)</f>
        <v>652</v>
      </c>
      <c r="B532">
        <v>50256141</v>
      </c>
      <c r="C532">
        <v>50258527</v>
      </c>
      <c r="D532">
        <v>45811951</v>
      </c>
      <c r="E532">
        <v>1</v>
      </c>
      <c r="F532">
        <v>1</v>
      </c>
      <c r="G532">
        <v>1</v>
      </c>
      <c r="H532">
        <v>2</v>
      </c>
      <c r="I532" t="s">
        <v>886</v>
      </c>
      <c r="J532" t="s">
        <v>887</v>
      </c>
      <c r="K532" t="s">
        <v>888</v>
      </c>
      <c r="L532">
        <v>45811227</v>
      </c>
      <c r="N532">
        <v>1013</v>
      </c>
      <c r="O532" t="s">
        <v>818</v>
      </c>
      <c r="P532" t="s">
        <v>818</v>
      </c>
      <c r="Q532">
        <v>1</v>
      </c>
      <c r="W532">
        <v>0</v>
      </c>
      <c r="X532">
        <v>1987113411</v>
      </c>
      <c r="Y532">
        <v>12.21</v>
      </c>
      <c r="AA532">
        <v>0</v>
      </c>
      <c r="AB532">
        <v>205.75</v>
      </c>
      <c r="AC532">
        <v>14.14</v>
      </c>
      <c r="AD532">
        <v>0</v>
      </c>
      <c r="AE532">
        <v>0</v>
      </c>
      <c r="AF532">
        <v>205.75</v>
      </c>
      <c r="AG532">
        <v>14.14</v>
      </c>
      <c r="AH532">
        <v>0</v>
      </c>
      <c r="AI532">
        <v>1</v>
      </c>
      <c r="AJ532">
        <v>1</v>
      </c>
      <c r="AK532">
        <v>1</v>
      </c>
      <c r="AL532">
        <v>1</v>
      </c>
      <c r="AN532">
        <v>0</v>
      </c>
      <c r="AO532">
        <v>1</v>
      </c>
      <c r="AP532">
        <v>1</v>
      </c>
      <c r="AQ532">
        <v>0</v>
      </c>
      <c r="AR532">
        <v>0</v>
      </c>
      <c r="AS532" t="s">
        <v>3</v>
      </c>
      <c r="AT532">
        <v>12.21</v>
      </c>
      <c r="AU532" t="s">
        <v>3</v>
      </c>
      <c r="AV532">
        <v>0</v>
      </c>
      <c r="AW532">
        <v>2</v>
      </c>
      <c r="AX532">
        <v>50258542</v>
      </c>
      <c r="AY532">
        <v>1</v>
      </c>
      <c r="AZ532">
        <v>0</v>
      </c>
      <c r="BA532">
        <v>516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CX532">
        <f>Y532*Source!I652</f>
        <v>0.102564</v>
      </c>
      <c r="CY532">
        <f>AB532</f>
        <v>205.75</v>
      </c>
      <c r="CZ532">
        <f>AF532</f>
        <v>205.75</v>
      </c>
      <c r="DA532">
        <f>AJ532</f>
        <v>1</v>
      </c>
      <c r="DB532">
        <f t="shared" si="56"/>
        <v>2512.1999999999998</v>
      </c>
      <c r="DC532">
        <f t="shared" si="57"/>
        <v>172.7</v>
      </c>
    </row>
    <row r="533" spans="1:107" x14ac:dyDescent="0.2">
      <c r="A533">
        <f>ROW(Source!A652)</f>
        <v>652</v>
      </c>
      <c r="B533">
        <v>50256141</v>
      </c>
      <c r="C533">
        <v>50258527</v>
      </c>
      <c r="D533">
        <v>45812009</v>
      </c>
      <c r="E533">
        <v>1</v>
      </c>
      <c r="F533">
        <v>1</v>
      </c>
      <c r="G533">
        <v>1</v>
      </c>
      <c r="H533">
        <v>2</v>
      </c>
      <c r="I533" t="s">
        <v>847</v>
      </c>
      <c r="J533" t="s">
        <v>848</v>
      </c>
      <c r="K533" t="s">
        <v>849</v>
      </c>
      <c r="L533">
        <v>45811227</v>
      </c>
      <c r="N533">
        <v>1013</v>
      </c>
      <c r="O533" t="s">
        <v>818</v>
      </c>
      <c r="P533" t="s">
        <v>818</v>
      </c>
      <c r="Q533">
        <v>1</v>
      </c>
      <c r="W533">
        <v>0</v>
      </c>
      <c r="X533">
        <v>-1075265446</v>
      </c>
      <c r="Y533">
        <v>1.04</v>
      </c>
      <c r="AA533">
        <v>0</v>
      </c>
      <c r="AB533">
        <v>110</v>
      </c>
      <c r="AC533">
        <v>11.38</v>
      </c>
      <c r="AD533">
        <v>0</v>
      </c>
      <c r="AE533">
        <v>0</v>
      </c>
      <c r="AF533">
        <v>110</v>
      </c>
      <c r="AG533">
        <v>11.38</v>
      </c>
      <c r="AH533">
        <v>0</v>
      </c>
      <c r="AI533">
        <v>1</v>
      </c>
      <c r="AJ533">
        <v>1</v>
      </c>
      <c r="AK533">
        <v>1</v>
      </c>
      <c r="AL533">
        <v>1</v>
      </c>
      <c r="AN533">
        <v>0</v>
      </c>
      <c r="AO533">
        <v>1</v>
      </c>
      <c r="AP533">
        <v>1</v>
      </c>
      <c r="AQ533">
        <v>0</v>
      </c>
      <c r="AR533">
        <v>0</v>
      </c>
      <c r="AS533" t="s">
        <v>3</v>
      </c>
      <c r="AT533">
        <v>1.04</v>
      </c>
      <c r="AU533" t="s">
        <v>3</v>
      </c>
      <c r="AV533">
        <v>0</v>
      </c>
      <c r="AW533">
        <v>2</v>
      </c>
      <c r="AX533">
        <v>50258543</v>
      </c>
      <c r="AY533">
        <v>1</v>
      </c>
      <c r="AZ533">
        <v>0</v>
      </c>
      <c r="BA533">
        <v>517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CX533">
        <f>Y533*Source!I652</f>
        <v>8.735999999999999E-3</v>
      </c>
      <c r="CY533">
        <f>AB533</f>
        <v>110</v>
      </c>
      <c r="CZ533">
        <f>AF533</f>
        <v>110</v>
      </c>
      <c r="DA533">
        <f>AJ533</f>
        <v>1</v>
      </c>
      <c r="DB533">
        <f t="shared" si="56"/>
        <v>114.4</v>
      </c>
      <c r="DC533">
        <f t="shared" si="57"/>
        <v>11.8</v>
      </c>
    </row>
    <row r="534" spans="1:107" x14ac:dyDescent="0.2">
      <c r="A534">
        <f>ROW(Source!A652)</f>
        <v>652</v>
      </c>
      <c r="B534">
        <v>50256141</v>
      </c>
      <c r="C534">
        <v>50258527</v>
      </c>
      <c r="D534">
        <v>45864857</v>
      </c>
      <c r="E534">
        <v>1</v>
      </c>
      <c r="F534">
        <v>1</v>
      </c>
      <c r="G534">
        <v>1</v>
      </c>
      <c r="H534">
        <v>3</v>
      </c>
      <c r="I534" t="s">
        <v>190</v>
      </c>
      <c r="J534" t="s">
        <v>193</v>
      </c>
      <c r="K534" t="s">
        <v>191</v>
      </c>
      <c r="L534">
        <v>1339</v>
      </c>
      <c r="N534">
        <v>1007</v>
      </c>
      <c r="O534" t="s">
        <v>192</v>
      </c>
      <c r="P534" t="s">
        <v>192</v>
      </c>
      <c r="Q534">
        <v>1</v>
      </c>
      <c r="W534">
        <v>0</v>
      </c>
      <c r="X534">
        <v>1276216311</v>
      </c>
      <c r="Y534">
        <v>126</v>
      </c>
      <c r="AA534">
        <v>127.2</v>
      </c>
      <c r="AB534">
        <v>0</v>
      </c>
      <c r="AC534">
        <v>0</v>
      </c>
      <c r="AD534">
        <v>0</v>
      </c>
      <c r="AE534">
        <v>127.2</v>
      </c>
      <c r="AF534">
        <v>0</v>
      </c>
      <c r="AG534">
        <v>0</v>
      </c>
      <c r="AH534">
        <v>0</v>
      </c>
      <c r="AI534">
        <v>1</v>
      </c>
      <c r="AJ534">
        <v>1</v>
      </c>
      <c r="AK534">
        <v>1</v>
      </c>
      <c r="AL534">
        <v>1</v>
      </c>
      <c r="AN534">
        <v>1</v>
      </c>
      <c r="AO534">
        <v>0</v>
      </c>
      <c r="AP534">
        <v>0</v>
      </c>
      <c r="AQ534">
        <v>0</v>
      </c>
      <c r="AR534">
        <v>0</v>
      </c>
      <c r="AS534" t="s">
        <v>3</v>
      </c>
      <c r="AT534">
        <v>126</v>
      </c>
      <c r="AU534" t="s">
        <v>3</v>
      </c>
      <c r="AV534">
        <v>0</v>
      </c>
      <c r="AW534">
        <v>1</v>
      </c>
      <c r="AX534">
        <v>-1</v>
      </c>
      <c r="AY534">
        <v>0</v>
      </c>
      <c r="AZ534">
        <v>0</v>
      </c>
      <c r="BA534" t="s">
        <v>3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CX534">
        <f>Y534*Source!I652</f>
        <v>1.0584</v>
      </c>
      <c r="CY534">
        <f>AA534</f>
        <v>127.2</v>
      </c>
      <c r="CZ534">
        <f>AE534</f>
        <v>127.2</v>
      </c>
      <c r="DA534">
        <f>AI534</f>
        <v>1</v>
      </c>
      <c r="DB534">
        <f t="shared" ref="DB534:DB565" si="58">ROUND(ROUND(AT534*CZ534,2),1)</f>
        <v>16027.2</v>
      </c>
      <c r="DC534">
        <f t="shared" ref="DC534:DC565" si="59">ROUND(ROUND(AT534*AG534,2),1)</f>
        <v>0</v>
      </c>
    </row>
    <row r="535" spans="1:107" x14ac:dyDescent="0.2">
      <c r="A535">
        <f>ROW(Source!A652)</f>
        <v>652</v>
      </c>
      <c r="B535">
        <v>50256141</v>
      </c>
      <c r="C535">
        <v>50258527</v>
      </c>
      <c r="D535">
        <v>45865353</v>
      </c>
      <c r="E535">
        <v>1</v>
      </c>
      <c r="F535">
        <v>1</v>
      </c>
      <c r="G535">
        <v>1</v>
      </c>
      <c r="H535">
        <v>3</v>
      </c>
      <c r="I535" t="s">
        <v>304</v>
      </c>
      <c r="J535" t="s">
        <v>306</v>
      </c>
      <c r="K535" t="s">
        <v>305</v>
      </c>
      <c r="L535">
        <v>1339</v>
      </c>
      <c r="N535">
        <v>1007</v>
      </c>
      <c r="O535" t="s">
        <v>192</v>
      </c>
      <c r="P535" t="s">
        <v>192</v>
      </c>
      <c r="Q535">
        <v>1</v>
      </c>
      <c r="W535">
        <v>0</v>
      </c>
      <c r="X535">
        <v>-1025641989</v>
      </c>
      <c r="Y535">
        <v>7</v>
      </c>
      <c r="AA535">
        <v>2.2599999999999998</v>
      </c>
      <c r="AB535">
        <v>0</v>
      </c>
      <c r="AC535">
        <v>0</v>
      </c>
      <c r="AD535">
        <v>0</v>
      </c>
      <c r="AE535">
        <v>2.2599999999999998</v>
      </c>
      <c r="AF535">
        <v>0</v>
      </c>
      <c r="AG535">
        <v>0</v>
      </c>
      <c r="AH535">
        <v>0</v>
      </c>
      <c r="AI535">
        <v>1</v>
      </c>
      <c r="AJ535">
        <v>1</v>
      </c>
      <c r="AK535">
        <v>1</v>
      </c>
      <c r="AL535">
        <v>1</v>
      </c>
      <c r="AN535">
        <v>0</v>
      </c>
      <c r="AO535">
        <v>1</v>
      </c>
      <c r="AP535">
        <v>0</v>
      </c>
      <c r="AQ535">
        <v>0</v>
      </c>
      <c r="AR535">
        <v>0</v>
      </c>
      <c r="AS535" t="s">
        <v>3</v>
      </c>
      <c r="AT535">
        <v>7</v>
      </c>
      <c r="AU535" t="s">
        <v>3</v>
      </c>
      <c r="AV535">
        <v>0</v>
      </c>
      <c r="AW535">
        <v>2</v>
      </c>
      <c r="AX535">
        <v>50258545</v>
      </c>
      <c r="AY535">
        <v>1</v>
      </c>
      <c r="AZ535">
        <v>0</v>
      </c>
      <c r="BA535">
        <v>519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CX535">
        <f>Y535*Source!I652</f>
        <v>5.8799999999999998E-2</v>
      </c>
      <c r="CY535">
        <f>AA535</f>
        <v>2.2599999999999998</v>
      </c>
      <c r="CZ535">
        <f>AE535</f>
        <v>2.2599999999999998</v>
      </c>
      <c r="DA535">
        <f>AI535</f>
        <v>1</v>
      </c>
      <c r="DB535">
        <f t="shared" si="58"/>
        <v>15.8</v>
      </c>
      <c r="DC535">
        <f t="shared" si="59"/>
        <v>0</v>
      </c>
    </row>
    <row r="536" spans="1:107" x14ac:dyDescent="0.2">
      <c r="A536">
        <f>ROW(Source!A654)</f>
        <v>654</v>
      </c>
      <c r="B536">
        <v>50256141</v>
      </c>
      <c r="C536">
        <v>50258547</v>
      </c>
      <c r="D536">
        <v>45976914</v>
      </c>
      <c r="E536">
        <v>1</v>
      </c>
      <c r="F536">
        <v>1</v>
      </c>
      <c r="G536">
        <v>1</v>
      </c>
      <c r="H536">
        <v>1</v>
      </c>
      <c r="I536" t="s">
        <v>842</v>
      </c>
      <c r="J536" t="s">
        <v>3</v>
      </c>
      <c r="K536" t="s">
        <v>843</v>
      </c>
      <c r="L536">
        <v>1476</v>
      </c>
      <c r="N536">
        <v>1013</v>
      </c>
      <c r="O536" t="s">
        <v>811</v>
      </c>
      <c r="P536" t="s">
        <v>812</v>
      </c>
      <c r="Q536">
        <v>1</v>
      </c>
      <c r="W536">
        <v>0</v>
      </c>
      <c r="X536">
        <v>1477335111</v>
      </c>
      <c r="Y536">
        <v>76.08</v>
      </c>
      <c r="AA536">
        <v>0</v>
      </c>
      <c r="AB536">
        <v>0</v>
      </c>
      <c r="AC536">
        <v>0</v>
      </c>
      <c r="AD536">
        <v>6.88</v>
      </c>
      <c r="AE536">
        <v>0</v>
      </c>
      <c r="AF536">
        <v>0</v>
      </c>
      <c r="AG536">
        <v>0</v>
      </c>
      <c r="AH536">
        <v>6.88</v>
      </c>
      <c r="AI536">
        <v>1</v>
      </c>
      <c r="AJ536">
        <v>1</v>
      </c>
      <c r="AK536">
        <v>1</v>
      </c>
      <c r="AL536">
        <v>1</v>
      </c>
      <c r="AN536">
        <v>0</v>
      </c>
      <c r="AO536">
        <v>1</v>
      </c>
      <c r="AP536">
        <v>1</v>
      </c>
      <c r="AQ536">
        <v>0</v>
      </c>
      <c r="AR536">
        <v>0</v>
      </c>
      <c r="AS536" t="s">
        <v>3</v>
      </c>
      <c r="AT536">
        <v>76.08</v>
      </c>
      <c r="AU536" t="s">
        <v>3</v>
      </c>
      <c r="AV536">
        <v>1</v>
      </c>
      <c r="AW536">
        <v>2</v>
      </c>
      <c r="AX536">
        <v>50258559</v>
      </c>
      <c r="AY536">
        <v>1</v>
      </c>
      <c r="AZ536">
        <v>0</v>
      </c>
      <c r="BA536">
        <v>520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CX536">
        <f>Y536*Source!I654</f>
        <v>42.604800000000004</v>
      </c>
      <c r="CY536">
        <f>AD536</f>
        <v>6.88</v>
      </c>
      <c r="CZ536">
        <f>AH536</f>
        <v>6.88</v>
      </c>
      <c r="DA536">
        <f>AL536</f>
        <v>1</v>
      </c>
      <c r="DB536">
        <f t="shared" si="58"/>
        <v>523.4</v>
      </c>
      <c r="DC536">
        <f t="shared" si="59"/>
        <v>0</v>
      </c>
    </row>
    <row r="537" spans="1:107" x14ac:dyDescent="0.2">
      <c r="A537">
        <f>ROW(Source!A654)</f>
        <v>654</v>
      </c>
      <c r="B537">
        <v>50256141</v>
      </c>
      <c r="C537">
        <v>50258547</v>
      </c>
      <c r="D537">
        <v>121548</v>
      </c>
      <c r="E537">
        <v>1</v>
      </c>
      <c r="F537">
        <v>1</v>
      </c>
      <c r="G537">
        <v>1</v>
      </c>
      <c r="H537">
        <v>1</v>
      </c>
      <c r="I537" t="s">
        <v>24</v>
      </c>
      <c r="J537" t="s">
        <v>3</v>
      </c>
      <c r="K537" t="s">
        <v>813</v>
      </c>
      <c r="L537">
        <v>608254</v>
      </c>
      <c r="N537">
        <v>1013</v>
      </c>
      <c r="O537" t="s">
        <v>814</v>
      </c>
      <c r="P537" t="s">
        <v>814</v>
      </c>
      <c r="Q537">
        <v>1</v>
      </c>
      <c r="W537">
        <v>0</v>
      </c>
      <c r="X537">
        <v>-185737400</v>
      </c>
      <c r="Y537">
        <v>0.68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1</v>
      </c>
      <c r="AJ537">
        <v>1</v>
      </c>
      <c r="AK537">
        <v>1</v>
      </c>
      <c r="AL537">
        <v>1</v>
      </c>
      <c r="AN537">
        <v>0</v>
      </c>
      <c r="AO537">
        <v>1</v>
      </c>
      <c r="AP537">
        <v>1</v>
      </c>
      <c r="AQ537">
        <v>0</v>
      </c>
      <c r="AR537">
        <v>0</v>
      </c>
      <c r="AS537" t="s">
        <v>3</v>
      </c>
      <c r="AT537">
        <v>0.68</v>
      </c>
      <c r="AU537" t="s">
        <v>3</v>
      </c>
      <c r="AV537">
        <v>2</v>
      </c>
      <c r="AW537">
        <v>2</v>
      </c>
      <c r="AX537">
        <v>50258560</v>
      </c>
      <c r="AY537">
        <v>1</v>
      </c>
      <c r="AZ537">
        <v>0</v>
      </c>
      <c r="BA537">
        <v>521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CX537">
        <f>Y537*Source!I654</f>
        <v>0.38080000000000008</v>
      </c>
      <c r="CY537">
        <f>AD537</f>
        <v>0</v>
      </c>
      <c r="CZ537">
        <f>AH537</f>
        <v>0</v>
      </c>
      <c r="DA537">
        <f>AL537</f>
        <v>1</v>
      </c>
      <c r="DB537">
        <f t="shared" si="58"/>
        <v>0</v>
      </c>
      <c r="DC537">
        <f t="shared" si="59"/>
        <v>0</v>
      </c>
    </row>
    <row r="538" spans="1:107" x14ac:dyDescent="0.2">
      <c r="A538">
        <f>ROW(Source!A654)</f>
        <v>654</v>
      </c>
      <c r="B538">
        <v>50256141</v>
      </c>
      <c r="C538">
        <v>50258547</v>
      </c>
      <c r="D538">
        <v>45811353</v>
      </c>
      <c r="E538">
        <v>1</v>
      </c>
      <c r="F538">
        <v>1</v>
      </c>
      <c r="G538">
        <v>1</v>
      </c>
      <c r="H538">
        <v>2</v>
      </c>
      <c r="I538" t="s">
        <v>889</v>
      </c>
      <c r="J538" t="s">
        <v>890</v>
      </c>
      <c r="K538" t="s">
        <v>891</v>
      </c>
      <c r="L538">
        <v>45811227</v>
      </c>
      <c r="N538">
        <v>1013</v>
      </c>
      <c r="O538" t="s">
        <v>818</v>
      </c>
      <c r="P538" t="s">
        <v>818</v>
      </c>
      <c r="Q538">
        <v>1</v>
      </c>
      <c r="W538">
        <v>0</v>
      </c>
      <c r="X538">
        <v>642700064</v>
      </c>
      <c r="Y538">
        <v>0.68</v>
      </c>
      <c r="AA538">
        <v>0</v>
      </c>
      <c r="AB538">
        <v>111.75</v>
      </c>
      <c r="AC538">
        <v>13.26</v>
      </c>
      <c r="AD538">
        <v>0</v>
      </c>
      <c r="AE538">
        <v>0</v>
      </c>
      <c r="AF538">
        <v>111.75</v>
      </c>
      <c r="AG538">
        <v>13.26</v>
      </c>
      <c r="AH538">
        <v>0</v>
      </c>
      <c r="AI538">
        <v>1</v>
      </c>
      <c r="AJ538">
        <v>1</v>
      </c>
      <c r="AK538">
        <v>1</v>
      </c>
      <c r="AL538">
        <v>1</v>
      </c>
      <c r="AN538">
        <v>0</v>
      </c>
      <c r="AO538">
        <v>1</v>
      </c>
      <c r="AP538">
        <v>1</v>
      </c>
      <c r="AQ538">
        <v>0</v>
      </c>
      <c r="AR538">
        <v>0</v>
      </c>
      <c r="AS538" t="s">
        <v>3</v>
      </c>
      <c r="AT538">
        <v>0.68</v>
      </c>
      <c r="AU538" t="s">
        <v>3</v>
      </c>
      <c r="AV538">
        <v>0</v>
      </c>
      <c r="AW538">
        <v>2</v>
      </c>
      <c r="AX538">
        <v>50258561</v>
      </c>
      <c r="AY538">
        <v>1</v>
      </c>
      <c r="AZ538">
        <v>0</v>
      </c>
      <c r="BA538">
        <v>522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CX538">
        <f>Y538*Source!I654</f>
        <v>0.38080000000000008</v>
      </c>
      <c r="CY538">
        <f>AB538</f>
        <v>111.75</v>
      </c>
      <c r="CZ538">
        <f>AF538</f>
        <v>111.75</v>
      </c>
      <c r="DA538">
        <f>AJ538</f>
        <v>1</v>
      </c>
      <c r="DB538">
        <f t="shared" si="58"/>
        <v>76</v>
      </c>
      <c r="DC538">
        <f t="shared" si="59"/>
        <v>9</v>
      </c>
    </row>
    <row r="539" spans="1:107" x14ac:dyDescent="0.2">
      <c r="A539">
        <f>ROW(Source!A654)</f>
        <v>654</v>
      </c>
      <c r="B539">
        <v>50256141</v>
      </c>
      <c r="C539">
        <v>50258547</v>
      </c>
      <c r="D539">
        <v>45813321</v>
      </c>
      <c r="E539">
        <v>1</v>
      </c>
      <c r="F539">
        <v>1</v>
      </c>
      <c r="G539">
        <v>1</v>
      </c>
      <c r="H539">
        <v>2</v>
      </c>
      <c r="I539" t="s">
        <v>892</v>
      </c>
      <c r="J539" t="s">
        <v>893</v>
      </c>
      <c r="K539" t="s">
        <v>894</v>
      </c>
      <c r="L539">
        <v>45811227</v>
      </c>
      <c r="N539">
        <v>1013</v>
      </c>
      <c r="O539" t="s">
        <v>818</v>
      </c>
      <c r="P539" t="s">
        <v>818</v>
      </c>
      <c r="Q539">
        <v>1</v>
      </c>
      <c r="W539">
        <v>0</v>
      </c>
      <c r="X539">
        <v>771999048</v>
      </c>
      <c r="Y539">
        <v>0.04</v>
      </c>
      <c r="AA539">
        <v>0</v>
      </c>
      <c r="AB539">
        <v>86.55</v>
      </c>
      <c r="AC539">
        <v>0</v>
      </c>
      <c r="AD539">
        <v>0</v>
      </c>
      <c r="AE539">
        <v>0</v>
      </c>
      <c r="AF539">
        <v>86.55</v>
      </c>
      <c r="AG539">
        <v>0</v>
      </c>
      <c r="AH539">
        <v>0</v>
      </c>
      <c r="AI539">
        <v>1</v>
      </c>
      <c r="AJ539">
        <v>1</v>
      </c>
      <c r="AK539">
        <v>1</v>
      </c>
      <c r="AL539">
        <v>1</v>
      </c>
      <c r="AN539">
        <v>0</v>
      </c>
      <c r="AO539">
        <v>1</v>
      </c>
      <c r="AP539">
        <v>1</v>
      </c>
      <c r="AQ539">
        <v>0</v>
      </c>
      <c r="AR539">
        <v>0</v>
      </c>
      <c r="AS539" t="s">
        <v>3</v>
      </c>
      <c r="AT539">
        <v>0.04</v>
      </c>
      <c r="AU539" t="s">
        <v>3</v>
      </c>
      <c r="AV539">
        <v>0</v>
      </c>
      <c r="AW539">
        <v>2</v>
      </c>
      <c r="AX539">
        <v>50258562</v>
      </c>
      <c r="AY539">
        <v>1</v>
      </c>
      <c r="AZ539">
        <v>0</v>
      </c>
      <c r="BA539">
        <v>523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CX539">
        <f>Y539*Source!I654</f>
        <v>2.2400000000000003E-2</v>
      </c>
      <c r="CY539">
        <f>AB539</f>
        <v>86.55</v>
      </c>
      <c r="CZ539">
        <f>AF539</f>
        <v>86.55</v>
      </c>
      <c r="DA539">
        <f>AJ539</f>
        <v>1</v>
      </c>
      <c r="DB539">
        <f t="shared" si="58"/>
        <v>3.5</v>
      </c>
      <c r="DC539">
        <f t="shared" si="59"/>
        <v>0</v>
      </c>
    </row>
    <row r="540" spans="1:107" x14ac:dyDescent="0.2">
      <c r="A540">
        <f>ROW(Source!A654)</f>
        <v>654</v>
      </c>
      <c r="B540">
        <v>50256141</v>
      </c>
      <c r="C540">
        <v>50258547</v>
      </c>
      <c r="D540">
        <v>45816422</v>
      </c>
      <c r="E540">
        <v>1</v>
      </c>
      <c r="F540">
        <v>1</v>
      </c>
      <c r="G540">
        <v>1</v>
      </c>
      <c r="H540">
        <v>3</v>
      </c>
      <c r="I540" t="s">
        <v>895</v>
      </c>
      <c r="J540" t="s">
        <v>896</v>
      </c>
      <c r="K540" t="s">
        <v>897</v>
      </c>
      <c r="L540">
        <v>1348</v>
      </c>
      <c r="N540">
        <v>1009</v>
      </c>
      <c r="O540" t="s">
        <v>278</v>
      </c>
      <c r="P540" t="s">
        <v>278</v>
      </c>
      <c r="Q540">
        <v>1000</v>
      </c>
      <c r="W540">
        <v>0</v>
      </c>
      <c r="X540">
        <v>-1791058657</v>
      </c>
      <c r="Y540">
        <v>1E-3</v>
      </c>
      <c r="AA540">
        <v>10992.4</v>
      </c>
      <c r="AB540">
        <v>0</v>
      </c>
      <c r="AC540">
        <v>0</v>
      </c>
      <c r="AD540">
        <v>0</v>
      </c>
      <c r="AE540">
        <v>10992.4</v>
      </c>
      <c r="AF540">
        <v>0</v>
      </c>
      <c r="AG540">
        <v>0</v>
      </c>
      <c r="AH540">
        <v>0</v>
      </c>
      <c r="AI540">
        <v>1</v>
      </c>
      <c r="AJ540">
        <v>1</v>
      </c>
      <c r="AK540">
        <v>1</v>
      </c>
      <c r="AL540">
        <v>1</v>
      </c>
      <c r="AN540">
        <v>0</v>
      </c>
      <c r="AO540">
        <v>1</v>
      </c>
      <c r="AP540">
        <v>0</v>
      </c>
      <c r="AQ540">
        <v>0</v>
      </c>
      <c r="AR540">
        <v>0</v>
      </c>
      <c r="AS540" t="s">
        <v>3</v>
      </c>
      <c r="AT540">
        <v>1E-3</v>
      </c>
      <c r="AU540" t="s">
        <v>3</v>
      </c>
      <c r="AV540">
        <v>0</v>
      </c>
      <c r="AW540">
        <v>2</v>
      </c>
      <c r="AX540">
        <v>50258563</v>
      </c>
      <c r="AY540">
        <v>1</v>
      </c>
      <c r="AZ540">
        <v>0</v>
      </c>
      <c r="BA540">
        <v>524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CX540">
        <f>Y540*Source!I654</f>
        <v>5.6000000000000006E-4</v>
      </c>
      <c r="CY540">
        <f t="shared" ref="CY540:CY546" si="60">AA540</f>
        <v>10992.4</v>
      </c>
      <c r="CZ540">
        <f t="shared" ref="CZ540:CZ546" si="61">AE540</f>
        <v>10992.4</v>
      </c>
      <c r="DA540">
        <f t="shared" ref="DA540:DA546" si="62">AI540</f>
        <v>1</v>
      </c>
      <c r="DB540">
        <f t="shared" si="58"/>
        <v>11</v>
      </c>
      <c r="DC540">
        <f t="shared" si="59"/>
        <v>0</v>
      </c>
    </row>
    <row r="541" spans="1:107" x14ac:dyDescent="0.2">
      <c r="A541">
        <f>ROW(Source!A654)</f>
        <v>654</v>
      </c>
      <c r="B541">
        <v>50256141</v>
      </c>
      <c r="C541">
        <v>50258547</v>
      </c>
      <c r="D541">
        <v>45823107</v>
      </c>
      <c r="E541">
        <v>1</v>
      </c>
      <c r="F541">
        <v>1</v>
      </c>
      <c r="G541">
        <v>1</v>
      </c>
      <c r="H541">
        <v>3</v>
      </c>
      <c r="I541" t="s">
        <v>898</v>
      </c>
      <c r="J541" t="s">
        <v>899</v>
      </c>
      <c r="K541" t="s">
        <v>900</v>
      </c>
      <c r="L541">
        <v>1339</v>
      </c>
      <c r="N541">
        <v>1007</v>
      </c>
      <c r="O541" t="s">
        <v>192</v>
      </c>
      <c r="P541" t="s">
        <v>192</v>
      </c>
      <c r="Q541">
        <v>1</v>
      </c>
      <c r="W541">
        <v>0</v>
      </c>
      <c r="X541">
        <v>639836162</v>
      </c>
      <c r="Y541">
        <v>0.17</v>
      </c>
      <c r="AA541">
        <v>813.06</v>
      </c>
      <c r="AB541">
        <v>0</v>
      </c>
      <c r="AC541">
        <v>0</v>
      </c>
      <c r="AD541">
        <v>0</v>
      </c>
      <c r="AE541">
        <v>813.06</v>
      </c>
      <c r="AF541">
        <v>0</v>
      </c>
      <c r="AG541">
        <v>0</v>
      </c>
      <c r="AH541">
        <v>0</v>
      </c>
      <c r="AI541">
        <v>1</v>
      </c>
      <c r="AJ541">
        <v>1</v>
      </c>
      <c r="AK541">
        <v>1</v>
      </c>
      <c r="AL541">
        <v>1</v>
      </c>
      <c r="AN541">
        <v>0</v>
      </c>
      <c r="AO541">
        <v>1</v>
      </c>
      <c r="AP541">
        <v>0</v>
      </c>
      <c r="AQ541">
        <v>0</v>
      </c>
      <c r="AR541">
        <v>0</v>
      </c>
      <c r="AS541" t="s">
        <v>3</v>
      </c>
      <c r="AT541">
        <v>0.17</v>
      </c>
      <c r="AU541" t="s">
        <v>3</v>
      </c>
      <c r="AV541">
        <v>0</v>
      </c>
      <c r="AW541">
        <v>2</v>
      </c>
      <c r="AX541">
        <v>50258564</v>
      </c>
      <c r="AY541">
        <v>1</v>
      </c>
      <c r="AZ541">
        <v>0</v>
      </c>
      <c r="BA541">
        <v>525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CX541">
        <f>Y541*Source!I654</f>
        <v>9.5200000000000021E-2</v>
      </c>
      <c r="CY541">
        <f t="shared" si="60"/>
        <v>813.06</v>
      </c>
      <c r="CZ541">
        <f t="shared" si="61"/>
        <v>813.06</v>
      </c>
      <c r="DA541">
        <f t="shared" si="62"/>
        <v>1</v>
      </c>
      <c r="DB541">
        <f t="shared" si="58"/>
        <v>138.19999999999999</v>
      </c>
      <c r="DC541">
        <f t="shared" si="59"/>
        <v>0</v>
      </c>
    </row>
    <row r="542" spans="1:107" x14ac:dyDescent="0.2">
      <c r="A542">
        <f>ROW(Source!A654)</f>
        <v>654</v>
      </c>
      <c r="B542">
        <v>50256141</v>
      </c>
      <c r="C542">
        <v>50258547</v>
      </c>
      <c r="D542">
        <v>45853218</v>
      </c>
      <c r="E542">
        <v>1</v>
      </c>
      <c r="F542">
        <v>1</v>
      </c>
      <c r="G542">
        <v>1</v>
      </c>
      <c r="H542">
        <v>3</v>
      </c>
      <c r="I542" t="s">
        <v>205</v>
      </c>
      <c r="J542" t="s">
        <v>207</v>
      </c>
      <c r="K542" t="s">
        <v>206</v>
      </c>
      <c r="L542">
        <v>1339</v>
      </c>
      <c r="N542">
        <v>1007</v>
      </c>
      <c r="O542" t="s">
        <v>192</v>
      </c>
      <c r="P542" t="s">
        <v>192</v>
      </c>
      <c r="Q542">
        <v>1</v>
      </c>
      <c r="W542">
        <v>1</v>
      </c>
      <c r="X542">
        <v>-452102078</v>
      </c>
      <c r="Y542">
        <v>-5.9</v>
      </c>
      <c r="AA542">
        <v>550.19000000000005</v>
      </c>
      <c r="AB542">
        <v>0</v>
      </c>
      <c r="AC542">
        <v>0</v>
      </c>
      <c r="AD542">
        <v>0</v>
      </c>
      <c r="AE542">
        <v>550.19000000000005</v>
      </c>
      <c r="AF542">
        <v>0</v>
      </c>
      <c r="AG542">
        <v>0</v>
      </c>
      <c r="AH542">
        <v>0</v>
      </c>
      <c r="AI542">
        <v>1</v>
      </c>
      <c r="AJ542">
        <v>1</v>
      </c>
      <c r="AK542">
        <v>1</v>
      </c>
      <c r="AL542">
        <v>1</v>
      </c>
      <c r="AN542">
        <v>0</v>
      </c>
      <c r="AO542">
        <v>1</v>
      </c>
      <c r="AP542">
        <v>0</v>
      </c>
      <c r="AQ542">
        <v>0</v>
      </c>
      <c r="AR542">
        <v>0</v>
      </c>
      <c r="AS542" t="s">
        <v>3</v>
      </c>
      <c r="AT542">
        <v>-5.9</v>
      </c>
      <c r="AU542" t="s">
        <v>3</v>
      </c>
      <c r="AV542">
        <v>0</v>
      </c>
      <c r="AW542">
        <v>2</v>
      </c>
      <c r="AX542">
        <v>50258565</v>
      </c>
      <c r="AY542">
        <v>1</v>
      </c>
      <c r="AZ542">
        <v>6144</v>
      </c>
      <c r="BA542">
        <v>526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CX542">
        <f>Y542*Source!I654</f>
        <v>-3.3040000000000007</v>
      </c>
      <c r="CY542">
        <f t="shared" si="60"/>
        <v>550.19000000000005</v>
      </c>
      <c r="CZ542">
        <f t="shared" si="61"/>
        <v>550.19000000000005</v>
      </c>
      <c r="DA542">
        <f t="shared" si="62"/>
        <v>1</v>
      </c>
      <c r="DB542">
        <f t="shared" si="58"/>
        <v>-3246.1</v>
      </c>
      <c r="DC542">
        <f t="shared" si="59"/>
        <v>0</v>
      </c>
    </row>
    <row r="543" spans="1:107" x14ac:dyDescent="0.2">
      <c r="A543">
        <f>ROW(Source!A654)</f>
        <v>654</v>
      </c>
      <c r="B543">
        <v>50256141</v>
      </c>
      <c r="C543">
        <v>50258547</v>
      </c>
      <c r="D543">
        <v>45853218</v>
      </c>
      <c r="E543">
        <v>1</v>
      </c>
      <c r="F543">
        <v>1</v>
      </c>
      <c r="G543">
        <v>1</v>
      </c>
      <c r="H543">
        <v>3</v>
      </c>
      <c r="I543" t="s">
        <v>205</v>
      </c>
      <c r="J543" t="s">
        <v>207</v>
      </c>
      <c r="K543" t="s">
        <v>206</v>
      </c>
      <c r="L543">
        <v>1339</v>
      </c>
      <c r="N543">
        <v>1007</v>
      </c>
      <c r="O543" t="s">
        <v>192</v>
      </c>
      <c r="P543" t="s">
        <v>192</v>
      </c>
      <c r="Q543">
        <v>1</v>
      </c>
      <c r="W543">
        <v>1</v>
      </c>
      <c r="X543">
        <v>-452102078</v>
      </c>
      <c r="Y543">
        <v>5.9</v>
      </c>
      <c r="AA543">
        <v>550.19000000000005</v>
      </c>
      <c r="AB543">
        <v>0</v>
      </c>
      <c r="AC543">
        <v>0</v>
      </c>
      <c r="AD543">
        <v>0</v>
      </c>
      <c r="AE543">
        <v>550.19000000000005</v>
      </c>
      <c r="AF543">
        <v>0</v>
      </c>
      <c r="AG543">
        <v>0</v>
      </c>
      <c r="AH543">
        <v>0</v>
      </c>
      <c r="AI543">
        <v>1</v>
      </c>
      <c r="AJ543">
        <v>1</v>
      </c>
      <c r="AK543">
        <v>1</v>
      </c>
      <c r="AL543">
        <v>1</v>
      </c>
      <c r="AN543">
        <v>0</v>
      </c>
      <c r="AO543">
        <v>0</v>
      </c>
      <c r="AP543">
        <v>1</v>
      </c>
      <c r="AQ543">
        <v>0</v>
      </c>
      <c r="AR543">
        <v>0</v>
      </c>
      <c r="AS543" t="s">
        <v>3</v>
      </c>
      <c r="AT543">
        <v>5.9</v>
      </c>
      <c r="AU543" t="s">
        <v>3</v>
      </c>
      <c r="AV543">
        <v>0</v>
      </c>
      <c r="AW543">
        <v>1</v>
      </c>
      <c r="AX543">
        <v>-1</v>
      </c>
      <c r="AY543">
        <v>0</v>
      </c>
      <c r="AZ543">
        <v>0</v>
      </c>
      <c r="BA543" t="s">
        <v>3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CX543">
        <f>Y543*Source!I654</f>
        <v>3.3040000000000007</v>
      </c>
      <c r="CY543">
        <f t="shared" si="60"/>
        <v>550.19000000000005</v>
      </c>
      <c r="CZ543">
        <f t="shared" si="61"/>
        <v>550.19000000000005</v>
      </c>
      <c r="DA543">
        <f t="shared" si="62"/>
        <v>1</v>
      </c>
      <c r="DB543">
        <f t="shared" si="58"/>
        <v>3246.1</v>
      </c>
      <c r="DC543">
        <f t="shared" si="59"/>
        <v>0</v>
      </c>
    </row>
    <row r="544" spans="1:107" x14ac:dyDescent="0.2">
      <c r="A544">
        <f>ROW(Source!A654)</f>
        <v>654</v>
      </c>
      <c r="B544">
        <v>50256141</v>
      </c>
      <c r="C544">
        <v>50258547</v>
      </c>
      <c r="D544">
        <v>45853757</v>
      </c>
      <c r="E544">
        <v>1</v>
      </c>
      <c r="F544">
        <v>1</v>
      </c>
      <c r="G544">
        <v>1</v>
      </c>
      <c r="H544">
        <v>3</v>
      </c>
      <c r="I544" t="s">
        <v>210</v>
      </c>
      <c r="J544" t="s">
        <v>212</v>
      </c>
      <c r="K544" t="s">
        <v>211</v>
      </c>
      <c r="L544">
        <v>1339</v>
      </c>
      <c r="N544">
        <v>1007</v>
      </c>
      <c r="O544" t="s">
        <v>192</v>
      </c>
      <c r="P544" t="s">
        <v>192</v>
      </c>
      <c r="Q544">
        <v>1</v>
      </c>
      <c r="W544">
        <v>1</v>
      </c>
      <c r="X544">
        <v>895118465</v>
      </c>
      <c r="Y544">
        <v>-0.06</v>
      </c>
      <c r="AA544">
        <v>484.14</v>
      </c>
      <c r="AB544">
        <v>0</v>
      </c>
      <c r="AC544">
        <v>0</v>
      </c>
      <c r="AD544">
        <v>0</v>
      </c>
      <c r="AE544">
        <v>484.14</v>
      </c>
      <c r="AF544">
        <v>0</v>
      </c>
      <c r="AG544">
        <v>0</v>
      </c>
      <c r="AH544">
        <v>0</v>
      </c>
      <c r="AI544">
        <v>1</v>
      </c>
      <c r="AJ544">
        <v>1</v>
      </c>
      <c r="AK544">
        <v>1</v>
      </c>
      <c r="AL544">
        <v>1</v>
      </c>
      <c r="AN544">
        <v>0</v>
      </c>
      <c r="AO544">
        <v>1</v>
      </c>
      <c r="AP544">
        <v>0</v>
      </c>
      <c r="AQ544">
        <v>0</v>
      </c>
      <c r="AR544">
        <v>0</v>
      </c>
      <c r="AS544" t="s">
        <v>3</v>
      </c>
      <c r="AT544">
        <v>-0.06</v>
      </c>
      <c r="AU544" t="s">
        <v>3</v>
      </c>
      <c r="AV544">
        <v>0</v>
      </c>
      <c r="AW544">
        <v>2</v>
      </c>
      <c r="AX544">
        <v>50258566</v>
      </c>
      <c r="AY544">
        <v>1</v>
      </c>
      <c r="AZ544">
        <v>6144</v>
      </c>
      <c r="BA544">
        <v>527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CX544">
        <f>Y544*Source!I654</f>
        <v>-3.3600000000000005E-2</v>
      </c>
      <c r="CY544">
        <f t="shared" si="60"/>
        <v>484.14</v>
      </c>
      <c r="CZ544">
        <f t="shared" si="61"/>
        <v>484.14</v>
      </c>
      <c r="DA544">
        <f t="shared" si="62"/>
        <v>1</v>
      </c>
      <c r="DB544">
        <f t="shared" si="58"/>
        <v>-29.1</v>
      </c>
      <c r="DC544">
        <f t="shared" si="59"/>
        <v>0</v>
      </c>
    </row>
    <row r="545" spans="1:107" x14ac:dyDescent="0.2">
      <c r="A545">
        <f>ROW(Source!A654)</f>
        <v>654</v>
      </c>
      <c r="B545">
        <v>50256141</v>
      </c>
      <c r="C545">
        <v>50258547</v>
      </c>
      <c r="D545">
        <v>45853757</v>
      </c>
      <c r="E545">
        <v>1</v>
      </c>
      <c r="F545">
        <v>1</v>
      </c>
      <c r="G545">
        <v>1</v>
      </c>
      <c r="H545">
        <v>3</v>
      </c>
      <c r="I545" t="s">
        <v>210</v>
      </c>
      <c r="J545" t="s">
        <v>212</v>
      </c>
      <c r="K545" t="s">
        <v>211</v>
      </c>
      <c r="L545">
        <v>1339</v>
      </c>
      <c r="N545">
        <v>1007</v>
      </c>
      <c r="O545" t="s">
        <v>192</v>
      </c>
      <c r="P545" t="s">
        <v>192</v>
      </c>
      <c r="Q545">
        <v>1</v>
      </c>
      <c r="W545">
        <v>1</v>
      </c>
      <c r="X545">
        <v>895118465</v>
      </c>
      <c r="Y545">
        <v>0.06</v>
      </c>
      <c r="AA545">
        <v>484.14</v>
      </c>
      <c r="AB545">
        <v>0</v>
      </c>
      <c r="AC545">
        <v>0</v>
      </c>
      <c r="AD545">
        <v>0</v>
      </c>
      <c r="AE545">
        <v>484.14</v>
      </c>
      <c r="AF545">
        <v>0</v>
      </c>
      <c r="AG545">
        <v>0</v>
      </c>
      <c r="AH545">
        <v>0</v>
      </c>
      <c r="AI545">
        <v>1</v>
      </c>
      <c r="AJ545">
        <v>1</v>
      </c>
      <c r="AK545">
        <v>1</v>
      </c>
      <c r="AL545">
        <v>1</v>
      </c>
      <c r="AN545">
        <v>0</v>
      </c>
      <c r="AO545">
        <v>0</v>
      </c>
      <c r="AP545">
        <v>1</v>
      </c>
      <c r="AQ545">
        <v>0</v>
      </c>
      <c r="AR545">
        <v>0</v>
      </c>
      <c r="AS545" t="s">
        <v>3</v>
      </c>
      <c r="AT545">
        <v>0.06</v>
      </c>
      <c r="AU545" t="s">
        <v>3</v>
      </c>
      <c r="AV545">
        <v>0</v>
      </c>
      <c r="AW545">
        <v>1</v>
      </c>
      <c r="AX545">
        <v>-1</v>
      </c>
      <c r="AY545">
        <v>0</v>
      </c>
      <c r="AZ545">
        <v>0</v>
      </c>
      <c r="BA545" t="s">
        <v>3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CX545">
        <f>Y545*Source!I654</f>
        <v>3.3600000000000005E-2</v>
      </c>
      <c r="CY545">
        <f t="shared" si="60"/>
        <v>484.14</v>
      </c>
      <c r="CZ545">
        <f t="shared" si="61"/>
        <v>484.14</v>
      </c>
      <c r="DA545">
        <f t="shared" si="62"/>
        <v>1</v>
      </c>
      <c r="DB545">
        <f t="shared" si="58"/>
        <v>29.1</v>
      </c>
      <c r="DC545">
        <f t="shared" si="59"/>
        <v>0</v>
      </c>
    </row>
    <row r="546" spans="1:107" x14ac:dyDescent="0.2">
      <c r="A546">
        <f>ROW(Source!A654)</f>
        <v>654</v>
      </c>
      <c r="B546">
        <v>50256141</v>
      </c>
      <c r="C546">
        <v>50258547</v>
      </c>
      <c r="D546">
        <v>45862971</v>
      </c>
      <c r="E546">
        <v>1</v>
      </c>
      <c r="F546">
        <v>1</v>
      </c>
      <c r="G546">
        <v>1</v>
      </c>
      <c r="H546">
        <v>3</v>
      </c>
      <c r="I546" t="s">
        <v>200</v>
      </c>
      <c r="J546" t="s">
        <v>203</v>
      </c>
      <c r="K546" t="s">
        <v>201</v>
      </c>
      <c r="L546">
        <v>1354</v>
      </c>
      <c r="N546">
        <v>1010</v>
      </c>
      <c r="O546" t="s">
        <v>202</v>
      </c>
      <c r="P546" t="s">
        <v>202</v>
      </c>
      <c r="Q546">
        <v>1</v>
      </c>
      <c r="W546">
        <v>0</v>
      </c>
      <c r="X546">
        <v>-892694326</v>
      </c>
      <c r="Y546">
        <v>100</v>
      </c>
      <c r="AA546">
        <v>20.71</v>
      </c>
      <c r="AB546">
        <v>0</v>
      </c>
      <c r="AC546">
        <v>0</v>
      </c>
      <c r="AD546">
        <v>0</v>
      </c>
      <c r="AE546">
        <v>20.71</v>
      </c>
      <c r="AF546">
        <v>0</v>
      </c>
      <c r="AG546">
        <v>0</v>
      </c>
      <c r="AH546">
        <v>0</v>
      </c>
      <c r="AI546">
        <v>1</v>
      </c>
      <c r="AJ546">
        <v>1</v>
      </c>
      <c r="AK546">
        <v>1</v>
      </c>
      <c r="AL546">
        <v>1</v>
      </c>
      <c r="AN546">
        <v>1</v>
      </c>
      <c r="AO546">
        <v>0</v>
      </c>
      <c r="AP546">
        <v>0</v>
      </c>
      <c r="AQ546">
        <v>0</v>
      </c>
      <c r="AR546">
        <v>0</v>
      </c>
      <c r="AS546" t="s">
        <v>3</v>
      </c>
      <c r="AT546">
        <v>100</v>
      </c>
      <c r="AU546" t="s">
        <v>3</v>
      </c>
      <c r="AV546">
        <v>0</v>
      </c>
      <c r="AW546">
        <v>1</v>
      </c>
      <c r="AX546">
        <v>-1</v>
      </c>
      <c r="AY546">
        <v>0</v>
      </c>
      <c r="AZ546">
        <v>0</v>
      </c>
      <c r="BA546" t="s">
        <v>3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CX546">
        <f>Y546*Source!I654</f>
        <v>56.000000000000007</v>
      </c>
      <c r="CY546">
        <f t="shared" si="60"/>
        <v>20.71</v>
      </c>
      <c r="CZ546">
        <f t="shared" si="61"/>
        <v>20.71</v>
      </c>
      <c r="DA546">
        <f t="shared" si="62"/>
        <v>1</v>
      </c>
      <c r="DB546">
        <f t="shared" si="58"/>
        <v>2071</v>
      </c>
      <c r="DC546">
        <f t="shared" si="59"/>
        <v>0</v>
      </c>
    </row>
    <row r="547" spans="1:107" x14ac:dyDescent="0.2">
      <c r="A547">
        <f>ROW(Source!A660)</f>
        <v>660</v>
      </c>
      <c r="B547">
        <v>50256141</v>
      </c>
      <c r="C547">
        <v>50258573</v>
      </c>
      <c r="D547">
        <v>45981686</v>
      </c>
      <c r="E547">
        <v>1</v>
      </c>
      <c r="F547">
        <v>1</v>
      </c>
      <c r="G547">
        <v>1</v>
      </c>
      <c r="H547">
        <v>1</v>
      </c>
      <c r="I547" t="s">
        <v>901</v>
      </c>
      <c r="J547" t="s">
        <v>3</v>
      </c>
      <c r="K547" t="s">
        <v>902</v>
      </c>
      <c r="L547">
        <v>1476</v>
      </c>
      <c r="N547">
        <v>1013</v>
      </c>
      <c r="O547" t="s">
        <v>811</v>
      </c>
      <c r="P547" t="s">
        <v>812</v>
      </c>
      <c r="Q547">
        <v>1</v>
      </c>
      <c r="W547">
        <v>0</v>
      </c>
      <c r="X547">
        <v>-1949506561</v>
      </c>
      <c r="Y547">
        <v>88.5</v>
      </c>
      <c r="AA547">
        <v>0</v>
      </c>
      <c r="AB547">
        <v>0</v>
      </c>
      <c r="AC547">
        <v>0</v>
      </c>
      <c r="AD547">
        <v>6.1</v>
      </c>
      <c r="AE547">
        <v>0</v>
      </c>
      <c r="AF547">
        <v>0</v>
      </c>
      <c r="AG547">
        <v>0</v>
      </c>
      <c r="AH547">
        <v>6.1</v>
      </c>
      <c r="AI547">
        <v>1</v>
      </c>
      <c r="AJ547">
        <v>1</v>
      </c>
      <c r="AK547">
        <v>1</v>
      </c>
      <c r="AL547">
        <v>1</v>
      </c>
      <c r="AN547">
        <v>0</v>
      </c>
      <c r="AO547">
        <v>1</v>
      </c>
      <c r="AP547">
        <v>1</v>
      </c>
      <c r="AQ547">
        <v>0</v>
      </c>
      <c r="AR547">
        <v>0</v>
      </c>
      <c r="AS547" t="s">
        <v>3</v>
      </c>
      <c r="AT547">
        <v>88.5</v>
      </c>
      <c r="AU547" t="s">
        <v>3</v>
      </c>
      <c r="AV547">
        <v>1</v>
      </c>
      <c r="AW547">
        <v>2</v>
      </c>
      <c r="AX547">
        <v>50258575</v>
      </c>
      <c r="AY547">
        <v>1</v>
      </c>
      <c r="AZ547">
        <v>0</v>
      </c>
      <c r="BA547">
        <v>529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CX547">
        <f>Y547*Source!I660</f>
        <v>0.74339999999999995</v>
      </c>
      <c r="CY547">
        <f>AD547</f>
        <v>6.1</v>
      </c>
      <c r="CZ547">
        <f>AH547</f>
        <v>6.1</v>
      </c>
      <c r="DA547">
        <f>AL547</f>
        <v>1</v>
      </c>
      <c r="DB547">
        <f t="shared" si="58"/>
        <v>539.9</v>
      </c>
      <c r="DC547">
        <f t="shared" si="59"/>
        <v>0</v>
      </c>
    </row>
    <row r="548" spans="1:107" x14ac:dyDescent="0.2">
      <c r="A548">
        <f>ROW(Source!A663)</f>
        <v>663</v>
      </c>
      <c r="B548">
        <v>50256141</v>
      </c>
      <c r="C548">
        <v>50258578</v>
      </c>
      <c r="D548">
        <v>45976664</v>
      </c>
      <c r="E548">
        <v>1</v>
      </c>
      <c r="F548">
        <v>1</v>
      </c>
      <c r="G548">
        <v>1</v>
      </c>
      <c r="H548">
        <v>1</v>
      </c>
      <c r="I548" t="s">
        <v>824</v>
      </c>
      <c r="J548" t="s">
        <v>3</v>
      </c>
      <c r="K548" t="s">
        <v>825</v>
      </c>
      <c r="L548">
        <v>1476</v>
      </c>
      <c r="N548">
        <v>1013</v>
      </c>
      <c r="O548" t="s">
        <v>811</v>
      </c>
      <c r="P548" t="s">
        <v>812</v>
      </c>
      <c r="Q548">
        <v>1</v>
      </c>
      <c r="W548">
        <v>0</v>
      </c>
      <c r="X548">
        <v>-1013341582</v>
      </c>
      <c r="Y548">
        <v>15.72</v>
      </c>
      <c r="AA548">
        <v>0</v>
      </c>
      <c r="AB548">
        <v>0</v>
      </c>
      <c r="AC548">
        <v>0</v>
      </c>
      <c r="AD548">
        <v>6.52</v>
      </c>
      <c r="AE548">
        <v>0</v>
      </c>
      <c r="AF548">
        <v>0</v>
      </c>
      <c r="AG548">
        <v>0</v>
      </c>
      <c r="AH548">
        <v>6.52</v>
      </c>
      <c r="AI548">
        <v>1</v>
      </c>
      <c r="AJ548">
        <v>1</v>
      </c>
      <c r="AK548">
        <v>1</v>
      </c>
      <c r="AL548">
        <v>1</v>
      </c>
      <c r="AN548">
        <v>0</v>
      </c>
      <c r="AO548">
        <v>1</v>
      </c>
      <c r="AP548">
        <v>1</v>
      </c>
      <c r="AQ548">
        <v>0</v>
      </c>
      <c r="AR548">
        <v>0</v>
      </c>
      <c r="AS548" t="s">
        <v>3</v>
      </c>
      <c r="AT548">
        <v>15.72</v>
      </c>
      <c r="AU548" t="s">
        <v>3</v>
      </c>
      <c r="AV548">
        <v>1</v>
      </c>
      <c r="AW548">
        <v>2</v>
      </c>
      <c r="AX548">
        <v>50258587</v>
      </c>
      <c r="AY548">
        <v>1</v>
      </c>
      <c r="AZ548">
        <v>0</v>
      </c>
      <c r="BA548">
        <v>530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CX548">
        <f>Y548*Source!I663</f>
        <v>10.695888</v>
      </c>
      <c r="CY548">
        <f>AD548</f>
        <v>6.52</v>
      </c>
      <c r="CZ548">
        <f>AH548</f>
        <v>6.52</v>
      </c>
      <c r="DA548">
        <f>AL548</f>
        <v>1</v>
      </c>
      <c r="DB548">
        <f t="shared" si="58"/>
        <v>102.5</v>
      </c>
      <c r="DC548">
        <f t="shared" si="59"/>
        <v>0</v>
      </c>
    </row>
    <row r="549" spans="1:107" x14ac:dyDescent="0.2">
      <c r="A549">
        <f>ROW(Source!A663)</f>
        <v>663</v>
      </c>
      <c r="B549">
        <v>50256141</v>
      </c>
      <c r="C549">
        <v>50258578</v>
      </c>
      <c r="D549">
        <v>121548</v>
      </c>
      <c r="E549">
        <v>1</v>
      </c>
      <c r="F549">
        <v>1</v>
      </c>
      <c r="G549">
        <v>1</v>
      </c>
      <c r="H549">
        <v>1</v>
      </c>
      <c r="I549" t="s">
        <v>24</v>
      </c>
      <c r="J549" t="s">
        <v>3</v>
      </c>
      <c r="K549" t="s">
        <v>813</v>
      </c>
      <c r="L549">
        <v>608254</v>
      </c>
      <c r="N549">
        <v>1013</v>
      </c>
      <c r="O549" t="s">
        <v>814</v>
      </c>
      <c r="P549" t="s">
        <v>814</v>
      </c>
      <c r="Q549">
        <v>1</v>
      </c>
      <c r="W549">
        <v>0</v>
      </c>
      <c r="X549">
        <v>-185737400</v>
      </c>
      <c r="Y549">
        <v>13.88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1</v>
      </c>
      <c r="AJ549">
        <v>1</v>
      </c>
      <c r="AK549">
        <v>1</v>
      </c>
      <c r="AL549">
        <v>1</v>
      </c>
      <c r="AN549">
        <v>0</v>
      </c>
      <c r="AO549">
        <v>1</v>
      </c>
      <c r="AP549">
        <v>1</v>
      </c>
      <c r="AQ549">
        <v>0</v>
      </c>
      <c r="AR549">
        <v>0</v>
      </c>
      <c r="AS549" t="s">
        <v>3</v>
      </c>
      <c r="AT549">
        <v>13.88</v>
      </c>
      <c r="AU549" t="s">
        <v>3</v>
      </c>
      <c r="AV549">
        <v>2</v>
      </c>
      <c r="AW549">
        <v>2</v>
      </c>
      <c r="AX549">
        <v>50258588</v>
      </c>
      <c r="AY549">
        <v>1</v>
      </c>
      <c r="AZ549">
        <v>0</v>
      </c>
      <c r="BA549">
        <v>531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CX549">
        <f>Y549*Source!I663</f>
        <v>9.4439520000000012</v>
      </c>
      <c r="CY549">
        <f>AD549</f>
        <v>0</v>
      </c>
      <c r="CZ549">
        <f>AH549</f>
        <v>0</v>
      </c>
      <c r="DA549">
        <f>AL549</f>
        <v>1</v>
      </c>
      <c r="DB549">
        <f t="shared" si="58"/>
        <v>0</v>
      </c>
      <c r="DC549">
        <f t="shared" si="59"/>
        <v>0</v>
      </c>
    </row>
    <row r="550" spans="1:107" x14ac:dyDescent="0.2">
      <c r="A550">
        <f>ROW(Source!A663)</f>
        <v>663</v>
      </c>
      <c r="B550">
        <v>50256141</v>
      </c>
      <c r="C550">
        <v>50258578</v>
      </c>
      <c r="D550">
        <v>45811426</v>
      </c>
      <c r="E550">
        <v>1</v>
      </c>
      <c r="F550">
        <v>1</v>
      </c>
      <c r="G550">
        <v>1</v>
      </c>
      <c r="H550">
        <v>2</v>
      </c>
      <c r="I550" t="s">
        <v>883</v>
      </c>
      <c r="J550" t="s">
        <v>884</v>
      </c>
      <c r="K550" t="s">
        <v>885</v>
      </c>
      <c r="L550">
        <v>45811227</v>
      </c>
      <c r="N550">
        <v>1013</v>
      </c>
      <c r="O550" t="s">
        <v>818</v>
      </c>
      <c r="P550" t="s">
        <v>818</v>
      </c>
      <c r="Q550">
        <v>1</v>
      </c>
      <c r="W550">
        <v>0</v>
      </c>
      <c r="X550">
        <v>-1615317198</v>
      </c>
      <c r="Y550">
        <v>4.29</v>
      </c>
      <c r="AA550">
        <v>0</v>
      </c>
      <c r="AB550">
        <v>89.81</v>
      </c>
      <c r="AC550">
        <v>9.8800000000000008</v>
      </c>
      <c r="AD550">
        <v>0</v>
      </c>
      <c r="AE550">
        <v>0</v>
      </c>
      <c r="AF550">
        <v>89.81</v>
      </c>
      <c r="AG550">
        <v>9.8800000000000008</v>
      </c>
      <c r="AH550">
        <v>0</v>
      </c>
      <c r="AI550">
        <v>1</v>
      </c>
      <c r="AJ550">
        <v>1</v>
      </c>
      <c r="AK550">
        <v>1</v>
      </c>
      <c r="AL550">
        <v>1</v>
      </c>
      <c r="AN550">
        <v>0</v>
      </c>
      <c r="AO550">
        <v>1</v>
      </c>
      <c r="AP550">
        <v>1</v>
      </c>
      <c r="AQ550">
        <v>0</v>
      </c>
      <c r="AR550">
        <v>0</v>
      </c>
      <c r="AS550" t="s">
        <v>3</v>
      </c>
      <c r="AT550">
        <v>4.29</v>
      </c>
      <c r="AU550" t="s">
        <v>3</v>
      </c>
      <c r="AV550">
        <v>0</v>
      </c>
      <c r="AW550">
        <v>2</v>
      </c>
      <c r="AX550">
        <v>50258589</v>
      </c>
      <c r="AY550">
        <v>1</v>
      </c>
      <c r="AZ550">
        <v>0</v>
      </c>
      <c r="BA550">
        <v>532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CX550">
        <f>Y550*Source!I663</f>
        <v>2.9189159999999998</v>
      </c>
      <c r="CY550">
        <f>AB550</f>
        <v>89.81</v>
      </c>
      <c r="CZ550">
        <f>AF550</f>
        <v>89.81</v>
      </c>
      <c r="DA550">
        <f>AJ550</f>
        <v>1</v>
      </c>
      <c r="DB550">
        <f t="shared" si="58"/>
        <v>385.3</v>
      </c>
      <c r="DC550">
        <f t="shared" si="59"/>
        <v>42.4</v>
      </c>
    </row>
    <row r="551" spans="1:107" x14ac:dyDescent="0.2">
      <c r="A551">
        <f>ROW(Source!A663)</f>
        <v>663</v>
      </c>
      <c r="B551">
        <v>50256141</v>
      </c>
      <c r="C551">
        <v>50258578</v>
      </c>
      <c r="D551">
        <v>45811921</v>
      </c>
      <c r="E551">
        <v>1</v>
      </c>
      <c r="F551">
        <v>1</v>
      </c>
      <c r="G551">
        <v>1</v>
      </c>
      <c r="H551">
        <v>2</v>
      </c>
      <c r="I551" t="s">
        <v>869</v>
      </c>
      <c r="J551" t="s">
        <v>870</v>
      </c>
      <c r="K551" t="s">
        <v>871</v>
      </c>
      <c r="L551">
        <v>45811227</v>
      </c>
      <c r="N551">
        <v>1013</v>
      </c>
      <c r="O551" t="s">
        <v>818</v>
      </c>
      <c r="P551" t="s">
        <v>818</v>
      </c>
      <c r="Q551">
        <v>1</v>
      </c>
      <c r="W551">
        <v>0</v>
      </c>
      <c r="X551">
        <v>-1104063720</v>
      </c>
      <c r="Y551">
        <v>1.77</v>
      </c>
      <c r="AA551">
        <v>0</v>
      </c>
      <c r="AB551">
        <v>122.76</v>
      </c>
      <c r="AC551">
        <v>13.26</v>
      </c>
      <c r="AD551">
        <v>0</v>
      </c>
      <c r="AE551">
        <v>0</v>
      </c>
      <c r="AF551">
        <v>122.76</v>
      </c>
      <c r="AG551">
        <v>13.26</v>
      </c>
      <c r="AH551">
        <v>0</v>
      </c>
      <c r="AI551">
        <v>1</v>
      </c>
      <c r="AJ551">
        <v>1</v>
      </c>
      <c r="AK551">
        <v>1</v>
      </c>
      <c r="AL551">
        <v>1</v>
      </c>
      <c r="AN551">
        <v>0</v>
      </c>
      <c r="AO551">
        <v>1</v>
      </c>
      <c r="AP551">
        <v>1</v>
      </c>
      <c r="AQ551">
        <v>0</v>
      </c>
      <c r="AR551">
        <v>0</v>
      </c>
      <c r="AS551" t="s">
        <v>3</v>
      </c>
      <c r="AT551">
        <v>1.77</v>
      </c>
      <c r="AU551" t="s">
        <v>3</v>
      </c>
      <c r="AV551">
        <v>0</v>
      </c>
      <c r="AW551">
        <v>2</v>
      </c>
      <c r="AX551">
        <v>50258590</v>
      </c>
      <c r="AY551">
        <v>1</v>
      </c>
      <c r="AZ551">
        <v>0</v>
      </c>
      <c r="BA551">
        <v>533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CX551">
        <f>Y551*Source!I663</f>
        <v>1.2043079999999999</v>
      </c>
      <c r="CY551">
        <f>AB551</f>
        <v>122.76</v>
      </c>
      <c r="CZ551">
        <f>AF551</f>
        <v>122.76</v>
      </c>
      <c r="DA551">
        <f>AJ551</f>
        <v>1</v>
      </c>
      <c r="DB551">
        <f t="shared" si="58"/>
        <v>217.3</v>
      </c>
      <c r="DC551">
        <f t="shared" si="59"/>
        <v>23.5</v>
      </c>
    </row>
    <row r="552" spans="1:107" x14ac:dyDescent="0.2">
      <c r="A552">
        <f>ROW(Source!A663)</f>
        <v>663</v>
      </c>
      <c r="B552">
        <v>50256141</v>
      </c>
      <c r="C552">
        <v>50258578</v>
      </c>
      <c r="D552">
        <v>45811951</v>
      </c>
      <c r="E552">
        <v>1</v>
      </c>
      <c r="F552">
        <v>1</v>
      </c>
      <c r="G552">
        <v>1</v>
      </c>
      <c r="H552">
        <v>2</v>
      </c>
      <c r="I552" t="s">
        <v>886</v>
      </c>
      <c r="J552" t="s">
        <v>887</v>
      </c>
      <c r="K552" t="s">
        <v>888</v>
      </c>
      <c r="L552">
        <v>45811227</v>
      </c>
      <c r="N552">
        <v>1013</v>
      </c>
      <c r="O552" t="s">
        <v>818</v>
      </c>
      <c r="P552" t="s">
        <v>818</v>
      </c>
      <c r="Q552">
        <v>1</v>
      </c>
      <c r="W552">
        <v>0</v>
      </c>
      <c r="X552">
        <v>1987113411</v>
      </c>
      <c r="Y552">
        <v>7.08</v>
      </c>
      <c r="AA552">
        <v>0</v>
      </c>
      <c r="AB552">
        <v>205.75</v>
      </c>
      <c r="AC552">
        <v>14.14</v>
      </c>
      <c r="AD552">
        <v>0</v>
      </c>
      <c r="AE552">
        <v>0</v>
      </c>
      <c r="AF552">
        <v>205.75</v>
      </c>
      <c r="AG552">
        <v>14.14</v>
      </c>
      <c r="AH552">
        <v>0</v>
      </c>
      <c r="AI552">
        <v>1</v>
      </c>
      <c r="AJ552">
        <v>1</v>
      </c>
      <c r="AK552">
        <v>1</v>
      </c>
      <c r="AL552">
        <v>1</v>
      </c>
      <c r="AN552">
        <v>0</v>
      </c>
      <c r="AO552">
        <v>1</v>
      </c>
      <c r="AP552">
        <v>1</v>
      </c>
      <c r="AQ552">
        <v>0</v>
      </c>
      <c r="AR552">
        <v>0</v>
      </c>
      <c r="AS552" t="s">
        <v>3</v>
      </c>
      <c r="AT552">
        <v>7.08</v>
      </c>
      <c r="AU552" t="s">
        <v>3</v>
      </c>
      <c r="AV552">
        <v>0</v>
      </c>
      <c r="AW552">
        <v>2</v>
      </c>
      <c r="AX552">
        <v>50258591</v>
      </c>
      <c r="AY552">
        <v>1</v>
      </c>
      <c r="AZ552">
        <v>0</v>
      </c>
      <c r="BA552">
        <v>534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CX552">
        <f>Y552*Source!I663</f>
        <v>4.8172319999999997</v>
      </c>
      <c r="CY552">
        <f>AB552</f>
        <v>205.75</v>
      </c>
      <c r="CZ552">
        <f>AF552</f>
        <v>205.75</v>
      </c>
      <c r="DA552">
        <f>AJ552</f>
        <v>1</v>
      </c>
      <c r="DB552">
        <f t="shared" si="58"/>
        <v>1456.7</v>
      </c>
      <c r="DC552">
        <f t="shared" si="59"/>
        <v>100.1</v>
      </c>
    </row>
    <row r="553" spans="1:107" x14ac:dyDescent="0.2">
      <c r="A553">
        <f>ROW(Source!A663)</f>
        <v>663</v>
      </c>
      <c r="B553">
        <v>50256141</v>
      </c>
      <c r="C553">
        <v>50258578</v>
      </c>
      <c r="D553">
        <v>45812009</v>
      </c>
      <c r="E553">
        <v>1</v>
      </c>
      <c r="F553">
        <v>1</v>
      </c>
      <c r="G553">
        <v>1</v>
      </c>
      <c r="H553">
        <v>2</v>
      </c>
      <c r="I553" t="s">
        <v>847</v>
      </c>
      <c r="J553" t="s">
        <v>848</v>
      </c>
      <c r="K553" t="s">
        <v>849</v>
      </c>
      <c r="L553">
        <v>45811227</v>
      </c>
      <c r="N553">
        <v>1013</v>
      </c>
      <c r="O553" t="s">
        <v>818</v>
      </c>
      <c r="P553" t="s">
        <v>818</v>
      </c>
      <c r="Q553">
        <v>1</v>
      </c>
      <c r="W553">
        <v>0</v>
      </c>
      <c r="X553">
        <v>-1075265446</v>
      </c>
      <c r="Y553">
        <v>0.74</v>
      </c>
      <c r="AA553">
        <v>0</v>
      </c>
      <c r="AB553">
        <v>110</v>
      </c>
      <c r="AC553">
        <v>11.38</v>
      </c>
      <c r="AD553">
        <v>0</v>
      </c>
      <c r="AE553">
        <v>0</v>
      </c>
      <c r="AF553">
        <v>110</v>
      </c>
      <c r="AG553">
        <v>11.38</v>
      </c>
      <c r="AH553">
        <v>0</v>
      </c>
      <c r="AI553">
        <v>1</v>
      </c>
      <c r="AJ553">
        <v>1</v>
      </c>
      <c r="AK553">
        <v>1</v>
      </c>
      <c r="AL553">
        <v>1</v>
      </c>
      <c r="AN553">
        <v>0</v>
      </c>
      <c r="AO553">
        <v>1</v>
      </c>
      <c r="AP553">
        <v>1</v>
      </c>
      <c r="AQ553">
        <v>0</v>
      </c>
      <c r="AR553">
        <v>0</v>
      </c>
      <c r="AS553" t="s">
        <v>3</v>
      </c>
      <c r="AT553">
        <v>0.74</v>
      </c>
      <c r="AU553" t="s">
        <v>3</v>
      </c>
      <c r="AV553">
        <v>0</v>
      </c>
      <c r="AW553">
        <v>2</v>
      </c>
      <c r="AX553">
        <v>50258592</v>
      </c>
      <c r="AY553">
        <v>1</v>
      </c>
      <c r="AZ553">
        <v>0</v>
      </c>
      <c r="BA553">
        <v>535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CX553">
        <f>Y553*Source!I663</f>
        <v>0.50349599999999994</v>
      </c>
      <c r="CY553">
        <f>AB553</f>
        <v>110</v>
      </c>
      <c r="CZ553">
        <f>AF553</f>
        <v>110</v>
      </c>
      <c r="DA553">
        <f>AJ553</f>
        <v>1</v>
      </c>
      <c r="DB553">
        <f t="shared" si="58"/>
        <v>81.400000000000006</v>
      </c>
      <c r="DC553">
        <f t="shared" si="59"/>
        <v>8.4</v>
      </c>
    </row>
    <row r="554" spans="1:107" x14ac:dyDescent="0.2">
      <c r="A554">
        <f>ROW(Source!A663)</f>
        <v>663</v>
      </c>
      <c r="B554">
        <v>50256141</v>
      </c>
      <c r="C554">
        <v>50258578</v>
      </c>
      <c r="D554">
        <v>45864906</v>
      </c>
      <c r="E554">
        <v>1</v>
      </c>
      <c r="F554">
        <v>1</v>
      </c>
      <c r="G554">
        <v>1</v>
      </c>
      <c r="H554">
        <v>3</v>
      </c>
      <c r="I554" t="s">
        <v>228</v>
      </c>
      <c r="J554" t="s">
        <v>230</v>
      </c>
      <c r="K554" t="s">
        <v>229</v>
      </c>
      <c r="L554">
        <v>1339</v>
      </c>
      <c r="N554">
        <v>1007</v>
      </c>
      <c r="O554" t="s">
        <v>192</v>
      </c>
      <c r="P554" t="s">
        <v>192</v>
      </c>
      <c r="Q554">
        <v>1</v>
      </c>
      <c r="W554">
        <v>0</v>
      </c>
      <c r="X554">
        <v>-215471597</v>
      </c>
      <c r="Y554">
        <v>110</v>
      </c>
      <c r="AA554">
        <v>51.17</v>
      </c>
      <c r="AB554">
        <v>0</v>
      </c>
      <c r="AC554">
        <v>0</v>
      </c>
      <c r="AD554">
        <v>0</v>
      </c>
      <c r="AE554">
        <v>51.17</v>
      </c>
      <c r="AF554">
        <v>0</v>
      </c>
      <c r="AG554">
        <v>0</v>
      </c>
      <c r="AH554">
        <v>0</v>
      </c>
      <c r="AI554">
        <v>1</v>
      </c>
      <c r="AJ554">
        <v>1</v>
      </c>
      <c r="AK554">
        <v>1</v>
      </c>
      <c r="AL554">
        <v>1</v>
      </c>
      <c r="AN554">
        <v>1</v>
      </c>
      <c r="AO554">
        <v>0</v>
      </c>
      <c r="AP554">
        <v>0</v>
      </c>
      <c r="AQ554">
        <v>0</v>
      </c>
      <c r="AR554">
        <v>0</v>
      </c>
      <c r="AS554" t="s">
        <v>3</v>
      </c>
      <c r="AT554">
        <v>110</v>
      </c>
      <c r="AU554" t="s">
        <v>3</v>
      </c>
      <c r="AV554">
        <v>0</v>
      </c>
      <c r="AW554">
        <v>1</v>
      </c>
      <c r="AX554">
        <v>-1</v>
      </c>
      <c r="AY554">
        <v>0</v>
      </c>
      <c r="AZ554">
        <v>0</v>
      </c>
      <c r="BA554" t="s">
        <v>3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CX554">
        <f>Y554*Source!I663</f>
        <v>74.843999999999994</v>
      </c>
      <c r="CY554">
        <f>AA554</f>
        <v>51.17</v>
      </c>
      <c r="CZ554">
        <f>AE554</f>
        <v>51.17</v>
      </c>
      <c r="DA554">
        <f>AI554</f>
        <v>1</v>
      </c>
      <c r="DB554">
        <f t="shared" si="58"/>
        <v>5628.7</v>
      </c>
      <c r="DC554">
        <f t="shared" si="59"/>
        <v>0</v>
      </c>
    </row>
    <row r="555" spans="1:107" x14ac:dyDescent="0.2">
      <c r="A555">
        <f>ROW(Source!A663)</f>
        <v>663</v>
      </c>
      <c r="B555">
        <v>50256141</v>
      </c>
      <c r="C555">
        <v>50258578</v>
      </c>
      <c r="D555">
        <v>45865353</v>
      </c>
      <c r="E555">
        <v>1</v>
      </c>
      <c r="F555">
        <v>1</v>
      </c>
      <c r="G555">
        <v>1</v>
      </c>
      <c r="H555">
        <v>3</v>
      </c>
      <c r="I555" t="s">
        <v>304</v>
      </c>
      <c r="J555" t="s">
        <v>306</v>
      </c>
      <c r="K555" t="s">
        <v>305</v>
      </c>
      <c r="L555">
        <v>1339</v>
      </c>
      <c r="N555">
        <v>1007</v>
      </c>
      <c r="O555" t="s">
        <v>192</v>
      </c>
      <c r="P555" t="s">
        <v>192</v>
      </c>
      <c r="Q555">
        <v>1</v>
      </c>
      <c r="W555">
        <v>0</v>
      </c>
      <c r="X555">
        <v>-1025641989</v>
      </c>
      <c r="Y555">
        <v>5</v>
      </c>
      <c r="AA555">
        <v>2.2599999999999998</v>
      </c>
      <c r="AB555">
        <v>0</v>
      </c>
      <c r="AC555">
        <v>0</v>
      </c>
      <c r="AD555">
        <v>0</v>
      </c>
      <c r="AE555">
        <v>2.2599999999999998</v>
      </c>
      <c r="AF555">
        <v>0</v>
      </c>
      <c r="AG555">
        <v>0</v>
      </c>
      <c r="AH555">
        <v>0</v>
      </c>
      <c r="AI555">
        <v>1</v>
      </c>
      <c r="AJ555">
        <v>1</v>
      </c>
      <c r="AK555">
        <v>1</v>
      </c>
      <c r="AL555">
        <v>1</v>
      </c>
      <c r="AN555">
        <v>0</v>
      </c>
      <c r="AO555">
        <v>1</v>
      </c>
      <c r="AP555">
        <v>0</v>
      </c>
      <c r="AQ555">
        <v>0</v>
      </c>
      <c r="AR555">
        <v>0</v>
      </c>
      <c r="AS555" t="s">
        <v>3</v>
      </c>
      <c r="AT555">
        <v>5</v>
      </c>
      <c r="AU555" t="s">
        <v>3</v>
      </c>
      <c r="AV555">
        <v>0</v>
      </c>
      <c r="AW555">
        <v>2</v>
      </c>
      <c r="AX555">
        <v>50258594</v>
      </c>
      <c r="AY555">
        <v>1</v>
      </c>
      <c r="AZ555">
        <v>0</v>
      </c>
      <c r="BA555">
        <v>537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CX555">
        <f>Y555*Source!I663</f>
        <v>3.4020000000000001</v>
      </c>
      <c r="CY555">
        <f>AA555</f>
        <v>2.2599999999999998</v>
      </c>
      <c r="CZ555">
        <f>AE555</f>
        <v>2.2599999999999998</v>
      </c>
      <c r="DA555">
        <f>AI555</f>
        <v>1</v>
      </c>
      <c r="DB555">
        <f t="shared" si="58"/>
        <v>11.3</v>
      </c>
      <c r="DC555">
        <f t="shared" si="59"/>
        <v>0</v>
      </c>
    </row>
    <row r="556" spans="1:107" x14ac:dyDescent="0.2">
      <c r="A556">
        <f>ROW(Source!A665)</f>
        <v>665</v>
      </c>
      <c r="B556">
        <v>50256141</v>
      </c>
      <c r="C556">
        <v>50258596</v>
      </c>
      <c r="D556">
        <v>45978326</v>
      </c>
      <c r="E556">
        <v>1</v>
      </c>
      <c r="F556">
        <v>1</v>
      </c>
      <c r="G556">
        <v>1</v>
      </c>
      <c r="H556">
        <v>1</v>
      </c>
      <c r="I556" t="s">
        <v>881</v>
      </c>
      <c r="J556" t="s">
        <v>3</v>
      </c>
      <c r="K556" t="s">
        <v>882</v>
      </c>
      <c r="L556">
        <v>1476</v>
      </c>
      <c r="N556">
        <v>1013</v>
      </c>
      <c r="O556" t="s">
        <v>811</v>
      </c>
      <c r="P556" t="s">
        <v>812</v>
      </c>
      <c r="Q556">
        <v>1</v>
      </c>
      <c r="W556">
        <v>0</v>
      </c>
      <c r="X556">
        <v>2017347174</v>
      </c>
      <c r="Y556">
        <v>24.19</v>
      </c>
      <c r="AA556">
        <v>0</v>
      </c>
      <c r="AB556">
        <v>0</v>
      </c>
      <c r="AC556">
        <v>0</v>
      </c>
      <c r="AD556">
        <v>6.58</v>
      </c>
      <c r="AE556">
        <v>0</v>
      </c>
      <c r="AF556">
        <v>0</v>
      </c>
      <c r="AG556">
        <v>0</v>
      </c>
      <c r="AH556">
        <v>6.58</v>
      </c>
      <c r="AI556">
        <v>1</v>
      </c>
      <c r="AJ556">
        <v>1</v>
      </c>
      <c r="AK556">
        <v>1</v>
      </c>
      <c r="AL556">
        <v>1</v>
      </c>
      <c r="AN556">
        <v>0</v>
      </c>
      <c r="AO556">
        <v>1</v>
      </c>
      <c r="AP556">
        <v>1</v>
      </c>
      <c r="AQ556">
        <v>0</v>
      </c>
      <c r="AR556">
        <v>0</v>
      </c>
      <c r="AS556" t="s">
        <v>3</v>
      </c>
      <c r="AT556">
        <v>24.19</v>
      </c>
      <c r="AU556" t="s">
        <v>3</v>
      </c>
      <c r="AV556">
        <v>1</v>
      </c>
      <c r="AW556">
        <v>2</v>
      </c>
      <c r="AX556">
        <v>50258607</v>
      </c>
      <c r="AY556">
        <v>1</v>
      </c>
      <c r="AZ556">
        <v>0</v>
      </c>
      <c r="BA556">
        <v>538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CX556">
        <f>Y556*Source!I665</f>
        <v>8.229438</v>
      </c>
      <c r="CY556">
        <f>AD556</f>
        <v>6.58</v>
      </c>
      <c r="CZ556">
        <f>AH556</f>
        <v>6.58</v>
      </c>
      <c r="DA556">
        <f>AL556</f>
        <v>1</v>
      </c>
      <c r="DB556">
        <f t="shared" si="58"/>
        <v>159.19999999999999</v>
      </c>
      <c r="DC556">
        <f t="shared" si="59"/>
        <v>0</v>
      </c>
    </row>
    <row r="557" spans="1:107" x14ac:dyDescent="0.2">
      <c r="A557">
        <f>ROW(Source!A665)</f>
        <v>665</v>
      </c>
      <c r="B557">
        <v>50256141</v>
      </c>
      <c r="C557">
        <v>50258596</v>
      </c>
      <c r="D557">
        <v>121548</v>
      </c>
      <c r="E557">
        <v>1</v>
      </c>
      <c r="F557">
        <v>1</v>
      </c>
      <c r="G557">
        <v>1</v>
      </c>
      <c r="H557">
        <v>1</v>
      </c>
      <c r="I557" t="s">
        <v>24</v>
      </c>
      <c r="J557" t="s">
        <v>3</v>
      </c>
      <c r="K557" t="s">
        <v>813</v>
      </c>
      <c r="L557">
        <v>608254</v>
      </c>
      <c r="N557">
        <v>1013</v>
      </c>
      <c r="O557" t="s">
        <v>814</v>
      </c>
      <c r="P557" t="s">
        <v>814</v>
      </c>
      <c r="Q557">
        <v>1</v>
      </c>
      <c r="W557">
        <v>0</v>
      </c>
      <c r="X557">
        <v>-185737400</v>
      </c>
      <c r="Y557">
        <v>20.6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1</v>
      </c>
      <c r="AJ557">
        <v>1</v>
      </c>
      <c r="AK557">
        <v>1</v>
      </c>
      <c r="AL557">
        <v>1</v>
      </c>
      <c r="AN557">
        <v>0</v>
      </c>
      <c r="AO557">
        <v>1</v>
      </c>
      <c r="AP557">
        <v>1</v>
      </c>
      <c r="AQ557">
        <v>0</v>
      </c>
      <c r="AR557">
        <v>0</v>
      </c>
      <c r="AS557" t="s">
        <v>3</v>
      </c>
      <c r="AT557">
        <v>20.6</v>
      </c>
      <c r="AU557" t="s">
        <v>3</v>
      </c>
      <c r="AV557">
        <v>2</v>
      </c>
      <c r="AW557">
        <v>2</v>
      </c>
      <c r="AX557">
        <v>50258608</v>
      </c>
      <c r="AY557">
        <v>1</v>
      </c>
      <c r="AZ557">
        <v>0</v>
      </c>
      <c r="BA557">
        <v>539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CX557">
        <f>Y557*Source!I665</f>
        <v>7.0081200000000008</v>
      </c>
      <c r="CY557">
        <f>AD557</f>
        <v>0</v>
      </c>
      <c r="CZ557">
        <f>AH557</f>
        <v>0</v>
      </c>
      <c r="DA557">
        <f>AL557</f>
        <v>1</v>
      </c>
      <c r="DB557">
        <f t="shared" si="58"/>
        <v>0</v>
      </c>
      <c r="DC557">
        <f t="shared" si="59"/>
        <v>0</v>
      </c>
    </row>
    <row r="558" spans="1:107" x14ac:dyDescent="0.2">
      <c r="A558">
        <f>ROW(Source!A665)</f>
        <v>665</v>
      </c>
      <c r="B558">
        <v>50256141</v>
      </c>
      <c r="C558">
        <v>50258596</v>
      </c>
      <c r="D558">
        <v>45811426</v>
      </c>
      <c r="E558">
        <v>1</v>
      </c>
      <c r="F558">
        <v>1</v>
      </c>
      <c r="G558">
        <v>1</v>
      </c>
      <c r="H558">
        <v>2</v>
      </c>
      <c r="I558" t="s">
        <v>883</v>
      </c>
      <c r="J558" t="s">
        <v>884</v>
      </c>
      <c r="K558" t="s">
        <v>885</v>
      </c>
      <c r="L558">
        <v>45811227</v>
      </c>
      <c r="N558">
        <v>1013</v>
      </c>
      <c r="O558" t="s">
        <v>818</v>
      </c>
      <c r="P558" t="s">
        <v>818</v>
      </c>
      <c r="Q558">
        <v>1</v>
      </c>
      <c r="W558">
        <v>0</v>
      </c>
      <c r="X558">
        <v>-1615317198</v>
      </c>
      <c r="Y558">
        <v>2.46</v>
      </c>
      <c r="AA558">
        <v>0</v>
      </c>
      <c r="AB558">
        <v>89.81</v>
      </c>
      <c r="AC558">
        <v>9.8800000000000008</v>
      </c>
      <c r="AD558">
        <v>0</v>
      </c>
      <c r="AE558">
        <v>0</v>
      </c>
      <c r="AF558">
        <v>89.81</v>
      </c>
      <c r="AG558">
        <v>9.8800000000000008</v>
      </c>
      <c r="AH558">
        <v>0</v>
      </c>
      <c r="AI558">
        <v>1</v>
      </c>
      <c r="AJ558">
        <v>1</v>
      </c>
      <c r="AK558">
        <v>1</v>
      </c>
      <c r="AL558">
        <v>1</v>
      </c>
      <c r="AN558">
        <v>0</v>
      </c>
      <c r="AO558">
        <v>1</v>
      </c>
      <c r="AP558">
        <v>1</v>
      </c>
      <c r="AQ558">
        <v>0</v>
      </c>
      <c r="AR558">
        <v>0</v>
      </c>
      <c r="AS558" t="s">
        <v>3</v>
      </c>
      <c r="AT558">
        <v>2.46</v>
      </c>
      <c r="AU558" t="s">
        <v>3</v>
      </c>
      <c r="AV558">
        <v>0</v>
      </c>
      <c r="AW558">
        <v>2</v>
      </c>
      <c r="AX558">
        <v>50258609</v>
      </c>
      <c r="AY558">
        <v>1</v>
      </c>
      <c r="AZ558">
        <v>0</v>
      </c>
      <c r="BA558">
        <v>540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CX558">
        <f>Y558*Source!I665</f>
        <v>0.83689199999999997</v>
      </c>
      <c r="CY558">
        <f>AB558</f>
        <v>89.81</v>
      </c>
      <c r="CZ558">
        <f>AF558</f>
        <v>89.81</v>
      </c>
      <c r="DA558">
        <f>AJ558</f>
        <v>1</v>
      </c>
      <c r="DB558">
        <f t="shared" si="58"/>
        <v>220.9</v>
      </c>
      <c r="DC558">
        <f t="shared" si="59"/>
        <v>24.3</v>
      </c>
    </row>
    <row r="559" spans="1:107" x14ac:dyDescent="0.2">
      <c r="A559">
        <f>ROW(Source!A665)</f>
        <v>665</v>
      </c>
      <c r="B559">
        <v>50256141</v>
      </c>
      <c r="C559">
        <v>50258596</v>
      </c>
      <c r="D559">
        <v>45811709</v>
      </c>
      <c r="E559">
        <v>1</v>
      </c>
      <c r="F559">
        <v>1</v>
      </c>
      <c r="G559">
        <v>1</v>
      </c>
      <c r="H559">
        <v>2</v>
      </c>
      <c r="I559" t="s">
        <v>875</v>
      </c>
      <c r="J559" t="s">
        <v>876</v>
      </c>
      <c r="K559" t="s">
        <v>877</v>
      </c>
      <c r="L559">
        <v>45811227</v>
      </c>
      <c r="N559">
        <v>1013</v>
      </c>
      <c r="O559" t="s">
        <v>818</v>
      </c>
      <c r="P559" t="s">
        <v>818</v>
      </c>
      <c r="Q559">
        <v>1</v>
      </c>
      <c r="W559">
        <v>0</v>
      </c>
      <c r="X559">
        <v>-1764643830</v>
      </c>
      <c r="Y559">
        <v>2.59</v>
      </c>
      <c r="AA559">
        <v>0</v>
      </c>
      <c r="AB559">
        <v>79.75</v>
      </c>
      <c r="AC559">
        <v>13.26</v>
      </c>
      <c r="AD559">
        <v>0</v>
      </c>
      <c r="AE559">
        <v>0</v>
      </c>
      <c r="AF559">
        <v>79.75</v>
      </c>
      <c r="AG559">
        <v>13.26</v>
      </c>
      <c r="AH559">
        <v>0</v>
      </c>
      <c r="AI559">
        <v>1</v>
      </c>
      <c r="AJ559">
        <v>1</v>
      </c>
      <c r="AK559">
        <v>1</v>
      </c>
      <c r="AL559">
        <v>1</v>
      </c>
      <c r="AN559">
        <v>0</v>
      </c>
      <c r="AO559">
        <v>1</v>
      </c>
      <c r="AP559">
        <v>1</v>
      </c>
      <c r="AQ559">
        <v>0</v>
      </c>
      <c r="AR559">
        <v>0</v>
      </c>
      <c r="AS559" t="s">
        <v>3</v>
      </c>
      <c r="AT559">
        <v>2.59</v>
      </c>
      <c r="AU559" t="s">
        <v>3</v>
      </c>
      <c r="AV559">
        <v>0</v>
      </c>
      <c r="AW559">
        <v>2</v>
      </c>
      <c r="AX559">
        <v>50258610</v>
      </c>
      <c r="AY559">
        <v>1</v>
      </c>
      <c r="AZ559">
        <v>0</v>
      </c>
      <c r="BA559">
        <v>541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CX559">
        <f>Y559*Source!I665</f>
        <v>0.88111799999999996</v>
      </c>
      <c r="CY559">
        <f>AB559</f>
        <v>79.75</v>
      </c>
      <c r="CZ559">
        <f>AF559</f>
        <v>79.75</v>
      </c>
      <c r="DA559">
        <f>AJ559</f>
        <v>1</v>
      </c>
      <c r="DB559">
        <f t="shared" si="58"/>
        <v>206.6</v>
      </c>
      <c r="DC559">
        <f t="shared" si="59"/>
        <v>34.299999999999997</v>
      </c>
    </row>
    <row r="560" spans="1:107" x14ac:dyDescent="0.2">
      <c r="A560">
        <f>ROW(Source!A665)</f>
        <v>665</v>
      </c>
      <c r="B560">
        <v>50256141</v>
      </c>
      <c r="C560">
        <v>50258596</v>
      </c>
      <c r="D560">
        <v>45811921</v>
      </c>
      <c r="E560">
        <v>1</v>
      </c>
      <c r="F560">
        <v>1</v>
      </c>
      <c r="G560">
        <v>1</v>
      </c>
      <c r="H560">
        <v>2</v>
      </c>
      <c r="I560" t="s">
        <v>869</v>
      </c>
      <c r="J560" t="s">
        <v>870</v>
      </c>
      <c r="K560" t="s">
        <v>871</v>
      </c>
      <c r="L560">
        <v>45811227</v>
      </c>
      <c r="N560">
        <v>1013</v>
      </c>
      <c r="O560" t="s">
        <v>818</v>
      </c>
      <c r="P560" t="s">
        <v>818</v>
      </c>
      <c r="Q560">
        <v>1</v>
      </c>
      <c r="W560">
        <v>0</v>
      </c>
      <c r="X560">
        <v>-1104063720</v>
      </c>
      <c r="Y560">
        <v>2.2999999999999998</v>
      </c>
      <c r="AA560">
        <v>0</v>
      </c>
      <c r="AB560">
        <v>122.76</v>
      </c>
      <c r="AC560">
        <v>13.26</v>
      </c>
      <c r="AD560">
        <v>0</v>
      </c>
      <c r="AE560">
        <v>0</v>
      </c>
      <c r="AF560">
        <v>122.76</v>
      </c>
      <c r="AG560">
        <v>13.26</v>
      </c>
      <c r="AH560">
        <v>0</v>
      </c>
      <c r="AI560">
        <v>1</v>
      </c>
      <c r="AJ560">
        <v>1</v>
      </c>
      <c r="AK560">
        <v>1</v>
      </c>
      <c r="AL560">
        <v>1</v>
      </c>
      <c r="AN560">
        <v>0</v>
      </c>
      <c r="AO560">
        <v>1</v>
      </c>
      <c r="AP560">
        <v>1</v>
      </c>
      <c r="AQ560">
        <v>0</v>
      </c>
      <c r="AR560">
        <v>0</v>
      </c>
      <c r="AS560" t="s">
        <v>3</v>
      </c>
      <c r="AT560">
        <v>2.2999999999999998</v>
      </c>
      <c r="AU560" t="s">
        <v>3</v>
      </c>
      <c r="AV560">
        <v>0</v>
      </c>
      <c r="AW560">
        <v>2</v>
      </c>
      <c r="AX560">
        <v>50258611</v>
      </c>
      <c r="AY560">
        <v>1</v>
      </c>
      <c r="AZ560">
        <v>0</v>
      </c>
      <c r="BA560">
        <v>542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CX560">
        <f>Y560*Source!I665</f>
        <v>0.78245999999999993</v>
      </c>
      <c r="CY560">
        <f>AB560</f>
        <v>122.76</v>
      </c>
      <c r="CZ560">
        <f>AF560</f>
        <v>122.76</v>
      </c>
      <c r="DA560">
        <f>AJ560</f>
        <v>1</v>
      </c>
      <c r="DB560">
        <f t="shared" si="58"/>
        <v>282.39999999999998</v>
      </c>
      <c r="DC560">
        <f t="shared" si="59"/>
        <v>30.5</v>
      </c>
    </row>
    <row r="561" spans="1:107" x14ac:dyDescent="0.2">
      <c r="A561">
        <f>ROW(Source!A665)</f>
        <v>665</v>
      </c>
      <c r="B561">
        <v>50256141</v>
      </c>
      <c r="C561">
        <v>50258596</v>
      </c>
      <c r="D561">
        <v>45811951</v>
      </c>
      <c r="E561">
        <v>1</v>
      </c>
      <c r="F561">
        <v>1</v>
      </c>
      <c r="G561">
        <v>1</v>
      </c>
      <c r="H561">
        <v>2</v>
      </c>
      <c r="I561" t="s">
        <v>886</v>
      </c>
      <c r="J561" t="s">
        <v>887</v>
      </c>
      <c r="K561" t="s">
        <v>888</v>
      </c>
      <c r="L561">
        <v>45811227</v>
      </c>
      <c r="N561">
        <v>1013</v>
      </c>
      <c r="O561" t="s">
        <v>818</v>
      </c>
      <c r="P561" t="s">
        <v>818</v>
      </c>
      <c r="Q561">
        <v>1</v>
      </c>
      <c r="W561">
        <v>0</v>
      </c>
      <c r="X561">
        <v>1987113411</v>
      </c>
      <c r="Y561">
        <v>12.21</v>
      </c>
      <c r="AA561">
        <v>0</v>
      </c>
      <c r="AB561">
        <v>205.75</v>
      </c>
      <c r="AC561">
        <v>14.14</v>
      </c>
      <c r="AD561">
        <v>0</v>
      </c>
      <c r="AE561">
        <v>0</v>
      </c>
      <c r="AF561">
        <v>205.75</v>
      </c>
      <c r="AG561">
        <v>14.14</v>
      </c>
      <c r="AH561">
        <v>0</v>
      </c>
      <c r="AI561">
        <v>1</v>
      </c>
      <c r="AJ561">
        <v>1</v>
      </c>
      <c r="AK561">
        <v>1</v>
      </c>
      <c r="AL561">
        <v>1</v>
      </c>
      <c r="AN561">
        <v>0</v>
      </c>
      <c r="AO561">
        <v>1</v>
      </c>
      <c r="AP561">
        <v>1</v>
      </c>
      <c r="AQ561">
        <v>0</v>
      </c>
      <c r="AR561">
        <v>0</v>
      </c>
      <c r="AS561" t="s">
        <v>3</v>
      </c>
      <c r="AT561">
        <v>12.21</v>
      </c>
      <c r="AU561" t="s">
        <v>3</v>
      </c>
      <c r="AV561">
        <v>0</v>
      </c>
      <c r="AW561">
        <v>2</v>
      </c>
      <c r="AX561">
        <v>50258612</v>
      </c>
      <c r="AY561">
        <v>1</v>
      </c>
      <c r="AZ561">
        <v>0</v>
      </c>
      <c r="BA561">
        <v>543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CX561">
        <f>Y561*Source!I665</f>
        <v>4.153842</v>
      </c>
      <c r="CY561">
        <f>AB561</f>
        <v>205.75</v>
      </c>
      <c r="CZ561">
        <f>AF561</f>
        <v>205.75</v>
      </c>
      <c r="DA561">
        <f>AJ561</f>
        <v>1</v>
      </c>
      <c r="DB561">
        <f t="shared" si="58"/>
        <v>2512.1999999999998</v>
      </c>
      <c r="DC561">
        <f t="shared" si="59"/>
        <v>172.7</v>
      </c>
    </row>
    <row r="562" spans="1:107" x14ac:dyDescent="0.2">
      <c r="A562">
        <f>ROW(Source!A665)</f>
        <v>665</v>
      </c>
      <c r="B562">
        <v>50256141</v>
      </c>
      <c r="C562">
        <v>50258596</v>
      </c>
      <c r="D562">
        <v>45812009</v>
      </c>
      <c r="E562">
        <v>1</v>
      </c>
      <c r="F562">
        <v>1</v>
      </c>
      <c r="G562">
        <v>1</v>
      </c>
      <c r="H562">
        <v>2</v>
      </c>
      <c r="I562" t="s">
        <v>847</v>
      </c>
      <c r="J562" t="s">
        <v>848</v>
      </c>
      <c r="K562" t="s">
        <v>849</v>
      </c>
      <c r="L562">
        <v>45811227</v>
      </c>
      <c r="N562">
        <v>1013</v>
      </c>
      <c r="O562" t="s">
        <v>818</v>
      </c>
      <c r="P562" t="s">
        <v>818</v>
      </c>
      <c r="Q562">
        <v>1</v>
      </c>
      <c r="W562">
        <v>0</v>
      </c>
      <c r="X562">
        <v>-1075265446</v>
      </c>
      <c r="Y562">
        <v>1.04</v>
      </c>
      <c r="AA562">
        <v>0</v>
      </c>
      <c r="AB562">
        <v>110</v>
      </c>
      <c r="AC562">
        <v>11.38</v>
      </c>
      <c r="AD562">
        <v>0</v>
      </c>
      <c r="AE562">
        <v>0</v>
      </c>
      <c r="AF562">
        <v>110</v>
      </c>
      <c r="AG562">
        <v>11.38</v>
      </c>
      <c r="AH562">
        <v>0</v>
      </c>
      <c r="AI562">
        <v>1</v>
      </c>
      <c r="AJ562">
        <v>1</v>
      </c>
      <c r="AK562">
        <v>1</v>
      </c>
      <c r="AL562">
        <v>1</v>
      </c>
      <c r="AN562">
        <v>0</v>
      </c>
      <c r="AO562">
        <v>1</v>
      </c>
      <c r="AP562">
        <v>1</v>
      </c>
      <c r="AQ562">
        <v>0</v>
      </c>
      <c r="AR562">
        <v>0</v>
      </c>
      <c r="AS562" t="s">
        <v>3</v>
      </c>
      <c r="AT562">
        <v>1.04</v>
      </c>
      <c r="AU562" t="s">
        <v>3</v>
      </c>
      <c r="AV562">
        <v>0</v>
      </c>
      <c r="AW562">
        <v>2</v>
      </c>
      <c r="AX562">
        <v>50258613</v>
      </c>
      <c r="AY562">
        <v>1</v>
      </c>
      <c r="AZ562">
        <v>0</v>
      </c>
      <c r="BA562">
        <v>544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CX562">
        <f>Y562*Source!I665</f>
        <v>0.35380800000000001</v>
      </c>
      <c r="CY562">
        <f>AB562</f>
        <v>110</v>
      </c>
      <c r="CZ562">
        <f>AF562</f>
        <v>110</v>
      </c>
      <c r="DA562">
        <f>AJ562</f>
        <v>1</v>
      </c>
      <c r="DB562">
        <f t="shared" si="58"/>
        <v>114.4</v>
      </c>
      <c r="DC562">
        <f t="shared" si="59"/>
        <v>11.8</v>
      </c>
    </row>
    <row r="563" spans="1:107" x14ac:dyDescent="0.2">
      <c r="A563">
        <f>ROW(Source!A665)</f>
        <v>665</v>
      </c>
      <c r="B563">
        <v>50256141</v>
      </c>
      <c r="C563">
        <v>50258596</v>
      </c>
      <c r="D563">
        <v>45864817</v>
      </c>
      <c r="E563">
        <v>1</v>
      </c>
      <c r="F563">
        <v>1</v>
      </c>
      <c r="G563">
        <v>1</v>
      </c>
      <c r="H563">
        <v>3</v>
      </c>
      <c r="I563" t="s">
        <v>593</v>
      </c>
      <c r="J563" t="s">
        <v>595</v>
      </c>
      <c r="K563" t="s">
        <v>594</v>
      </c>
      <c r="L563">
        <v>1339</v>
      </c>
      <c r="N563">
        <v>1007</v>
      </c>
      <c r="O563" t="s">
        <v>192</v>
      </c>
      <c r="P563" t="s">
        <v>192</v>
      </c>
      <c r="Q563">
        <v>1</v>
      </c>
      <c r="W563">
        <v>0</v>
      </c>
      <c r="X563">
        <v>-1730682676</v>
      </c>
      <c r="Y563">
        <v>56.011184</v>
      </c>
      <c r="AA563">
        <v>147.02000000000001</v>
      </c>
      <c r="AB563">
        <v>0</v>
      </c>
      <c r="AC563">
        <v>0</v>
      </c>
      <c r="AD563">
        <v>0</v>
      </c>
      <c r="AE563">
        <v>147.02000000000001</v>
      </c>
      <c r="AF563">
        <v>0</v>
      </c>
      <c r="AG563">
        <v>0</v>
      </c>
      <c r="AH563">
        <v>0</v>
      </c>
      <c r="AI563">
        <v>1</v>
      </c>
      <c r="AJ563">
        <v>1</v>
      </c>
      <c r="AK563">
        <v>1</v>
      </c>
      <c r="AL563">
        <v>1</v>
      </c>
      <c r="AN563">
        <v>0</v>
      </c>
      <c r="AO563">
        <v>0</v>
      </c>
      <c r="AP563">
        <v>0</v>
      </c>
      <c r="AQ563">
        <v>0</v>
      </c>
      <c r="AR563">
        <v>0</v>
      </c>
      <c r="AS563" t="s">
        <v>3</v>
      </c>
      <c r="AT563">
        <v>56.011184</v>
      </c>
      <c r="AU563" t="s">
        <v>3</v>
      </c>
      <c r="AV563">
        <v>0</v>
      </c>
      <c r="AW563">
        <v>1</v>
      </c>
      <c r="AX563">
        <v>-1</v>
      </c>
      <c r="AY563">
        <v>0</v>
      </c>
      <c r="AZ563">
        <v>0</v>
      </c>
      <c r="BA563" t="s">
        <v>3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CX563">
        <f>Y563*Source!I665</f>
        <v>19.055004796799999</v>
      </c>
      <c r="CY563">
        <f>AA563</f>
        <v>147.02000000000001</v>
      </c>
      <c r="CZ563">
        <f>AE563</f>
        <v>147.02000000000001</v>
      </c>
      <c r="DA563">
        <f>AI563</f>
        <v>1</v>
      </c>
      <c r="DB563">
        <f t="shared" si="58"/>
        <v>8234.7999999999993</v>
      </c>
      <c r="DC563">
        <f t="shared" si="59"/>
        <v>0</v>
      </c>
    </row>
    <row r="564" spans="1:107" x14ac:dyDescent="0.2">
      <c r="A564">
        <f>ROW(Source!A665)</f>
        <v>665</v>
      </c>
      <c r="B564">
        <v>50256141</v>
      </c>
      <c r="C564">
        <v>50258596</v>
      </c>
      <c r="D564">
        <v>45864819</v>
      </c>
      <c r="E564">
        <v>1</v>
      </c>
      <c r="F564">
        <v>1</v>
      </c>
      <c r="G564">
        <v>1</v>
      </c>
      <c r="H564">
        <v>3</v>
      </c>
      <c r="I564" t="s">
        <v>589</v>
      </c>
      <c r="J564" t="s">
        <v>591</v>
      </c>
      <c r="K564" t="s">
        <v>590</v>
      </c>
      <c r="L564">
        <v>1339</v>
      </c>
      <c r="N564">
        <v>1007</v>
      </c>
      <c r="O564" t="s">
        <v>192</v>
      </c>
      <c r="P564" t="s">
        <v>192</v>
      </c>
      <c r="Q564">
        <v>1</v>
      </c>
      <c r="W564">
        <v>0</v>
      </c>
      <c r="X564">
        <v>-1328058170</v>
      </c>
      <c r="Y564">
        <v>69.988816</v>
      </c>
      <c r="AA564">
        <v>96.4</v>
      </c>
      <c r="AB564">
        <v>0</v>
      </c>
      <c r="AC564">
        <v>0</v>
      </c>
      <c r="AD564">
        <v>0</v>
      </c>
      <c r="AE564">
        <v>96.4</v>
      </c>
      <c r="AF564">
        <v>0</v>
      </c>
      <c r="AG564">
        <v>0</v>
      </c>
      <c r="AH564">
        <v>0</v>
      </c>
      <c r="AI564">
        <v>1</v>
      </c>
      <c r="AJ564">
        <v>1</v>
      </c>
      <c r="AK564">
        <v>1</v>
      </c>
      <c r="AL564">
        <v>1</v>
      </c>
      <c r="AN564">
        <v>1</v>
      </c>
      <c r="AO564">
        <v>0</v>
      </c>
      <c r="AP564">
        <v>0</v>
      </c>
      <c r="AQ564">
        <v>0</v>
      </c>
      <c r="AR564">
        <v>0</v>
      </c>
      <c r="AS564" t="s">
        <v>3</v>
      </c>
      <c r="AT564">
        <v>69.988816</v>
      </c>
      <c r="AU564" t="s">
        <v>3</v>
      </c>
      <c r="AV564">
        <v>0</v>
      </c>
      <c r="AW564">
        <v>1</v>
      </c>
      <c r="AX564">
        <v>-1</v>
      </c>
      <c r="AY564">
        <v>0</v>
      </c>
      <c r="AZ564">
        <v>0</v>
      </c>
      <c r="BA564" t="s">
        <v>3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CX564">
        <f>Y564*Source!I665</f>
        <v>23.810195203199999</v>
      </c>
      <c r="CY564">
        <f>AA564</f>
        <v>96.4</v>
      </c>
      <c r="CZ564">
        <f>AE564</f>
        <v>96.4</v>
      </c>
      <c r="DA564">
        <f>AI564</f>
        <v>1</v>
      </c>
      <c r="DB564">
        <f t="shared" si="58"/>
        <v>6746.9</v>
      </c>
      <c r="DC564">
        <f t="shared" si="59"/>
        <v>0</v>
      </c>
    </row>
    <row r="565" spans="1:107" x14ac:dyDescent="0.2">
      <c r="A565">
        <f>ROW(Source!A665)</f>
        <v>665</v>
      </c>
      <c r="B565">
        <v>50256141</v>
      </c>
      <c r="C565">
        <v>50258596</v>
      </c>
      <c r="D565">
        <v>45865353</v>
      </c>
      <c r="E565">
        <v>1</v>
      </c>
      <c r="F565">
        <v>1</v>
      </c>
      <c r="G565">
        <v>1</v>
      </c>
      <c r="H565">
        <v>3</v>
      </c>
      <c r="I565" t="s">
        <v>304</v>
      </c>
      <c r="J565" t="s">
        <v>306</v>
      </c>
      <c r="K565" t="s">
        <v>305</v>
      </c>
      <c r="L565">
        <v>1339</v>
      </c>
      <c r="N565">
        <v>1007</v>
      </c>
      <c r="O565" t="s">
        <v>192</v>
      </c>
      <c r="P565" t="s">
        <v>192</v>
      </c>
      <c r="Q565">
        <v>1</v>
      </c>
      <c r="W565">
        <v>0</v>
      </c>
      <c r="X565">
        <v>-1025641989</v>
      </c>
      <c r="Y565">
        <v>7</v>
      </c>
      <c r="AA565">
        <v>2.2599999999999998</v>
      </c>
      <c r="AB565">
        <v>0</v>
      </c>
      <c r="AC565">
        <v>0</v>
      </c>
      <c r="AD565">
        <v>0</v>
      </c>
      <c r="AE565">
        <v>2.2599999999999998</v>
      </c>
      <c r="AF565">
        <v>0</v>
      </c>
      <c r="AG565">
        <v>0</v>
      </c>
      <c r="AH565">
        <v>0</v>
      </c>
      <c r="AI565">
        <v>1</v>
      </c>
      <c r="AJ565">
        <v>1</v>
      </c>
      <c r="AK565">
        <v>1</v>
      </c>
      <c r="AL565">
        <v>1</v>
      </c>
      <c r="AN565">
        <v>0</v>
      </c>
      <c r="AO565">
        <v>1</v>
      </c>
      <c r="AP565">
        <v>0</v>
      </c>
      <c r="AQ565">
        <v>0</v>
      </c>
      <c r="AR565">
        <v>0</v>
      </c>
      <c r="AS565" t="s">
        <v>3</v>
      </c>
      <c r="AT565">
        <v>7</v>
      </c>
      <c r="AU565" t="s">
        <v>3</v>
      </c>
      <c r="AV565">
        <v>0</v>
      </c>
      <c r="AW565">
        <v>2</v>
      </c>
      <c r="AX565">
        <v>50258615</v>
      </c>
      <c r="AY565">
        <v>1</v>
      </c>
      <c r="AZ565">
        <v>0</v>
      </c>
      <c r="BA565">
        <v>546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CX565">
        <f>Y565*Source!I665</f>
        <v>2.3814000000000002</v>
      </c>
      <c r="CY565">
        <f>AA565</f>
        <v>2.2599999999999998</v>
      </c>
      <c r="CZ565">
        <f>AE565</f>
        <v>2.2599999999999998</v>
      </c>
      <c r="DA565">
        <f>AI565</f>
        <v>1</v>
      </c>
      <c r="DB565">
        <f t="shared" si="58"/>
        <v>15.8</v>
      </c>
      <c r="DC565">
        <f t="shared" si="59"/>
        <v>0</v>
      </c>
    </row>
    <row r="566" spans="1:107" x14ac:dyDescent="0.2">
      <c r="A566">
        <f>ROW(Source!A668)</f>
        <v>668</v>
      </c>
      <c r="B566">
        <v>50256141</v>
      </c>
      <c r="C566">
        <v>50258618</v>
      </c>
      <c r="D566">
        <v>121548</v>
      </c>
      <c r="E566">
        <v>1</v>
      </c>
      <c r="F566">
        <v>1</v>
      </c>
      <c r="G566">
        <v>1</v>
      </c>
      <c r="H566">
        <v>1</v>
      </c>
      <c r="I566" t="s">
        <v>24</v>
      </c>
      <c r="J566" t="s">
        <v>3</v>
      </c>
      <c r="K566" t="s">
        <v>813</v>
      </c>
      <c r="L566">
        <v>608254</v>
      </c>
      <c r="N566">
        <v>1013</v>
      </c>
      <c r="O566" t="s">
        <v>814</v>
      </c>
      <c r="P566" t="s">
        <v>814</v>
      </c>
      <c r="Q566">
        <v>1</v>
      </c>
      <c r="W566">
        <v>0</v>
      </c>
      <c r="X566">
        <v>-185737400</v>
      </c>
      <c r="Y566">
        <v>0.66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1</v>
      </c>
      <c r="AJ566">
        <v>1</v>
      </c>
      <c r="AK566">
        <v>1</v>
      </c>
      <c r="AL566">
        <v>1</v>
      </c>
      <c r="AN566">
        <v>0</v>
      </c>
      <c r="AO566">
        <v>1</v>
      </c>
      <c r="AP566">
        <v>1</v>
      </c>
      <c r="AQ566">
        <v>0</v>
      </c>
      <c r="AR566">
        <v>0</v>
      </c>
      <c r="AS566" t="s">
        <v>3</v>
      </c>
      <c r="AT566">
        <v>0.66</v>
      </c>
      <c r="AU566" t="s">
        <v>3</v>
      </c>
      <c r="AV566">
        <v>2</v>
      </c>
      <c r="AW566">
        <v>2</v>
      </c>
      <c r="AX566">
        <v>50258622</v>
      </c>
      <c r="AY566">
        <v>1</v>
      </c>
      <c r="AZ566">
        <v>0</v>
      </c>
      <c r="BA566">
        <v>547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CX566">
        <f>Y566*Source!I668</f>
        <v>0.14968800000000002</v>
      </c>
      <c r="CY566">
        <f>AD566</f>
        <v>0</v>
      </c>
      <c r="CZ566">
        <f>AH566</f>
        <v>0</v>
      </c>
      <c r="DA566">
        <f>AL566</f>
        <v>1</v>
      </c>
      <c r="DB566">
        <f t="shared" ref="DB566:DB582" si="63">ROUND(ROUND(AT566*CZ566,2),1)</f>
        <v>0</v>
      </c>
      <c r="DC566">
        <f t="shared" ref="DC566:DC582" si="64">ROUND(ROUND(AT566*AG566,2),1)</f>
        <v>0</v>
      </c>
    </row>
    <row r="567" spans="1:107" x14ac:dyDescent="0.2">
      <c r="A567">
        <f>ROW(Source!A668)</f>
        <v>668</v>
      </c>
      <c r="B567">
        <v>50256141</v>
      </c>
      <c r="C567">
        <v>50258618</v>
      </c>
      <c r="D567">
        <v>45811915</v>
      </c>
      <c r="E567">
        <v>1</v>
      </c>
      <c r="F567">
        <v>1</v>
      </c>
      <c r="G567">
        <v>1</v>
      </c>
      <c r="H567">
        <v>2</v>
      </c>
      <c r="I567" t="s">
        <v>911</v>
      </c>
      <c r="J567" t="s">
        <v>912</v>
      </c>
      <c r="K567" t="s">
        <v>913</v>
      </c>
      <c r="L567">
        <v>45811227</v>
      </c>
      <c r="N567">
        <v>1013</v>
      </c>
      <c r="O567" t="s">
        <v>818</v>
      </c>
      <c r="P567" t="s">
        <v>818</v>
      </c>
      <c r="Q567">
        <v>1</v>
      </c>
      <c r="W567">
        <v>0</v>
      </c>
      <c r="X567">
        <v>652214062</v>
      </c>
      <c r="Y567">
        <v>0.33</v>
      </c>
      <c r="AA567">
        <v>0</v>
      </c>
      <c r="AB567">
        <v>119.57</v>
      </c>
      <c r="AC567">
        <v>21.26</v>
      </c>
      <c r="AD567">
        <v>0</v>
      </c>
      <c r="AE567">
        <v>0</v>
      </c>
      <c r="AF567">
        <v>119.57</v>
      </c>
      <c r="AG567">
        <v>21.26</v>
      </c>
      <c r="AH567">
        <v>0</v>
      </c>
      <c r="AI567">
        <v>1</v>
      </c>
      <c r="AJ567">
        <v>1</v>
      </c>
      <c r="AK567">
        <v>1</v>
      </c>
      <c r="AL567">
        <v>1</v>
      </c>
      <c r="AN567">
        <v>0</v>
      </c>
      <c r="AO567">
        <v>1</v>
      </c>
      <c r="AP567">
        <v>1</v>
      </c>
      <c r="AQ567">
        <v>0</v>
      </c>
      <c r="AR567">
        <v>0</v>
      </c>
      <c r="AS567" t="s">
        <v>3</v>
      </c>
      <c r="AT567">
        <v>0.33</v>
      </c>
      <c r="AU567" t="s">
        <v>3</v>
      </c>
      <c r="AV567">
        <v>0</v>
      </c>
      <c r="AW567">
        <v>2</v>
      </c>
      <c r="AX567">
        <v>50258623</v>
      </c>
      <c r="AY567">
        <v>1</v>
      </c>
      <c r="AZ567">
        <v>0</v>
      </c>
      <c r="BA567">
        <v>548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CX567">
        <f>Y567*Source!I668</f>
        <v>7.4844000000000008E-2</v>
      </c>
      <c r="CY567">
        <f>AB567</f>
        <v>119.57</v>
      </c>
      <c r="CZ567">
        <f>AF567</f>
        <v>119.57</v>
      </c>
      <c r="DA567">
        <f>AJ567</f>
        <v>1</v>
      </c>
      <c r="DB567">
        <f t="shared" si="63"/>
        <v>39.5</v>
      </c>
      <c r="DC567">
        <f t="shared" si="64"/>
        <v>7</v>
      </c>
    </row>
    <row r="568" spans="1:107" x14ac:dyDescent="0.2">
      <c r="A568">
        <f>ROW(Source!A668)</f>
        <v>668</v>
      </c>
      <c r="B568">
        <v>50256141</v>
      </c>
      <c r="C568">
        <v>50258618</v>
      </c>
      <c r="D568">
        <v>45816049</v>
      </c>
      <c r="E568">
        <v>1</v>
      </c>
      <c r="F568">
        <v>1</v>
      </c>
      <c r="G568">
        <v>1</v>
      </c>
      <c r="H568">
        <v>3</v>
      </c>
      <c r="I568" t="s">
        <v>914</v>
      </c>
      <c r="J568" t="s">
        <v>915</v>
      </c>
      <c r="K568" t="s">
        <v>916</v>
      </c>
      <c r="L568">
        <v>1348</v>
      </c>
      <c r="N568">
        <v>1009</v>
      </c>
      <c r="O568" t="s">
        <v>278</v>
      </c>
      <c r="P568" t="s">
        <v>278</v>
      </c>
      <c r="Q568">
        <v>1000</v>
      </c>
      <c r="W568">
        <v>0</v>
      </c>
      <c r="X568">
        <v>-1734730509</v>
      </c>
      <c r="Y568">
        <v>1.03</v>
      </c>
      <c r="AA568">
        <v>1424.35</v>
      </c>
      <c r="AB568">
        <v>0</v>
      </c>
      <c r="AC568">
        <v>0</v>
      </c>
      <c r="AD568">
        <v>0</v>
      </c>
      <c r="AE568">
        <v>1424.35</v>
      </c>
      <c r="AF568">
        <v>0</v>
      </c>
      <c r="AG568">
        <v>0</v>
      </c>
      <c r="AH568">
        <v>0</v>
      </c>
      <c r="AI568">
        <v>1</v>
      </c>
      <c r="AJ568">
        <v>1</v>
      </c>
      <c r="AK568">
        <v>1</v>
      </c>
      <c r="AL568">
        <v>1</v>
      </c>
      <c r="AN568">
        <v>0</v>
      </c>
      <c r="AO568">
        <v>1</v>
      </c>
      <c r="AP568">
        <v>0</v>
      </c>
      <c r="AQ568">
        <v>0</v>
      </c>
      <c r="AR568">
        <v>0</v>
      </c>
      <c r="AS568" t="s">
        <v>3</v>
      </c>
      <c r="AT568">
        <v>1.03</v>
      </c>
      <c r="AU568" t="s">
        <v>3</v>
      </c>
      <c r="AV568">
        <v>0</v>
      </c>
      <c r="AW568">
        <v>2</v>
      </c>
      <c r="AX568">
        <v>50258624</v>
      </c>
      <c r="AY568">
        <v>1</v>
      </c>
      <c r="AZ568">
        <v>0</v>
      </c>
      <c r="BA568">
        <v>549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CX568">
        <f>Y568*Source!I668</f>
        <v>0.23360400000000001</v>
      </c>
      <c r="CY568">
        <f>AA568</f>
        <v>1424.35</v>
      </c>
      <c r="CZ568">
        <f>AE568</f>
        <v>1424.35</v>
      </c>
      <c r="DA568">
        <f>AI568</f>
        <v>1</v>
      </c>
      <c r="DB568">
        <f t="shared" si="63"/>
        <v>1467.1</v>
      </c>
      <c r="DC568">
        <f t="shared" si="64"/>
        <v>0</v>
      </c>
    </row>
    <row r="569" spans="1:107" x14ac:dyDescent="0.2">
      <c r="A569">
        <f>ROW(Source!A669)</f>
        <v>669</v>
      </c>
      <c r="B569">
        <v>50256141</v>
      </c>
      <c r="C569">
        <v>50258625</v>
      </c>
      <c r="D569">
        <v>45967552</v>
      </c>
      <c r="E569">
        <v>1</v>
      </c>
      <c r="F569">
        <v>1</v>
      </c>
      <c r="G569">
        <v>1</v>
      </c>
      <c r="H569">
        <v>1</v>
      </c>
      <c r="I569" t="s">
        <v>917</v>
      </c>
      <c r="J569" t="s">
        <v>3</v>
      </c>
      <c r="K569" t="s">
        <v>918</v>
      </c>
      <c r="L569">
        <v>1476</v>
      </c>
      <c r="N569">
        <v>1013</v>
      </c>
      <c r="O569" t="s">
        <v>811</v>
      </c>
      <c r="P569" t="s">
        <v>812</v>
      </c>
      <c r="Q569">
        <v>1</v>
      </c>
      <c r="W569">
        <v>0</v>
      </c>
      <c r="X569">
        <v>-980287603</v>
      </c>
      <c r="Y569">
        <v>38.299999999999997</v>
      </c>
      <c r="AA569">
        <v>0</v>
      </c>
      <c r="AB569">
        <v>0</v>
      </c>
      <c r="AC569">
        <v>0</v>
      </c>
      <c r="AD569">
        <v>7.83</v>
      </c>
      <c r="AE569">
        <v>0</v>
      </c>
      <c r="AF569">
        <v>0</v>
      </c>
      <c r="AG569">
        <v>0</v>
      </c>
      <c r="AH569">
        <v>7.83</v>
      </c>
      <c r="AI569">
        <v>1</v>
      </c>
      <c r="AJ569">
        <v>1</v>
      </c>
      <c r="AK569">
        <v>1</v>
      </c>
      <c r="AL569">
        <v>1</v>
      </c>
      <c r="AN569">
        <v>0</v>
      </c>
      <c r="AO569">
        <v>1</v>
      </c>
      <c r="AP569">
        <v>1</v>
      </c>
      <c r="AQ569">
        <v>0</v>
      </c>
      <c r="AR569">
        <v>0</v>
      </c>
      <c r="AS569" t="s">
        <v>3</v>
      </c>
      <c r="AT569">
        <v>38.299999999999997</v>
      </c>
      <c r="AU569" t="s">
        <v>3</v>
      </c>
      <c r="AV569">
        <v>1</v>
      </c>
      <c r="AW569">
        <v>2</v>
      </c>
      <c r="AX569">
        <v>50258640</v>
      </c>
      <c r="AY569">
        <v>1</v>
      </c>
      <c r="AZ569">
        <v>0</v>
      </c>
      <c r="BA569">
        <v>550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CX569">
        <f>Y569*Source!I669</f>
        <v>14.477399999999999</v>
      </c>
      <c r="CY569">
        <f>AD569</f>
        <v>7.83</v>
      </c>
      <c r="CZ569">
        <f>AH569</f>
        <v>7.83</v>
      </c>
      <c r="DA569">
        <f>AL569</f>
        <v>1</v>
      </c>
      <c r="DB569">
        <f t="shared" si="63"/>
        <v>299.89999999999998</v>
      </c>
      <c r="DC569">
        <f t="shared" si="64"/>
        <v>0</v>
      </c>
    </row>
    <row r="570" spans="1:107" x14ac:dyDescent="0.2">
      <c r="A570">
        <f>ROW(Source!A669)</f>
        <v>669</v>
      </c>
      <c r="B570">
        <v>50256141</v>
      </c>
      <c r="C570">
        <v>50258625</v>
      </c>
      <c r="D570">
        <v>121548</v>
      </c>
      <c r="E570">
        <v>1</v>
      </c>
      <c r="F570">
        <v>1</v>
      </c>
      <c r="G570">
        <v>1</v>
      </c>
      <c r="H570">
        <v>1</v>
      </c>
      <c r="I570" t="s">
        <v>24</v>
      </c>
      <c r="J570" t="s">
        <v>3</v>
      </c>
      <c r="K570" t="s">
        <v>813</v>
      </c>
      <c r="L570">
        <v>608254</v>
      </c>
      <c r="N570">
        <v>1013</v>
      </c>
      <c r="O570" t="s">
        <v>814</v>
      </c>
      <c r="P570" t="s">
        <v>814</v>
      </c>
      <c r="Q570">
        <v>1</v>
      </c>
      <c r="W570">
        <v>0</v>
      </c>
      <c r="X570">
        <v>-185737400</v>
      </c>
      <c r="Y570">
        <v>19.079999999999998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1</v>
      </c>
      <c r="AJ570">
        <v>1</v>
      </c>
      <c r="AK570">
        <v>1</v>
      </c>
      <c r="AL570">
        <v>1</v>
      </c>
      <c r="AN570">
        <v>0</v>
      </c>
      <c r="AO570">
        <v>1</v>
      </c>
      <c r="AP570">
        <v>1</v>
      </c>
      <c r="AQ570">
        <v>0</v>
      </c>
      <c r="AR570">
        <v>0</v>
      </c>
      <c r="AS570" t="s">
        <v>3</v>
      </c>
      <c r="AT570">
        <v>19.079999999999998</v>
      </c>
      <c r="AU570" t="s">
        <v>3</v>
      </c>
      <c r="AV570">
        <v>2</v>
      </c>
      <c r="AW570">
        <v>2</v>
      </c>
      <c r="AX570">
        <v>50258641</v>
      </c>
      <c r="AY570">
        <v>1</v>
      </c>
      <c r="AZ570">
        <v>0</v>
      </c>
      <c r="BA570">
        <v>551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CX570">
        <f>Y570*Source!I669</f>
        <v>7.2122399999999995</v>
      </c>
      <c r="CY570">
        <f>AD570</f>
        <v>0</v>
      </c>
      <c r="CZ570">
        <f>AH570</f>
        <v>0</v>
      </c>
      <c r="DA570">
        <f>AL570</f>
        <v>1</v>
      </c>
      <c r="DB570">
        <f t="shared" si="63"/>
        <v>0</v>
      </c>
      <c r="DC570">
        <f t="shared" si="64"/>
        <v>0</v>
      </c>
    </row>
    <row r="571" spans="1:107" x14ac:dyDescent="0.2">
      <c r="A571">
        <f>ROW(Source!A669)</f>
        <v>669</v>
      </c>
      <c r="B571">
        <v>50256141</v>
      </c>
      <c r="C571">
        <v>50258625</v>
      </c>
      <c r="D571">
        <v>45811353</v>
      </c>
      <c r="E571">
        <v>1</v>
      </c>
      <c r="F571">
        <v>1</v>
      </c>
      <c r="G571">
        <v>1</v>
      </c>
      <c r="H571">
        <v>2</v>
      </c>
      <c r="I571" t="s">
        <v>889</v>
      </c>
      <c r="J571" t="s">
        <v>890</v>
      </c>
      <c r="K571" t="s">
        <v>891</v>
      </c>
      <c r="L571">
        <v>45811227</v>
      </c>
      <c r="N571">
        <v>1013</v>
      </c>
      <c r="O571" t="s">
        <v>818</v>
      </c>
      <c r="P571" t="s">
        <v>818</v>
      </c>
      <c r="Q571">
        <v>1</v>
      </c>
      <c r="W571">
        <v>0</v>
      </c>
      <c r="X571">
        <v>642700064</v>
      </c>
      <c r="Y571">
        <v>0.03</v>
      </c>
      <c r="AA571">
        <v>0</v>
      </c>
      <c r="AB571">
        <v>111.75</v>
      </c>
      <c r="AC571">
        <v>13.26</v>
      </c>
      <c r="AD571">
        <v>0</v>
      </c>
      <c r="AE571">
        <v>0</v>
      </c>
      <c r="AF571">
        <v>111.75</v>
      </c>
      <c r="AG571">
        <v>13.26</v>
      </c>
      <c r="AH571">
        <v>0</v>
      </c>
      <c r="AI571">
        <v>1</v>
      </c>
      <c r="AJ571">
        <v>1</v>
      </c>
      <c r="AK571">
        <v>1</v>
      </c>
      <c r="AL571">
        <v>1</v>
      </c>
      <c r="AN571">
        <v>0</v>
      </c>
      <c r="AO571">
        <v>1</v>
      </c>
      <c r="AP571">
        <v>1</v>
      </c>
      <c r="AQ571">
        <v>0</v>
      </c>
      <c r="AR571">
        <v>0</v>
      </c>
      <c r="AS571" t="s">
        <v>3</v>
      </c>
      <c r="AT571">
        <v>0.03</v>
      </c>
      <c r="AU571" t="s">
        <v>3</v>
      </c>
      <c r="AV571">
        <v>0</v>
      </c>
      <c r="AW571">
        <v>2</v>
      </c>
      <c r="AX571">
        <v>50258642</v>
      </c>
      <c r="AY571">
        <v>1</v>
      </c>
      <c r="AZ571">
        <v>0</v>
      </c>
      <c r="BA571">
        <v>552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CX571">
        <f>Y571*Source!I669</f>
        <v>1.1339999999999999E-2</v>
      </c>
      <c r="CY571">
        <f t="shared" ref="CY571:CY577" si="65">AB571</f>
        <v>111.75</v>
      </c>
      <c r="CZ571">
        <f t="shared" ref="CZ571:CZ577" si="66">AF571</f>
        <v>111.75</v>
      </c>
      <c r="DA571">
        <f t="shared" ref="DA571:DA577" si="67">AJ571</f>
        <v>1</v>
      </c>
      <c r="DB571">
        <f t="shared" si="63"/>
        <v>3.4</v>
      </c>
      <c r="DC571">
        <f t="shared" si="64"/>
        <v>0.4</v>
      </c>
    </row>
    <row r="572" spans="1:107" x14ac:dyDescent="0.2">
      <c r="A572">
        <f>ROW(Source!A669)</f>
        <v>669</v>
      </c>
      <c r="B572">
        <v>50256141</v>
      </c>
      <c r="C572">
        <v>50258625</v>
      </c>
      <c r="D572">
        <v>45811928</v>
      </c>
      <c r="E572">
        <v>1</v>
      </c>
      <c r="F572">
        <v>1</v>
      </c>
      <c r="G572">
        <v>1</v>
      </c>
      <c r="H572">
        <v>2</v>
      </c>
      <c r="I572" t="s">
        <v>919</v>
      </c>
      <c r="J572" t="s">
        <v>920</v>
      </c>
      <c r="K572" t="s">
        <v>921</v>
      </c>
      <c r="L572">
        <v>45811227</v>
      </c>
      <c r="N572">
        <v>1013</v>
      </c>
      <c r="O572" t="s">
        <v>818</v>
      </c>
      <c r="P572" t="s">
        <v>818</v>
      </c>
      <c r="Q572">
        <v>1</v>
      </c>
      <c r="W572">
        <v>0</v>
      </c>
      <c r="X572">
        <v>1330007188</v>
      </c>
      <c r="Y572">
        <v>1.4</v>
      </c>
      <c r="AA572">
        <v>0</v>
      </c>
      <c r="AB572">
        <v>17.2</v>
      </c>
      <c r="AC572">
        <v>0</v>
      </c>
      <c r="AD572">
        <v>0</v>
      </c>
      <c r="AE572">
        <v>0</v>
      </c>
      <c r="AF572">
        <v>17.2</v>
      </c>
      <c r="AG572">
        <v>0</v>
      </c>
      <c r="AH572">
        <v>0</v>
      </c>
      <c r="AI572">
        <v>1</v>
      </c>
      <c r="AJ572">
        <v>1</v>
      </c>
      <c r="AK572">
        <v>1</v>
      </c>
      <c r="AL572">
        <v>1</v>
      </c>
      <c r="AN572">
        <v>0</v>
      </c>
      <c r="AO572">
        <v>1</v>
      </c>
      <c r="AP572">
        <v>1</v>
      </c>
      <c r="AQ572">
        <v>0</v>
      </c>
      <c r="AR572">
        <v>0</v>
      </c>
      <c r="AS572" t="s">
        <v>3</v>
      </c>
      <c r="AT572">
        <v>1.4</v>
      </c>
      <c r="AU572" t="s">
        <v>3</v>
      </c>
      <c r="AV572">
        <v>0</v>
      </c>
      <c r="AW572">
        <v>2</v>
      </c>
      <c r="AX572">
        <v>50258643</v>
      </c>
      <c r="AY572">
        <v>1</v>
      </c>
      <c r="AZ572">
        <v>0</v>
      </c>
      <c r="BA572">
        <v>553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CX572">
        <f>Y572*Source!I669</f>
        <v>0.5292</v>
      </c>
      <c r="CY572">
        <f t="shared" si="65"/>
        <v>17.2</v>
      </c>
      <c r="CZ572">
        <f t="shared" si="66"/>
        <v>17.2</v>
      </c>
      <c r="DA572">
        <f t="shared" si="67"/>
        <v>1</v>
      </c>
      <c r="DB572">
        <f t="shared" si="63"/>
        <v>24.1</v>
      </c>
      <c r="DC572">
        <f t="shared" si="64"/>
        <v>0</v>
      </c>
    </row>
    <row r="573" spans="1:107" x14ac:dyDescent="0.2">
      <c r="A573">
        <f>ROW(Source!A669)</f>
        <v>669</v>
      </c>
      <c r="B573">
        <v>50256141</v>
      </c>
      <c r="C573">
        <v>50258625</v>
      </c>
      <c r="D573">
        <v>45811946</v>
      </c>
      <c r="E573">
        <v>1</v>
      </c>
      <c r="F573">
        <v>1</v>
      </c>
      <c r="G573">
        <v>1</v>
      </c>
      <c r="H573">
        <v>2</v>
      </c>
      <c r="I573" t="s">
        <v>922</v>
      </c>
      <c r="J573" t="s">
        <v>923</v>
      </c>
      <c r="K573" t="s">
        <v>924</v>
      </c>
      <c r="L573">
        <v>45811227</v>
      </c>
      <c r="N573">
        <v>1013</v>
      </c>
      <c r="O573" t="s">
        <v>818</v>
      </c>
      <c r="P573" t="s">
        <v>818</v>
      </c>
      <c r="Q573">
        <v>1</v>
      </c>
      <c r="W573">
        <v>0</v>
      </c>
      <c r="X573">
        <v>-1691718834</v>
      </c>
      <c r="Y573">
        <v>3.96</v>
      </c>
      <c r="AA573">
        <v>0</v>
      </c>
      <c r="AB573">
        <v>74.78</v>
      </c>
      <c r="AC573">
        <v>11.38</v>
      </c>
      <c r="AD573">
        <v>0</v>
      </c>
      <c r="AE573">
        <v>0</v>
      </c>
      <c r="AF573">
        <v>74.78</v>
      </c>
      <c r="AG573">
        <v>11.38</v>
      </c>
      <c r="AH573">
        <v>0</v>
      </c>
      <c r="AI573">
        <v>1</v>
      </c>
      <c r="AJ573">
        <v>1</v>
      </c>
      <c r="AK573">
        <v>1</v>
      </c>
      <c r="AL573">
        <v>1</v>
      </c>
      <c r="AN573">
        <v>0</v>
      </c>
      <c r="AO573">
        <v>1</v>
      </c>
      <c r="AP573">
        <v>1</v>
      </c>
      <c r="AQ573">
        <v>0</v>
      </c>
      <c r="AR573">
        <v>0</v>
      </c>
      <c r="AS573" t="s">
        <v>3</v>
      </c>
      <c r="AT573">
        <v>3.96</v>
      </c>
      <c r="AU573" t="s">
        <v>3</v>
      </c>
      <c r="AV573">
        <v>0</v>
      </c>
      <c r="AW573">
        <v>2</v>
      </c>
      <c r="AX573">
        <v>50258644</v>
      </c>
      <c r="AY573">
        <v>1</v>
      </c>
      <c r="AZ573">
        <v>0</v>
      </c>
      <c r="BA573">
        <v>554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CX573">
        <f>Y573*Source!I669</f>
        <v>1.49688</v>
      </c>
      <c r="CY573">
        <f t="shared" si="65"/>
        <v>74.78</v>
      </c>
      <c r="CZ573">
        <f t="shared" si="66"/>
        <v>74.78</v>
      </c>
      <c r="DA573">
        <f t="shared" si="67"/>
        <v>1</v>
      </c>
      <c r="DB573">
        <f t="shared" si="63"/>
        <v>296.10000000000002</v>
      </c>
      <c r="DC573">
        <f t="shared" si="64"/>
        <v>45.1</v>
      </c>
    </row>
    <row r="574" spans="1:107" x14ac:dyDescent="0.2">
      <c r="A574">
        <f>ROW(Source!A669)</f>
        <v>669</v>
      </c>
      <c r="B574">
        <v>50256141</v>
      </c>
      <c r="C574">
        <v>50258625</v>
      </c>
      <c r="D574">
        <v>45811947</v>
      </c>
      <c r="E574">
        <v>1</v>
      </c>
      <c r="F574">
        <v>1</v>
      </c>
      <c r="G574">
        <v>1</v>
      </c>
      <c r="H574">
        <v>2</v>
      </c>
      <c r="I574" t="s">
        <v>925</v>
      </c>
      <c r="J574" t="s">
        <v>926</v>
      </c>
      <c r="K574" t="s">
        <v>927</v>
      </c>
      <c r="L574">
        <v>45811227</v>
      </c>
      <c r="N574">
        <v>1013</v>
      </c>
      <c r="O574" t="s">
        <v>818</v>
      </c>
      <c r="P574" t="s">
        <v>818</v>
      </c>
      <c r="Q574">
        <v>1</v>
      </c>
      <c r="W574">
        <v>0</v>
      </c>
      <c r="X574">
        <v>651192462</v>
      </c>
      <c r="Y574">
        <v>11.51</v>
      </c>
      <c r="AA574">
        <v>0</v>
      </c>
      <c r="AB574">
        <v>120.74</v>
      </c>
      <c r="AC574">
        <v>14.14</v>
      </c>
      <c r="AD574">
        <v>0</v>
      </c>
      <c r="AE574">
        <v>0</v>
      </c>
      <c r="AF574">
        <v>120.74</v>
      </c>
      <c r="AG574">
        <v>14.14</v>
      </c>
      <c r="AH574">
        <v>0</v>
      </c>
      <c r="AI574">
        <v>1</v>
      </c>
      <c r="AJ574">
        <v>1</v>
      </c>
      <c r="AK574">
        <v>1</v>
      </c>
      <c r="AL574">
        <v>1</v>
      </c>
      <c r="AN574">
        <v>0</v>
      </c>
      <c r="AO574">
        <v>1</v>
      </c>
      <c r="AP574">
        <v>1</v>
      </c>
      <c r="AQ574">
        <v>0</v>
      </c>
      <c r="AR574">
        <v>0</v>
      </c>
      <c r="AS574" t="s">
        <v>3</v>
      </c>
      <c r="AT574">
        <v>11.51</v>
      </c>
      <c r="AU574" t="s">
        <v>3</v>
      </c>
      <c r="AV574">
        <v>0</v>
      </c>
      <c r="AW574">
        <v>2</v>
      </c>
      <c r="AX574">
        <v>50258645</v>
      </c>
      <c r="AY574">
        <v>1</v>
      </c>
      <c r="AZ574">
        <v>0</v>
      </c>
      <c r="BA574">
        <v>555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CX574">
        <f>Y574*Source!I669</f>
        <v>4.3507800000000003</v>
      </c>
      <c r="CY574">
        <f t="shared" si="65"/>
        <v>120.74</v>
      </c>
      <c r="CZ574">
        <f t="shared" si="66"/>
        <v>120.74</v>
      </c>
      <c r="DA574">
        <f t="shared" si="67"/>
        <v>1</v>
      </c>
      <c r="DB574">
        <f t="shared" si="63"/>
        <v>1389.7</v>
      </c>
      <c r="DC574">
        <f t="shared" si="64"/>
        <v>162.80000000000001</v>
      </c>
    </row>
    <row r="575" spans="1:107" x14ac:dyDescent="0.2">
      <c r="A575">
        <f>ROW(Source!A669)</f>
        <v>669</v>
      </c>
      <c r="B575">
        <v>50256141</v>
      </c>
      <c r="C575">
        <v>50258625</v>
      </c>
      <c r="D575">
        <v>45812009</v>
      </c>
      <c r="E575">
        <v>1</v>
      </c>
      <c r="F575">
        <v>1</v>
      </c>
      <c r="G575">
        <v>1</v>
      </c>
      <c r="H575">
        <v>2</v>
      </c>
      <c r="I575" t="s">
        <v>847</v>
      </c>
      <c r="J575" t="s">
        <v>848</v>
      </c>
      <c r="K575" t="s">
        <v>849</v>
      </c>
      <c r="L575">
        <v>45811227</v>
      </c>
      <c r="N575">
        <v>1013</v>
      </c>
      <c r="O575" t="s">
        <v>818</v>
      </c>
      <c r="P575" t="s">
        <v>818</v>
      </c>
      <c r="Q575">
        <v>1</v>
      </c>
      <c r="W575">
        <v>0</v>
      </c>
      <c r="X575">
        <v>-1075265446</v>
      </c>
      <c r="Y575">
        <v>0.39</v>
      </c>
      <c r="AA575">
        <v>0</v>
      </c>
      <c r="AB575">
        <v>110</v>
      </c>
      <c r="AC575">
        <v>11.38</v>
      </c>
      <c r="AD575">
        <v>0</v>
      </c>
      <c r="AE575">
        <v>0</v>
      </c>
      <c r="AF575">
        <v>110</v>
      </c>
      <c r="AG575">
        <v>11.38</v>
      </c>
      <c r="AH575">
        <v>0</v>
      </c>
      <c r="AI575">
        <v>1</v>
      </c>
      <c r="AJ575">
        <v>1</v>
      </c>
      <c r="AK575">
        <v>1</v>
      </c>
      <c r="AL575">
        <v>1</v>
      </c>
      <c r="AN575">
        <v>0</v>
      </c>
      <c r="AO575">
        <v>1</v>
      </c>
      <c r="AP575">
        <v>1</v>
      </c>
      <c r="AQ575">
        <v>0</v>
      </c>
      <c r="AR575">
        <v>0</v>
      </c>
      <c r="AS575" t="s">
        <v>3</v>
      </c>
      <c r="AT575">
        <v>0.39</v>
      </c>
      <c r="AU575" t="s">
        <v>3</v>
      </c>
      <c r="AV575">
        <v>0</v>
      </c>
      <c r="AW575">
        <v>2</v>
      </c>
      <c r="AX575">
        <v>50258646</v>
      </c>
      <c r="AY575">
        <v>1</v>
      </c>
      <c r="AZ575">
        <v>0</v>
      </c>
      <c r="BA575">
        <v>556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CX575">
        <f>Y575*Source!I669</f>
        <v>0.14742</v>
      </c>
      <c r="CY575">
        <f t="shared" si="65"/>
        <v>110</v>
      </c>
      <c r="CZ575">
        <f t="shared" si="66"/>
        <v>110</v>
      </c>
      <c r="DA575">
        <f t="shared" si="67"/>
        <v>1</v>
      </c>
      <c r="DB575">
        <f t="shared" si="63"/>
        <v>42.9</v>
      </c>
      <c r="DC575">
        <f t="shared" si="64"/>
        <v>4.4000000000000004</v>
      </c>
    </row>
    <row r="576" spans="1:107" x14ac:dyDescent="0.2">
      <c r="A576">
        <f>ROW(Source!A669)</f>
        <v>669</v>
      </c>
      <c r="B576">
        <v>50256141</v>
      </c>
      <c r="C576">
        <v>50258625</v>
      </c>
      <c r="D576">
        <v>45812032</v>
      </c>
      <c r="E576">
        <v>1</v>
      </c>
      <c r="F576">
        <v>1</v>
      </c>
      <c r="G576">
        <v>1</v>
      </c>
      <c r="H576">
        <v>2</v>
      </c>
      <c r="I576" t="s">
        <v>928</v>
      </c>
      <c r="J576" t="s">
        <v>929</v>
      </c>
      <c r="K576" t="s">
        <v>930</v>
      </c>
      <c r="L576">
        <v>45811227</v>
      </c>
      <c r="N576">
        <v>1013</v>
      </c>
      <c r="O576" t="s">
        <v>818</v>
      </c>
      <c r="P576" t="s">
        <v>818</v>
      </c>
      <c r="Q576">
        <v>1</v>
      </c>
      <c r="W576">
        <v>0</v>
      </c>
      <c r="X576">
        <v>1837553258</v>
      </c>
      <c r="Y576">
        <v>3.19</v>
      </c>
      <c r="AA576">
        <v>0</v>
      </c>
      <c r="AB576">
        <v>194.94</v>
      </c>
      <c r="AC576">
        <v>14.14</v>
      </c>
      <c r="AD576">
        <v>0</v>
      </c>
      <c r="AE576">
        <v>0</v>
      </c>
      <c r="AF576">
        <v>194.94</v>
      </c>
      <c r="AG576">
        <v>14.14</v>
      </c>
      <c r="AH576">
        <v>0</v>
      </c>
      <c r="AI576">
        <v>1</v>
      </c>
      <c r="AJ576">
        <v>1</v>
      </c>
      <c r="AK576">
        <v>1</v>
      </c>
      <c r="AL576">
        <v>1</v>
      </c>
      <c r="AN576">
        <v>0</v>
      </c>
      <c r="AO576">
        <v>1</v>
      </c>
      <c r="AP576">
        <v>1</v>
      </c>
      <c r="AQ576">
        <v>0</v>
      </c>
      <c r="AR576">
        <v>0</v>
      </c>
      <c r="AS576" t="s">
        <v>3</v>
      </c>
      <c r="AT576">
        <v>3.19</v>
      </c>
      <c r="AU576" t="s">
        <v>3</v>
      </c>
      <c r="AV576">
        <v>0</v>
      </c>
      <c r="AW576">
        <v>2</v>
      </c>
      <c r="AX576">
        <v>50258647</v>
      </c>
      <c r="AY576">
        <v>1</v>
      </c>
      <c r="AZ576">
        <v>0</v>
      </c>
      <c r="BA576">
        <v>557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CX576">
        <f>Y576*Source!I669</f>
        <v>1.2058199999999999</v>
      </c>
      <c r="CY576">
        <f t="shared" si="65"/>
        <v>194.94</v>
      </c>
      <c r="CZ576">
        <f t="shared" si="66"/>
        <v>194.94</v>
      </c>
      <c r="DA576">
        <f t="shared" si="67"/>
        <v>1</v>
      </c>
      <c r="DB576">
        <f t="shared" si="63"/>
        <v>621.9</v>
      </c>
      <c r="DC576">
        <f t="shared" si="64"/>
        <v>45.1</v>
      </c>
    </row>
    <row r="577" spans="1:107" x14ac:dyDescent="0.2">
      <c r="A577">
        <f>ROW(Source!A669)</f>
        <v>669</v>
      </c>
      <c r="B577">
        <v>50256141</v>
      </c>
      <c r="C577">
        <v>50258625</v>
      </c>
      <c r="D577">
        <v>45813321</v>
      </c>
      <c r="E577">
        <v>1</v>
      </c>
      <c r="F577">
        <v>1</v>
      </c>
      <c r="G577">
        <v>1</v>
      </c>
      <c r="H577">
        <v>2</v>
      </c>
      <c r="I577" t="s">
        <v>892</v>
      </c>
      <c r="J577" t="s">
        <v>893</v>
      </c>
      <c r="K577" t="s">
        <v>894</v>
      </c>
      <c r="L577">
        <v>45811227</v>
      </c>
      <c r="N577">
        <v>1013</v>
      </c>
      <c r="O577" t="s">
        <v>818</v>
      </c>
      <c r="P577" t="s">
        <v>818</v>
      </c>
      <c r="Q577">
        <v>1</v>
      </c>
      <c r="W577">
        <v>0</v>
      </c>
      <c r="X577">
        <v>771999048</v>
      </c>
      <c r="Y577">
        <v>0.04</v>
      </c>
      <c r="AA577">
        <v>0</v>
      </c>
      <c r="AB577">
        <v>86.55</v>
      </c>
      <c r="AC577">
        <v>0</v>
      </c>
      <c r="AD577">
        <v>0</v>
      </c>
      <c r="AE577">
        <v>0</v>
      </c>
      <c r="AF577">
        <v>86.55</v>
      </c>
      <c r="AG577">
        <v>0</v>
      </c>
      <c r="AH577">
        <v>0</v>
      </c>
      <c r="AI577">
        <v>1</v>
      </c>
      <c r="AJ577">
        <v>1</v>
      </c>
      <c r="AK577">
        <v>1</v>
      </c>
      <c r="AL577">
        <v>1</v>
      </c>
      <c r="AN577">
        <v>0</v>
      </c>
      <c r="AO577">
        <v>1</v>
      </c>
      <c r="AP577">
        <v>1</v>
      </c>
      <c r="AQ577">
        <v>0</v>
      </c>
      <c r="AR577">
        <v>0</v>
      </c>
      <c r="AS577" t="s">
        <v>3</v>
      </c>
      <c r="AT577">
        <v>0.04</v>
      </c>
      <c r="AU577" t="s">
        <v>3</v>
      </c>
      <c r="AV577">
        <v>0</v>
      </c>
      <c r="AW577">
        <v>2</v>
      </c>
      <c r="AX577">
        <v>50258648</v>
      </c>
      <c r="AY577">
        <v>1</v>
      </c>
      <c r="AZ577">
        <v>0</v>
      </c>
      <c r="BA577">
        <v>558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CX577">
        <f>Y577*Source!I669</f>
        <v>1.512E-2</v>
      </c>
      <c r="CY577">
        <f t="shared" si="65"/>
        <v>86.55</v>
      </c>
      <c r="CZ577">
        <f t="shared" si="66"/>
        <v>86.55</v>
      </c>
      <c r="DA577">
        <f t="shared" si="67"/>
        <v>1</v>
      </c>
      <c r="DB577">
        <f t="shared" si="63"/>
        <v>3.5</v>
      </c>
      <c r="DC577">
        <f t="shared" si="64"/>
        <v>0</v>
      </c>
    </row>
    <row r="578" spans="1:107" x14ac:dyDescent="0.2">
      <c r="A578">
        <f>ROW(Source!A669)</f>
        <v>669</v>
      </c>
      <c r="B578">
        <v>50256141</v>
      </c>
      <c r="C578">
        <v>50258625</v>
      </c>
      <c r="D578">
        <v>45815194</v>
      </c>
      <c r="E578">
        <v>1</v>
      </c>
      <c r="F578">
        <v>1</v>
      </c>
      <c r="G578">
        <v>1</v>
      </c>
      <c r="H578">
        <v>3</v>
      </c>
      <c r="I578" t="s">
        <v>908</v>
      </c>
      <c r="J578" t="s">
        <v>909</v>
      </c>
      <c r="K578" t="s">
        <v>910</v>
      </c>
      <c r="L578">
        <v>1348</v>
      </c>
      <c r="N578">
        <v>1009</v>
      </c>
      <c r="O578" t="s">
        <v>278</v>
      </c>
      <c r="P578" t="s">
        <v>278</v>
      </c>
      <c r="Q578">
        <v>1000</v>
      </c>
      <c r="W578">
        <v>0</v>
      </c>
      <c r="X578">
        <v>314505374</v>
      </c>
      <c r="Y578">
        <v>6.1999999999999998E-3</v>
      </c>
      <c r="AA578">
        <v>5469.5</v>
      </c>
      <c r="AB578">
        <v>0</v>
      </c>
      <c r="AC578">
        <v>0</v>
      </c>
      <c r="AD578">
        <v>0</v>
      </c>
      <c r="AE578">
        <v>5469.5</v>
      </c>
      <c r="AF578">
        <v>0</v>
      </c>
      <c r="AG578">
        <v>0</v>
      </c>
      <c r="AH578">
        <v>0</v>
      </c>
      <c r="AI578">
        <v>1</v>
      </c>
      <c r="AJ578">
        <v>1</v>
      </c>
      <c r="AK578">
        <v>1</v>
      </c>
      <c r="AL578">
        <v>1</v>
      </c>
      <c r="AN578">
        <v>0</v>
      </c>
      <c r="AO578">
        <v>1</v>
      </c>
      <c r="AP578">
        <v>0</v>
      </c>
      <c r="AQ578">
        <v>0</v>
      </c>
      <c r="AR578">
        <v>0</v>
      </c>
      <c r="AS578" t="s">
        <v>3</v>
      </c>
      <c r="AT578">
        <v>6.1999999999999998E-3</v>
      </c>
      <c r="AU578" t="s">
        <v>3</v>
      </c>
      <c r="AV578">
        <v>0</v>
      </c>
      <c r="AW578">
        <v>2</v>
      </c>
      <c r="AX578">
        <v>50258649</v>
      </c>
      <c r="AY578">
        <v>1</v>
      </c>
      <c r="AZ578">
        <v>0</v>
      </c>
      <c r="BA578">
        <v>559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CX578">
        <f>Y578*Source!I669</f>
        <v>2.3435999999999999E-3</v>
      </c>
      <c r="CY578">
        <f>AA578</f>
        <v>5469.5</v>
      </c>
      <c r="CZ578">
        <f>AE578</f>
        <v>5469.5</v>
      </c>
      <c r="DA578">
        <f>AI578</f>
        <v>1</v>
      </c>
      <c r="DB578">
        <f t="shared" si="63"/>
        <v>33.9</v>
      </c>
      <c r="DC578">
        <f t="shared" si="64"/>
        <v>0</v>
      </c>
    </row>
    <row r="579" spans="1:107" x14ac:dyDescent="0.2">
      <c r="A579">
        <f>ROW(Source!A669)</f>
        <v>669</v>
      </c>
      <c r="B579">
        <v>50256141</v>
      </c>
      <c r="C579">
        <v>50258625</v>
      </c>
      <c r="D579">
        <v>45816047</v>
      </c>
      <c r="E579">
        <v>1</v>
      </c>
      <c r="F579">
        <v>1</v>
      </c>
      <c r="G579">
        <v>1</v>
      </c>
      <c r="H579">
        <v>3</v>
      </c>
      <c r="I579" t="s">
        <v>931</v>
      </c>
      <c r="J579" t="s">
        <v>932</v>
      </c>
      <c r="K579" t="s">
        <v>933</v>
      </c>
      <c r="L579">
        <v>1348</v>
      </c>
      <c r="N579">
        <v>1009</v>
      </c>
      <c r="O579" t="s">
        <v>278</v>
      </c>
      <c r="P579" t="s">
        <v>278</v>
      </c>
      <c r="Q579">
        <v>1000</v>
      </c>
      <c r="W579">
        <v>0</v>
      </c>
      <c r="X579">
        <v>-1858712530</v>
      </c>
      <c r="Y579">
        <v>1.0800000000000001E-2</v>
      </c>
      <c r="AA579">
        <v>1559.03</v>
      </c>
      <c r="AB579">
        <v>0</v>
      </c>
      <c r="AC579">
        <v>0</v>
      </c>
      <c r="AD579">
        <v>0</v>
      </c>
      <c r="AE579">
        <v>1559.03</v>
      </c>
      <c r="AF579">
        <v>0</v>
      </c>
      <c r="AG579">
        <v>0</v>
      </c>
      <c r="AH579">
        <v>0</v>
      </c>
      <c r="AI579">
        <v>1</v>
      </c>
      <c r="AJ579">
        <v>1</v>
      </c>
      <c r="AK579">
        <v>1</v>
      </c>
      <c r="AL579">
        <v>1</v>
      </c>
      <c r="AN579">
        <v>0</v>
      </c>
      <c r="AO579">
        <v>1</v>
      </c>
      <c r="AP579">
        <v>0</v>
      </c>
      <c r="AQ579">
        <v>0</v>
      </c>
      <c r="AR579">
        <v>0</v>
      </c>
      <c r="AS579" t="s">
        <v>3</v>
      </c>
      <c r="AT579">
        <v>1.0800000000000001E-2</v>
      </c>
      <c r="AU579" t="s">
        <v>3</v>
      </c>
      <c r="AV579">
        <v>0</v>
      </c>
      <c r="AW579">
        <v>2</v>
      </c>
      <c r="AX579">
        <v>50258650</v>
      </c>
      <c r="AY579">
        <v>1</v>
      </c>
      <c r="AZ579">
        <v>0</v>
      </c>
      <c r="BA579">
        <v>560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CX579">
        <f>Y579*Source!I669</f>
        <v>4.0823999999999999E-3</v>
      </c>
      <c r="CY579">
        <f>AA579</f>
        <v>1559.03</v>
      </c>
      <c r="CZ579">
        <f>AE579</f>
        <v>1559.03</v>
      </c>
      <c r="DA579">
        <f>AI579</f>
        <v>1</v>
      </c>
      <c r="DB579">
        <f t="shared" si="63"/>
        <v>16.8</v>
      </c>
      <c r="DC579">
        <f t="shared" si="64"/>
        <v>0</v>
      </c>
    </row>
    <row r="580" spans="1:107" x14ac:dyDescent="0.2">
      <c r="A580">
        <f>ROW(Source!A669)</f>
        <v>669</v>
      </c>
      <c r="B580">
        <v>50256141</v>
      </c>
      <c r="C580">
        <v>50258625</v>
      </c>
      <c r="D580">
        <v>45823092</v>
      </c>
      <c r="E580">
        <v>1</v>
      </c>
      <c r="F580">
        <v>1</v>
      </c>
      <c r="G580">
        <v>1</v>
      </c>
      <c r="H580">
        <v>3</v>
      </c>
      <c r="I580" t="s">
        <v>934</v>
      </c>
      <c r="J580" t="s">
        <v>935</v>
      </c>
      <c r="K580" t="s">
        <v>936</v>
      </c>
      <c r="L580">
        <v>1339</v>
      </c>
      <c r="N580">
        <v>1007</v>
      </c>
      <c r="O580" t="s">
        <v>192</v>
      </c>
      <c r="P580" t="s">
        <v>192</v>
      </c>
      <c r="Q580">
        <v>1</v>
      </c>
      <c r="W580">
        <v>0</v>
      </c>
      <c r="X580">
        <v>1115862217</v>
      </c>
      <c r="Y580">
        <v>0.15</v>
      </c>
      <c r="AA580">
        <v>1173.28</v>
      </c>
      <c r="AB580">
        <v>0</v>
      </c>
      <c r="AC580">
        <v>0</v>
      </c>
      <c r="AD580">
        <v>0</v>
      </c>
      <c r="AE580">
        <v>1173.28</v>
      </c>
      <c r="AF580">
        <v>0</v>
      </c>
      <c r="AG580">
        <v>0</v>
      </c>
      <c r="AH580">
        <v>0</v>
      </c>
      <c r="AI580">
        <v>1</v>
      </c>
      <c r="AJ580">
        <v>1</v>
      </c>
      <c r="AK580">
        <v>1</v>
      </c>
      <c r="AL580">
        <v>1</v>
      </c>
      <c r="AN580">
        <v>0</v>
      </c>
      <c r="AO580">
        <v>1</v>
      </c>
      <c r="AP580">
        <v>0</v>
      </c>
      <c r="AQ580">
        <v>0</v>
      </c>
      <c r="AR580">
        <v>0</v>
      </c>
      <c r="AS580" t="s">
        <v>3</v>
      </c>
      <c r="AT580">
        <v>0.15</v>
      </c>
      <c r="AU580" t="s">
        <v>3</v>
      </c>
      <c r="AV580">
        <v>0</v>
      </c>
      <c r="AW580">
        <v>2</v>
      </c>
      <c r="AX580">
        <v>50258651</v>
      </c>
      <c r="AY580">
        <v>1</v>
      </c>
      <c r="AZ580">
        <v>0</v>
      </c>
      <c r="BA580">
        <v>561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CX580">
        <f>Y580*Source!I669</f>
        <v>5.67E-2</v>
      </c>
      <c r="CY580">
        <f>AA580</f>
        <v>1173.28</v>
      </c>
      <c r="CZ580">
        <f>AE580</f>
        <v>1173.28</v>
      </c>
      <c r="DA580">
        <f>AI580</f>
        <v>1</v>
      </c>
      <c r="DB580">
        <f t="shared" si="63"/>
        <v>176</v>
      </c>
      <c r="DC580">
        <f t="shared" si="64"/>
        <v>0</v>
      </c>
    </row>
    <row r="581" spans="1:107" x14ac:dyDescent="0.2">
      <c r="A581">
        <f>ROW(Source!A669)</f>
        <v>669</v>
      </c>
      <c r="B581">
        <v>50256141</v>
      </c>
      <c r="C581">
        <v>50258625</v>
      </c>
      <c r="D581">
        <v>45865266</v>
      </c>
      <c r="E581">
        <v>1</v>
      </c>
      <c r="F581">
        <v>1</v>
      </c>
      <c r="G581">
        <v>1</v>
      </c>
      <c r="H581">
        <v>3</v>
      </c>
      <c r="I581" t="s">
        <v>276</v>
      </c>
      <c r="J581" t="s">
        <v>279</v>
      </c>
      <c r="K581" t="s">
        <v>277</v>
      </c>
      <c r="L581">
        <v>1348</v>
      </c>
      <c r="N581">
        <v>1009</v>
      </c>
      <c r="O581" t="s">
        <v>278</v>
      </c>
      <c r="P581" t="s">
        <v>278</v>
      </c>
      <c r="Q581">
        <v>1000</v>
      </c>
      <c r="W581">
        <v>1</v>
      </c>
      <c r="X581">
        <v>256039489</v>
      </c>
      <c r="Y581">
        <v>-96.6</v>
      </c>
      <c r="AA581">
        <v>422.2</v>
      </c>
      <c r="AB581">
        <v>0</v>
      </c>
      <c r="AC581">
        <v>0</v>
      </c>
      <c r="AD581">
        <v>0</v>
      </c>
      <c r="AE581">
        <v>422.2</v>
      </c>
      <c r="AF581">
        <v>0</v>
      </c>
      <c r="AG581">
        <v>0</v>
      </c>
      <c r="AH581">
        <v>0</v>
      </c>
      <c r="AI581">
        <v>1</v>
      </c>
      <c r="AJ581">
        <v>1</v>
      </c>
      <c r="AK581">
        <v>1</v>
      </c>
      <c r="AL581">
        <v>1</v>
      </c>
      <c r="AN581">
        <v>0</v>
      </c>
      <c r="AO581">
        <v>1</v>
      </c>
      <c r="AP581">
        <v>0</v>
      </c>
      <c r="AQ581">
        <v>0</v>
      </c>
      <c r="AR581">
        <v>0</v>
      </c>
      <c r="AS581" t="s">
        <v>3</v>
      </c>
      <c r="AT581">
        <v>-96.6</v>
      </c>
      <c r="AU581" t="s">
        <v>3</v>
      </c>
      <c r="AV581">
        <v>0</v>
      </c>
      <c r="AW581">
        <v>2</v>
      </c>
      <c r="AX581">
        <v>50258652</v>
      </c>
      <c r="AY581">
        <v>1</v>
      </c>
      <c r="AZ581">
        <v>6144</v>
      </c>
      <c r="BA581">
        <v>562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CX581">
        <f>Y581*Source!I669</f>
        <v>-36.514800000000001</v>
      </c>
      <c r="CY581">
        <f>AA581</f>
        <v>422.2</v>
      </c>
      <c r="CZ581">
        <f>AE581</f>
        <v>422.2</v>
      </c>
      <c r="DA581">
        <f>AI581</f>
        <v>1</v>
      </c>
      <c r="DB581">
        <f t="shared" si="63"/>
        <v>-40784.5</v>
      </c>
      <c r="DC581">
        <f t="shared" si="64"/>
        <v>0</v>
      </c>
    </row>
    <row r="582" spans="1:107" x14ac:dyDescent="0.2">
      <c r="A582">
        <f>ROW(Source!A669)</f>
        <v>669</v>
      </c>
      <c r="B582">
        <v>50256141</v>
      </c>
      <c r="C582">
        <v>50258625</v>
      </c>
      <c r="D582">
        <v>45865268</v>
      </c>
      <c r="E582">
        <v>1</v>
      </c>
      <c r="F582">
        <v>1</v>
      </c>
      <c r="G582">
        <v>1</v>
      </c>
      <c r="H582">
        <v>3</v>
      </c>
      <c r="I582" t="s">
        <v>281</v>
      </c>
      <c r="J582" t="s">
        <v>283</v>
      </c>
      <c r="K582" t="s">
        <v>282</v>
      </c>
      <c r="L582">
        <v>1348</v>
      </c>
      <c r="N582">
        <v>1009</v>
      </c>
      <c r="O582" t="s">
        <v>278</v>
      </c>
      <c r="P582" t="s">
        <v>278</v>
      </c>
      <c r="Q582">
        <v>1000</v>
      </c>
      <c r="W582">
        <v>0</v>
      </c>
      <c r="X582">
        <v>-1313825229</v>
      </c>
      <c r="Y582">
        <v>96.6</v>
      </c>
      <c r="AA582">
        <v>444.48</v>
      </c>
      <c r="AB582">
        <v>0</v>
      </c>
      <c r="AC582">
        <v>0</v>
      </c>
      <c r="AD582">
        <v>0</v>
      </c>
      <c r="AE582">
        <v>444.48</v>
      </c>
      <c r="AF582">
        <v>0</v>
      </c>
      <c r="AG582">
        <v>0</v>
      </c>
      <c r="AH582">
        <v>0</v>
      </c>
      <c r="AI582">
        <v>1</v>
      </c>
      <c r="AJ582">
        <v>1</v>
      </c>
      <c r="AK582">
        <v>1</v>
      </c>
      <c r="AL582">
        <v>1</v>
      </c>
      <c r="AN582">
        <v>0</v>
      </c>
      <c r="AO582">
        <v>0</v>
      </c>
      <c r="AP582">
        <v>0</v>
      </c>
      <c r="AQ582">
        <v>0</v>
      </c>
      <c r="AR582">
        <v>0</v>
      </c>
      <c r="AS582" t="s">
        <v>3</v>
      </c>
      <c r="AT582">
        <v>96.6</v>
      </c>
      <c r="AU582" t="s">
        <v>3</v>
      </c>
      <c r="AV582">
        <v>0</v>
      </c>
      <c r="AW582">
        <v>1</v>
      </c>
      <c r="AX582">
        <v>-1</v>
      </c>
      <c r="AY582">
        <v>0</v>
      </c>
      <c r="AZ582">
        <v>0</v>
      </c>
      <c r="BA582" t="s">
        <v>3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CX582">
        <f>Y582*Source!I669</f>
        <v>36.514800000000001</v>
      </c>
      <c r="CY582">
        <f>AA582</f>
        <v>444.48</v>
      </c>
      <c r="CZ582">
        <f>AE582</f>
        <v>444.48</v>
      </c>
      <c r="DA582">
        <f>AI582</f>
        <v>1</v>
      </c>
      <c r="DB582">
        <f t="shared" si="63"/>
        <v>42936.800000000003</v>
      </c>
      <c r="DC582">
        <f t="shared" si="64"/>
        <v>0</v>
      </c>
    </row>
    <row r="583" spans="1:107" x14ac:dyDescent="0.2">
      <c r="A583">
        <f>ROW(Source!A672)</f>
        <v>672</v>
      </c>
      <c r="B583">
        <v>50256141</v>
      </c>
      <c r="C583">
        <v>50258655</v>
      </c>
      <c r="D583">
        <v>45967552</v>
      </c>
      <c r="E583">
        <v>1</v>
      </c>
      <c r="F583">
        <v>1</v>
      </c>
      <c r="G583">
        <v>1</v>
      </c>
      <c r="H583">
        <v>1</v>
      </c>
      <c r="I583" t="s">
        <v>917</v>
      </c>
      <c r="J583" t="s">
        <v>3</v>
      </c>
      <c r="K583" t="s">
        <v>918</v>
      </c>
      <c r="L583">
        <v>1476</v>
      </c>
      <c r="N583">
        <v>1013</v>
      </c>
      <c r="O583" t="s">
        <v>811</v>
      </c>
      <c r="P583" t="s">
        <v>812</v>
      </c>
      <c r="Q583">
        <v>1</v>
      </c>
      <c r="W583">
        <v>0</v>
      </c>
      <c r="X583">
        <v>-980287603</v>
      </c>
      <c r="Y583">
        <v>0.18</v>
      </c>
      <c r="AA583">
        <v>0</v>
      </c>
      <c r="AB583">
        <v>0</v>
      </c>
      <c r="AC583">
        <v>0</v>
      </c>
      <c r="AD583">
        <v>7.83</v>
      </c>
      <c r="AE583">
        <v>0</v>
      </c>
      <c r="AF583">
        <v>0</v>
      </c>
      <c r="AG583">
        <v>0</v>
      </c>
      <c r="AH583">
        <v>7.83</v>
      </c>
      <c r="AI583">
        <v>1</v>
      </c>
      <c r="AJ583">
        <v>1</v>
      </c>
      <c r="AK583">
        <v>1</v>
      </c>
      <c r="AL583">
        <v>1</v>
      </c>
      <c r="AN583">
        <v>0</v>
      </c>
      <c r="AO583">
        <v>1</v>
      </c>
      <c r="AP583">
        <v>1</v>
      </c>
      <c r="AQ583">
        <v>0</v>
      </c>
      <c r="AR583">
        <v>0</v>
      </c>
      <c r="AS583" t="s">
        <v>3</v>
      </c>
      <c r="AT583">
        <v>0.09</v>
      </c>
      <c r="AU583" t="s">
        <v>288</v>
      </c>
      <c r="AV583">
        <v>1</v>
      </c>
      <c r="AW583">
        <v>2</v>
      </c>
      <c r="AX583">
        <v>50258661</v>
      </c>
      <c r="AY583">
        <v>1</v>
      </c>
      <c r="AZ583">
        <v>0</v>
      </c>
      <c r="BA583">
        <v>563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CX583">
        <f>Y583*Source!I672</f>
        <v>6.8040000000000003E-2</v>
      </c>
      <c r="CY583">
        <f>AD583</f>
        <v>7.83</v>
      </c>
      <c r="CZ583">
        <f>AH583</f>
        <v>7.83</v>
      </c>
      <c r="DA583">
        <f>AL583</f>
        <v>1</v>
      </c>
      <c r="DB583">
        <f>ROUND((ROUND(AT583*CZ583,2)*2),1)</f>
        <v>1.4</v>
      </c>
      <c r="DC583">
        <f>ROUND((ROUND(AT583*AG583,2)*2),1)</f>
        <v>0</v>
      </c>
    </row>
    <row r="584" spans="1:107" x14ac:dyDescent="0.2">
      <c r="A584">
        <f>ROW(Source!A672)</f>
        <v>672</v>
      </c>
      <c r="B584">
        <v>50256141</v>
      </c>
      <c r="C584">
        <v>50258655</v>
      </c>
      <c r="D584">
        <v>45811928</v>
      </c>
      <c r="E584">
        <v>1</v>
      </c>
      <c r="F584">
        <v>1</v>
      </c>
      <c r="G584">
        <v>1</v>
      </c>
      <c r="H584">
        <v>2</v>
      </c>
      <c r="I584" t="s">
        <v>919</v>
      </c>
      <c r="J584" t="s">
        <v>920</v>
      </c>
      <c r="K584" t="s">
        <v>921</v>
      </c>
      <c r="L584">
        <v>45811227</v>
      </c>
      <c r="N584">
        <v>1013</v>
      </c>
      <c r="O584" t="s">
        <v>818</v>
      </c>
      <c r="P584" t="s">
        <v>818</v>
      </c>
      <c r="Q584">
        <v>1</v>
      </c>
      <c r="W584">
        <v>0</v>
      </c>
      <c r="X584">
        <v>1330007188</v>
      </c>
      <c r="Y584">
        <v>0.36</v>
      </c>
      <c r="AA584">
        <v>0</v>
      </c>
      <c r="AB584">
        <v>17.2</v>
      </c>
      <c r="AC584">
        <v>0</v>
      </c>
      <c r="AD584">
        <v>0</v>
      </c>
      <c r="AE584">
        <v>0</v>
      </c>
      <c r="AF584">
        <v>17.2</v>
      </c>
      <c r="AG584">
        <v>0</v>
      </c>
      <c r="AH584">
        <v>0</v>
      </c>
      <c r="AI584">
        <v>1</v>
      </c>
      <c r="AJ584">
        <v>1</v>
      </c>
      <c r="AK584">
        <v>1</v>
      </c>
      <c r="AL584">
        <v>1</v>
      </c>
      <c r="AN584">
        <v>0</v>
      </c>
      <c r="AO584">
        <v>1</v>
      </c>
      <c r="AP584">
        <v>1</v>
      </c>
      <c r="AQ584">
        <v>0</v>
      </c>
      <c r="AR584">
        <v>0</v>
      </c>
      <c r="AS584" t="s">
        <v>3</v>
      </c>
      <c r="AT584">
        <v>0.18</v>
      </c>
      <c r="AU584" t="s">
        <v>288</v>
      </c>
      <c r="AV584">
        <v>0</v>
      </c>
      <c r="AW584">
        <v>2</v>
      </c>
      <c r="AX584">
        <v>50258662</v>
      </c>
      <c r="AY584">
        <v>1</v>
      </c>
      <c r="AZ584">
        <v>0</v>
      </c>
      <c r="BA584">
        <v>564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CX584">
        <f>Y584*Source!I672</f>
        <v>0.13608000000000001</v>
      </c>
      <c r="CY584">
        <f>AB584</f>
        <v>17.2</v>
      </c>
      <c r="CZ584">
        <f>AF584</f>
        <v>17.2</v>
      </c>
      <c r="DA584">
        <f>AJ584</f>
        <v>1</v>
      </c>
      <c r="DB584">
        <f>ROUND((ROUND(AT584*CZ584,2)*2),1)</f>
        <v>6.2</v>
      </c>
      <c r="DC584">
        <f>ROUND((ROUND(AT584*AG584,2)*2),1)</f>
        <v>0</v>
      </c>
    </row>
    <row r="585" spans="1:107" x14ac:dyDescent="0.2">
      <c r="A585">
        <f>ROW(Source!A672)</f>
        <v>672</v>
      </c>
      <c r="B585">
        <v>50256141</v>
      </c>
      <c r="C585">
        <v>50258655</v>
      </c>
      <c r="D585">
        <v>45816047</v>
      </c>
      <c r="E585">
        <v>1</v>
      </c>
      <c r="F585">
        <v>1</v>
      </c>
      <c r="G585">
        <v>1</v>
      </c>
      <c r="H585">
        <v>3</v>
      </c>
      <c r="I585" t="s">
        <v>931</v>
      </c>
      <c r="J585" t="s">
        <v>932</v>
      </c>
      <c r="K585" t="s">
        <v>933</v>
      </c>
      <c r="L585">
        <v>1348</v>
      </c>
      <c r="N585">
        <v>1009</v>
      </c>
      <c r="O585" t="s">
        <v>278</v>
      </c>
      <c r="P585" t="s">
        <v>278</v>
      </c>
      <c r="Q585">
        <v>1000</v>
      </c>
      <c r="W585">
        <v>0</v>
      </c>
      <c r="X585">
        <v>-1858712530</v>
      </c>
      <c r="Y585">
        <v>2.8E-3</v>
      </c>
      <c r="AA585">
        <v>1559.03</v>
      </c>
      <c r="AB585">
        <v>0</v>
      </c>
      <c r="AC585">
        <v>0</v>
      </c>
      <c r="AD585">
        <v>0</v>
      </c>
      <c r="AE585">
        <v>1559.03</v>
      </c>
      <c r="AF585">
        <v>0</v>
      </c>
      <c r="AG585">
        <v>0</v>
      </c>
      <c r="AH585">
        <v>0</v>
      </c>
      <c r="AI585">
        <v>1</v>
      </c>
      <c r="AJ585">
        <v>1</v>
      </c>
      <c r="AK585">
        <v>1</v>
      </c>
      <c r="AL585">
        <v>1</v>
      </c>
      <c r="AN585">
        <v>0</v>
      </c>
      <c r="AO585">
        <v>1</v>
      </c>
      <c r="AP585">
        <v>1</v>
      </c>
      <c r="AQ585">
        <v>0</v>
      </c>
      <c r="AR585">
        <v>0</v>
      </c>
      <c r="AS585" t="s">
        <v>3</v>
      </c>
      <c r="AT585">
        <v>1.4E-3</v>
      </c>
      <c r="AU585" t="s">
        <v>288</v>
      </c>
      <c r="AV585">
        <v>0</v>
      </c>
      <c r="AW585">
        <v>2</v>
      </c>
      <c r="AX585">
        <v>50258663</v>
      </c>
      <c r="AY585">
        <v>1</v>
      </c>
      <c r="AZ585">
        <v>0</v>
      </c>
      <c r="BA585">
        <v>565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CX585">
        <f>Y585*Source!I672</f>
        <v>1.0583999999999999E-3</v>
      </c>
      <c r="CY585">
        <f>AA585</f>
        <v>1559.03</v>
      </c>
      <c r="CZ585">
        <f>AE585</f>
        <v>1559.03</v>
      </c>
      <c r="DA585">
        <f>AI585</f>
        <v>1</v>
      </c>
      <c r="DB585">
        <f>ROUND((ROUND(AT585*CZ585,2)*2),1)</f>
        <v>4.4000000000000004</v>
      </c>
      <c r="DC585">
        <f>ROUND((ROUND(AT585*AG585,2)*2),1)</f>
        <v>0</v>
      </c>
    </row>
    <row r="586" spans="1:107" x14ac:dyDescent="0.2">
      <c r="A586">
        <f>ROW(Source!A672)</f>
        <v>672</v>
      </c>
      <c r="B586">
        <v>50256141</v>
      </c>
      <c r="C586">
        <v>50258655</v>
      </c>
      <c r="D586">
        <v>45865266</v>
      </c>
      <c r="E586">
        <v>1</v>
      </c>
      <c r="F586">
        <v>1</v>
      </c>
      <c r="G586">
        <v>1</v>
      </c>
      <c r="H586">
        <v>3</v>
      </c>
      <c r="I586" t="s">
        <v>276</v>
      </c>
      <c r="J586" t="s">
        <v>279</v>
      </c>
      <c r="K586" t="s">
        <v>277</v>
      </c>
      <c r="L586">
        <v>1348</v>
      </c>
      <c r="N586">
        <v>1009</v>
      </c>
      <c r="O586" t="s">
        <v>278</v>
      </c>
      <c r="P586" t="s">
        <v>278</v>
      </c>
      <c r="Q586">
        <v>1000</v>
      </c>
      <c r="W586">
        <v>1</v>
      </c>
      <c r="X586">
        <v>256039489</v>
      </c>
      <c r="Y586">
        <v>-24.2</v>
      </c>
      <c r="AA586">
        <v>422.2</v>
      </c>
      <c r="AB586">
        <v>0</v>
      </c>
      <c r="AC586">
        <v>0</v>
      </c>
      <c r="AD586">
        <v>0</v>
      </c>
      <c r="AE586">
        <v>422.2</v>
      </c>
      <c r="AF586">
        <v>0</v>
      </c>
      <c r="AG586">
        <v>0</v>
      </c>
      <c r="AH586">
        <v>0</v>
      </c>
      <c r="AI586">
        <v>1</v>
      </c>
      <c r="AJ586">
        <v>1</v>
      </c>
      <c r="AK586">
        <v>1</v>
      </c>
      <c r="AL586">
        <v>1</v>
      </c>
      <c r="AN586">
        <v>0</v>
      </c>
      <c r="AO586">
        <v>1</v>
      </c>
      <c r="AP586">
        <v>1</v>
      </c>
      <c r="AQ586">
        <v>0</v>
      </c>
      <c r="AR586">
        <v>0</v>
      </c>
      <c r="AS586" t="s">
        <v>3</v>
      </c>
      <c r="AT586">
        <v>-12.1</v>
      </c>
      <c r="AU586" t="s">
        <v>288</v>
      </c>
      <c r="AV586">
        <v>0</v>
      </c>
      <c r="AW586">
        <v>2</v>
      </c>
      <c r="AX586">
        <v>50258664</v>
      </c>
      <c r="AY586">
        <v>1</v>
      </c>
      <c r="AZ586">
        <v>6144</v>
      </c>
      <c r="BA586">
        <v>566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CX586">
        <f>Y586*Source!I672</f>
        <v>-9.1476000000000006</v>
      </c>
      <c r="CY586">
        <f>AA586</f>
        <v>422.2</v>
      </c>
      <c r="CZ586">
        <f>AE586</f>
        <v>422.2</v>
      </c>
      <c r="DA586">
        <f>AI586</f>
        <v>1</v>
      </c>
      <c r="DB586">
        <f>ROUND((ROUND(AT586*CZ586,2)*2),1)</f>
        <v>-10217.200000000001</v>
      </c>
      <c r="DC586">
        <f>ROUND((ROUND(AT586*AG586,2)*2),1)</f>
        <v>0</v>
      </c>
    </row>
    <row r="587" spans="1:107" x14ac:dyDescent="0.2">
      <c r="A587">
        <f>ROW(Source!A672)</f>
        <v>672</v>
      </c>
      <c r="B587">
        <v>50256141</v>
      </c>
      <c r="C587">
        <v>50258655</v>
      </c>
      <c r="D587">
        <v>45865268</v>
      </c>
      <c r="E587">
        <v>1</v>
      </c>
      <c r="F587">
        <v>1</v>
      </c>
      <c r="G587">
        <v>1</v>
      </c>
      <c r="H587">
        <v>3</v>
      </c>
      <c r="I587" t="s">
        <v>281</v>
      </c>
      <c r="J587" t="s">
        <v>283</v>
      </c>
      <c r="K587" t="s">
        <v>282</v>
      </c>
      <c r="L587">
        <v>1348</v>
      </c>
      <c r="N587">
        <v>1009</v>
      </c>
      <c r="O587" t="s">
        <v>278</v>
      </c>
      <c r="P587" t="s">
        <v>278</v>
      </c>
      <c r="Q587">
        <v>1000</v>
      </c>
      <c r="W587">
        <v>0</v>
      </c>
      <c r="X587">
        <v>-1313825229</v>
      </c>
      <c r="Y587">
        <v>24.2</v>
      </c>
      <c r="AA587">
        <v>444.48</v>
      </c>
      <c r="AB587">
        <v>0</v>
      </c>
      <c r="AC587">
        <v>0</v>
      </c>
      <c r="AD587">
        <v>0</v>
      </c>
      <c r="AE587">
        <v>444.48</v>
      </c>
      <c r="AF587">
        <v>0</v>
      </c>
      <c r="AG587">
        <v>0</v>
      </c>
      <c r="AH587">
        <v>0</v>
      </c>
      <c r="AI587">
        <v>1</v>
      </c>
      <c r="AJ587">
        <v>1</v>
      </c>
      <c r="AK587">
        <v>1</v>
      </c>
      <c r="AL587">
        <v>1</v>
      </c>
      <c r="AN587">
        <v>0</v>
      </c>
      <c r="AO587">
        <v>0</v>
      </c>
      <c r="AP587">
        <v>1</v>
      </c>
      <c r="AQ587">
        <v>0</v>
      </c>
      <c r="AR587">
        <v>0</v>
      </c>
      <c r="AS587" t="s">
        <v>3</v>
      </c>
      <c r="AT587">
        <v>12.1</v>
      </c>
      <c r="AU587" t="s">
        <v>288</v>
      </c>
      <c r="AV587">
        <v>0</v>
      </c>
      <c r="AW587">
        <v>1</v>
      </c>
      <c r="AX587">
        <v>-1</v>
      </c>
      <c r="AY587">
        <v>0</v>
      </c>
      <c r="AZ587">
        <v>0</v>
      </c>
      <c r="BA587" t="s">
        <v>3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CX587">
        <f>Y587*Source!I672</f>
        <v>9.1476000000000006</v>
      </c>
      <c r="CY587">
        <f>AA587</f>
        <v>444.48</v>
      </c>
      <c r="CZ587">
        <f>AE587</f>
        <v>444.48</v>
      </c>
      <c r="DA587">
        <f>AI587</f>
        <v>1</v>
      </c>
      <c r="DB587">
        <f>ROUND((ROUND(AT587*CZ587,2)*2),1)</f>
        <v>10756.4</v>
      </c>
      <c r="DC587">
        <f>ROUND((ROUND(AT587*AG587,2)*2),1)</f>
        <v>0</v>
      </c>
    </row>
    <row r="588" spans="1:107" x14ac:dyDescent="0.2">
      <c r="A588">
        <f>ROW(Source!A713)</f>
        <v>713</v>
      </c>
      <c r="B588">
        <v>50256141</v>
      </c>
      <c r="C588">
        <v>50258667</v>
      </c>
      <c r="D588">
        <v>45968655</v>
      </c>
      <c r="E588">
        <v>1</v>
      </c>
      <c r="F588">
        <v>1</v>
      </c>
      <c r="G588">
        <v>1</v>
      </c>
      <c r="H588">
        <v>1</v>
      </c>
      <c r="I588" t="s">
        <v>837</v>
      </c>
      <c r="J588" t="s">
        <v>3</v>
      </c>
      <c r="K588" t="s">
        <v>838</v>
      </c>
      <c r="L588">
        <v>1476</v>
      </c>
      <c r="N588">
        <v>1013</v>
      </c>
      <c r="O588" t="s">
        <v>811</v>
      </c>
      <c r="P588" t="s">
        <v>812</v>
      </c>
      <c r="Q588">
        <v>1</v>
      </c>
      <c r="W588">
        <v>0</v>
      </c>
      <c r="X588">
        <v>421273387</v>
      </c>
      <c r="Y588">
        <v>35.64</v>
      </c>
      <c r="AA588">
        <v>0</v>
      </c>
      <c r="AB588">
        <v>0</v>
      </c>
      <c r="AC588">
        <v>0</v>
      </c>
      <c r="AD588">
        <v>6.94</v>
      </c>
      <c r="AE588">
        <v>0</v>
      </c>
      <c r="AF588">
        <v>0</v>
      </c>
      <c r="AG588">
        <v>0</v>
      </c>
      <c r="AH588">
        <v>6.94</v>
      </c>
      <c r="AI588">
        <v>1</v>
      </c>
      <c r="AJ588">
        <v>1</v>
      </c>
      <c r="AK588">
        <v>1</v>
      </c>
      <c r="AL588">
        <v>1</v>
      </c>
      <c r="AN588">
        <v>0</v>
      </c>
      <c r="AO588">
        <v>1</v>
      </c>
      <c r="AP588">
        <v>1</v>
      </c>
      <c r="AQ588">
        <v>0</v>
      </c>
      <c r="AR588">
        <v>0</v>
      </c>
      <c r="AS588" t="s">
        <v>3</v>
      </c>
      <c r="AT588">
        <v>35.64</v>
      </c>
      <c r="AU588" t="s">
        <v>3</v>
      </c>
      <c r="AV588">
        <v>1</v>
      </c>
      <c r="AW588">
        <v>2</v>
      </c>
      <c r="AX588">
        <v>50258676</v>
      </c>
      <c r="AY588">
        <v>1</v>
      </c>
      <c r="AZ588">
        <v>0</v>
      </c>
      <c r="BA588">
        <v>567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CX588">
        <f>Y588*Source!I713</f>
        <v>7.8407999999999998</v>
      </c>
      <c r="CY588">
        <f>AD588</f>
        <v>6.94</v>
      </c>
      <c r="CZ588">
        <f>AH588</f>
        <v>6.94</v>
      </c>
      <c r="DA588">
        <f>AL588</f>
        <v>1</v>
      </c>
      <c r="DB588">
        <f t="shared" ref="DB588:DB619" si="68">ROUND(ROUND(AT588*CZ588,2),1)</f>
        <v>247.3</v>
      </c>
      <c r="DC588">
        <f t="shared" ref="DC588:DC619" si="69">ROUND(ROUND(AT588*AG588,2),1)</f>
        <v>0</v>
      </c>
    </row>
    <row r="589" spans="1:107" x14ac:dyDescent="0.2">
      <c r="A589">
        <f>ROW(Source!A713)</f>
        <v>713</v>
      </c>
      <c r="B589">
        <v>50256141</v>
      </c>
      <c r="C589">
        <v>50258667</v>
      </c>
      <c r="D589">
        <v>121548</v>
      </c>
      <c r="E589">
        <v>1</v>
      </c>
      <c r="F589">
        <v>1</v>
      </c>
      <c r="G589">
        <v>1</v>
      </c>
      <c r="H589">
        <v>1</v>
      </c>
      <c r="I589" t="s">
        <v>24</v>
      </c>
      <c r="J589" t="s">
        <v>3</v>
      </c>
      <c r="K589" t="s">
        <v>813</v>
      </c>
      <c r="L589">
        <v>608254</v>
      </c>
      <c r="N589">
        <v>1013</v>
      </c>
      <c r="O589" t="s">
        <v>814</v>
      </c>
      <c r="P589" t="s">
        <v>814</v>
      </c>
      <c r="Q589">
        <v>1</v>
      </c>
      <c r="W589">
        <v>0</v>
      </c>
      <c r="X589">
        <v>-185737400</v>
      </c>
      <c r="Y589">
        <v>21.67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1</v>
      </c>
      <c r="AJ589">
        <v>1</v>
      </c>
      <c r="AK589">
        <v>1</v>
      </c>
      <c r="AL589">
        <v>1</v>
      </c>
      <c r="AN589">
        <v>0</v>
      </c>
      <c r="AO589">
        <v>1</v>
      </c>
      <c r="AP589">
        <v>1</v>
      </c>
      <c r="AQ589">
        <v>0</v>
      </c>
      <c r="AR589">
        <v>0</v>
      </c>
      <c r="AS589" t="s">
        <v>3</v>
      </c>
      <c r="AT589">
        <v>21.67</v>
      </c>
      <c r="AU589" t="s">
        <v>3</v>
      </c>
      <c r="AV589">
        <v>2</v>
      </c>
      <c r="AW589">
        <v>2</v>
      </c>
      <c r="AX589">
        <v>50258677</v>
      </c>
      <c r="AY589">
        <v>1</v>
      </c>
      <c r="AZ589">
        <v>0</v>
      </c>
      <c r="BA589">
        <v>568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CX589">
        <f>Y589*Source!I713</f>
        <v>4.7674000000000003</v>
      </c>
      <c r="CY589">
        <f>AD589</f>
        <v>0</v>
      </c>
      <c r="CZ589">
        <f>AH589</f>
        <v>0</v>
      </c>
      <c r="DA589">
        <f>AL589</f>
        <v>1</v>
      </c>
      <c r="DB589">
        <f t="shared" si="68"/>
        <v>0</v>
      </c>
      <c r="DC589">
        <f t="shared" si="69"/>
        <v>0</v>
      </c>
    </row>
    <row r="590" spans="1:107" x14ac:dyDescent="0.2">
      <c r="A590">
        <f>ROW(Source!A713)</f>
        <v>713</v>
      </c>
      <c r="B590">
        <v>50256141</v>
      </c>
      <c r="C590">
        <v>50258667</v>
      </c>
      <c r="D590">
        <v>45811854</v>
      </c>
      <c r="E590">
        <v>1</v>
      </c>
      <c r="F590">
        <v>1</v>
      </c>
      <c r="G590">
        <v>1</v>
      </c>
      <c r="H590">
        <v>2</v>
      </c>
      <c r="I590" t="s">
        <v>943</v>
      </c>
      <c r="J590" t="s">
        <v>944</v>
      </c>
      <c r="K590" t="s">
        <v>945</v>
      </c>
      <c r="L590">
        <v>45811227</v>
      </c>
      <c r="N590">
        <v>1013</v>
      </c>
      <c r="O590" t="s">
        <v>818</v>
      </c>
      <c r="P590" t="s">
        <v>818</v>
      </c>
      <c r="Q590">
        <v>1</v>
      </c>
      <c r="W590">
        <v>0</v>
      </c>
      <c r="X590">
        <v>890741689</v>
      </c>
      <c r="Y590">
        <v>10.74</v>
      </c>
      <c r="AA590">
        <v>0</v>
      </c>
      <c r="AB590">
        <v>173.27</v>
      </c>
      <c r="AC590">
        <v>13.26</v>
      </c>
      <c r="AD590">
        <v>0</v>
      </c>
      <c r="AE590">
        <v>0</v>
      </c>
      <c r="AF590">
        <v>173.27</v>
      </c>
      <c r="AG590">
        <v>13.26</v>
      </c>
      <c r="AH590">
        <v>0</v>
      </c>
      <c r="AI590">
        <v>1</v>
      </c>
      <c r="AJ590">
        <v>1</v>
      </c>
      <c r="AK590">
        <v>1</v>
      </c>
      <c r="AL590">
        <v>1</v>
      </c>
      <c r="AN590">
        <v>0</v>
      </c>
      <c r="AO590">
        <v>1</v>
      </c>
      <c r="AP590">
        <v>1</v>
      </c>
      <c r="AQ590">
        <v>0</v>
      </c>
      <c r="AR590">
        <v>0</v>
      </c>
      <c r="AS590" t="s">
        <v>3</v>
      </c>
      <c r="AT590">
        <v>10.74</v>
      </c>
      <c r="AU590" t="s">
        <v>3</v>
      </c>
      <c r="AV590">
        <v>0</v>
      </c>
      <c r="AW590">
        <v>2</v>
      </c>
      <c r="AX590">
        <v>50258678</v>
      </c>
      <c r="AY590">
        <v>1</v>
      </c>
      <c r="AZ590">
        <v>0</v>
      </c>
      <c r="BA590">
        <v>569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CX590">
        <f>Y590*Source!I713</f>
        <v>2.3628</v>
      </c>
      <c r="CY590">
        <f>AB590</f>
        <v>173.27</v>
      </c>
      <c r="CZ590">
        <f>AF590</f>
        <v>173.27</v>
      </c>
      <c r="DA590">
        <f>AJ590</f>
        <v>1</v>
      </c>
      <c r="DB590">
        <f t="shared" si="68"/>
        <v>1860.9</v>
      </c>
      <c r="DC590">
        <f t="shared" si="69"/>
        <v>142.4</v>
      </c>
    </row>
    <row r="591" spans="1:107" x14ac:dyDescent="0.2">
      <c r="A591">
        <f>ROW(Source!A713)</f>
        <v>713</v>
      </c>
      <c r="B591">
        <v>50256141</v>
      </c>
      <c r="C591">
        <v>50258667</v>
      </c>
      <c r="D591">
        <v>45812380</v>
      </c>
      <c r="E591">
        <v>1</v>
      </c>
      <c r="F591">
        <v>1</v>
      </c>
      <c r="G591">
        <v>1</v>
      </c>
      <c r="H591">
        <v>2</v>
      </c>
      <c r="I591" t="s">
        <v>946</v>
      </c>
      <c r="J591" t="s">
        <v>947</v>
      </c>
      <c r="K591" t="s">
        <v>948</v>
      </c>
      <c r="L591">
        <v>45811227</v>
      </c>
      <c r="N591">
        <v>1013</v>
      </c>
      <c r="O591" t="s">
        <v>818</v>
      </c>
      <c r="P591" t="s">
        <v>818</v>
      </c>
      <c r="Q591">
        <v>1</v>
      </c>
      <c r="W591">
        <v>0</v>
      </c>
      <c r="X591">
        <v>-1014531295</v>
      </c>
      <c r="Y591">
        <v>10.93</v>
      </c>
      <c r="AA591">
        <v>0</v>
      </c>
      <c r="AB591">
        <v>138.32</v>
      </c>
      <c r="AC591">
        <v>11.38</v>
      </c>
      <c r="AD591">
        <v>0</v>
      </c>
      <c r="AE591">
        <v>0</v>
      </c>
      <c r="AF591">
        <v>138.32</v>
      </c>
      <c r="AG591">
        <v>11.38</v>
      </c>
      <c r="AH591">
        <v>0</v>
      </c>
      <c r="AI591">
        <v>1</v>
      </c>
      <c r="AJ591">
        <v>1</v>
      </c>
      <c r="AK591">
        <v>1</v>
      </c>
      <c r="AL591">
        <v>1</v>
      </c>
      <c r="AN591">
        <v>0</v>
      </c>
      <c r="AO591">
        <v>1</v>
      </c>
      <c r="AP591">
        <v>1</v>
      </c>
      <c r="AQ591">
        <v>0</v>
      </c>
      <c r="AR591">
        <v>0</v>
      </c>
      <c r="AS591" t="s">
        <v>3</v>
      </c>
      <c r="AT591">
        <v>10.93</v>
      </c>
      <c r="AU591" t="s">
        <v>3</v>
      </c>
      <c r="AV591">
        <v>0</v>
      </c>
      <c r="AW591">
        <v>2</v>
      </c>
      <c r="AX591">
        <v>50258679</v>
      </c>
      <c r="AY591">
        <v>1</v>
      </c>
      <c r="AZ591">
        <v>0</v>
      </c>
      <c r="BA591">
        <v>570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CX591">
        <f>Y591*Source!I713</f>
        <v>2.4045999999999998</v>
      </c>
      <c r="CY591">
        <f>AB591</f>
        <v>138.32</v>
      </c>
      <c r="CZ591">
        <f>AF591</f>
        <v>138.32</v>
      </c>
      <c r="DA591">
        <f>AJ591</f>
        <v>1</v>
      </c>
      <c r="DB591">
        <f t="shared" si="68"/>
        <v>1511.8</v>
      </c>
      <c r="DC591">
        <f t="shared" si="69"/>
        <v>124.4</v>
      </c>
    </row>
    <row r="592" spans="1:107" x14ac:dyDescent="0.2">
      <c r="A592">
        <f>ROW(Source!A713)</f>
        <v>713</v>
      </c>
      <c r="B592">
        <v>50256141</v>
      </c>
      <c r="C592">
        <v>50258667</v>
      </c>
      <c r="D592">
        <v>45813321</v>
      </c>
      <c r="E592">
        <v>1</v>
      </c>
      <c r="F592">
        <v>1</v>
      </c>
      <c r="G592">
        <v>1</v>
      </c>
      <c r="H592">
        <v>2</v>
      </c>
      <c r="I592" t="s">
        <v>892</v>
      </c>
      <c r="J592" t="s">
        <v>893</v>
      </c>
      <c r="K592" t="s">
        <v>894</v>
      </c>
      <c r="L592">
        <v>45811227</v>
      </c>
      <c r="N592">
        <v>1013</v>
      </c>
      <c r="O592" t="s">
        <v>818</v>
      </c>
      <c r="P592" t="s">
        <v>818</v>
      </c>
      <c r="Q592">
        <v>1</v>
      </c>
      <c r="W592">
        <v>0</v>
      </c>
      <c r="X592">
        <v>771999048</v>
      </c>
      <c r="Y592">
        <v>0.81</v>
      </c>
      <c r="AA592">
        <v>0</v>
      </c>
      <c r="AB592">
        <v>86.55</v>
      </c>
      <c r="AC592">
        <v>0</v>
      </c>
      <c r="AD592">
        <v>0</v>
      </c>
      <c r="AE592">
        <v>0</v>
      </c>
      <c r="AF592">
        <v>86.55</v>
      </c>
      <c r="AG592">
        <v>0</v>
      </c>
      <c r="AH592">
        <v>0</v>
      </c>
      <c r="AI592">
        <v>1</v>
      </c>
      <c r="AJ592">
        <v>1</v>
      </c>
      <c r="AK592">
        <v>1</v>
      </c>
      <c r="AL592">
        <v>1</v>
      </c>
      <c r="AN592">
        <v>0</v>
      </c>
      <c r="AO592">
        <v>1</v>
      </c>
      <c r="AP592">
        <v>1</v>
      </c>
      <c r="AQ592">
        <v>0</v>
      </c>
      <c r="AR592">
        <v>0</v>
      </c>
      <c r="AS592" t="s">
        <v>3</v>
      </c>
      <c r="AT592">
        <v>0.81</v>
      </c>
      <c r="AU592" t="s">
        <v>3</v>
      </c>
      <c r="AV592">
        <v>0</v>
      </c>
      <c r="AW592">
        <v>2</v>
      </c>
      <c r="AX592">
        <v>50258680</v>
      </c>
      <c r="AY592">
        <v>1</v>
      </c>
      <c r="AZ592">
        <v>0</v>
      </c>
      <c r="BA592">
        <v>571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CX592">
        <f>Y592*Source!I713</f>
        <v>0.17820000000000003</v>
      </c>
      <c r="CY592">
        <f>AB592</f>
        <v>86.55</v>
      </c>
      <c r="CZ592">
        <f>AF592</f>
        <v>86.55</v>
      </c>
      <c r="DA592">
        <f>AJ592</f>
        <v>1</v>
      </c>
      <c r="DB592">
        <f t="shared" si="68"/>
        <v>70.099999999999994</v>
      </c>
      <c r="DC592">
        <f t="shared" si="69"/>
        <v>0</v>
      </c>
    </row>
    <row r="593" spans="1:107" x14ac:dyDescent="0.2">
      <c r="A593">
        <f>ROW(Source!A713)</f>
        <v>713</v>
      </c>
      <c r="B593">
        <v>50256141</v>
      </c>
      <c r="C593">
        <v>50258667</v>
      </c>
      <c r="D593">
        <v>45825280</v>
      </c>
      <c r="E593">
        <v>1</v>
      </c>
      <c r="F593">
        <v>1</v>
      </c>
      <c r="G593">
        <v>1</v>
      </c>
      <c r="H593">
        <v>3</v>
      </c>
      <c r="I593" t="s">
        <v>320</v>
      </c>
      <c r="J593" t="s">
        <v>322</v>
      </c>
      <c r="K593" t="s">
        <v>321</v>
      </c>
      <c r="L593">
        <v>1348</v>
      </c>
      <c r="N593">
        <v>1009</v>
      </c>
      <c r="O593" t="s">
        <v>278</v>
      </c>
      <c r="P593" t="s">
        <v>278</v>
      </c>
      <c r="Q593">
        <v>1000</v>
      </c>
      <c r="W593">
        <v>0</v>
      </c>
      <c r="X593">
        <v>-392881421</v>
      </c>
      <c r="Y593">
        <v>2.8272729999999999</v>
      </c>
      <c r="AA593">
        <v>5685.77</v>
      </c>
      <c r="AB593">
        <v>0</v>
      </c>
      <c r="AC593">
        <v>0</v>
      </c>
      <c r="AD593">
        <v>0</v>
      </c>
      <c r="AE593">
        <v>5685.77</v>
      </c>
      <c r="AF593">
        <v>0</v>
      </c>
      <c r="AG593">
        <v>0</v>
      </c>
      <c r="AH593">
        <v>0</v>
      </c>
      <c r="AI593">
        <v>1</v>
      </c>
      <c r="AJ593">
        <v>1</v>
      </c>
      <c r="AK593">
        <v>1</v>
      </c>
      <c r="AL593">
        <v>1</v>
      </c>
      <c r="AN593">
        <v>0</v>
      </c>
      <c r="AO593">
        <v>0</v>
      </c>
      <c r="AP593">
        <v>0</v>
      </c>
      <c r="AQ593">
        <v>0</v>
      </c>
      <c r="AR593">
        <v>0</v>
      </c>
      <c r="AS593" t="s">
        <v>3</v>
      </c>
      <c r="AT593">
        <v>2.8272729999999999</v>
      </c>
      <c r="AU593" t="s">
        <v>3</v>
      </c>
      <c r="AV593">
        <v>0</v>
      </c>
      <c r="AW593">
        <v>1</v>
      </c>
      <c r="AX593">
        <v>-1</v>
      </c>
      <c r="AY593">
        <v>0</v>
      </c>
      <c r="AZ593">
        <v>0</v>
      </c>
      <c r="BA593" t="s">
        <v>3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CX593">
        <f>Y593*Source!I713</f>
        <v>0.62200005999999997</v>
      </c>
      <c r="CY593">
        <f>AA593</f>
        <v>5685.77</v>
      </c>
      <c r="CZ593">
        <f>AE593</f>
        <v>5685.77</v>
      </c>
      <c r="DA593">
        <f>AI593</f>
        <v>1</v>
      </c>
      <c r="DB593">
        <f t="shared" si="68"/>
        <v>16075.2</v>
      </c>
      <c r="DC593">
        <f t="shared" si="69"/>
        <v>0</v>
      </c>
    </row>
    <row r="594" spans="1:107" x14ac:dyDescent="0.2">
      <c r="A594">
        <f>ROW(Source!A713)</f>
        <v>713</v>
      </c>
      <c r="B594">
        <v>50256141</v>
      </c>
      <c r="C594">
        <v>50258667</v>
      </c>
      <c r="D594">
        <v>45836493</v>
      </c>
      <c r="E594">
        <v>1</v>
      </c>
      <c r="F594">
        <v>1</v>
      </c>
      <c r="G594">
        <v>1</v>
      </c>
      <c r="H594">
        <v>3</v>
      </c>
      <c r="I594" t="s">
        <v>949</v>
      </c>
      <c r="J594" t="s">
        <v>950</v>
      </c>
      <c r="K594" t="s">
        <v>951</v>
      </c>
      <c r="L594">
        <v>1301</v>
      </c>
      <c r="N594">
        <v>1003</v>
      </c>
      <c r="O594" t="s">
        <v>952</v>
      </c>
      <c r="P594" t="s">
        <v>952</v>
      </c>
      <c r="Q594">
        <v>1</v>
      </c>
      <c r="W594">
        <v>0</v>
      </c>
      <c r="X594">
        <v>-322539535</v>
      </c>
      <c r="Y594">
        <v>55.9</v>
      </c>
      <c r="AA594">
        <v>3.87</v>
      </c>
      <c r="AB594">
        <v>0</v>
      </c>
      <c r="AC594">
        <v>0</v>
      </c>
      <c r="AD594">
        <v>0</v>
      </c>
      <c r="AE594">
        <v>3.87</v>
      </c>
      <c r="AF594">
        <v>0</v>
      </c>
      <c r="AG594">
        <v>0</v>
      </c>
      <c r="AH594">
        <v>0</v>
      </c>
      <c r="AI594">
        <v>1</v>
      </c>
      <c r="AJ594">
        <v>1</v>
      </c>
      <c r="AK594">
        <v>1</v>
      </c>
      <c r="AL594">
        <v>1</v>
      </c>
      <c r="AN594">
        <v>0</v>
      </c>
      <c r="AO594">
        <v>1</v>
      </c>
      <c r="AP594">
        <v>0</v>
      </c>
      <c r="AQ594">
        <v>0</v>
      </c>
      <c r="AR594">
        <v>0</v>
      </c>
      <c r="AS594" t="s">
        <v>3</v>
      </c>
      <c r="AT594">
        <v>55.9</v>
      </c>
      <c r="AU594" t="s">
        <v>3</v>
      </c>
      <c r="AV594">
        <v>0</v>
      </c>
      <c r="AW594">
        <v>2</v>
      </c>
      <c r="AX594">
        <v>50258681</v>
      </c>
      <c r="AY594">
        <v>1</v>
      </c>
      <c r="AZ594">
        <v>0</v>
      </c>
      <c r="BA594">
        <v>572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CX594">
        <f>Y594*Source!I713</f>
        <v>12.298</v>
      </c>
      <c r="CY594">
        <f>AA594</f>
        <v>3.87</v>
      </c>
      <c r="CZ594">
        <f>AE594</f>
        <v>3.87</v>
      </c>
      <c r="DA594">
        <f>AI594</f>
        <v>1</v>
      </c>
      <c r="DB594">
        <f t="shared" si="68"/>
        <v>216.3</v>
      </c>
      <c r="DC594">
        <f t="shared" si="69"/>
        <v>0</v>
      </c>
    </row>
    <row r="595" spans="1:107" x14ac:dyDescent="0.2">
      <c r="A595">
        <f>ROW(Source!A713)</f>
        <v>713</v>
      </c>
      <c r="B595">
        <v>50256141</v>
      </c>
      <c r="C595">
        <v>50258667</v>
      </c>
      <c r="D595">
        <v>45853277</v>
      </c>
      <c r="E595">
        <v>1</v>
      </c>
      <c r="F595">
        <v>1</v>
      </c>
      <c r="G595">
        <v>1</v>
      </c>
      <c r="H595">
        <v>3</v>
      </c>
      <c r="I595" t="s">
        <v>324</v>
      </c>
      <c r="J595" t="s">
        <v>326</v>
      </c>
      <c r="K595" t="s">
        <v>325</v>
      </c>
      <c r="L595">
        <v>1339</v>
      </c>
      <c r="N595">
        <v>1007</v>
      </c>
      <c r="O595" t="s">
        <v>192</v>
      </c>
      <c r="P595" t="s">
        <v>192</v>
      </c>
      <c r="Q595">
        <v>1</v>
      </c>
      <c r="W595">
        <v>0</v>
      </c>
      <c r="X595">
        <v>-1923171149</v>
      </c>
      <c r="Y595">
        <v>6.34</v>
      </c>
      <c r="AA595">
        <v>615.22</v>
      </c>
      <c r="AB595">
        <v>0</v>
      </c>
      <c r="AC595">
        <v>0</v>
      </c>
      <c r="AD595">
        <v>0</v>
      </c>
      <c r="AE595">
        <v>615.22</v>
      </c>
      <c r="AF595">
        <v>0</v>
      </c>
      <c r="AG595">
        <v>0</v>
      </c>
      <c r="AH595">
        <v>0</v>
      </c>
      <c r="AI595">
        <v>1</v>
      </c>
      <c r="AJ595">
        <v>1</v>
      </c>
      <c r="AK595">
        <v>1</v>
      </c>
      <c r="AL595">
        <v>1</v>
      </c>
      <c r="AN595">
        <v>1</v>
      </c>
      <c r="AO595">
        <v>0</v>
      </c>
      <c r="AP595">
        <v>0</v>
      </c>
      <c r="AQ595">
        <v>0</v>
      </c>
      <c r="AR595">
        <v>0</v>
      </c>
      <c r="AS595" t="s">
        <v>3</v>
      </c>
      <c r="AT595">
        <v>6.34</v>
      </c>
      <c r="AU595" t="s">
        <v>3</v>
      </c>
      <c r="AV595">
        <v>0</v>
      </c>
      <c r="AW595">
        <v>1</v>
      </c>
      <c r="AX595">
        <v>-1</v>
      </c>
      <c r="AY595">
        <v>0</v>
      </c>
      <c r="AZ595">
        <v>0</v>
      </c>
      <c r="BA595" t="s">
        <v>3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CX595">
        <f>Y595*Source!I713</f>
        <v>1.3948</v>
      </c>
      <c r="CY595">
        <f>AA595</f>
        <v>615.22</v>
      </c>
      <c r="CZ595">
        <f>AE595</f>
        <v>615.22</v>
      </c>
      <c r="DA595">
        <f>AI595</f>
        <v>1</v>
      </c>
      <c r="DB595">
        <f t="shared" si="68"/>
        <v>3900.5</v>
      </c>
      <c r="DC595">
        <f t="shared" si="69"/>
        <v>0</v>
      </c>
    </row>
    <row r="596" spans="1:107" x14ac:dyDescent="0.2">
      <c r="A596">
        <f>ROW(Source!A716)</f>
        <v>716</v>
      </c>
      <c r="B596">
        <v>50256141</v>
      </c>
      <c r="C596">
        <v>50258686</v>
      </c>
      <c r="D596">
        <v>45968655</v>
      </c>
      <c r="E596">
        <v>1</v>
      </c>
      <c r="F596">
        <v>1</v>
      </c>
      <c r="G596">
        <v>1</v>
      </c>
      <c r="H596">
        <v>1</v>
      </c>
      <c r="I596" t="s">
        <v>837</v>
      </c>
      <c r="J596" t="s">
        <v>3</v>
      </c>
      <c r="K596" t="s">
        <v>838</v>
      </c>
      <c r="L596">
        <v>1476</v>
      </c>
      <c r="N596">
        <v>1013</v>
      </c>
      <c r="O596" t="s">
        <v>811</v>
      </c>
      <c r="P596" t="s">
        <v>812</v>
      </c>
      <c r="Q596">
        <v>1</v>
      </c>
      <c r="W596">
        <v>0</v>
      </c>
      <c r="X596">
        <v>421273387</v>
      </c>
      <c r="Y596">
        <v>7.69</v>
      </c>
      <c r="AA596">
        <v>0</v>
      </c>
      <c r="AB596">
        <v>0</v>
      </c>
      <c r="AC596">
        <v>0</v>
      </c>
      <c r="AD596">
        <v>6.94</v>
      </c>
      <c r="AE596">
        <v>0</v>
      </c>
      <c r="AF596">
        <v>0</v>
      </c>
      <c r="AG596">
        <v>0</v>
      </c>
      <c r="AH596">
        <v>6.94</v>
      </c>
      <c r="AI596">
        <v>1</v>
      </c>
      <c r="AJ596">
        <v>1</v>
      </c>
      <c r="AK596">
        <v>1</v>
      </c>
      <c r="AL596">
        <v>1</v>
      </c>
      <c r="AN596">
        <v>0</v>
      </c>
      <c r="AO596">
        <v>1</v>
      </c>
      <c r="AP596">
        <v>1</v>
      </c>
      <c r="AQ596">
        <v>0</v>
      </c>
      <c r="AR596">
        <v>0</v>
      </c>
      <c r="AS596" t="s">
        <v>3</v>
      </c>
      <c r="AT596">
        <v>7.69</v>
      </c>
      <c r="AU596" t="s">
        <v>3</v>
      </c>
      <c r="AV596">
        <v>1</v>
      </c>
      <c r="AW596">
        <v>2</v>
      </c>
      <c r="AX596">
        <v>50360452</v>
      </c>
      <c r="AY596">
        <v>1</v>
      </c>
      <c r="AZ596">
        <v>0</v>
      </c>
      <c r="BA596">
        <v>575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CX596">
        <f>Y596*Source!I716</f>
        <v>17.687000000000001</v>
      </c>
      <c r="CY596">
        <f>AD596</f>
        <v>6.94</v>
      </c>
      <c r="CZ596">
        <f>AH596</f>
        <v>6.94</v>
      </c>
      <c r="DA596">
        <f>AL596</f>
        <v>1</v>
      </c>
      <c r="DB596">
        <f t="shared" si="68"/>
        <v>53.4</v>
      </c>
      <c r="DC596">
        <f t="shared" si="69"/>
        <v>0</v>
      </c>
    </row>
    <row r="597" spans="1:107" x14ac:dyDescent="0.2">
      <c r="A597">
        <f>ROW(Source!A716)</f>
        <v>716</v>
      </c>
      <c r="B597">
        <v>50256141</v>
      </c>
      <c r="C597">
        <v>50258686</v>
      </c>
      <c r="D597">
        <v>121548</v>
      </c>
      <c r="E597">
        <v>1</v>
      </c>
      <c r="F597">
        <v>1</v>
      </c>
      <c r="G597">
        <v>1</v>
      </c>
      <c r="H597">
        <v>1</v>
      </c>
      <c r="I597" t="s">
        <v>24</v>
      </c>
      <c r="J597" t="s">
        <v>3</v>
      </c>
      <c r="K597" t="s">
        <v>813</v>
      </c>
      <c r="L597">
        <v>608254</v>
      </c>
      <c r="N597">
        <v>1013</v>
      </c>
      <c r="O597" t="s">
        <v>814</v>
      </c>
      <c r="P597" t="s">
        <v>814</v>
      </c>
      <c r="Q597">
        <v>1</v>
      </c>
      <c r="W597">
        <v>0</v>
      </c>
      <c r="X597">
        <v>-185737400</v>
      </c>
      <c r="Y597">
        <v>0.75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1</v>
      </c>
      <c r="AJ597">
        <v>1</v>
      </c>
      <c r="AK597">
        <v>1</v>
      </c>
      <c r="AL597">
        <v>1</v>
      </c>
      <c r="AN597">
        <v>0</v>
      </c>
      <c r="AO597">
        <v>1</v>
      </c>
      <c r="AP597">
        <v>1</v>
      </c>
      <c r="AQ597">
        <v>0</v>
      </c>
      <c r="AR597">
        <v>0</v>
      </c>
      <c r="AS597" t="s">
        <v>3</v>
      </c>
      <c r="AT597">
        <v>0.75</v>
      </c>
      <c r="AU597" t="s">
        <v>3</v>
      </c>
      <c r="AV597">
        <v>2</v>
      </c>
      <c r="AW597">
        <v>2</v>
      </c>
      <c r="AX597">
        <v>50360453</v>
      </c>
      <c r="AY597">
        <v>1</v>
      </c>
      <c r="AZ597">
        <v>0</v>
      </c>
      <c r="BA597">
        <v>576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CX597">
        <f>Y597*Source!I716</f>
        <v>1.7249999999999999</v>
      </c>
      <c r="CY597">
        <f>AD597</f>
        <v>0</v>
      </c>
      <c r="CZ597">
        <f>AH597</f>
        <v>0</v>
      </c>
      <c r="DA597">
        <f>AL597</f>
        <v>1</v>
      </c>
      <c r="DB597">
        <f t="shared" si="68"/>
        <v>0</v>
      </c>
      <c r="DC597">
        <f t="shared" si="69"/>
        <v>0</v>
      </c>
    </row>
    <row r="598" spans="1:107" x14ac:dyDescent="0.2">
      <c r="A598">
        <f>ROW(Source!A716)</f>
        <v>716</v>
      </c>
      <c r="B598">
        <v>50256141</v>
      </c>
      <c r="C598">
        <v>50258686</v>
      </c>
      <c r="D598">
        <v>45811539</v>
      </c>
      <c r="E598">
        <v>1</v>
      </c>
      <c r="F598">
        <v>1</v>
      </c>
      <c r="G598">
        <v>1</v>
      </c>
      <c r="H598">
        <v>2</v>
      </c>
      <c r="I598" t="s">
        <v>953</v>
      </c>
      <c r="J598" t="s">
        <v>954</v>
      </c>
      <c r="K598" t="s">
        <v>955</v>
      </c>
      <c r="L598">
        <v>45811227</v>
      </c>
      <c r="N598">
        <v>1013</v>
      </c>
      <c r="O598" t="s">
        <v>818</v>
      </c>
      <c r="P598" t="s">
        <v>818</v>
      </c>
      <c r="Q598">
        <v>1</v>
      </c>
      <c r="W598">
        <v>0</v>
      </c>
      <c r="X598">
        <v>-1433120937</v>
      </c>
      <c r="Y598">
        <v>0.75</v>
      </c>
      <c r="AA598">
        <v>0</v>
      </c>
      <c r="AB598">
        <v>22.07</v>
      </c>
      <c r="AC598">
        <v>11.38</v>
      </c>
      <c r="AD598">
        <v>0</v>
      </c>
      <c r="AE598">
        <v>0</v>
      </c>
      <c r="AF598">
        <v>22.07</v>
      </c>
      <c r="AG598">
        <v>11.38</v>
      </c>
      <c r="AH598">
        <v>0</v>
      </c>
      <c r="AI598">
        <v>1</v>
      </c>
      <c r="AJ598">
        <v>1</v>
      </c>
      <c r="AK598">
        <v>1</v>
      </c>
      <c r="AL598">
        <v>1</v>
      </c>
      <c r="AN598">
        <v>0</v>
      </c>
      <c r="AO598">
        <v>1</v>
      </c>
      <c r="AP598">
        <v>1</v>
      </c>
      <c r="AQ598">
        <v>0</v>
      </c>
      <c r="AR598">
        <v>0</v>
      </c>
      <c r="AS598" t="s">
        <v>3</v>
      </c>
      <c r="AT598">
        <v>0.75</v>
      </c>
      <c r="AU598" t="s">
        <v>3</v>
      </c>
      <c r="AV598">
        <v>0</v>
      </c>
      <c r="AW598">
        <v>2</v>
      </c>
      <c r="AX598">
        <v>50360454</v>
      </c>
      <c r="AY598">
        <v>1</v>
      </c>
      <c r="AZ598">
        <v>0</v>
      </c>
      <c r="BA598">
        <v>577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CX598">
        <f>Y598*Source!I716</f>
        <v>1.7249999999999999</v>
      </c>
      <c r="CY598">
        <f>AB598</f>
        <v>22.07</v>
      </c>
      <c r="CZ598">
        <f>AF598</f>
        <v>22.07</v>
      </c>
      <c r="DA598">
        <f>AJ598</f>
        <v>1</v>
      </c>
      <c r="DB598">
        <f t="shared" si="68"/>
        <v>16.600000000000001</v>
      </c>
      <c r="DC598">
        <f t="shared" si="69"/>
        <v>8.5</v>
      </c>
    </row>
    <row r="599" spans="1:107" x14ac:dyDescent="0.2">
      <c r="A599">
        <f>ROW(Source!A716)</f>
        <v>716</v>
      </c>
      <c r="B599">
        <v>50256141</v>
      </c>
      <c r="C599">
        <v>50258686</v>
      </c>
      <c r="D599">
        <v>45813122</v>
      </c>
      <c r="E599">
        <v>1</v>
      </c>
      <c r="F599">
        <v>1</v>
      </c>
      <c r="G599">
        <v>1</v>
      </c>
      <c r="H599">
        <v>2</v>
      </c>
      <c r="I599" t="s">
        <v>956</v>
      </c>
      <c r="J599" t="s">
        <v>957</v>
      </c>
      <c r="K599" t="s">
        <v>958</v>
      </c>
      <c r="L599">
        <v>45811227</v>
      </c>
      <c r="N599">
        <v>1013</v>
      </c>
      <c r="O599" t="s">
        <v>818</v>
      </c>
      <c r="P599" t="s">
        <v>818</v>
      </c>
      <c r="Q599">
        <v>1</v>
      </c>
      <c r="W599">
        <v>0</v>
      </c>
      <c r="X599">
        <v>1279923399</v>
      </c>
      <c r="Y599">
        <v>0.75</v>
      </c>
      <c r="AA599">
        <v>0</v>
      </c>
      <c r="AB599">
        <v>1.05</v>
      </c>
      <c r="AC599">
        <v>0</v>
      </c>
      <c r="AD599">
        <v>0</v>
      </c>
      <c r="AE599">
        <v>0</v>
      </c>
      <c r="AF599">
        <v>1.05</v>
      </c>
      <c r="AG599">
        <v>0</v>
      </c>
      <c r="AH599">
        <v>0</v>
      </c>
      <c r="AI599">
        <v>1</v>
      </c>
      <c r="AJ599">
        <v>1</v>
      </c>
      <c r="AK599">
        <v>1</v>
      </c>
      <c r="AL599">
        <v>1</v>
      </c>
      <c r="AN599">
        <v>0</v>
      </c>
      <c r="AO599">
        <v>1</v>
      </c>
      <c r="AP599">
        <v>1</v>
      </c>
      <c r="AQ599">
        <v>0</v>
      </c>
      <c r="AR599">
        <v>0</v>
      </c>
      <c r="AS599" t="s">
        <v>3</v>
      </c>
      <c r="AT599">
        <v>0.75</v>
      </c>
      <c r="AU599" t="s">
        <v>3</v>
      </c>
      <c r="AV599">
        <v>0</v>
      </c>
      <c r="AW599">
        <v>2</v>
      </c>
      <c r="AX599">
        <v>50360455</v>
      </c>
      <c r="AY599">
        <v>1</v>
      </c>
      <c r="AZ599">
        <v>0</v>
      </c>
      <c r="BA599">
        <v>578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CX599">
        <f>Y599*Source!I716</f>
        <v>1.7249999999999999</v>
      </c>
      <c r="CY599">
        <f>AB599</f>
        <v>1.05</v>
      </c>
      <c r="CZ599">
        <f>AF599</f>
        <v>1.05</v>
      </c>
      <c r="DA599">
        <f>AJ599</f>
        <v>1</v>
      </c>
      <c r="DB599">
        <f t="shared" si="68"/>
        <v>0.8</v>
      </c>
      <c r="DC599">
        <f t="shared" si="69"/>
        <v>0</v>
      </c>
    </row>
    <row r="600" spans="1:107" x14ac:dyDescent="0.2">
      <c r="A600">
        <f>ROW(Source!A716)</f>
        <v>716</v>
      </c>
      <c r="B600">
        <v>50256141</v>
      </c>
      <c r="C600">
        <v>50258686</v>
      </c>
      <c r="D600">
        <v>45813321</v>
      </c>
      <c r="E600">
        <v>1</v>
      </c>
      <c r="F600">
        <v>1</v>
      </c>
      <c r="G600">
        <v>1</v>
      </c>
      <c r="H600">
        <v>2</v>
      </c>
      <c r="I600" t="s">
        <v>892</v>
      </c>
      <c r="J600" t="s">
        <v>893</v>
      </c>
      <c r="K600" t="s">
        <v>894</v>
      </c>
      <c r="L600">
        <v>45811227</v>
      </c>
      <c r="N600">
        <v>1013</v>
      </c>
      <c r="O600" t="s">
        <v>818</v>
      </c>
      <c r="P600" t="s">
        <v>818</v>
      </c>
      <c r="Q600">
        <v>1</v>
      </c>
      <c r="W600">
        <v>0</v>
      </c>
      <c r="X600">
        <v>771999048</v>
      </c>
      <c r="Y600">
        <v>0.19</v>
      </c>
      <c r="AA600">
        <v>0</v>
      </c>
      <c r="AB600">
        <v>86.55</v>
      </c>
      <c r="AC600">
        <v>0</v>
      </c>
      <c r="AD600">
        <v>0</v>
      </c>
      <c r="AE600">
        <v>0</v>
      </c>
      <c r="AF600">
        <v>86.55</v>
      </c>
      <c r="AG600">
        <v>0</v>
      </c>
      <c r="AH600">
        <v>0</v>
      </c>
      <c r="AI600">
        <v>1</v>
      </c>
      <c r="AJ600">
        <v>1</v>
      </c>
      <c r="AK600">
        <v>1</v>
      </c>
      <c r="AL600">
        <v>1</v>
      </c>
      <c r="AN600">
        <v>0</v>
      </c>
      <c r="AO600">
        <v>1</v>
      </c>
      <c r="AP600">
        <v>1</v>
      </c>
      <c r="AQ600">
        <v>0</v>
      </c>
      <c r="AR600">
        <v>0</v>
      </c>
      <c r="AS600" t="s">
        <v>3</v>
      </c>
      <c r="AT600">
        <v>0.19</v>
      </c>
      <c r="AU600" t="s">
        <v>3</v>
      </c>
      <c r="AV600">
        <v>0</v>
      </c>
      <c r="AW600">
        <v>2</v>
      </c>
      <c r="AX600">
        <v>50360456</v>
      </c>
      <c r="AY600">
        <v>1</v>
      </c>
      <c r="AZ600">
        <v>0</v>
      </c>
      <c r="BA600">
        <v>579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CX600">
        <f>Y600*Source!I716</f>
        <v>0.43699999999999994</v>
      </c>
      <c r="CY600">
        <f>AB600</f>
        <v>86.55</v>
      </c>
      <c r="CZ600">
        <f>AF600</f>
        <v>86.55</v>
      </c>
      <c r="DA600">
        <f>AJ600</f>
        <v>1</v>
      </c>
      <c r="DB600">
        <f t="shared" si="68"/>
        <v>16.399999999999999</v>
      </c>
      <c r="DC600">
        <f t="shared" si="69"/>
        <v>0</v>
      </c>
    </row>
    <row r="601" spans="1:107" x14ac:dyDescent="0.2">
      <c r="A601">
        <f>ROW(Source!A716)</f>
        <v>716</v>
      </c>
      <c r="B601">
        <v>50256141</v>
      </c>
      <c r="C601">
        <v>50258686</v>
      </c>
      <c r="D601">
        <v>0</v>
      </c>
      <c r="E601">
        <v>1</v>
      </c>
      <c r="F601">
        <v>1</v>
      </c>
      <c r="G601">
        <v>1</v>
      </c>
      <c r="H601">
        <v>3</v>
      </c>
      <c r="I601" t="s">
        <v>308</v>
      </c>
      <c r="J601" t="s">
        <v>334</v>
      </c>
      <c r="K601" t="s">
        <v>393</v>
      </c>
      <c r="L601">
        <v>1354</v>
      </c>
      <c r="N601">
        <v>1010</v>
      </c>
      <c r="O601" t="s">
        <v>202</v>
      </c>
      <c r="P601" t="s">
        <v>202</v>
      </c>
      <c r="Q601">
        <v>1</v>
      </c>
      <c r="W601">
        <v>0</v>
      </c>
      <c r="X601">
        <v>1835036639</v>
      </c>
      <c r="Y601">
        <v>10</v>
      </c>
      <c r="AA601">
        <v>424.48</v>
      </c>
      <c r="AB601">
        <v>0</v>
      </c>
      <c r="AC601">
        <v>0</v>
      </c>
      <c r="AD601">
        <v>0</v>
      </c>
      <c r="AE601">
        <v>424.48</v>
      </c>
      <c r="AF601">
        <v>0</v>
      </c>
      <c r="AG601">
        <v>0</v>
      </c>
      <c r="AH601">
        <v>0</v>
      </c>
      <c r="AI601">
        <v>1</v>
      </c>
      <c r="AJ601">
        <v>1</v>
      </c>
      <c r="AK601">
        <v>1</v>
      </c>
      <c r="AL601">
        <v>1</v>
      </c>
      <c r="AN601">
        <v>0</v>
      </c>
      <c r="AO601">
        <v>0</v>
      </c>
      <c r="AP601">
        <v>0</v>
      </c>
      <c r="AQ601">
        <v>0</v>
      </c>
      <c r="AR601">
        <v>0</v>
      </c>
      <c r="AS601" t="s">
        <v>3</v>
      </c>
      <c r="AT601">
        <v>10</v>
      </c>
      <c r="AU601" t="s">
        <v>3</v>
      </c>
      <c r="AV601">
        <v>0</v>
      </c>
      <c r="AW601">
        <v>1</v>
      </c>
      <c r="AX601">
        <v>-1</v>
      </c>
      <c r="AY601">
        <v>0</v>
      </c>
      <c r="AZ601">
        <v>0</v>
      </c>
      <c r="BA601" t="s">
        <v>3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CX601">
        <f>Y601*Source!I716</f>
        <v>23</v>
      </c>
      <c r="CY601">
        <f>AA601</f>
        <v>424.48</v>
      </c>
      <c r="CZ601">
        <f>AE601</f>
        <v>424.48</v>
      </c>
      <c r="DA601">
        <f>AI601</f>
        <v>1</v>
      </c>
      <c r="DB601">
        <f t="shared" si="68"/>
        <v>4244.8</v>
      </c>
      <c r="DC601">
        <f t="shared" si="69"/>
        <v>0</v>
      </c>
    </row>
    <row r="602" spans="1:107" x14ac:dyDescent="0.2">
      <c r="A602">
        <f>ROW(Source!A718)</f>
        <v>718</v>
      </c>
      <c r="B602">
        <v>50256141</v>
      </c>
      <c r="C602">
        <v>50258701</v>
      </c>
      <c r="D602">
        <v>45968655</v>
      </c>
      <c r="E602">
        <v>1</v>
      </c>
      <c r="F602">
        <v>1</v>
      </c>
      <c r="G602">
        <v>1</v>
      </c>
      <c r="H602">
        <v>1</v>
      </c>
      <c r="I602" t="s">
        <v>837</v>
      </c>
      <c r="J602" t="s">
        <v>3</v>
      </c>
      <c r="K602" t="s">
        <v>838</v>
      </c>
      <c r="L602">
        <v>1476</v>
      </c>
      <c r="N602">
        <v>1013</v>
      </c>
      <c r="O602" t="s">
        <v>811</v>
      </c>
      <c r="P602" t="s">
        <v>812</v>
      </c>
      <c r="Q602">
        <v>1</v>
      </c>
      <c r="W602">
        <v>0</v>
      </c>
      <c r="X602">
        <v>421273387</v>
      </c>
      <c r="Y602">
        <v>3.31</v>
      </c>
      <c r="AA602">
        <v>0</v>
      </c>
      <c r="AB602">
        <v>0</v>
      </c>
      <c r="AC602">
        <v>0</v>
      </c>
      <c r="AD602">
        <v>6.94</v>
      </c>
      <c r="AE602">
        <v>0</v>
      </c>
      <c r="AF602">
        <v>0</v>
      </c>
      <c r="AG602">
        <v>0</v>
      </c>
      <c r="AH602">
        <v>6.94</v>
      </c>
      <c r="AI602">
        <v>1</v>
      </c>
      <c r="AJ602">
        <v>1</v>
      </c>
      <c r="AK602">
        <v>1</v>
      </c>
      <c r="AL602">
        <v>1</v>
      </c>
      <c r="AN602">
        <v>0</v>
      </c>
      <c r="AO602">
        <v>1</v>
      </c>
      <c r="AP602">
        <v>1</v>
      </c>
      <c r="AQ602">
        <v>0</v>
      </c>
      <c r="AR602">
        <v>0</v>
      </c>
      <c r="AS602" t="s">
        <v>3</v>
      </c>
      <c r="AT602">
        <v>3.31</v>
      </c>
      <c r="AU602" t="s">
        <v>3</v>
      </c>
      <c r="AV602">
        <v>1</v>
      </c>
      <c r="AW602">
        <v>2</v>
      </c>
      <c r="AX602">
        <v>50258708</v>
      </c>
      <c r="AY602">
        <v>1</v>
      </c>
      <c r="AZ602">
        <v>0</v>
      </c>
      <c r="BA602">
        <v>582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CX602">
        <f>Y602*Source!I718</f>
        <v>0.33100000000000002</v>
      </c>
      <c r="CY602">
        <f>AD602</f>
        <v>6.94</v>
      </c>
      <c r="CZ602">
        <f>AH602</f>
        <v>6.94</v>
      </c>
      <c r="DA602">
        <f>AL602</f>
        <v>1</v>
      </c>
      <c r="DB602">
        <f t="shared" si="68"/>
        <v>23</v>
      </c>
      <c r="DC602">
        <f t="shared" si="69"/>
        <v>0</v>
      </c>
    </row>
    <row r="603" spans="1:107" x14ac:dyDescent="0.2">
      <c r="A603">
        <f>ROW(Source!A718)</f>
        <v>718</v>
      </c>
      <c r="B603">
        <v>50256141</v>
      </c>
      <c r="C603">
        <v>50258701</v>
      </c>
      <c r="D603">
        <v>121548</v>
      </c>
      <c r="E603">
        <v>1</v>
      </c>
      <c r="F603">
        <v>1</v>
      </c>
      <c r="G603">
        <v>1</v>
      </c>
      <c r="H603">
        <v>1</v>
      </c>
      <c r="I603" t="s">
        <v>24</v>
      </c>
      <c r="J603" t="s">
        <v>3</v>
      </c>
      <c r="K603" t="s">
        <v>813</v>
      </c>
      <c r="L603">
        <v>608254</v>
      </c>
      <c r="N603">
        <v>1013</v>
      </c>
      <c r="O603" t="s">
        <v>814</v>
      </c>
      <c r="P603" t="s">
        <v>814</v>
      </c>
      <c r="Q603">
        <v>1</v>
      </c>
      <c r="W603">
        <v>0</v>
      </c>
      <c r="X603">
        <v>-185737400</v>
      </c>
      <c r="Y603">
        <v>0.28000000000000003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1</v>
      </c>
      <c r="AJ603">
        <v>1</v>
      </c>
      <c r="AK603">
        <v>1</v>
      </c>
      <c r="AL603">
        <v>1</v>
      </c>
      <c r="AN603">
        <v>0</v>
      </c>
      <c r="AO603">
        <v>1</v>
      </c>
      <c r="AP603">
        <v>1</v>
      </c>
      <c r="AQ603">
        <v>0</v>
      </c>
      <c r="AR603">
        <v>0</v>
      </c>
      <c r="AS603" t="s">
        <v>3</v>
      </c>
      <c r="AT603">
        <v>0.28000000000000003</v>
      </c>
      <c r="AU603" t="s">
        <v>3</v>
      </c>
      <c r="AV603">
        <v>2</v>
      </c>
      <c r="AW603">
        <v>2</v>
      </c>
      <c r="AX603">
        <v>50258709</v>
      </c>
      <c r="AY603">
        <v>1</v>
      </c>
      <c r="AZ603">
        <v>0</v>
      </c>
      <c r="BA603">
        <v>583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CX603">
        <f>Y603*Source!I718</f>
        <v>2.8000000000000004E-2</v>
      </c>
      <c r="CY603">
        <f>AD603</f>
        <v>0</v>
      </c>
      <c r="CZ603">
        <f>AH603</f>
        <v>0</v>
      </c>
      <c r="DA603">
        <f>AL603</f>
        <v>1</v>
      </c>
      <c r="DB603">
        <f t="shared" si="68"/>
        <v>0</v>
      </c>
      <c r="DC603">
        <f t="shared" si="69"/>
        <v>0</v>
      </c>
    </row>
    <row r="604" spans="1:107" x14ac:dyDescent="0.2">
      <c r="A604">
        <f>ROW(Source!A718)</f>
        <v>718</v>
      </c>
      <c r="B604">
        <v>50256141</v>
      </c>
      <c r="C604">
        <v>50258701</v>
      </c>
      <c r="D604">
        <v>45811539</v>
      </c>
      <c r="E604">
        <v>1</v>
      </c>
      <c r="F604">
        <v>1</v>
      </c>
      <c r="G604">
        <v>1</v>
      </c>
      <c r="H604">
        <v>2</v>
      </c>
      <c r="I604" t="s">
        <v>953</v>
      </c>
      <c r="J604" t="s">
        <v>954</v>
      </c>
      <c r="K604" t="s">
        <v>955</v>
      </c>
      <c r="L604">
        <v>45811227</v>
      </c>
      <c r="N604">
        <v>1013</v>
      </c>
      <c r="O604" t="s">
        <v>818</v>
      </c>
      <c r="P604" t="s">
        <v>818</v>
      </c>
      <c r="Q604">
        <v>1</v>
      </c>
      <c r="W604">
        <v>0</v>
      </c>
      <c r="X604">
        <v>-1433120937</v>
      </c>
      <c r="Y604">
        <v>0.28000000000000003</v>
      </c>
      <c r="AA604">
        <v>0</v>
      </c>
      <c r="AB604">
        <v>22.07</v>
      </c>
      <c r="AC604">
        <v>11.38</v>
      </c>
      <c r="AD604">
        <v>0</v>
      </c>
      <c r="AE604">
        <v>0</v>
      </c>
      <c r="AF604">
        <v>22.07</v>
      </c>
      <c r="AG604">
        <v>11.38</v>
      </c>
      <c r="AH604">
        <v>0</v>
      </c>
      <c r="AI604">
        <v>1</v>
      </c>
      <c r="AJ604">
        <v>1</v>
      </c>
      <c r="AK604">
        <v>1</v>
      </c>
      <c r="AL604">
        <v>1</v>
      </c>
      <c r="AN604">
        <v>0</v>
      </c>
      <c r="AO604">
        <v>1</v>
      </c>
      <c r="AP604">
        <v>1</v>
      </c>
      <c r="AQ604">
        <v>0</v>
      </c>
      <c r="AR604">
        <v>0</v>
      </c>
      <c r="AS604" t="s">
        <v>3</v>
      </c>
      <c r="AT604">
        <v>0.28000000000000003</v>
      </c>
      <c r="AU604" t="s">
        <v>3</v>
      </c>
      <c r="AV604">
        <v>0</v>
      </c>
      <c r="AW604">
        <v>2</v>
      </c>
      <c r="AX604">
        <v>50258710</v>
      </c>
      <c r="AY604">
        <v>1</v>
      </c>
      <c r="AZ604">
        <v>0</v>
      </c>
      <c r="BA604">
        <v>584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CX604">
        <f>Y604*Source!I718</f>
        <v>2.8000000000000004E-2</v>
      </c>
      <c r="CY604">
        <f>AB604</f>
        <v>22.07</v>
      </c>
      <c r="CZ604">
        <f>AF604</f>
        <v>22.07</v>
      </c>
      <c r="DA604">
        <f>AJ604</f>
        <v>1</v>
      </c>
      <c r="DB604">
        <f t="shared" si="68"/>
        <v>6.2</v>
      </c>
      <c r="DC604">
        <f t="shared" si="69"/>
        <v>3.2</v>
      </c>
    </row>
    <row r="605" spans="1:107" x14ac:dyDescent="0.2">
      <c r="A605">
        <f>ROW(Source!A718)</f>
        <v>718</v>
      </c>
      <c r="B605">
        <v>50256141</v>
      </c>
      <c r="C605">
        <v>50258701</v>
      </c>
      <c r="D605">
        <v>45813122</v>
      </c>
      <c r="E605">
        <v>1</v>
      </c>
      <c r="F605">
        <v>1</v>
      </c>
      <c r="G605">
        <v>1</v>
      </c>
      <c r="H605">
        <v>2</v>
      </c>
      <c r="I605" t="s">
        <v>956</v>
      </c>
      <c r="J605" t="s">
        <v>957</v>
      </c>
      <c r="K605" t="s">
        <v>958</v>
      </c>
      <c r="L605">
        <v>45811227</v>
      </c>
      <c r="N605">
        <v>1013</v>
      </c>
      <c r="O605" t="s">
        <v>818</v>
      </c>
      <c r="P605" t="s">
        <v>818</v>
      </c>
      <c r="Q605">
        <v>1</v>
      </c>
      <c r="W605">
        <v>0</v>
      </c>
      <c r="X605">
        <v>1279923399</v>
      </c>
      <c r="Y605">
        <v>0.28000000000000003</v>
      </c>
      <c r="AA605">
        <v>0</v>
      </c>
      <c r="AB605">
        <v>1.05</v>
      </c>
      <c r="AC605">
        <v>0</v>
      </c>
      <c r="AD605">
        <v>0</v>
      </c>
      <c r="AE605">
        <v>0</v>
      </c>
      <c r="AF605">
        <v>1.05</v>
      </c>
      <c r="AG605">
        <v>0</v>
      </c>
      <c r="AH605">
        <v>0</v>
      </c>
      <c r="AI605">
        <v>1</v>
      </c>
      <c r="AJ605">
        <v>1</v>
      </c>
      <c r="AK605">
        <v>1</v>
      </c>
      <c r="AL605">
        <v>1</v>
      </c>
      <c r="AN605">
        <v>0</v>
      </c>
      <c r="AO605">
        <v>1</v>
      </c>
      <c r="AP605">
        <v>1</v>
      </c>
      <c r="AQ605">
        <v>0</v>
      </c>
      <c r="AR605">
        <v>0</v>
      </c>
      <c r="AS605" t="s">
        <v>3</v>
      </c>
      <c r="AT605">
        <v>0.28000000000000003</v>
      </c>
      <c r="AU605" t="s">
        <v>3</v>
      </c>
      <c r="AV605">
        <v>0</v>
      </c>
      <c r="AW605">
        <v>2</v>
      </c>
      <c r="AX605">
        <v>50258711</v>
      </c>
      <c r="AY605">
        <v>1</v>
      </c>
      <c r="AZ605">
        <v>0</v>
      </c>
      <c r="BA605">
        <v>585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CX605">
        <f>Y605*Source!I718</f>
        <v>2.8000000000000004E-2</v>
      </c>
      <c r="CY605">
        <f>AB605</f>
        <v>1.05</v>
      </c>
      <c r="CZ605">
        <f>AF605</f>
        <v>1.05</v>
      </c>
      <c r="DA605">
        <f>AJ605</f>
        <v>1</v>
      </c>
      <c r="DB605">
        <f t="shared" si="68"/>
        <v>0.3</v>
      </c>
      <c r="DC605">
        <f t="shared" si="69"/>
        <v>0</v>
      </c>
    </row>
    <row r="606" spans="1:107" x14ac:dyDescent="0.2">
      <c r="A606">
        <f>ROW(Source!A718)</f>
        <v>718</v>
      </c>
      <c r="B606">
        <v>50256141</v>
      </c>
      <c r="C606">
        <v>50258701</v>
      </c>
      <c r="D606">
        <v>45813321</v>
      </c>
      <c r="E606">
        <v>1</v>
      </c>
      <c r="F606">
        <v>1</v>
      </c>
      <c r="G606">
        <v>1</v>
      </c>
      <c r="H606">
        <v>2</v>
      </c>
      <c r="I606" t="s">
        <v>892</v>
      </c>
      <c r="J606" t="s">
        <v>893</v>
      </c>
      <c r="K606" t="s">
        <v>894</v>
      </c>
      <c r="L606">
        <v>45811227</v>
      </c>
      <c r="N606">
        <v>1013</v>
      </c>
      <c r="O606" t="s">
        <v>818</v>
      </c>
      <c r="P606" t="s">
        <v>818</v>
      </c>
      <c r="Q606">
        <v>1</v>
      </c>
      <c r="W606">
        <v>0</v>
      </c>
      <c r="X606">
        <v>771999048</v>
      </c>
      <c r="Y606">
        <v>0.12</v>
      </c>
      <c r="AA606">
        <v>0</v>
      </c>
      <c r="AB606">
        <v>86.55</v>
      </c>
      <c r="AC606">
        <v>0</v>
      </c>
      <c r="AD606">
        <v>0</v>
      </c>
      <c r="AE606">
        <v>0</v>
      </c>
      <c r="AF606">
        <v>86.55</v>
      </c>
      <c r="AG606">
        <v>0</v>
      </c>
      <c r="AH606">
        <v>0</v>
      </c>
      <c r="AI606">
        <v>1</v>
      </c>
      <c r="AJ606">
        <v>1</v>
      </c>
      <c r="AK606">
        <v>1</v>
      </c>
      <c r="AL606">
        <v>1</v>
      </c>
      <c r="AN606">
        <v>0</v>
      </c>
      <c r="AO606">
        <v>1</v>
      </c>
      <c r="AP606">
        <v>1</v>
      </c>
      <c r="AQ606">
        <v>0</v>
      </c>
      <c r="AR606">
        <v>0</v>
      </c>
      <c r="AS606" t="s">
        <v>3</v>
      </c>
      <c r="AT606">
        <v>0.12</v>
      </c>
      <c r="AU606" t="s">
        <v>3</v>
      </c>
      <c r="AV606">
        <v>0</v>
      </c>
      <c r="AW606">
        <v>2</v>
      </c>
      <c r="AX606">
        <v>50258712</v>
      </c>
      <c r="AY606">
        <v>1</v>
      </c>
      <c r="AZ606">
        <v>0</v>
      </c>
      <c r="BA606">
        <v>586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CX606">
        <f>Y606*Source!I718</f>
        <v>1.2E-2</v>
      </c>
      <c r="CY606">
        <f>AB606</f>
        <v>86.55</v>
      </c>
      <c r="CZ606">
        <f>AF606</f>
        <v>86.55</v>
      </c>
      <c r="DA606">
        <f>AJ606</f>
        <v>1</v>
      </c>
      <c r="DB606">
        <f t="shared" si="68"/>
        <v>10.4</v>
      </c>
      <c r="DC606">
        <f t="shared" si="69"/>
        <v>0</v>
      </c>
    </row>
    <row r="607" spans="1:107" x14ac:dyDescent="0.2">
      <c r="A607">
        <f>ROW(Source!A718)</f>
        <v>718</v>
      </c>
      <c r="B607">
        <v>50256141</v>
      </c>
      <c r="C607">
        <v>50258701</v>
      </c>
      <c r="D607">
        <v>0</v>
      </c>
      <c r="E607">
        <v>0</v>
      </c>
      <c r="F607">
        <v>1</v>
      </c>
      <c r="G607">
        <v>1</v>
      </c>
      <c r="H607">
        <v>3</v>
      </c>
      <c r="I607" t="s">
        <v>308</v>
      </c>
      <c r="J607" t="s">
        <v>344</v>
      </c>
      <c r="K607" t="s">
        <v>342</v>
      </c>
      <c r="L607">
        <v>1035</v>
      </c>
      <c r="N607">
        <v>1013</v>
      </c>
      <c r="O607" t="s">
        <v>343</v>
      </c>
      <c r="P607" t="s">
        <v>343</v>
      </c>
      <c r="Q607">
        <v>1</v>
      </c>
      <c r="W607">
        <v>0</v>
      </c>
      <c r="X607">
        <v>-1496132043</v>
      </c>
      <c r="Y607">
        <v>10</v>
      </c>
      <c r="AA607">
        <v>889.34</v>
      </c>
      <c r="AB607">
        <v>0</v>
      </c>
      <c r="AC607">
        <v>0</v>
      </c>
      <c r="AD607">
        <v>0</v>
      </c>
      <c r="AE607">
        <v>889.34</v>
      </c>
      <c r="AF607">
        <v>0</v>
      </c>
      <c r="AG607">
        <v>0</v>
      </c>
      <c r="AH607">
        <v>0</v>
      </c>
      <c r="AI607">
        <v>1</v>
      </c>
      <c r="AJ607">
        <v>1</v>
      </c>
      <c r="AK607">
        <v>1</v>
      </c>
      <c r="AL607">
        <v>1</v>
      </c>
      <c r="AN607">
        <v>1</v>
      </c>
      <c r="AO607">
        <v>0</v>
      </c>
      <c r="AP607">
        <v>0</v>
      </c>
      <c r="AQ607">
        <v>0</v>
      </c>
      <c r="AR607">
        <v>0</v>
      </c>
      <c r="AS607" t="s">
        <v>3</v>
      </c>
      <c r="AT607">
        <v>10</v>
      </c>
      <c r="AU607" t="s">
        <v>3</v>
      </c>
      <c r="AV607">
        <v>0</v>
      </c>
      <c r="AW607">
        <v>1</v>
      </c>
      <c r="AX607">
        <v>-1</v>
      </c>
      <c r="AY607">
        <v>0</v>
      </c>
      <c r="AZ607">
        <v>0</v>
      </c>
      <c r="BA607" t="s">
        <v>3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CX607">
        <f>Y607*Source!I718</f>
        <v>1</v>
      </c>
      <c r="CY607">
        <f>AA607</f>
        <v>889.34</v>
      </c>
      <c r="CZ607">
        <f>AE607</f>
        <v>889.34</v>
      </c>
      <c r="DA607">
        <f>AI607</f>
        <v>1</v>
      </c>
      <c r="DB607">
        <f t="shared" si="68"/>
        <v>8893.4</v>
      </c>
      <c r="DC607">
        <f t="shared" si="69"/>
        <v>0</v>
      </c>
    </row>
    <row r="608" spans="1:107" x14ac:dyDescent="0.2">
      <c r="A608">
        <f>ROW(Source!A720)</f>
        <v>720</v>
      </c>
      <c r="B608">
        <v>50256141</v>
      </c>
      <c r="C608">
        <v>50258716</v>
      </c>
      <c r="D608">
        <v>45968655</v>
      </c>
      <c r="E608">
        <v>1</v>
      </c>
      <c r="F608">
        <v>1</v>
      </c>
      <c r="G608">
        <v>1</v>
      </c>
      <c r="H608">
        <v>1</v>
      </c>
      <c r="I608" t="s">
        <v>837</v>
      </c>
      <c r="J608" t="s">
        <v>3</v>
      </c>
      <c r="K608" t="s">
        <v>838</v>
      </c>
      <c r="L608">
        <v>1476</v>
      </c>
      <c r="N608">
        <v>1013</v>
      </c>
      <c r="O608" t="s">
        <v>811</v>
      </c>
      <c r="P608" t="s">
        <v>812</v>
      </c>
      <c r="Q608">
        <v>1</v>
      </c>
      <c r="W608">
        <v>0</v>
      </c>
      <c r="X608">
        <v>421273387</v>
      </c>
      <c r="Y608">
        <v>35.64</v>
      </c>
      <c r="AA608">
        <v>0</v>
      </c>
      <c r="AB608">
        <v>0</v>
      </c>
      <c r="AC608">
        <v>0</v>
      </c>
      <c r="AD608">
        <v>6.94</v>
      </c>
      <c r="AE608">
        <v>0</v>
      </c>
      <c r="AF608">
        <v>0</v>
      </c>
      <c r="AG608">
        <v>0</v>
      </c>
      <c r="AH608">
        <v>6.94</v>
      </c>
      <c r="AI608">
        <v>1</v>
      </c>
      <c r="AJ608">
        <v>1</v>
      </c>
      <c r="AK608">
        <v>1</v>
      </c>
      <c r="AL608">
        <v>1</v>
      </c>
      <c r="AN608">
        <v>0</v>
      </c>
      <c r="AO608">
        <v>1</v>
      </c>
      <c r="AP608">
        <v>1</v>
      </c>
      <c r="AQ608">
        <v>0</v>
      </c>
      <c r="AR608">
        <v>0</v>
      </c>
      <c r="AS608" t="s">
        <v>3</v>
      </c>
      <c r="AT608">
        <v>35.64</v>
      </c>
      <c r="AU608" t="s">
        <v>3</v>
      </c>
      <c r="AV608">
        <v>1</v>
      </c>
      <c r="AW608">
        <v>2</v>
      </c>
      <c r="AX608">
        <v>50258730</v>
      </c>
      <c r="AY608">
        <v>1</v>
      </c>
      <c r="AZ608">
        <v>0</v>
      </c>
      <c r="BA608">
        <v>589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CX608">
        <f>Y608*Source!I720</f>
        <v>18.889200000000002</v>
      </c>
      <c r="CY608">
        <f>AD608</f>
        <v>6.94</v>
      </c>
      <c r="CZ608">
        <f>AH608</f>
        <v>6.94</v>
      </c>
      <c r="DA608">
        <f>AL608</f>
        <v>1</v>
      </c>
      <c r="DB608">
        <f t="shared" si="68"/>
        <v>247.3</v>
      </c>
      <c r="DC608">
        <f t="shared" si="69"/>
        <v>0</v>
      </c>
    </row>
    <row r="609" spans="1:107" x14ac:dyDescent="0.2">
      <c r="A609">
        <f>ROW(Source!A720)</f>
        <v>720</v>
      </c>
      <c r="B609">
        <v>50256141</v>
      </c>
      <c r="C609">
        <v>50258716</v>
      </c>
      <c r="D609">
        <v>121548</v>
      </c>
      <c r="E609">
        <v>1</v>
      </c>
      <c r="F609">
        <v>1</v>
      </c>
      <c r="G609">
        <v>1</v>
      </c>
      <c r="H609">
        <v>1</v>
      </c>
      <c r="I609" t="s">
        <v>24</v>
      </c>
      <c r="J609" t="s">
        <v>3</v>
      </c>
      <c r="K609" t="s">
        <v>813</v>
      </c>
      <c r="L609">
        <v>608254</v>
      </c>
      <c r="N609">
        <v>1013</v>
      </c>
      <c r="O609" t="s">
        <v>814</v>
      </c>
      <c r="P609" t="s">
        <v>814</v>
      </c>
      <c r="Q609">
        <v>1</v>
      </c>
      <c r="W609">
        <v>0</v>
      </c>
      <c r="X609">
        <v>-185737400</v>
      </c>
      <c r="Y609">
        <v>21.67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1</v>
      </c>
      <c r="AJ609">
        <v>1</v>
      </c>
      <c r="AK609">
        <v>1</v>
      </c>
      <c r="AL609">
        <v>1</v>
      </c>
      <c r="AN609">
        <v>0</v>
      </c>
      <c r="AO609">
        <v>1</v>
      </c>
      <c r="AP609">
        <v>1</v>
      </c>
      <c r="AQ609">
        <v>0</v>
      </c>
      <c r="AR609">
        <v>0</v>
      </c>
      <c r="AS609" t="s">
        <v>3</v>
      </c>
      <c r="AT609">
        <v>21.67</v>
      </c>
      <c r="AU609" t="s">
        <v>3</v>
      </c>
      <c r="AV609">
        <v>2</v>
      </c>
      <c r="AW609">
        <v>2</v>
      </c>
      <c r="AX609">
        <v>50258731</v>
      </c>
      <c r="AY609">
        <v>1</v>
      </c>
      <c r="AZ609">
        <v>0</v>
      </c>
      <c r="BA609">
        <v>590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CX609">
        <f>Y609*Source!I720</f>
        <v>11.485100000000001</v>
      </c>
      <c r="CY609">
        <f>AD609</f>
        <v>0</v>
      </c>
      <c r="CZ609">
        <f>AH609</f>
        <v>0</v>
      </c>
      <c r="DA609">
        <f>AL609</f>
        <v>1</v>
      </c>
      <c r="DB609">
        <f t="shared" si="68"/>
        <v>0</v>
      </c>
      <c r="DC609">
        <f t="shared" si="69"/>
        <v>0</v>
      </c>
    </row>
    <row r="610" spans="1:107" x14ac:dyDescent="0.2">
      <c r="A610">
        <f>ROW(Source!A720)</f>
        <v>720</v>
      </c>
      <c r="B610">
        <v>50256141</v>
      </c>
      <c r="C610">
        <v>50258716</v>
      </c>
      <c r="D610">
        <v>45811854</v>
      </c>
      <c r="E610">
        <v>1</v>
      </c>
      <c r="F610">
        <v>1</v>
      </c>
      <c r="G610">
        <v>1</v>
      </c>
      <c r="H610">
        <v>2</v>
      </c>
      <c r="I610" t="s">
        <v>943</v>
      </c>
      <c r="J610" t="s">
        <v>944</v>
      </c>
      <c r="K610" t="s">
        <v>945</v>
      </c>
      <c r="L610">
        <v>45811227</v>
      </c>
      <c r="N610">
        <v>1013</v>
      </c>
      <c r="O610" t="s">
        <v>818</v>
      </c>
      <c r="P610" t="s">
        <v>818</v>
      </c>
      <c r="Q610">
        <v>1</v>
      </c>
      <c r="W610">
        <v>0</v>
      </c>
      <c r="X610">
        <v>890741689</v>
      </c>
      <c r="Y610">
        <v>10.74</v>
      </c>
      <c r="AA610">
        <v>0</v>
      </c>
      <c r="AB610">
        <v>173.27</v>
      </c>
      <c r="AC610">
        <v>13.26</v>
      </c>
      <c r="AD610">
        <v>0</v>
      </c>
      <c r="AE610">
        <v>0</v>
      </c>
      <c r="AF610">
        <v>173.27</v>
      </c>
      <c r="AG610">
        <v>13.26</v>
      </c>
      <c r="AH610">
        <v>0</v>
      </c>
      <c r="AI610">
        <v>1</v>
      </c>
      <c r="AJ610">
        <v>1</v>
      </c>
      <c r="AK610">
        <v>1</v>
      </c>
      <c r="AL610">
        <v>1</v>
      </c>
      <c r="AN610">
        <v>0</v>
      </c>
      <c r="AO610">
        <v>1</v>
      </c>
      <c r="AP610">
        <v>1</v>
      </c>
      <c r="AQ610">
        <v>0</v>
      </c>
      <c r="AR610">
        <v>0</v>
      </c>
      <c r="AS610" t="s">
        <v>3</v>
      </c>
      <c r="AT610">
        <v>10.74</v>
      </c>
      <c r="AU610" t="s">
        <v>3</v>
      </c>
      <c r="AV610">
        <v>0</v>
      </c>
      <c r="AW610">
        <v>2</v>
      </c>
      <c r="AX610">
        <v>50258732</v>
      </c>
      <c r="AY610">
        <v>1</v>
      </c>
      <c r="AZ610">
        <v>0</v>
      </c>
      <c r="BA610">
        <v>591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CX610">
        <f>Y610*Source!I720</f>
        <v>5.6922000000000006</v>
      </c>
      <c r="CY610">
        <f>AB610</f>
        <v>173.27</v>
      </c>
      <c r="CZ610">
        <f>AF610</f>
        <v>173.27</v>
      </c>
      <c r="DA610">
        <f>AJ610</f>
        <v>1</v>
      </c>
      <c r="DB610">
        <f t="shared" si="68"/>
        <v>1860.9</v>
      </c>
      <c r="DC610">
        <f t="shared" si="69"/>
        <v>142.4</v>
      </c>
    </row>
    <row r="611" spans="1:107" x14ac:dyDescent="0.2">
      <c r="A611">
        <f>ROW(Source!A720)</f>
        <v>720</v>
      </c>
      <c r="B611">
        <v>50256141</v>
      </c>
      <c r="C611">
        <v>50258716</v>
      </c>
      <c r="D611">
        <v>45812380</v>
      </c>
      <c r="E611">
        <v>1</v>
      </c>
      <c r="F611">
        <v>1</v>
      </c>
      <c r="G611">
        <v>1</v>
      </c>
      <c r="H611">
        <v>2</v>
      </c>
      <c r="I611" t="s">
        <v>946</v>
      </c>
      <c r="J611" t="s">
        <v>947</v>
      </c>
      <c r="K611" t="s">
        <v>948</v>
      </c>
      <c r="L611">
        <v>45811227</v>
      </c>
      <c r="N611">
        <v>1013</v>
      </c>
      <c r="O611" t="s">
        <v>818</v>
      </c>
      <c r="P611" t="s">
        <v>818</v>
      </c>
      <c r="Q611">
        <v>1</v>
      </c>
      <c r="W611">
        <v>0</v>
      </c>
      <c r="X611">
        <v>-1014531295</v>
      </c>
      <c r="Y611">
        <v>10.93</v>
      </c>
      <c r="AA611">
        <v>0</v>
      </c>
      <c r="AB611">
        <v>138.32</v>
      </c>
      <c r="AC611">
        <v>11.38</v>
      </c>
      <c r="AD611">
        <v>0</v>
      </c>
      <c r="AE611">
        <v>0</v>
      </c>
      <c r="AF611">
        <v>138.32</v>
      </c>
      <c r="AG611">
        <v>11.38</v>
      </c>
      <c r="AH611">
        <v>0</v>
      </c>
      <c r="AI611">
        <v>1</v>
      </c>
      <c r="AJ611">
        <v>1</v>
      </c>
      <c r="AK611">
        <v>1</v>
      </c>
      <c r="AL611">
        <v>1</v>
      </c>
      <c r="AN611">
        <v>0</v>
      </c>
      <c r="AO611">
        <v>1</v>
      </c>
      <c r="AP611">
        <v>1</v>
      </c>
      <c r="AQ611">
        <v>0</v>
      </c>
      <c r="AR611">
        <v>0</v>
      </c>
      <c r="AS611" t="s">
        <v>3</v>
      </c>
      <c r="AT611">
        <v>10.93</v>
      </c>
      <c r="AU611" t="s">
        <v>3</v>
      </c>
      <c r="AV611">
        <v>0</v>
      </c>
      <c r="AW611">
        <v>2</v>
      </c>
      <c r="AX611">
        <v>50258733</v>
      </c>
      <c r="AY611">
        <v>1</v>
      </c>
      <c r="AZ611">
        <v>0</v>
      </c>
      <c r="BA611">
        <v>592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CX611">
        <f>Y611*Source!I720</f>
        <v>5.7929000000000004</v>
      </c>
      <c r="CY611">
        <f>AB611</f>
        <v>138.32</v>
      </c>
      <c r="CZ611">
        <f>AF611</f>
        <v>138.32</v>
      </c>
      <c r="DA611">
        <f>AJ611</f>
        <v>1</v>
      </c>
      <c r="DB611">
        <f t="shared" si="68"/>
        <v>1511.8</v>
      </c>
      <c r="DC611">
        <f t="shared" si="69"/>
        <v>124.4</v>
      </c>
    </row>
    <row r="612" spans="1:107" x14ac:dyDescent="0.2">
      <c r="A612">
        <f>ROW(Source!A720)</f>
        <v>720</v>
      </c>
      <c r="B612">
        <v>50256141</v>
      </c>
      <c r="C612">
        <v>50258716</v>
      </c>
      <c r="D612">
        <v>45813321</v>
      </c>
      <c r="E612">
        <v>1</v>
      </c>
      <c r="F612">
        <v>1</v>
      </c>
      <c r="G612">
        <v>1</v>
      </c>
      <c r="H612">
        <v>2</v>
      </c>
      <c r="I612" t="s">
        <v>892</v>
      </c>
      <c r="J612" t="s">
        <v>893</v>
      </c>
      <c r="K612" t="s">
        <v>894</v>
      </c>
      <c r="L612">
        <v>45811227</v>
      </c>
      <c r="N612">
        <v>1013</v>
      </c>
      <c r="O612" t="s">
        <v>818</v>
      </c>
      <c r="P612" t="s">
        <v>818</v>
      </c>
      <c r="Q612">
        <v>1</v>
      </c>
      <c r="W612">
        <v>0</v>
      </c>
      <c r="X612">
        <v>771999048</v>
      </c>
      <c r="Y612">
        <v>0.81</v>
      </c>
      <c r="AA612">
        <v>0</v>
      </c>
      <c r="AB612">
        <v>86.55</v>
      </c>
      <c r="AC612">
        <v>0</v>
      </c>
      <c r="AD612">
        <v>0</v>
      </c>
      <c r="AE612">
        <v>0</v>
      </c>
      <c r="AF612">
        <v>86.55</v>
      </c>
      <c r="AG612">
        <v>0</v>
      </c>
      <c r="AH612">
        <v>0</v>
      </c>
      <c r="AI612">
        <v>1</v>
      </c>
      <c r="AJ612">
        <v>1</v>
      </c>
      <c r="AK612">
        <v>1</v>
      </c>
      <c r="AL612">
        <v>1</v>
      </c>
      <c r="AN612">
        <v>0</v>
      </c>
      <c r="AO612">
        <v>1</v>
      </c>
      <c r="AP612">
        <v>1</v>
      </c>
      <c r="AQ612">
        <v>0</v>
      </c>
      <c r="AR612">
        <v>0</v>
      </c>
      <c r="AS612" t="s">
        <v>3</v>
      </c>
      <c r="AT612">
        <v>0.81</v>
      </c>
      <c r="AU612" t="s">
        <v>3</v>
      </c>
      <c r="AV612">
        <v>0</v>
      </c>
      <c r="AW612">
        <v>2</v>
      </c>
      <c r="AX612">
        <v>50258734</v>
      </c>
      <c r="AY612">
        <v>1</v>
      </c>
      <c r="AZ612">
        <v>0</v>
      </c>
      <c r="BA612">
        <v>593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CX612">
        <f>Y612*Source!I720</f>
        <v>0.42930000000000007</v>
      </c>
      <c r="CY612">
        <f>AB612</f>
        <v>86.55</v>
      </c>
      <c r="CZ612">
        <f>AF612</f>
        <v>86.55</v>
      </c>
      <c r="DA612">
        <f>AJ612</f>
        <v>1</v>
      </c>
      <c r="DB612">
        <f t="shared" si="68"/>
        <v>70.099999999999994</v>
      </c>
      <c r="DC612">
        <f t="shared" si="69"/>
        <v>0</v>
      </c>
    </row>
    <row r="613" spans="1:107" x14ac:dyDescent="0.2">
      <c r="A613">
        <f>ROW(Source!A720)</f>
        <v>720</v>
      </c>
      <c r="B613">
        <v>50256141</v>
      </c>
      <c r="C613">
        <v>50258716</v>
      </c>
      <c r="D613">
        <v>45836493</v>
      </c>
      <c r="E613">
        <v>1</v>
      </c>
      <c r="F613">
        <v>1</v>
      </c>
      <c r="G613">
        <v>1</v>
      </c>
      <c r="H613">
        <v>3</v>
      </c>
      <c r="I613" t="s">
        <v>949</v>
      </c>
      <c r="J613" t="s">
        <v>950</v>
      </c>
      <c r="K613" t="s">
        <v>951</v>
      </c>
      <c r="L613">
        <v>1301</v>
      </c>
      <c r="N613">
        <v>1003</v>
      </c>
      <c r="O613" t="s">
        <v>952</v>
      </c>
      <c r="P613" t="s">
        <v>952</v>
      </c>
      <c r="Q613">
        <v>1</v>
      </c>
      <c r="W613">
        <v>0</v>
      </c>
      <c r="X613">
        <v>-322539535</v>
      </c>
      <c r="Y613">
        <v>55.9</v>
      </c>
      <c r="AA613">
        <v>3.87</v>
      </c>
      <c r="AB613">
        <v>0</v>
      </c>
      <c r="AC613">
        <v>0</v>
      </c>
      <c r="AD613">
        <v>0</v>
      </c>
      <c r="AE613">
        <v>3.87</v>
      </c>
      <c r="AF613">
        <v>0</v>
      </c>
      <c r="AG613">
        <v>0</v>
      </c>
      <c r="AH613">
        <v>0</v>
      </c>
      <c r="AI613">
        <v>1</v>
      </c>
      <c r="AJ613">
        <v>1</v>
      </c>
      <c r="AK613">
        <v>1</v>
      </c>
      <c r="AL613">
        <v>1</v>
      </c>
      <c r="AN613">
        <v>0</v>
      </c>
      <c r="AO613">
        <v>1</v>
      </c>
      <c r="AP613">
        <v>0</v>
      </c>
      <c r="AQ613">
        <v>0</v>
      </c>
      <c r="AR613">
        <v>0</v>
      </c>
      <c r="AS613" t="s">
        <v>3</v>
      </c>
      <c r="AT613">
        <v>55.9</v>
      </c>
      <c r="AU613" t="s">
        <v>3</v>
      </c>
      <c r="AV613">
        <v>0</v>
      </c>
      <c r="AW613">
        <v>2</v>
      </c>
      <c r="AX613">
        <v>50258735</v>
      </c>
      <c r="AY613">
        <v>1</v>
      </c>
      <c r="AZ613">
        <v>0</v>
      </c>
      <c r="BA613">
        <v>594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CX613">
        <f>Y613*Source!I720</f>
        <v>29.627000000000002</v>
      </c>
      <c r="CY613">
        <f t="shared" ref="CY613:CY620" si="70">AA613</f>
        <v>3.87</v>
      </c>
      <c r="CZ613">
        <f t="shared" ref="CZ613:CZ620" si="71">AE613</f>
        <v>3.87</v>
      </c>
      <c r="DA613">
        <f t="shared" ref="DA613:DA620" si="72">AI613</f>
        <v>1</v>
      </c>
      <c r="DB613">
        <f t="shared" si="68"/>
        <v>216.3</v>
      </c>
      <c r="DC613">
        <f t="shared" si="69"/>
        <v>0</v>
      </c>
    </row>
    <row r="614" spans="1:107" x14ac:dyDescent="0.2">
      <c r="A614">
        <f>ROW(Source!A720)</f>
        <v>720</v>
      </c>
      <c r="B614">
        <v>50256141</v>
      </c>
      <c r="C614">
        <v>50258716</v>
      </c>
      <c r="D614">
        <v>45853277</v>
      </c>
      <c r="E614">
        <v>1</v>
      </c>
      <c r="F614">
        <v>1</v>
      </c>
      <c r="G614">
        <v>1</v>
      </c>
      <c r="H614">
        <v>3</v>
      </c>
      <c r="I614" t="s">
        <v>324</v>
      </c>
      <c r="J614" t="s">
        <v>326</v>
      </c>
      <c r="K614" t="s">
        <v>325</v>
      </c>
      <c r="L614">
        <v>1339</v>
      </c>
      <c r="N614">
        <v>1007</v>
      </c>
      <c r="O614" t="s">
        <v>192</v>
      </c>
      <c r="P614" t="s">
        <v>192</v>
      </c>
      <c r="Q614">
        <v>1</v>
      </c>
      <c r="W614">
        <v>0</v>
      </c>
      <c r="X614">
        <v>-1923171149</v>
      </c>
      <c r="Y614">
        <v>6.34</v>
      </c>
      <c r="AA614">
        <v>615.22</v>
      </c>
      <c r="AB614">
        <v>0</v>
      </c>
      <c r="AC614">
        <v>0</v>
      </c>
      <c r="AD614">
        <v>0</v>
      </c>
      <c r="AE614">
        <v>615.22</v>
      </c>
      <c r="AF614">
        <v>0</v>
      </c>
      <c r="AG614">
        <v>0</v>
      </c>
      <c r="AH614">
        <v>0</v>
      </c>
      <c r="AI614">
        <v>1</v>
      </c>
      <c r="AJ614">
        <v>1</v>
      </c>
      <c r="AK614">
        <v>1</v>
      </c>
      <c r="AL614">
        <v>1</v>
      </c>
      <c r="AN614">
        <v>1</v>
      </c>
      <c r="AO614">
        <v>0</v>
      </c>
      <c r="AP614">
        <v>0</v>
      </c>
      <c r="AQ614">
        <v>0</v>
      </c>
      <c r="AR614">
        <v>0</v>
      </c>
      <c r="AS614" t="s">
        <v>3</v>
      </c>
      <c r="AT614">
        <v>6.34</v>
      </c>
      <c r="AU614" t="s">
        <v>3</v>
      </c>
      <c r="AV614">
        <v>0</v>
      </c>
      <c r="AW614">
        <v>1</v>
      </c>
      <c r="AX614">
        <v>-1</v>
      </c>
      <c r="AY614">
        <v>0</v>
      </c>
      <c r="AZ614">
        <v>0</v>
      </c>
      <c r="BA614" t="s">
        <v>3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CX614">
        <f>Y614*Source!I720</f>
        <v>3.3602000000000003</v>
      </c>
      <c r="CY614">
        <f t="shared" si="70"/>
        <v>615.22</v>
      </c>
      <c r="CZ614">
        <f t="shared" si="71"/>
        <v>615.22</v>
      </c>
      <c r="DA614">
        <f t="shared" si="72"/>
        <v>1</v>
      </c>
      <c r="DB614">
        <f t="shared" si="68"/>
        <v>3900.5</v>
      </c>
      <c r="DC614">
        <f t="shared" si="69"/>
        <v>0</v>
      </c>
    </row>
    <row r="615" spans="1:107" x14ac:dyDescent="0.2">
      <c r="A615">
        <f>ROW(Source!A720)</f>
        <v>720</v>
      </c>
      <c r="B615">
        <v>50256141</v>
      </c>
      <c r="C615">
        <v>50258716</v>
      </c>
      <c r="D615">
        <v>0</v>
      </c>
      <c r="E615">
        <v>0</v>
      </c>
      <c r="F615">
        <v>1</v>
      </c>
      <c r="G615">
        <v>1</v>
      </c>
      <c r="H615">
        <v>3</v>
      </c>
      <c r="I615" t="s">
        <v>613</v>
      </c>
      <c r="J615" t="s">
        <v>322</v>
      </c>
      <c r="K615" t="s">
        <v>614</v>
      </c>
      <c r="L615">
        <v>1371</v>
      </c>
      <c r="N615">
        <v>1013</v>
      </c>
      <c r="O615" t="s">
        <v>401</v>
      </c>
      <c r="P615" t="s">
        <v>401</v>
      </c>
      <c r="Q615">
        <v>1</v>
      </c>
      <c r="W615">
        <v>0</v>
      </c>
      <c r="X615">
        <v>1317920332</v>
      </c>
      <c r="Y615">
        <v>1.886792</v>
      </c>
      <c r="AA615">
        <v>13965.26</v>
      </c>
      <c r="AB615">
        <v>0</v>
      </c>
      <c r="AC615">
        <v>0</v>
      </c>
      <c r="AD615">
        <v>0</v>
      </c>
      <c r="AE615">
        <v>13965.26</v>
      </c>
      <c r="AF615">
        <v>0</v>
      </c>
      <c r="AG615">
        <v>0</v>
      </c>
      <c r="AH615">
        <v>0</v>
      </c>
      <c r="AI615">
        <v>1</v>
      </c>
      <c r="AJ615">
        <v>1</v>
      </c>
      <c r="AK615">
        <v>1</v>
      </c>
      <c r="AL615">
        <v>1</v>
      </c>
      <c r="AN615">
        <v>0</v>
      </c>
      <c r="AO615">
        <v>0</v>
      </c>
      <c r="AP615">
        <v>0</v>
      </c>
      <c r="AQ615">
        <v>0</v>
      </c>
      <c r="AR615">
        <v>0</v>
      </c>
      <c r="AS615" t="s">
        <v>3</v>
      </c>
      <c r="AT615">
        <v>1.886792</v>
      </c>
      <c r="AU615" t="s">
        <v>3</v>
      </c>
      <c r="AV615">
        <v>0</v>
      </c>
      <c r="AW615">
        <v>1</v>
      </c>
      <c r="AX615">
        <v>-1</v>
      </c>
      <c r="AY615">
        <v>0</v>
      </c>
      <c r="AZ615">
        <v>0</v>
      </c>
      <c r="BA615" t="s">
        <v>3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CX615">
        <f>Y615*Source!I720</f>
        <v>0.99999976000000002</v>
      </c>
      <c r="CY615">
        <f t="shared" si="70"/>
        <v>13965.26</v>
      </c>
      <c r="CZ615">
        <f t="shared" si="71"/>
        <v>13965.26</v>
      </c>
      <c r="DA615">
        <f t="shared" si="72"/>
        <v>1</v>
      </c>
      <c r="DB615">
        <f t="shared" si="68"/>
        <v>26349.5</v>
      </c>
      <c r="DC615">
        <f t="shared" si="69"/>
        <v>0</v>
      </c>
    </row>
    <row r="616" spans="1:107" x14ac:dyDescent="0.2">
      <c r="A616">
        <f>ROW(Source!A720)</f>
        <v>720</v>
      </c>
      <c r="B616">
        <v>50256141</v>
      </c>
      <c r="C616">
        <v>50258716</v>
      </c>
      <c r="D616">
        <v>0</v>
      </c>
      <c r="E616">
        <v>1</v>
      </c>
      <c r="F616">
        <v>1</v>
      </c>
      <c r="G616">
        <v>1</v>
      </c>
      <c r="H616">
        <v>3</v>
      </c>
      <c r="I616" t="s">
        <v>613</v>
      </c>
      <c r="J616" t="s">
        <v>322</v>
      </c>
      <c r="K616" t="s">
        <v>617</v>
      </c>
      <c r="L616">
        <v>1371</v>
      </c>
      <c r="N616">
        <v>1013</v>
      </c>
      <c r="O616" t="s">
        <v>401</v>
      </c>
      <c r="P616" t="s">
        <v>401</v>
      </c>
      <c r="Q616">
        <v>1</v>
      </c>
      <c r="W616">
        <v>0</v>
      </c>
      <c r="X616">
        <v>1091755631</v>
      </c>
      <c r="Y616">
        <v>1.886792</v>
      </c>
      <c r="AA616">
        <v>18245.29</v>
      </c>
      <c r="AB616">
        <v>0</v>
      </c>
      <c r="AC616">
        <v>0</v>
      </c>
      <c r="AD616">
        <v>0</v>
      </c>
      <c r="AE616">
        <v>18245.29</v>
      </c>
      <c r="AF616">
        <v>0</v>
      </c>
      <c r="AG616">
        <v>0</v>
      </c>
      <c r="AH616">
        <v>0</v>
      </c>
      <c r="AI616">
        <v>1</v>
      </c>
      <c r="AJ616">
        <v>1</v>
      </c>
      <c r="AK616">
        <v>1</v>
      </c>
      <c r="AL616">
        <v>1</v>
      </c>
      <c r="AN616">
        <v>0</v>
      </c>
      <c r="AO616">
        <v>0</v>
      </c>
      <c r="AP616">
        <v>0</v>
      </c>
      <c r="AQ616">
        <v>0</v>
      </c>
      <c r="AR616">
        <v>0</v>
      </c>
      <c r="AS616" t="s">
        <v>3</v>
      </c>
      <c r="AT616">
        <v>1.886792</v>
      </c>
      <c r="AU616" t="s">
        <v>3</v>
      </c>
      <c r="AV616">
        <v>0</v>
      </c>
      <c r="AW616">
        <v>1</v>
      </c>
      <c r="AX616">
        <v>-1</v>
      </c>
      <c r="AY616">
        <v>0</v>
      </c>
      <c r="AZ616">
        <v>0</v>
      </c>
      <c r="BA616" t="s">
        <v>3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CX616">
        <f>Y616*Source!I720</f>
        <v>0.99999976000000002</v>
      </c>
      <c r="CY616">
        <f t="shared" si="70"/>
        <v>18245.29</v>
      </c>
      <c r="CZ616">
        <f t="shared" si="71"/>
        <v>18245.29</v>
      </c>
      <c r="DA616">
        <f t="shared" si="72"/>
        <v>1</v>
      </c>
      <c r="DB616">
        <f t="shared" si="68"/>
        <v>34425.1</v>
      </c>
      <c r="DC616">
        <f t="shared" si="69"/>
        <v>0</v>
      </c>
    </row>
    <row r="617" spans="1:107" x14ac:dyDescent="0.2">
      <c r="A617">
        <f>ROW(Source!A720)</f>
        <v>720</v>
      </c>
      <c r="B617">
        <v>50256141</v>
      </c>
      <c r="C617">
        <v>50258716</v>
      </c>
      <c r="D617">
        <v>0</v>
      </c>
      <c r="E617">
        <v>1</v>
      </c>
      <c r="F617">
        <v>1</v>
      </c>
      <c r="G617">
        <v>1</v>
      </c>
      <c r="H617">
        <v>3</v>
      </c>
      <c r="I617" t="s">
        <v>613</v>
      </c>
      <c r="J617" t="s">
        <v>322</v>
      </c>
      <c r="K617" t="s">
        <v>620</v>
      </c>
      <c r="L617">
        <v>1371</v>
      </c>
      <c r="N617">
        <v>1013</v>
      </c>
      <c r="O617" t="s">
        <v>401</v>
      </c>
      <c r="P617" t="s">
        <v>401</v>
      </c>
      <c r="Q617">
        <v>1</v>
      </c>
      <c r="W617">
        <v>0</v>
      </c>
      <c r="X617">
        <v>-898225428</v>
      </c>
      <c r="Y617">
        <v>1.886792</v>
      </c>
      <c r="AA617">
        <v>19492.13</v>
      </c>
      <c r="AB617">
        <v>0</v>
      </c>
      <c r="AC617">
        <v>0</v>
      </c>
      <c r="AD617">
        <v>0</v>
      </c>
      <c r="AE617">
        <v>19492.13</v>
      </c>
      <c r="AF617">
        <v>0</v>
      </c>
      <c r="AG617">
        <v>0</v>
      </c>
      <c r="AH617">
        <v>0</v>
      </c>
      <c r="AI617">
        <v>1</v>
      </c>
      <c r="AJ617">
        <v>1</v>
      </c>
      <c r="AK617">
        <v>1</v>
      </c>
      <c r="AL617">
        <v>1</v>
      </c>
      <c r="AN617">
        <v>0</v>
      </c>
      <c r="AO617">
        <v>0</v>
      </c>
      <c r="AP617">
        <v>0</v>
      </c>
      <c r="AQ617">
        <v>0</v>
      </c>
      <c r="AR617">
        <v>0</v>
      </c>
      <c r="AS617" t="s">
        <v>3</v>
      </c>
      <c r="AT617">
        <v>1.886792</v>
      </c>
      <c r="AU617" t="s">
        <v>3</v>
      </c>
      <c r="AV617">
        <v>0</v>
      </c>
      <c r="AW617">
        <v>1</v>
      </c>
      <c r="AX617">
        <v>-1</v>
      </c>
      <c r="AY617">
        <v>0</v>
      </c>
      <c r="AZ617">
        <v>0</v>
      </c>
      <c r="BA617" t="s">
        <v>3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CX617">
        <f>Y617*Source!I720</f>
        <v>0.99999976000000002</v>
      </c>
      <c r="CY617">
        <f t="shared" si="70"/>
        <v>19492.13</v>
      </c>
      <c r="CZ617">
        <f t="shared" si="71"/>
        <v>19492.13</v>
      </c>
      <c r="DA617">
        <f t="shared" si="72"/>
        <v>1</v>
      </c>
      <c r="DB617">
        <f t="shared" si="68"/>
        <v>36777.599999999999</v>
      </c>
      <c r="DC617">
        <f t="shared" si="69"/>
        <v>0</v>
      </c>
    </row>
    <row r="618" spans="1:107" x14ac:dyDescent="0.2">
      <c r="A618">
        <f>ROW(Source!A720)</f>
        <v>720</v>
      </c>
      <c r="B618">
        <v>50256141</v>
      </c>
      <c r="C618">
        <v>50258716</v>
      </c>
      <c r="D618">
        <v>0</v>
      </c>
      <c r="E618">
        <v>1</v>
      </c>
      <c r="F618">
        <v>1</v>
      </c>
      <c r="G618">
        <v>1</v>
      </c>
      <c r="H618">
        <v>3</v>
      </c>
      <c r="I618" t="s">
        <v>613</v>
      </c>
      <c r="J618" t="s">
        <v>322</v>
      </c>
      <c r="K618" t="s">
        <v>623</v>
      </c>
      <c r="L618">
        <v>1371</v>
      </c>
      <c r="N618">
        <v>1013</v>
      </c>
      <c r="O618" t="s">
        <v>401</v>
      </c>
      <c r="P618" t="s">
        <v>401</v>
      </c>
      <c r="Q618">
        <v>1</v>
      </c>
      <c r="W618">
        <v>0</v>
      </c>
      <c r="X618">
        <v>1286925537</v>
      </c>
      <c r="Y618">
        <v>1.886792</v>
      </c>
      <c r="AA618">
        <v>11803.09</v>
      </c>
      <c r="AB618">
        <v>0</v>
      </c>
      <c r="AC618">
        <v>0</v>
      </c>
      <c r="AD618">
        <v>0</v>
      </c>
      <c r="AE618">
        <v>11803.09</v>
      </c>
      <c r="AF618">
        <v>0</v>
      </c>
      <c r="AG618">
        <v>0</v>
      </c>
      <c r="AH618">
        <v>0</v>
      </c>
      <c r="AI618">
        <v>1</v>
      </c>
      <c r="AJ618">
        <v>1</v>
      </c>
      <c r="AK618">
        <v>1</v>
      </c>
      <c r="AL618">
        <v>1</v>
      </c>
      <c r="AN618">
        <v>0</v>
      </c>
      <c r="AO618">
        <v>0</v>
      </c>
      <c r="AP618">
        <v>0</v>
      </c>
      <c r="AQ618">
        <v>0</v>
      </c>
      <c r="AR618">
        <v>0</v>
      </c>
      <c r="AS618" t="s">
        <v>3</v>
      </c>
      <c r="AT618">
        <v>1.886792</v>
      </c>
      <c r="AU618" t="s">
        <v>3</v>
      </c>
      <c r="AV618">
        <v>0</v>
      </c>
      <c r="AW618">
        <v>1</v>
      </c>
      <c r="AX618">
        <v>-1</v>
      </c>
      <c r="AY618">
        <v>0</v>
      </c>
      <c r="AZ618">
        <v>0</v>
      </c>
      <c r="BA618" t="s">
        <v>3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CX618">
        <f>Y618*Source!I720</f>
        <v>0.99999976000000002</v>
      </c>
      <c r="CY618">
        <f t="shared" si="70"/>
        <v>11803.09</v>
      </c>
      <c r="CZ618">
        <f t="shared" si="71"/>
        <v>11803.09</v>
      </c>
      <c r="DA618">
        <f t="shared" si="72"/>
        <v>1</v>
      </c>
      <c r="DB618">
        <f t="shared" si="68"/>
        <v>22270</v>
      </c>
      <c r="DC618">
        <f t="shared" si="69"/>
        <v>0</v>
      </c>
    </row>
    <row r="619" spans="1:107" x14ac:dyDescent="0.2">
      <c r="A619">
        <f>ROW(Source!A720)</f>
        <v>720</v>
      </c>
      <c r="B619">
        <v>50256141</v>
      </c>
      <c r="C619">
        <v>50258716</v>
      </c>
      <c r="D619">
        <v>0</v>
      </c>
      <c r="E619">
        <v>1</v>
      </c>
      <c r="F619">
        <v>1</v>
      </c>
      <c r="G619">
        <v>1</v>
      </c>
      <c r="H619">
        <v>3</v>
      </c>
      <c r="I619" t="s">
        <v>613</v>
      </c>
      <c r="J619" t="s">
        <v>322</v>
      </c>
      <c r="K619" t="s">
        <v>626</v>
      </c>
      <c r="L619">
        <v>1371</v>
      </c>
      <c r="N619">
        <v>1013</v>
      </c>
      <c r="O619" t="s">
        <v>401</v>
      </c>
      <c r="P619" t="s">
        <v>401</v>
      </c>
      <c r="Q619">
        <v>1</v>
      </c>
      <c r="W619">
        <v>0</v>
      </c>
      <c r="X619">
        <v>1958096451</v>
      </c>
      <c r="Y619">
        <v>1.886792</v>
      </c>
      <c r="AA619">
        <v>1892.37</v>
      </c>
      <c r="AB619">
        <v>0</v>
      </c>
      <c r="AC619">
        <v>0</v>
      </c>
      <c r="AD619">
        <v>0</v>
      </c>
      <c r="AE619">
        <v>1892.37</v>
      </c>
      <c r="AF619">
        <v>0</v>
      </c>
      <c r="AG619">
        <v>0</v>
      </c>
      <c r="AH619">
        <v>0</v>
      </c>
      <c r="AI619">
        <v>1</v>
      </c>
      <c r="AJ619">
        <v>1</v>
      </c>
      <c r="AK619">
        <v>1</v>
      </c>
      <c r="AL619">
        <v>1</v>
      </c>
      <c r="AN619">
        <v>0</v>
      </c>
      <c r="AO619">
        <v>0</v>
      </c>
      <c r="AP619">
        <v>0</v>
      </c>
      <c r="AQ619">
        <v>0</v>
      </c>
      <c r="AR619">
        <v>0</v>
      </c>
      <c r="AS619" t="s">
        <v>3</v>
      </c>
      <c r="AT619">
        <v>1.886792</v>
      </c>
      <c r="AU619" t="s">
        <v>3</v>
      </c>
      <c r="AV619">
        <v>0</v>
      </c>
      <c r="AW619">
        <v>1</v>
      </c>
      <c r="AX619">
        <v>-1</v>
      </c>
      <c r="AY619">
        <v>0</v>
      </c>
      <c r="AZ619">
        <v>0</v>
      </c>
      <c r="BA619" t="s">
        <v>3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CX619">
        <f>Y619*Source!I720</f>
        <v>0.99999976000000002</v>
      </c>
      <c r="CY619">
        <f t="shared" si="70"/>
        <v>1892.37</v>
      </c>
      <c r="CZ619">
        <f t="shared" si="71"/>
        <v>1892.37</v>
      </c>
      <c r="DA619">
        <f t="shared" si="72"/>
        <v>1</v>
      </c>
      <c r="DB619">
        <f t="shared" si="68"/>
        <v>3570.5</v>
      </c>
      <c r="DC619">
        <f t="shared" si="69"/>
        <v>0</v>
      </c>
    </row>
    <row r="620" spans="1:107" x14ac:dyDescent="0.2">
      <c r="A620">
        <f>ROW(Source!A720)</f>
        <v>720</v>
      </c>
      <c r="B620">
        <v>50256141</v>
      </c>
      <c r="C620">
        <v>50258716</v>
      </c>
      <c r="D620">
        <v>0</v>
      </c>
      <c r="E620">
        <v>1</v>
      </c>
      <c r="F620">
        <v>1</v>
      </c>
      <c r="G620">
        <v>1</v>
      </c>
      <c r="H620">
        <v>3</v>
      </c>
      <c r="I620" t="s">
        <v>613</v>
      </c>
      <c r="J620" t="s">
        <v>322</v>
      </c>
      <c r="K620" t="s">
        <v>629</v>
      </c>
      <c r="L620">
        <v>1371</v>
      </c>
      <c r="N620">
        <v>1013</v>
      </c>
      <c r="O620" t="s">
        <v>401</v>
      </c>
      <c r="P620" t="s">
        <v>401</v>
      </c>
      <c r="Q620">
        <v>1</v>
      </c>
      <c r="W620">
        <v>0</v>
      </c>
      <c r="X620">
        <v>-894961229</v>
      </c>
      <c r="Y620">
        <v>1.886792</v>
      </c>
      <c r="AA620">
        <v>3123.57</v>
      </c>
      <c r="AB620">
        <v>0</v>
      </c>
      <c r="AC620">
        <v>0</v>
      </c>
      <c r="AD620">
        <v>0</v>
      </c>
      <c r="AE620">
        <v>3123.57</v>
      </c>
      <c r="AF620">
        <v>0</v>
      </c>
      <c r="AG620">
        <v>0</v>
      </c>
      <c r="AH620">
        <v>0</v>
      </c>
      <c r="AI620">
        <v>1</v>
      </c>
      <c r="AJ620">
        <v>1</v>
      </c>
      <c r="AK620">
        <v>1</v>
      </c>
      <c r="AL620">
        <v>1</v>
      </c>
      <c r="AN620">
        <v>0</v>
      </c>
      <c r="AO620">
        <v>0</v>
      </c>
      <c r="AP620">
        <v>0</v>
      </c>
      <c r="AQ620">
        <v>0</v>
      </c>
      <c r="AR620">
        <v>0</v>
      </c>
      <c r="AS620" t="s">
        <v>3</v>
      </c>
      <c r="AT620">
        <v>1.886792</v>
      </c>
      <c r="AU620" t="s">
        <v>3</v>
      </c>
      <c r="AV620">
        <v>0</v>
      </c>
      <c r="AW620">
        <v>1</v>
      </c>
      <c r="AX620">
        <v>-1</v>
      </c>
      <c r="AY620">
        <v>0</v>
      </c>
      <c r="AZ620">
        <v>0</v>
      </c>
      <c r="BA620" t="s">
        <v>3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CX620">
        <f>Y620*Source!I720</f>
        <v>0.99999976000000002</v>
      </c>
      <c r="CY620">
        <f t="shared" si="70"/>
        <v>3123.57</v>
      </c>
      <c r="CZ620">
        <f t="shared" si="71"/>
        <v>3123.57</v>
      </c>
      <c r="DA620">
        <f t="shared" si="72"/>
        <v>1</v>
      </c>
      <c r="DB620">
        <f t="shared" ref="DB620:DB644" si="73">ROUND(ROUND(AT620*CZ620,2),1)</f>
        <v>5893.5</v>
      </c>
      <c r="DC620">
        <f t="shared" ref="DC620:DC644" si="74">ROUND(ROUND(AT620*AG620,2),1)</f>
        <v>0</v>
      </c>
    </row>
    <row r="621" spans="1:107" x14ac:dyDescent="0.2">
      <c r="A621">
        <f>ROW(Source!A799)</f>
        <v>799</v>
      </c>
      <c r="B621">
        <v>50256141</v>
      </c>
      <c r="C621">
        <v>50258745</v>
      </c>
      <c r="D621">
        <v>45975178</v>
      </c>
      <c r="E621">
        <v>1</v>
      </c>
      <c r="F621">
        <v>1</v>
      </c>
      <c r="G621">
        <v>1</v>
      </c>
      <c r="H621">
        <v>1</v>
      </c>
      <c r="I621" t="s">
        <v>822</v>
      </c>
      <c r="J621" t="s">
        <v>3</v>
      </c>
      <c r="K621" t="s">
        <v>823</v>
      </c>
      <c r="L621">
        <v>1476</v>
      </c>
      <c r="N621">
        <v>1013</v>
      </c>
      <c r="O621" t="s">
        <v>811</v>
      </c>
      <c r="P621" t="s">
        <v>812</v>
      </c>
      <c r="Q621">
        <v>1</v>
      </c>
      <c r="W621">
        <v>0</v>
      </c>
      <c r="X621">
        <v>1809359306</v>
      </c>
      <c r="Y621">
        <v>15.08</v>
      </c>
      <c r="AA621">
        <v>0</v>
      </c>
      <c r="AB621">
        <v>0</v>
      </c>
      <c r="AC621">
        <v>0</v>
      </c>
      <c r="AD621">
        <v>6.35</v>
      </c>
      <c r="AE621">
        <v>0</v>
      </c>
      <c r="AF621">
        <v>0</v>
      </c>
      <c r="AG621">
        <v>0</v>
      </c>
      <c r="AH621">
        <v>6.35</v>
      </c>
      <c r="AI621">
        <v>1</v>
      </c>
      <c r="AJ621">
        <v>1</v>
      </c>
      <c r="AK621">
        <v>1</v>
      </c>
      <c r="AL621">
        <v>1</v>
      </c>
      <c r="AN621">
        <v>0</v>
      </c>
      <c r="AO621">
        <v>1</v>
      </c>
      <c r="AP621">
        <v>1</v>
      </c>
      <c r="AQ621">
        <v>0</v>
      </c>
      <c r="AR621">
        <v>0</v>
      </c>
      <c r="AS621" t="s">
        <v>3</v>
      </c>
      <c r="AT621">
        <v>15.08</v>
      </c>
      <c r="AU621" t="s">
        <v>3</v>
      </c>
      <c r="AV621">
        <v>1</v>
      </c>
      <c r="AW621">
        <v>2</v>
      </c>
      <c r="AX621">
        <v>50258751</v>
      </c>
      <c r="AY621">
        <v>1</v>
      </c>
      <c r="AZ621">
        <v>0</v>
      </c>
      <c r="BA621">
        <v>597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CX621">
        <f>Y621*Source!I799</f>
        <v>2.4882</v>
      </c>
      <c r="CY621">
        <f>AD621</f>
        <v>6.35</v>
      </c>
      <c r="CZ621">
        <f>AH621</f>
        <v>6.35</v>
      </c>
      <c r="DA621">
        <f>AL621</f>
        <v>1</v>
      </c>
      <c r="DB621">
        <f t="shared" si="73"/>
        <v>95.8</v>
      </c>
      <c r="DC621">
        <f t="shared" si="74"/>
        <v>0</v>
      </c>
    </row>
    <row r="622" spans="1:107" x14ac:dyDescent="0.2">
      <c r="A622">
        <f>ROW(Source!A799)</f>
        <v>799</v>
      </c>
      <c r="B622">
        <v>50256141</v>
      </c>
      <c r="C622">
        <v>50258745</v>
      </c>
      <c r="D622">
        <v>121548</v>
      </c>
      <c r="E622">
        <v>1</v>
      </c>
      <c r="F622">
        <v>1</v>
      </c>
      <c r="G622">
        <v>1</v>
      </c>
      <c r="H622">
        <v>1</v>
      </c>
      <c r="I622" t="s">
        <v>24</v>
      </c>
      <c r="J622" t="s">
        <v>3</v>
      </c>
      <c r="K622" t="s">
        <v>813</v>
      </c>
      <c r="L622">
        <v>608254</v>
      </c>
      <c r="N622">
        <v>1013</v>
      </c>
      <c r="O622" t="s">
        <v>814</v>
      </c>
      <c r="P622" t="s">
        <v>814</v>
      </c>
      <c r="Q622">
        <v>1</v>
      </c>
      <c r="W622">
        <v>0</v>
      </c>
      <c r="X622">
        <v>-185737400</v>
      </c>
      <c r="Y622">
        <v>43.62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1</v>
      </c>
      <c r="AJ622">
        <v>1</v>
      </c>
      <c r="AK622">
        <v>1</v>
      </c>
      <c r="AL622">
        <v>1</v>
      </c>
      <c r="AN622">
        <v>0</v>
      </c>
      <c r="AO622">
        <v>1</v>
      </c>
      <c r="AP622">
        <v>1</v>
      </c>
      <c r="AQ622">
        <v>0</v>
      </c>
      <c r="AR622">
        <v>0</v>
      </c>
      <c r="AS622" t="s">
        <v>3</v>
      </c>
      <c r="AT622">
        <v>43.62</v>
      </c>
      <c r="AU622" t="s">
        <v>3</v>
      </c>
      <c r="AV622">
        <v>2</v>
      </c>
      <c r="AW622">
        <v>2</v>
      </c>
      <c r="AX622">
        <v>50258752</v>
      </c>
      <c r="AY622">
        <v>1</v>
      </c>
      <c r="AZ622">
        <v>0</v>
      </c>
      <c r="BA622">
        <v>598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CX622">
        <f>Y622*Source!I799</f>
        <v>7.1973000000000003</v>
      </c>
      <c r="CY622">
        <f>AD622</f>
        <v>0</v>
      </c>
      <c r="CZ622">
        <f>AH622</f>
        <v>0</v>
      </c>
      <c r="DA622">
        <f>AL622</f>
        <v>1</v>
      </c>
      <c r="DB622">
        <f t="shared" si="73"/>
        <v>0</v>
      </c>
      <c r="DC622">
        <f t="shared" si="74"/>
        <v>0</v>
      </c>
    </row>
    <row r="623" spans="1:107" x14ac:dyDescent="0.2">
      <c r="A623">
        <f>ROW(Source!A799)</f>
        <v>799</v>
      </c>
      <c r="B623">
        <v>50256141</v>
      </c>
      <c r="C623">
        <v>50258745</v>
      </c>
      <c r="D623">
        <v>45811637</v>
      </c>
      <c r="E623">
        <v>1</v>
      </c>
      <c r="F623">
        <v>1</v>
      </c>
      <c r="G623">
        <v>1</v>
      </c>
      <c r="H623">
        <v>2</v>
      </c>
      <c r="I623" t="s">
        <v>872</v>
      </c>
      <c r="J623" t="s">
        <v>873</v>
      </c>
      <c r="K623" t="s">
        <v>874</v>
      </c>
      <c r="L623">
        <v>45811227</v>
      </c>
      <c r="N623">
        <v>1013</v>
      </c>
      <c r="O623" t="s">
        <v>818</v>
      </c>
      <c r="P623" t="s">
        <v>818</v>
      </c>
      <c r="Q623">
        <v>1</v>
      </c>
      <c r="W623">
        <v>0</v>
      </c>
      <c r="X623">
        <v>120554474</v>
      </c>
      <c r="Y623">
        <v>33.28</v>
      </c>
      <c r="AA623">
        <v>0</v>
      </c>
      <c r="AB623">
        <v>99.76</v>
      </c>
      <c r="AC623">
        <v>13.26</v>
      </c>
      <c r="AD623">
        <v>0</v>
      </c>
      <c r="AE623">
        <v>0</v>
      </c>
      <c r="AF623">
        <v>99.76</v>
      </c>
      <c r="AG623">
        <v>13.26</v>
      </c>
      <c r="AH623">
        <v>0</v>
      </c>
      <c r="AI623">
        <v>1</v>
      </c>
      <c r="AJ623">
        <v>1</v>
      </c>
      <c r="AK623">
        <v>1</v>
      </c>
      <c r="AL623">
        <v>1</v>
      </c>
      <c r="AN623">
        <v>0</v>
      </c>
      <c r="AO623">
        <v>1</v>
      </c>
      <c r="AP623">
        <v>1</v>
      </c>
      <c r="AQ623">
        <v>0</v>
      </c>
      <c r="AR623">
        <v>0</v>
      </c>
      <c r="AS623" t="s">
        <v>3</v>
      </c>
      <c r="AT623">
        <v>33.28</v>
      </c>
      <c r="AU623" t="s">
        <v>3</v>
      </c>
      <c r="AV623">
        <v>0</v>
      </c>
      <c r="AW623">
        <v>2</v>
      </c>
      <c r="AX623">
        <v>50258753</v>
      </c>
      <c r="AY623">
        <v>1</v>
      </c>
      <c r="AZ623">
        <v>0</v>
      </c>
      <c r="BA623">
        <v>599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CX623">
        <f>Y623*Source!I799</f>
        <v>5.4912000000000001</v>
      </c>
      <c r="CY623">
        <f>AB623</f>
        <v>99.76</v>
      </c>
      <c r="CZ623">
        <f>AF623</f>
        <v>99.76</v>
      </c>
      <c r="DA623">
        <f>AJ623</f>
        <v>1</v>
      </c>
      <c r="DB623">
        <f t="shared" si="73"/>
        <v>3320</v>
      </c>
      <c r="DC623">
        <f t="shared" si="74"/>
        <v>441.3</v>
      </c>
    </row>
    <row r="624" spans="1:107" x14ac:dyDescent="0.2">
      <c r="A624">
        <f>ROW(Source!A799)</f>
        <v>799</v>
      </c>
      <c r="B624">
        <v>50256141</v>
      </c>
      <c r="C624">
        <v>50258745</v>
      </c>
      <c r="D624">
        <v>45811709</v>
      </c>
      <c r="E624">
        <v>1</v>
      </c>
      <c r="F624">
        <v>1</v>
      </c>
      <c r="G624">
        <v>1</v>
      </c>
      <c r="H624">
        <v>2</v>
      </c>
      <c r="I624" t="s">
        <v>875</v>
      </c>
      <c r="J624" t="s">
        <v>876</v>
      </c>
      <c r="K624" t="s">
        <v>877</v>
      </c>
      <c r="L624">
        <v>45811227</v>
      </c>
      <c r="N624">
        <v>1013</v>
      </c>
      <c r="O624" t="s">
        <v>818</v>
      </c>
      <c r="P624" t="s">
        <v>818</v>
      </c>
      <c r="Q624">
        <v>1</v>
      </c>
      <c r="W624">
        <v>0</v>
      </c>
      <c r="X624">
        <v>-1764643830</v>
      </c>
      <c r="Y624">
        <v>10.34</v>
      </c>
      <c r="AA624">
        <v>0</v>
      </c>
      <c r="AB624">
        <v>79.75</v>
      </c>
      <c r="AC624">
        <v>13.26</v>
      </c>
      <c r="AD624">
        <v>0</v>
      </c>
      <c r="AE624">
        <v>0</v>
      </c>
      <c r="AF624">
        <v>79.75</v>
      </c>
      <c r="AG624">
        <v>13.26</v>
      </c>
      <c r="AH624">
        <v>0</v>
      </c>
      <c r="AI624">
        <v>1</v>
      </c>
      <c r="AJ624">
        <v>1</v>
      </c>
      <c r="AK624">
        <v>1</v>
      </c>
      <c r="AL624">
        <v>1</v>
      </c>
      <c r="AN624">
        <v>0</v>
      </c>
      <c r="AO624">
        <v>1</v>
      </c>
      <c r="AP624">
        <v>1</v>
      </c>
      <c r="AQ624">
        <v>0</v>
      </c>
      <c r="AR624">
        <v>0</v>
      </c>
      <c r="AS624" t="s">
        <v>3</v>
      </c>
      <c r="AT624">
        <v>10.34</v>
      </c>
      <c r="AU624" t="s">
        <v>3</v>
      </c>
      <c r="AV624">
        <v>0</v>
      </c>
      <c r="AW624">
        <v>2</v>
      </c>
      <c r="AX624">
        <v>50258754</v>
      </c>
      <c r="AY624">
        <v>1</v>
      </c>
      <c r="AZ624">
        <v>0</v>
      </c>
      <c r="BA624">
        <v>600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CX624">
        <f>Y624*Source!I799</f>
        <v>1.7060999999999999</v>
      </c>
      <c r="CY624">
        <f>AB624</f>
        <v>79.75</v>
      </c>
      <c r="CZ624">
        <f>AF624</f>
        <v>79.75</v>
      </c>
      <c r="DA624">
        <f>AJ624</f>
        <v>1</v>
      </c>
      <c r="DB624">
        <f t="shared" si="73"/>
        <v>824.6</v>
      </c>
      <c r="DC624">
        <f t="shared" si="74"/>
        <v>137.1</v>
      </c>
    </row>
    <row r="625" spans="1:107" x14ac:dyDescent="0.2">
      <c r="A625">
        <f>ROW(Source!A799)</f>
        <v>799</v>
      </c>
      <c r="B625">
        <v>50256141</v>
      </c>
      <c r="C625">
        <v>50258745</v>
      </c>
      <c r="D625">
        <v>45864814</v>
      </c>
      <c r="E625">
        <v>1</v>
      </c>
      <c r="F625">
        <v>1</v>
      </c>
      <c r="G625">
        <v>1</v>
      </c>
      <c r="H625">
        <v>3</v>
      </c>
      <c r="I625" t="s">
        <v>878</v>
      </c>
      <c r="J625" t="s">
        <v>879</v>
      </c>
      <c r="K625" t="s">
        <v>880</v>
      </c>
      <c r="L625">
        <v>1339</v>
      </c>
      <c r="N625">
        <v>1007</v>
      </c>
      <c r="O625" t="s">
        <v>192</v>
      </c>
      <c r="P625" t="s">
        <v>192</v>
      </c>
      <c r="Q625">
        <v>1</v>
      </c>
      <c r="W625">
        <v>0</v>
      </c>
      <c r="X625">
        <v>-1334857364</v>
      </c>
      <c r="Y625">
        <v>0.04</v>
      </c>
      <c r="AA625">
        <v>121.11</v>
      </c>
      <c r="AB625">
        <v>0</v>
      </c>
      <c r="AC625">
        <v>0</v>
      </c>
      <c r="AD625">
        <v>0</v>
      </c>
      <c r="AE625">
        <v>121.11</v>
      </c>
      <c r="AF625">
        <v>0</v>
      </c>
      <c r="AG625">
        <v>0</v>
      </c>
      <c r="AH625">
        <v>0</v>
      </c>
      <c r="AI625">
        <v>1</v>
      </c>
      <c r="AJ625">
        <v>1</v>
      </c>
      <c r="AK625">
        <v>1</v>
      </c>
      <c r="AL625">
        <v>1</v>
      </c>
      <c r="AN625">
        <v>0</v>
      </c>
      <c r="AO625">
        <v>1</v>
      </c>
      <c r="AP625">
        <v>0</v>
      </c>
      <c r="AQ625">
        <v>0</v>
      </c>
      <c r="AR625">
        <v>0</v>
      </c>
      <c r="AS625" t="s">
        <v>3</v>
      </c>
      <c r="AT625">
        <v>0.04</v>
      </c>
      <c r="AU625" t="s">
        <v>3</v>
      </c>
      <c r="AV625">
        <v>0</v>
      </c>
      <c r="AW625">
        <v>2</v>
      </c>
      <c r="AX625">
        <v>50258755</v>
      </c>
      <c r="AY625">
        <v>1</v>
      </c>
      <c r="AZ625">
        <v>0</v>
      </c>
      <c r="BA625">
        <v>601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CX625">
        <f>Y625*Source!I799</f>
        <v>6.6000000000000008E-3</v>
      </c>
      <c r="CY625">
        <f>AA625</f>
        <v>121.11</v>
      </c>
      <c r="CZ625">
        <f>AE625</f>
        <v>121.11</v>
      </c>
      <c r="DA625">
        <f>AI625</f>
        <v>1</v>
      </c>
      <c r="DB625">
        <f t="shared" si="73"/>
        <v>4.8</v>
      </c>
      <c r="DC625">
        <f t="shared" si="74"/>
        <v>0</v>
      </c>
    </row>
    <row r="626" spans="1:107" x14ac:dyDescent="0.2">
      <c r="A626">
        <f>ROW(Source!A801)</f>
        <v>801</v>
      </c>
      <c r="B626">
        <v>50256141</v>
      </c>
      <c r="C626">
        <v>50258758</v>
      </c>
      <c r="D626">
        <v>45975178</v>
      </c>
      <c r="E626">
        <v>1</v>
      </c>
      <c r="F626">
        <v>1</v>
      </c>
      <c r="G626">
        <v>1</v>
      </c>
      <c r="H626">
        <v>1</v>
      </c>
      <c r="I626" t="s">
        <v>822</v>
      </c>
      <c r="J626" t="s">
        <v>3</v>
      </c>
      <c r="K626" t="s">
        <v>823</v>
      </c>
      <c r="L626">
        <v>1476</v>
      </c>
      <c r="N626">
        <v>1013</v>
      </c>
      <c r="O626" t="s">
        <v>811</v>
      </c>
      <c r="P626" t="s">
        <v>812</v>
      </c>
      <c r="Q626">
        <v>1</v>
      </c>
      <c r="W626">
        <v>0</v>
      </c>
      <c r="X626">
        <v>1809359306</v>
      </c>
      <c r="Y626">
        <v>154</v>
      </c>
      <c r="AA626">
        <v>0</v>
      </c>
      <c r="AB626">
        <v>0</v>
      </c>
      <c r="AC626">
        <v>0</v>
      </c>
      <c r="AD626">
        <v>6.35</v>
      </c>
      <c r="AE626">
        <v>0</v>
      </c>
      <c r="AF626">
        <v>0</v>
      </c>
      <c r="AG626">
        <v>0</v>
      </c>
      <c r="AH626">
        <v>6.35</v>
      </c>
      <c r="AI626">
        <v>1</v>
      </c>
      <c r="AJ626">
        <v>1</v>
      </c>
      <c r="AK626">
        <v>1</v>
      </c>
      <c r="AL626">
        <v>1</v>
      </c>
      <c r="AN626">
        <v>0</v>
      </c>
      <c r="AO626">
        <v>1</v>
      </c>
      <c r="AP626">
        <v>1</v>
      </c>
      <c r="AQ626">
        <v>0</v>
      </c>
      <c r="AR626">
        <v>0</v>
      </c>
      <c r="AS626" t="s">
        <v>3</v>
      </c>
      <c r="AT626">
        <v>154</v>
      </c>
      <c r="AU626" t="s">
        <v>3</v>
      </c>
      <c r="AV626">
        <v>1</v>
      </c>
      <c r="AW626">
        <v>2</v>
      </c>
      <c r="AX626">
        <v>50258760</v>
      </c>
      <c r="AY626">
        <v>1</v>
      </c>
      <c r="AZ626">
        <v>0</v>
      </c>
      <c r="BA626">
        <v>602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CX626">
        <f>Y626*Source!I801</f>
        <v>15.246</v>
      </c>
      <c r="CY626">
        <f>AD626</f>
        <v>6.35</v>
      </c>
      <c r="CZ626">
        <f>AH626</f>
        <v>6.35</v>
      </c>
      <c r="DA626">
        <f>AL626</f>
        <v>1</v>
      </c>
      <c r="DB626">
        <f t="shared" si="73"/>
        <v>977.9</v>
      </c>
      <c r="DC626">
        <f t="shared" si="74"/>
        <v>0</v>
      </c>
    </row>
    <row r="627" spans="1:107" x14ac:dyDescent="0.2">
      <c r="A627">
        <f>ROW(Source!A802)</f>
        <v>802</v>
      </c>
      <c r="B627">
        <v>50256141</v>
      </c>
      <c r="C627">
        <v>50258761</v>
      </c>
      <c r="D627">
        <v>45978326</v>
      </c>
      <c r="E627">
        <v>1</v>
      </c>
      <c r="F627">
        <v>1</v>
      </c>
      <c r="G627">
        <v>1</v>
      </c>
      <c r="H627">
        <v>1</v>
      </c>
      <c r="I627" t="s">
        <v>881</v>
      </c>
      <c r="J627" t="s">
        <v>3</v>
      </c>
      <c r="K627" t="s">
        <v>882</v>
      </c>
      <c r="L627">
        <v>1476</v>
      </c>
      <c r="N627">
        <v>1013</v>
      </c>
      <c r="O627" t="s">
        <v>811</v>
      </c>
      <c r="P627" t="s">
        <v>812</v>
      </c>
      <c r="Q627">
        <v>1</v>
      </c>
      <c r="W627">
        <v>0</v>
      </c>
      <c r="X627">
        <v>2017347174</v>
      </c>
      <c r="Y627">
        <v>24.19</v>
      </c>
      <c r="AA627">
        <v>0</v>
      </c>
      <c r="AB627">
        <v>0</v>
      </c>
      <c r="AC627">
        <v>0</v>
      </c>
      <c r="AD627">
        <v>6.58</v>
      </c>
      <c r="AE627">
        <v>0</v>
      </c>
      <c r="AF627">
        <v>0</v>
      </c>
      <c r="AG627">
        <v>0</v>
      </c>
      <c r="AH627">
        <v>6.58</v>
      </c>
      <c r="AI627">
        <v>1</v>
      </c>
      <c r="AJ627">
        <v>1</v>
      </c>
      <c r="AK627">
        <v>1</v>
      </c>
      <c r="AL627">
        <v>1</v>
      </c>
      <c r="AN627">
        <v>0</v>
      </c>
      <c r="AO627">
        <v>1</v>
      </c>
      <c r="AP627">
        <v>1</v>
      </c>
      <c r="AQ627">
        <v>0</v>
      </c>
      <c r="AR627">
        <v>0</v>
      </c>
      <c r="AS627" t="s">
        <v>3</v>
      </c>
      <c r="AT627">
        <v>24.19</v>
      </c>
      <c r="AU627" t="s">
        <v>3</v>
      </c>
      <c r="AV627">
        <v>1</v>
      </c>
      <c r="AW627">
        <v>2</v>
      </c>
      <c r="AX627">
        <v>50258771</v>
      </c>
      <c r="AY627">
        <v>1</v>
      </c>
      <c r="AZ627">
        <v>0</v>
      </c>
      <c r="BA627">
        <v>603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CX627">
        <f>Y627*Source!I802</f>
        <v>0.39913500000000002</v>
      </c>
      <c r="CY627">
        <f>AD627</f>
        <v>6.58</v>
      </c>
      <c r="CZ627">
        <f>AH627</f>
        <v>6.58</v>
      </c>
      <c r="DA627">
        <f>AL627</f>
        <v>1</v>
      </c>
      <c r="DB627">
        <f t="shared" si="73"/>
        <v>159.19999999999999</v>
      </c>
      <c r="DC627">
        <f t="shared" si="74"/>
        <v>0</v>
      </c>
    </row>
    <row r="628" spans="1:107" x14ac:dyDescent="0.2">
      <c r="A628">
        <f>ROW(Source!A802)</f>
        <v>802</v>
      </c>
      <c r="B628">
        <v>50256141</v>
      </c>
      <c r="C628">
        <v>50258761</v>
      </c>
      <c r="D628">
        <v>121548</v>
      </c>
      <c r="E628">
        <v>1</v>
      </c>
      <c r="F628">
        <v>1</v>
      </c>
      <c r="G628">
        <v>1</v>
      </c>
      <c r="H628">
        <v>1</v>
      </c>
      <c r="I628" t="s">
        <v>24</v>
      </c>
      <c r="J628" t="s">
        <v>3</v>
      </c>
      <c r="K628" t="s">
        <v>813</v>
      </c>
      <c r="L628">
        <v>608254</v>
      </c>
      <c r="N628">
        <v>1013</v>
      </c>
      <c r="O628" t="s">
        <v>814</v>
      </c>
      <c r="P628" t="s">
        <v>814</v>
      </c>
      <c r="Q628">
        <v>1</v>
      </c>
      <c r="W628">
        <v>0</v>
      </c>
      <c r="X628">
        <v>-185737400</v>
      </c>
      <c r="Y628">
        <v>20.6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1</v>
      </c>
      <c r="AJ628">
        <v>1</v>
      </c>
      <c r="AK628">
        <v>1</v>
      </c>
      <c r="AL628">
        <v>1</v>
      </c>
      <c r="AN628">
        <v>0</v>
      </c>
      <c r="AO628">
        <v>1</v>
      </c>
      <c r="AP628">
        <v>1</v>
      </c>
      <c r="AQ628">
        <v>0</v>
      </c>
      <c r="AR628">
        <v>0</v>
      </c>
      <c r="AS628" t="s">
        <v>3</v>
      </c>
      <c r="AT628">
        <v>20.6</v>
      </c>
      <c r="AU628" t="s">
        <v>3</v>
      </c>
      <c r="AV628">
        <v>2</v>
      </c>
      <c r="AW628">
        <v>2</v>
      </c>
      <c r="AX628">
        <v>50258772</v>
      </c>
      <c r="AY628">
        <v>1</v>
      </c>
      <c r="AZ628">
        <v>0</v>
      </c>
      <c r="BA628">
        <v>604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CX628">
        <f>Y628*Source!I802</f>
        <v>0.33990000000000004</v>
      </c>
      <c r="CY628">
        <f>AD628</f>
        <v>0</v>
      </c>
      <c r="CZ628">
        <f>AH628</f>
        <v>0</v>
      </c>
      <c r="DA628">
        <f>AL628</f>
        <v>1</v>
      </c>
      <c r="DB628">
        <f t="shared" si="73"/>
        <v>0</v>
      </c>
      <c r="DC628">
        <f t="shared" si="74"/>
        <v>0</v>
      </c>
    </row>
    <row r="629" spans="1:107" x14ac:dyDescent="0.2">
      <c r="A629">
        <f>ROW(Source!A802)</f>
        <v>802</v>
      </c>
      <c r="B629">
        <v>50256141</v>
      </c>
      <c r="C629">
        <v>50258761</v>
      </c>
      <c r="D629">
        <v>45811426</v>
      </c>
      <c r="E629">
        <v>1</v>
      </c>
      <c r="F629">
        <v>1</v>
      </c>
      <c r="G629">
        <v>1</v>
      </c>
      <c r="H629">
        <v>2</v>
      </c>
      <c r="I629" t="s">
        <v>883</v>
      </c>
      <c r="J629" t="s">
        <v>884</v>
      </c>
      <c r="K629" t="s">
        <v>885</v>
      </c>
      <c r="L629">
        <v>45811227</v>
      </c>
      <c r="N629">
        <v>1013</v>
      </c>
      <c r="O629" t="s">
        <v>818</v>
      </c>
      <c r="P629" t="s">
        <v>818</v>
      </c>
      <c r="Q629">
        <v>1</v>
      </c>
      <c r="W629">
        <v>0</v>
      </c>
      <c r="X629">
        <v>-1615317198</v>
      </c>
      <c r="Y629">
        <v>2.46</v>
      </c>
      <c r="AA629">
        <v>0</v>
      </c>
      <c r="AB629">
        <v>89.81</v>
      </c>
      <c r="AC629">
        <v>9.8800000000000008</v>
      </c>
      <c r="AD629">
        <v>0</v>
      </c>
      <c r="AE629">
        <v>0</v>
      </c>
      <c r="AF629">
        <v>89.81</v>
      </c>
      <c r="AG629">
        <v>9.8800000000000008</v>
      </c>
      <c r="AH629">
        <v>0</v>
      </c>
      <c r="AI629">
        <v>1</v>
      </c>
      <c r="AJ629">
        <v>1</v>
      </c>
      <c r="AK629">
        <v>1</v>
      </c>
      <c r="AL629">
        <v>1</v>
      </c>
      <c r="AN629">
        <v>0</v>
      </c>
      <c r="AO629">
        <v>1</v>
      </c>
      <c r="AP629">
        <v>1</v>
      </c>
      <c r="AQ629">
        <v>0</v>
      </c>
      <c r="AR629">
        <v>0</v>
      </c>
      <c r="AS629" t="s">
        <v>3</v>
      </c>
      <c r="AT629">
        <v>2.46</v>
      </c>
      <c r="AU629" t="s">
        <v>3</v>
      </c>
      <c r="AV629">
        <v>0</v>
      </c>
      <c r="AW629">
        <v>2</v>
      </c>
      <c r="AX629">
        <v>50258773</v>
      </c>
      <c r="AY629">
        <v>1</v>
      </c>
      <c r="AZ629">
        <v>0</v>
      </c>
      <c r="BA629">
        <v>605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CX629">
        <f>Y629*Source!I802</f>
        <v>4.0590000000000001E-2</v>
      </c>
      <c r="CY629">
        <f>AB629</f>
        <v>89.81</v>
      </c>
      <c r="CZ629">
        <f>AF629</f>
        <v>89.81</v>
      </c>
      <c r="DA629">
        <f>AJ629</f>
        <v>1</v>
      </c>
      <c r="DB629">
        <f t="shared" si="73"/>
        <v>220.9</v>
      </c>
      <c r="DC629">
        <f t="shared" si="74"/>
        <v>24.3</v>
      </c>
    </row>
    <row r="630" spans="1:107" x14ac:dyDescent="0.2">
      <c r="A630">
        <f>ROW(Source!A802)</f>
        <v>802</v>
      </c>
      <c r="B630">
        <v>50256141</v>
      </c>
      <c r="C630">
        <v>50258761</v>
      </c>
      <c r="D630">
        <v>45811709</v>
      </c>
      <c r="E630">
        <v>1</v>
      </c>
      <c r="F630">
        <v>1</v>
      </c>
      <c r="G630">
        <v>1</v>
      </c>
      <c r="H630">
        <v>2</v>
      </c>
      <c r="I630" t="s">
        <v>875</v>
      </c>
      <c r="J630" t="s">
        <v>876</v>
      </c>
      <c r="K630" t="s">
        <v>877</v>
      </c>
      <c r="L630">
        <v>45811227</v>
      </c>
      <c r="N630">
        <v>1013</v>
      </c>
      <c r="O630" t="s">
        <v>818</v>
      </c>
      <c r="P630" t="s">
        <v>818</v>
      </c>
      <c r="Q630">
        <v>1</v>
      </c>
      <c r="W630">
        <v>0</v>
      </c>
      <c r="X630">
        <v>-1764643830</v>
      </c>
      <c r="Y630">
        <v>2.59</v>
      </c>
      <c r="AA630">
        <v>0</v>
      </c>
      <c r="AB630">
        <v>79.75</v>
      </c>
      <c r="AC630">
        <v>13.26</v>
      </c>
      <c r="AD630">
        <v>0</v>
      </c>
      <c r="AE630">
        <v>0</v>
      </c>
      <c r="AF630">
        <v>79.75</v>
      </c>
      <c r="AG630">
        <v>13.26</v>
      </c>
      <c r="AH630">
        <v>0</v>
      </c>
      <c r="AI630">
        <v>1</v>
      </c>
      <c r="AJ630">
        <v>1</v>
      </c>
      <c r="AK630">
        <v>1</v>
      </c>
      <c r="AL630">
        <v>1</v>
      </c>
      <c r="AN630">
        <v>0</v>
      </c>
      <c r="AO630">
        <v>1</v>
      </c>
      <c r="AP630">
        <v>1</v>
      </c>
      <c r="AQ630">
        <v>0</v>
      </c>
      <c r="AR630">
        <v>0</v>
      </c>
      <c r="AS630" t="s">
        <v>3</v>
      </c>
      <c r="AT630">
        <v>2.59</v>
      </c>
      <c r="AU630" t="s">
        <v>3</v>
      </c>
      <c r="AV630">
        <v>0</v>
      </c>
      <c r="AW630">
        <v>2</v>
      </c>
      <c r="AX630">
        <v>50258774</v>
      </c>
      <c r="AY630">
        <v>1</v>
      </c>
      <c r="AZ630">
        <v>0</v>
      </c>
      <c r="BA630">
        <v>606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CX630">
        <f>Y630*Source!I802</f>
        <v>4.2735000000000002E-2</v>
      </c>
      <c r="CY630">
        <f>AB630</f>
        <v>79.75</v>
      </c>
      <c r="CZ630">
        <f>AF630</f>
        <v>79.75</v>
      </c>
      <c r="DA630">
        <f>AJ630</f>
        <v>1</v>
      </c>
      <c r="DB630">
        <f t="shared" si="73"/>
        <v>206.6</v>
      </c>
      <c r="DC630">
        <f t="shared" si="74"/>
        <v>34.299999999999997</v>
      </c>
    </row>
    <row r="631" spans="1:107" x14ac:dyDescent="0.2">
      <c r="A631">
        <f>ROW(Source!A802)</f>
        <v>802</v>
      </c>
      <c r="B631">
        <v>50256141</v>
      </c>
      <c r="C631">
        <v>50258761</v>
      </c>
      <c r="D631">
        <v>45811921</v>
      </c>
      <c r="E631">
        <v>1</v>
      </c>
      <c r="F631">
        <v>1</v>
      </c>
      <c r="G631">
        <v>1</v>
      </c>
      <c r="H631">
        <v>2</v>
      </c>
      <c r="I631" t="s">
        <v>869</v>
      </c>
      <c r="J631" t="s">
        <v>870</v>
      </c>
      <c r="K631" t="s">
        <v>871</v>
      </c>
      <c r="L631">
        <v>45811227</v>
      </c>
      <c r="N631">
        <v>1013</v>
      </c>
      <c r="O631" t="s">
        <v>818</v>
      </c>
      <c r="P631" t="s">
        <v>818</v>
      </c>
      <c r="Q631">
        <v>1</v>
      </c>
      <c r="W631">
        <v>0</v>
      </c>
      <c r="X631">
        <v>-1104063720</v>
      </c>
      <c r="Y631">
        <v>2.2999999999999998</v>
      </c>
      <c r="AA631">
        <v>0</v>
      </c>
      <c r="AB631">
        <v>122.76</v>
      </c>
      <c r="AC631">
        <v>13.26</v>
      </c>
      <c r="AD631">
        <v>0</v>
      </c>
      <c r="AE631">
        <v>0</v>
      </c>
      <c r="AF631">
        <v>122.76</v>
      </c>
      <c r="AG631">
        <v>13.26</v>
      </c>
      <c r="AH631">
        <v>0</v>
      </c>
      <c r="AI631">
        <v>1</v>
      </c>
      <c r="AJ631">
        <v>1</v>
      </c>
      <c r="AK631">
        <v>1</v>
      </c>
      <c r="AL631">
        <v>1</v>
      </c>
      <c r="AN631">
        <v>0</v>
      </c>
      <c r="AO631">
        <v>1</v>
      </c>
      <c r="AP631">
        <v>1</v>
      </c>
      <c r="AQ631">
        <v>0</v>
      </c>
      <c r="AR631">
        <v>0</v>
      </c>
      <c r="AS631" t="s">
        <v>3</v>
      </c>
      <c r="AT631">
        <v>2.2999999999999998</v>
      </c>
      <c r="AU631" t="s">
        <v>3</v>
      </c>
      <c r="AV631">
        <v>0</v>
      </c>
      <c r="AW631">
        <v>2</v>
      </c>
      <c r="AX631">
        <v>50258775</v>
      </c>
      <c r="AY631">
        <v>1</v>
      </c>
      <c r="AZ631">
        <v>0</v>
      </c>
      <c r="BA631">
        <v>607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CX631">
        <f>Y631*Source!I802</f>
        <v>3.7949999999999998E-2</v>
      </c>
      <c r="CY631">
        <f>AB631</f>
        <v>122.76</v>
      </c>
      <c r="CZ631">
        <f>AF631</f>
        <v>122.76</v>
      </c>
      <c r="DA631">
        <f>AJ631</f>
        <v>1</v>
      </c>
      <c r="DB631">
        <f t="shared" si="73"/>
        <v>282.39999999999998</v>
      </c>
      <c r="DC631">
        <f t="shared" si="74"/>
        <v>30.5</v>
      </c>
    </row>
    <row r="632" spans="1:107" x14ac:dyDescent="0.2">
      <c r="A632">
        <f>ROW(Source!A802)</f>
        <v>802</v>
      </c>
      <c r="B632">
        <v>50256141</v>
      </c>
      <c r="C632">
        <v>50258761</v>
      </c>
      <c r="D632">
        <v>45811951</v>
      </c>
      <c r="E632">
        <v>1</v>
      </c>
      <c r="F632">
        <v>1</v>
      </c>
      <c r="G632">
        <v>1</v>
      </c>
      <c r="H632">
        <v>2</v>
      </c>
      <c r="I632" t="s">
        <v>886</v>
      </c>
      <c r="J632" t="s">
        <v>887</v>
      </c>
      <c r="K632" t="s">
        <v>888</v>
      </c>
      <c r="L632">
        <v>45811227</v>
      </c>
      <c r="N632">
        <v>1013</v>
      </c>
      <c r="O632" t="s">
        <v>818</v>
      </c>
      <c r="P632" t="s">
        <v>818</v>
      </c>
      <c r="Q632">
        <v>1</v>
      </c>
      <c r="W632">
        <v>0</v>
      </c>
      <c r="X632">
        <v>1987113411</v>
      </c>
      <c r="Y632">
        <v>12.21</v>
      </c>
      <c r="AA632">
        <v>0</v>
      </c>
      <c r="AB632">
        <v>205.75</v>
      </c>
      <c r="AC632">
        <v>14.14</v>
      </c>
      <c r="AD632">
        <v>0</v>
      </c>
      <c r="AE632">
        <v>0</v>
      </c>
      <c r="AF632">
        <v>205.75</v>
      </c>
      <c r="AG632">
        <v>14.14</v>
      </c>
      <c r="AH632">
        <v>0</v>
      </c>
      <c r="AI632">
        <v>1</v>
      </c>
      <c r="AJ632">
        <v>1</v>
      </c>
      <c r="AK632">
        <v>1</v>
      </c>
      <c r="AL632">
        <v>1</v>
      </c>
      <c r="AN632">
        <v>0</v>
      </c>
      <c r="AO632">
        <v>1</v>
      </c>
      <c r="AP632">
        <v>1</v>
      </c>
      <c r="AQ632">
        <v>0</v>
      </c>
      <c r="AR632">
        <v>0</v>
      </c>
      <c r="AS632" t="s">
        <v>3</v>
      </c>
      <c r="AT632">
        <v>12.21</v>
      </c>
      <c r="AU632" t="s">
        <v>3</v>
      </c>
      <c r="AV632">
        <v>0</v>
      </c>
      <c r="AW632">
        <v>2</v>
      </c>
      <c r="AX632">
        <v>50258776</v>
      </c>
      <c r="AY632">
        <v>1</v>
      </c>
      <c r="AZ632">
        <v>0</v>
      </c>
      <c r="BA632">
        <v>608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CX632">
        <f>Y632*Source!I802</f>
        <v>0.20146500000000003</v>
      </c>
      <c r="CY632">
        <f>AB632</f>
        <v>205.75</v>
      </c>
      <c r="CZ632">
        <f>AF632</f>
        <v>205.75</v>
      </c>
      <c r="DA632">
        <f>AJ632</f>
        <v>1</v>
      </c>
      <c r="DB632">
        <f t="shared" si="73"/>
        <v>2512.1999999999998</v>
      </c>
      <c r="DC632">
        <f t="shared" si="74"/>
        <v>172.7</v>
      </c>
    </row>
    <row r="633" spans="1:107" x14ac:dyDescent="0.2">
      <c r="A633">
        <f>ROW(Source!A802)</f>
        <v>802</v>
      </c>
      <c r="B633">
        <v>50256141</v>
      </c>
      <c r="C633">
        <v>50258761</v>
      </c>
      <c r="D633">
        <v>45812009</v>
      </c>
      <c r="E633">
        <v>1</v>
      </c>
      <c r="F633">
        <v>1</v>
      </c>
      <c r="G633">
        <v>1</v>
      </c>
      <c r="H633">
        <v>2</v>
      </c>
      <c r="I633" t="s">
        <v>847</v>
      </c>
      <c r="J633" t="s">
        <v>848</v>
      </c>
      <c r="K633" t="s">
        <v>849</v>
      </c>
      <c r="L633">
        <v>45811227</v>
      </c>
      <c r="N633">
        <v>1013</v>
      </c>
      <c r="O633" t="s">
        <v>818</v>
      </c>
      <c r="P633" t="s">
        <v>818</v>
      </c>
      <c r="Q633">
        <v>1</v>
      </c>
      <c r="W633">
        <v>0</v>
      </c>
      <c r="X633">
        <v>-1075265446</v>
      </c>
      <c r="Y633">
        <v>1.04</v>
      </c>
      <c r="AA633">
        <v>0</v>
      </c>
      <c r="AB633">
        <v>110</v>
      </c>
      <c r="AC633">
        <v>11.38</v>
      </c>
      <c r="AD633">
        <v>0</v>
      </c>
      <c r="AE633">
        <v>0</v>
      </c>
      <c r="AF633">
        <v>110</v>
      </c>
      <c r="AG633">
        <v>11.38</v>
      </c>
      <c r="AH633">
        <v>0</v>
      </c>
      <c r="AI633">
        <v>1</v>
      </c>
      <c r="AJ633">
        <v>1</v>
      </c>
      <c r="AK633">
        <v>1</v>
      </c>
      <c r="AL633">
        <v>1</v>
      </c>
      <c r="AN633">
        <v>0</v>
      </c>
      <c r="AO633">
        <v>1</v>
      </c>
      <c r="AP633">
        <v>1</v>
      </c>
      <c r="AQ633">
        <v>0</v>
      </c>
      <c r="AR633">
        <v>0</v>
      </c>
      <c r="AS633" t="s">
        <v>3</v>
      </c>
      <c r="AT633">
        <v>1.04</v>
      </c>
      <c r="AU633" t="s">
        <v>3</v>
      </c>
      <c r="AV633">
        <v>0</v>
      </c>
      <c r="AW633">
        <v>2</v>
      </c>
      <c r="AX633">
        <v>50258777</v>
      </c>
      <c r="AY633">
        <v>1</v>
      </c>
      <c r="AZ633">
        <v>0</v>
      </c>
      <c r="BA633">
        <v>609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CX633">
        <f>Y633*Source!I802</f>
        <v>1.7160000000000002E-2</v>
      </c>
      <c r="CY633">
        <f>AB633</f>
        <v>110</v>
      </c>
      <c r="CZ633">
        <f>AF633</f>
        <v>110</v>
      </c>
      <c r="DA633">
        <f>AJ633</f>
        <v>1</v>
      </c>
      <c r="DB633">
        <f t="shared" si="73"/>
        <v>114.4</v>
      </c>
      <c r="DC633">
        <f t="shared" si="74"/>
        <v>11.8</v>
      </c>
    </row>
    <row r="634" spans="1:107" x14ac:dyDescent="0.2">
      <c r="A634">
        <f>ROW(Source!A802)</f>
        <v>802</v>
      </c>
      <c r="B634">
        <v>50256141</v>
      </c>
      <c r="C634">
        <v>50258761</v>
      </c>
      <c r="D634">
        <v>45864857</v>
      </c>
      <c r="E634">
        <v>1</v>
      </c>
      <c r="F634">
        <v>1</v>
      </c>
      <c r="G634">
        <v>1</v>
      </c>
      <c r="H634">
        <v>3</v>
      </c>
      <c r="I634" t="s">
        <v>190</v>
      </c>
      <c r="J634" t="s">
        <v>193</v>
      </c>
      <c r="K634" t="s">
        <v>191</v>
      </c>
      <c r="L634">
        <v>1339</v>
      </c>
      <c r="N634">
        <v>1007</v>
      </c>
      <c r="O634" t="s">
        <v>192</v>
      </c>
      <c r="P634" t="s">
        <v>192</v>
      </c>
      <c r="Q634">
        <v>1</v>
      </c>
      <c r="W634">
        <v>0</v>
      </c>
      <c r="X634">
        <v>1276216311</v>
      </c>
      <c r="Y634">
        <v>126</v>
      </c>
      <c r="AA634">
        <v>127.2</v>
      </c>
      <c r="AB634">
        <v>0</v>
      </c>
      <c r="AC634">
        <v>0</v>
      </c>
      <c r="AD634">
        <v>0</v>
      </c>
      <c r="AE634">
        <v>127.2</v>
      </c>
      <c r="AF634">
        <v>0</v>
      </c>
      <c r="AG634">
        <v>0</v>
      </c>
      <c r="AH634">
        <v>0</v>
      </c>
      <c r="AI634">
        <v>1</v>
      </c>
      <c r="AJ634">
        <v>1</v>
      </c>
      <c r="AK634">
        <v>1</v>
      </c>
      <c r="AL634">
        <v>1</v>
      </c>
      <c r="AN634">
        <v>1</v>
      </c>
      <c r="AO634">
        <v>0</v>
      </c>
      <c r="AP634">
        <v>0</v>
      </c>
      <c r="AQ634">
        <v>0</v>
      </c>
      <c r="AR634">
        <v>0</v>
      </c>
      <c r="AS634" t="s">
        <v>3</v>
      </c>
      <c r="AT634">
        <v>126</v>
      </c>
      <c r="AU634" t="s">
        <v>3</v>
      </c>
      <c r="AV634">
        <v>0</v>
      </c>
      <c r="AW634">
        <v>1</v>
      </c>
      <c r="AX634">
        <v>-1</v>
      </c>
      <c r="AY634">
        <v>0</v>
      </c>
      <c r="AZ634">
        <v>0</v>
      </c>
      <c r="BA634" t="s">
        <v>3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CX634">
        <f>Y634*Source!I802</f>
        <v>2.0790000000000002</v>
      </c>
      <c r="CY634">
        <f>AA634</f>
        <v>127.2</v>
      </c>
      <c r="CZ634">
        <f>AE634</f>
        <v>127.2</v>
      </c>
      <c r="DA634">
        <f>AI634</f>
        <v>1</v>
      </c>
      <c r="DB634">
        <f t="shared" si="73"/>
        <v>16027.2</v>
      </c>
      <c r="DC634">
        <f t="shared" si="74"/>
        <v>0</v>
      </c>
    </row>
    <row r="635" spans="1:107" x14ac:dyDescent="0.2">
      <c r="A635">
        <f>ROW(Source!A802)</f>
        <v>802</v>
      </c>
      <c r="B635">
        <v>50256141</v>
      </c>
      <c r="C635">
        <v>50258761</v>
      </c>
      <c r="D635">
        <v>45865353</v>
      </c>
      <c r="E635">
        <v>1</v>
      </c>
      <c r="F635">
        <v>1</v>
      </c>
      <c r="G635">
        <v>1</v>
      </c>
      <c r="H635">
        <v>3</v>
      </c>
      <c r="I635" t="s">
        <v>304</v>
      </c>
      <c r="J635" t="s">
        <v>306</v>
      </c>
      <c r="K635" t="s">
        <v>305</v>
      </c>
      <c r="L635">
        <v>1339</v>
      </c>
      <c r="N635">
        <v>1007</v>
      </c>
      <c r="O635" t="s">
        <v>192</v>
      </c>
      <c r="P635" t="s">
        <v>192</v>
      </c>
      <c r="Q635">
        <v>1</v>
      </c>
      <c r="W635">
        <v>0</v>
      </c>
      <c r="X635">
        <v>-1025641989</v>
      </c>
      <c r="Y635">
        <v>7</v>
      </c>
      <c r="AA635">
        <v>2.2599999999999998</v>
      </c>
      <c r="AB635">
        <v>0</v>
      </c>
      <c r="AC635">
        <v>0</v>
      </c>
      <c r="AD635">
        <v>0</v>
      </c>
      <c r="AE635">
        <v>2.2599999999999998</v>
      </c>
      <c r="AF635">
        <v>0</v>
      </c>
      <c r="AG635">
        <v>0</v>
      </c>
      <c r="AH635">
        <v>0</v>
      </c>
      <c r="AI635">
        <v>1</v>
      </c>
      <c r="AJ635">
        <v>1</v>
      </c>
      <c r="AK635">
        <v>1</v>
      </c>
      <c r="AL635">
        <v>1</v>
      </c>
      <c r="AN635">
        <v>0</v>
      </c>
      <c r="AO635">
        <v>1</v>
      </c>
      <c r="AP635">
        <v>0</v>
      </c>
      <c r="AQ635">
        <v>0</v>
      </c>
      <c r="AR635">
        <v>0</v>
      </c>
      <c r="AS635" t="s">
        <v>3</v>
      </c>
      <c r="AT635">
        <v>7</v>
      </c>
      <c r="AU635" t="s">
        <v>3</v>
      </c>
      <c r="AV635">
        <v>0</v>
      </c>
      <c r="AW635">
        <v>2</v>
      </c>
      <c r="AX635">
        <v>50258779</v>
      </c>
      <c r="AY635">
        <v>1</v>
      </c>
      <c r="AZ635">
        <v>0</v>
      </c>
      <c r="BA635">
        <v>611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CX635">
        <f>Y635*Source!I802</f>
        <v>0.11550000000000001</v>
      </c>
      <c r="CY635">
        <f>AA635</f>
        <v>2.2599999999999998</v>
      </c>
      <c r="CZ635">
        <f>AE635</f>
        <v>2.2599999999999998</v>
      </c>
      <c r="DA635">
        <f>AI635</f>
        <v>1</v>
      </c>
      <c r="DB635">
        <f t="shared" si="73"/>
        <v>15.8</v>
      </c>
      <c r="DC635">
        <f t="shared" si="74"/>
        <v>0</v>
      </c>
    </row>
    <row r="636" spans="1:107" x14ac:dyDescent="0.2">
      <c r="A636">
        <f>ROW(Source!A804)</f>
        <v>804</v>
      </c>
      <c r="B636">
        <v>50256141</v>
      </c>
      <c r="C636">
        <v>50258781</v>
      </c>
      <c r="D636">
        <v>45976914</v>
      </c>
      <c r="E636">
        <v>1</v>
      </c>
      <c r="F636">
        <v>1</v>
      </c>
      <c r="G636">
        <v>1</v>
      </c>
      <c r="H636">
        <v>1</v>
      </c>
      <c r="I636" t="s">
        <v>842</v>
      </c>
      <c r="J636" t="s">
        <v>3</v>
      </c>
      <c r="K636" t="s">
        <v>843</v>
      </c>
      <c r="L636">
        <v>1476</v>
      </c>
      <c r="N636">
        <v>1013</v>
      </c>
      <c r="O636" t="s">
        <v>811</v>
      </c>
      <c r="P636" t="s">
        <v>812</v>
      </c>
      <c r="Q636">
        <v>1</v>
      </c>
      <c r="W636">
        <v>0</v>
      </c>
      <c r="X636">
        <v>1477335111</v>
      </c>
      <c r="Y636">
        <v>76.08</v>
      </c>
      <c r="AA636">
        <v>0</v>
      </c>
      <c r="AB636">
        <v>0</v>
      </c>
      <c r="AC636">
        <v>0</v>
      </c>
      <c r="AD636">
        <v>6.88</v>
      </c>
      <c r="AE636">
        <v>0</v>
      </c>
      <c r="AF636">
        <v>0</v>
      </c>
      <c r="AG636">
        <v>0</v>
      </c>
      <c r="AH636">
        <v>6.88</v>
      </c>
      <c r="AI636">
        <v>1</v>
      </c>
      <c r="AJ636">
        <v>1</v>
      </c>
      <c r="AK636">
        <v>1</v>
      </c>
      <c r="AL636">
        <v>1</v>
      </c>
      <c r="AN636">
        <v>0</v>
      </c>
      <c r="AO636">
        <v>1</v>
      </c>
      <c r="AP636">
        <v>1</v>
      </c>
      <c r="AQ636">
        <v>0</v>
      </c>
      <c r="AR636">
        <v>0</v>
      </c>
      <c r="AS636" t="s">
        <v>3</v>
      </c>
      <c r="AT636">
        <v>76.08</v>
      </c>
      <c r="AU636" t="s">
        <v>3</v>
      </c>
      <c r="AV636">
        <v>1</v>
      </c>
      <c r="AW636">
        <v>2</v>
      </c>
      <c r="AX636">
        <v>50258791</v>
      </c>
      <c r="AY636">
        <v>1</v>
      </c>
      <c r="AZ636">
        <v>0</v>
      </c>
      <c r="BA636">
        <v>612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CX636">
        <f>Y636*Source!I804</f>
        <v>83.688000000000002</v>
      </c>
      <c r="CY636">
        <f>AD636</f>
        <v>6.88</v>
      </c>
      <c r="CZ636">
        <f>AH636</f>
        <v>6.88</v>
      </c>
      <c r="DA636">
        <f>AL636</f>
        <v>1</v>
      </c>
      <c r="DB636">
        <f t="shared" si="73"/>
        <v>523.4</v>
      </c>
      <c r="DC636">
        <f t="shared" si="74"/>
        <v>0</v>
      </c>
    </row>
    <row r="637" spans="1:107" x14ac:dyDescent="0.2">
      <c r="A637">
        <f>ROW(Source!A804)</f>
        <v>804</v>
      </c>
      <c r="B637">
        <v>50256141</v>
      </c>
      <c r="C637">
        <v>50258781</v>
      </c>
      <c r="D637">
        <v>121548</v>
      </c>
      <c r="E637">
        <v>1</v>
      </c>
      <c r="F637">
        <v>1</v>
      </c>
      <c r="G637">
        <v>1</v>
      </c>
      <c r="H637">
        <v>1</v>
      </c>
      <c r="I637" t="s">
        <v>24</v>
      </c>
      <c r="J637" t="s">
        <v>3</v>
      </c>
      <c r="K637" t="s">
        <v>813</v>
      </c>
      <c r="L637">
        <v>608254</v>
      </c>
      <c r="N637">
        <v>1013</v>
      </c>
      <c r="O637" t="s">
        <v>814</v>
      </c>
      <c r="P637" t="s">
        <v>814</v>
      </c>
      <c r="Q637">
        <v>1</v>
      </c>
      <c r="W637">
        <v>0</v>
      </c>
      <c r="X637">
        <v>-185737400</v>
      </c>
      <c r="Y637">
        <v>0.68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1</v>
      </c>
      <c r="AJ637">
        <v>1</v>
      </c>
      <c r="AK637">
        <v>1</v>
      </c>
      <c r="AL637">
        <v>1</v>
      </c>
      <c r="AN637">
        <v>0</v>
      </c>
      <c r="AO637">
        <v>1</v>
      </c>
      <c r="AP637">
        <v>1</v>
      </c>
      <c r="AQ637">
        <v>0</v>
      </c>
      <c r="AR637">
        <v>0</v>
      </c>
      <c r="AS637" t="s">
        <v>3</v>
      </c>
      <c r="AT637">
        <v>0.68</v>
      </c>
      <c r="AU637" t="s">
        <v>3</v>
      </c>
      <c r="AV637">
        <v>2</v>
      </c>
      <c r="AW637">
        <v>2</v>
      </c>
      <c r="AX637">
        <v>50258792</v>
      </c>
      <c r="AY637">
        <v>1</v>
      </c>
      <c r="AZ637">
        <v>0</v>
      </c>
      <c r="BA637">
        <v>613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CX637">
        <f>Y637*Source!I804</f>
        <v>0.74800000000000011</v>
      </c>
      <c r="CY637">
        <f>AD637</f>
        <v>0</v>
      </c>
      <c r="CZ637">
        <f>AH637</f>
        <v>0</v>
      </c>
      <c r="DA637">
        <f>AL637</f>
        <v>1</v>
      </c>
      <c r="DB637">
        <f t="shared" si="73"/>
        <v>0</v>
      </c>
      <c r="DC637">
        <f t="shared" si="74"/>
        <v>0</v>
      </c>
    </row>
    <row r="638" spans="1:107" x14ac:dyDescent="0.2">
      <c r="A638">
        <f>ROW(Source!A804)</f>
        <v>804</v>
      </c>
      <c r="B638">
        <v>50256141</v>
      </c>
      <c r="C638">
        <v>50258781</v>
      </c>
      <c r="D638">
        <v>45811353</v>
      </c>
      <c r="E638">
        <v>1</v>
      </c>
      <c r="F638">
        <v>1</v>
      </c>
      <c r="G638">
        <v>1</v>
      </c>
      <c r="H638">
        <v>2</v>
      </c>
      <c r="I638" t="s">
        <v>889</v>
      </c>
      <c r="J638" t="s">
        <v>890</v>
      </c>
      <c r="K638" t="s">
        <v>891</v>
      </c>
      <c r="L638">
        <v>45811227</v>
      </c>
      <c r="N638">
        <v>1013</v>
      </c>
      <c r="O638" t="s">
        <v>818</v>
      </c>
      <c r="P638" t="s">
        <v>818</v>
      </c>
      <c r="Q638">
        <v>1</v>
      </c>
      <c r="W638">
        <v>0</v>
      </c>
      <c r="X638">
        <v>642700064</v>
      </c>
      <c r="Y638">
        <v>0.68</v>
      </c>
      <c r="AA638">
        <v>0</v>
      </c>
      <c r="AB638">
        <v>111.75</v>
      </c>
      <c r="AC638">
        <v>13.26</v>
      </c>
      <c r="AD638">
        <v>0</v>
      </c>
      <c r="AE638">
        <v>0</v>
      </c>
      <c r="AF638">
        <v>111.75</v>
      </c>
      <c r="AG638">
        <v>13.26</v>
      </c>
      <c r="AH638">
        <v>0</v>
      </c>
      <c r="AI638">
        <v>1</v>
      </c>
      <c r="AJ638">
        <v>1</v>
      </c>
      <c r="AK638">
        <v>1</v>
      </c>
      <c r="AL638">
        <v>1</v>
      </c>
      <c r="AN638">
        <v>0</v>
      </c>
      <c r="AO638">
        <v>1</v>
      </c>
      <c r="AP638">
        <v>1</v>
      </c>
      <c r="AQ638">
        <v>0</v>
      </c>
      <c r="AR638">
        <v>0</v>
      </c>
      <c r="AS638" t="s">
        <v>3</v>
      </c>
      <c r="AT638">
        <v>0.68</v>
      </c>
      <c r="AU638" t="s">
        <v>3</v>
      </c>
      <c r="AV638">
        <v>0</v>
      </c>
      <c r="AW638">
        <v>2</v>
      </c>
      <c r="AX638">
        <v>50258793</v>
      </c>
      <c r="AY638">
        <v>1</v>
      </c>
      <c r="AZ638">
        <v>0</v>
      </c>
      <c r="BA638">
        <v>614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CX638">
        <f>Y638*Source!I804</f>
        <v>0.74800000000000011</v>
      </c>
      <c r="CY638">
        <f>AB638</f>
        <v>111.75</v>
      </c>
      <c r="CZ638">
        <f>AF638</f>
        <v>111.75</v>
      </c>
      <c r="DA638">
        <f>AJ638</f>
        <v>1</v>
      </c>
      <c r="DB638">
        <f t="shared" si="73"/>
        <v>76</v>
      </c>
      <c r="DC638">
        <f t="shared" si="74"/>
        <v>9</v>
      </c>
    </row>
    <row r="639" spans="1:107" x14ac:dyDescent="0.2">
      <c r="A639">
        <f>ROW(Source!A804)</f>
        <v>804</v>
      </c>
      <c r="B639">
        <v>50256141</v>
      </c>
      <c r="C639">
        <v>50258781</v>
      </c>
      <c r="D639">
        <v>45813321</v>
      </c>
      <c r="E639">
        <v>1</v>
      </c>
      <c r="F639">
        <v>1</v>
      </c>
      <c r="G639">
        <v>1</v>
      </c>
      <c r="H639">
        <v>2</v>
      </c>
      <c r="I639" t="s">
        <v>892</v>
      </c>
      <c r="J639" t="s">
        <v>893</v>
      </c>
      <c r="K639" t="s">
        <v>894</v>
      </c>
      <c r="L639">
        <v>45811227</v>
      </c>
      <c r="N639">
        <v>1013</v>
      </c>
      <c r="O639" t="s">
        <v>818</v>
      </c>
      <c r="P639" t="s">
        <v>818</v>
      </c>
      <c r="Q639">
        <v>1</v>
      </c>
      <c r="W639">
        <v>0</v>
      </c>
      <c r="X639">
        <v>771999048</v>
      </c>
      <c r="Y639">
        <v>0.04</v>
      </c>
      <c r="AA639">
        <v>0</v>
      </c>
      <c r="AB639">
        <v>86.55</v>
      </c>
      <c r="AC639">
        <v>0</v>
      </c>
      <c r="AD639">
        <v>0</v>
      </c>
      <c r="AE639">
        <v>0</v>
      </c>
      <c r="AF639">
        <v>86.55</v>
      </c>
      <c r="AG639">
        <v>0</v>
      </c>
      <c r="AH639">
        <v>0</v>
      </c>
      <c r="AI639">
        <v>1</v>
      </c>
      <c r="AJ639">
        <v>1</v>
      </c>
      <c r="AK639">
        <v>1</v>
      </c>
      <c r="AL639">
        <v>1</v>
      </c>
      <c r="AN639">
        <v>0</v>
      </c>
      <c r="AO639">
        <v>1</v>
      </c>
      <c r="AP639">
        <v>1</v>
      </c>
      <c r="AQ639">
        <v>0</v>
      </c>
      <c r="AR639">
        <v>0</v>
      </c>
      <c r="AS639" t="s">
        <v>3</v>
      </c>
      <c r="AT639">
        <v>0.04</v>
      </c>
      <c r="AU639" t="s">
        <v>3</v>
      </c>
      <c r="AV639">
        <v>0</v>
      </c>
      <c r="AW639">
        <v>2</v>
      </c>
      <c r="AX639">
        <v>50258794</v>
      </c>
      <c r="AY639">
        <v>1</v>
      </c>
      <c r="AZ639">
        <v>0</v>
      </c>
      <c r="BA639">
        <v>615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CX639">
        <f>Y639*Source!I804</f>
        <v>4.4000000000000004E-2</v>
      </c>
      <c r="CY639">
        <f>AB639</f>
        <v>86.55</v>
      </c>
      <c r="CZ639">
        <f>AF639</f>
        <v>86.55</v>
      </c>
      <c r="DA639">
        <f>AJ639</f>
        <v>1</v>
      </c>
      <c r="DB639">
        <f t="shared" si="73"/>
        <v>3.5</v>
      </c>
      <c r="DC639">
        <f t="shared" si="74"/>
        <v>0</v>
      </c>
    </row>
    <row r="640" spans="1:107" x14ac:dyDescent="0.2">
      <c r="A640">
        <f>ROW(Source!A804)</f>
        <v>804</v>
      </c>
      <c r="B640">
        <v>50256141</v>
      </c>
      <c r="C640">
        <v>50258781</v>
      </c>
      <c r="D640">
        <v>45816422</v>
      </c>
      <c r="E640">
        <v>1</v>
      </c>
      <c r="F640">
        <v>1</v>
      </c>
      <c r="G640">
        <v>1</v>
      </c>
      <c r="H640">
        <v>3</v>
      </c>
      <c r="I640" t="s">
        <v>895</v>
      </c>
      <c r="J640" t="s">
        <v>896</v>
      </c>
      <c r="K640" t="s">
        <v>897</v>
      </c>
      <c r="L640">
        <v>1348</v>
      </c>
      <c r="N640">
        <v>1009</v>
      </c>
      <c r="O640" t="s">
        <v>278</v>
      </c>
      <c r="P640" t="s">
        <v>278</v>
      </c>
      <c r="Q640">
        <v>1000</v>
      </c>
      <c r="W640">
        <v>0</v>
      </c>
      <c r="X640">
        <v>-1791058657</v>
      </c>
      <c r="Y640">
        <v>1E-3</v>
      </c>
      <c r="AA640">
        <v>10992.4</v>
      </c>
      <c r="AB640">
        <v>0</v>
      </c>
      <c r="AC640">
        <v>0</v>
      </c>
      <c r="AD640">
        <v>0</v>
      </c>
      <c r="AE640">
        <v>10992.4</v>
      </c>
      <c r="AF640">
        <v>0</v>
      </c>
      <c r="AG640">
        <v>0</v>
      </c>
      <c r="AH640">
        <v>0</v>
      </c>
      <c r="AI640">
        <v>1</v>
      </c>
      <c r="AJ640">
        <v>1</v>
      </c>
      <c r="AK640">
        <v>1</v>
      </c>
      <c r="AL640">
        <v>1</v>
      </c>
      <c r="AN640">
        <v>0</v>
      </c>
      <c r="AO640">
        <v>1</v>
      </c>
      <c r="AP640">
        <v>0</v>
      </c>
      <c r="AQ640">
        <v>0</v>
      </c>
      <c r="AR640">
        <v>0</v>
      </c>
      <c r="AS640" t="s">
        <v>3</v>
      </c>
      <c r="AT640">
        <v>1E-3</v>
      </c>
      <c r="AU640" t="s">
        <v>3</v>
      </c>
      <c r="AV640">
        <v>0</v>
      </c>
      <c r="AW640">
        <v>2</v>
      </c>
      <c r="AX640">
        <v>50258795</v>
      </c>
      <c r="AY640">
        <v>1</v>
      </c>
      <c r="AZ640">
        <v>0</v>
      </c>
      <c r="BA640">
        <v>616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CX640">
        <f>Y640*Source!I804</f>
        <v>1.1000000000000001E-3</v>
      </c>
      <c r="CY640">
        <f>AA640</f>
        <v>10992.4</v>
      </c>
      <c r="CZ640">
        <f>AE640</f>
        <v>10992.4</v>
      </c>
      <c r="DA640">
        <f>AI640</f>
        <v>1</v>
      </c>
      <c r="DB640">
        <f t="shared" si="73"/>
        <v>11</v>
      </c>
      <c r="DC640">
        <f t="shared" si="74"/>
        <v>0</v>
      </c>
    </row>
    <row r="641" spans="1:107" x14ac:dyDescent="0.2">
      <c r="A641">
        <f>ROW(Source!A804)</f>
        <v>804</v>
      </c>
      <c r="B641">
        <v>50256141</v>
      </c>
      <c r="C641">
        <v>50258781</v>
      </c>
      <c r="D641">
        <v>45823107</v>
      </c>
      <c r="E641">
        <v>1</v>
      </c>
      <c r="F641">
        <v>1</v>
      </c>
      <c r="G641">
        <v>1</v>
      </c>
      <c r="H641">
        <v>3</v>
      </c>
      <c r="I641" t="s">
        <v>898</v>
      </c>
      <c r="J641" t="s">
        <v>899</v>
      </c>
      <c r="K641" t="s">
        <v>900</v>
      </c>
      <c r="L641">
        <v>1339</v>
      </c>
      <c r="N641">
        <v>1007</v>
      </c>
      <c r="O641" t="s">
        <v>192</v>
      </c>
      <c r="P641" t="s">
        <v>192</v>
      </c>
      <c r="Q641">
        <v>1</v>
      </c>
      <c r="W641">
        <v>0</v>
      </c>
      <c r="X641">
        <v>639836162</v>
      </c>
      <c r="Y641">
        <v>0.17</v>
      </c>
      <c r="AA641">
        <v>813.06</v>
      </c>
      <c r="AB641">
        <v>0</v>
      </c>
      <c r="AC641">
        <v>0</v>
      </c>
      <c r="AD641">
        <v>0</v>
      </c>
      <c r="AE641">
        <v>813.06</v>
      </c>
      <c r="AF641">
        <v>0</v>
      </c>
      <c r="AG641">
        <v>0</v>
      </c>
      <c r="AH641">
        <v>0</v>
      </c>
      <c r="AI641">
        <v>1</v>
      </c>
      <c r="AJ641">
        <v>1</v>
      </c>
      <c r="AK641">
        <v>1</v>
      </c>
      <c r="AL641">
        <v>1</v>
      </c>
      <c r="AN641">
        <v>0</v>
      </c>
      <c r="AO641">
        <v>1</v>
      </c>
      <c r="AP641">
        <v>0</v>
      </c>
      <c r="AQ641">
        <v>0</v>
      </c>
      <c r="AR641">
        <v>0</v>
      </c>
      <c r="AS641" t="s">
        <v>3</v>
      </c>
      <c r="AT641">
        <v>0.17</v>
      </c>
      <c r="AU641" t="s">
        <v>3</v>
      </c>
      <c r="AV641">
        <v>0</v>
      </c>
      <c r="AW641">
        <v>2</v>
      </c>
      <c r="AX641">
        <v>50258796</v>
      </c>
      <c r="AY641">
        <v>1</v>
      </c>
      <c r="AZ641">
        <v>0</v>
      </c>
      <c r="BA641">
        <v>617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CX641">
        <f>Y641*Source!I804</f>
        <v>0.18700000000000003</v>
      </c>
      <c r="CY641">
        <f>AA641</f>
        <v>813.06</v>
      </c>
      <c r="CZ641">
        <f>AE641</f>
        <v>813.06</v>
      </c>
      <c r="DA641">
        <f>AI641</f>
        <v>1</v>
      </c>
      <c r="DB641">
        <f t="shared" si="73"/>
        <v>138.19999999999999</v>
      </c>
      <c r="DC641">
        <f t="shared" si="74"/>
        <v>0</v>
      </c>
    </row>
    <row r="642" spans="1:107" x14ac:dyDescent="0.2">
      <c r="A642">
        <f>ROW(Source!A804)</f>
        <v>804</v>
      </c>
      <c r="B642">
        <v>50256141</v>
      </c>
      <c r="C642">
        <v>50258781</v>
      </c>
      <c r="D642">
        <v>45853218</v>
      </c>
      <c r="E642">
        <v>1</v>
      </c>
      <c r="F642">
        <v>1</v>
      </c>
      <c r="G642">
        <v>1</v>
      </c>
      <c r="H642">
        <v>3</v>
      </c>
      <c r="I642" t="s">
        <v>205</v>
      </c>
      <c r="J642" t="s">
        <v>207</v>
      </c>
      <c r="K642" t="s">
        <v>206</v>
      </c>
      <c r="L642">
        <v>1339</v>
      </c>
      <c r="N642">
        <v>1007</v>
      </c>
      <c r="O642" t="s">
        <v>192</v>
      </c>
      <c r="P642" t="s">
        <v>192</v>
      </c>
      <c r="Q642">
        <v>1</v>
      </c>
      <c r="W642">
        <v>0</v>
      </c>
      <c r="X642">
        <v>-452102078</v>
      </c>
      <c r="Y642">
        <v>5.9</v>
      </c>
      <c r="AA642">
        <v>550.19000000000005</v>
      </c>
      <c r="AB642">
        <v>0</v>
      </c>
      <c r="AC642">
        <v>0</v>
      </c>
      <c r="AD642">
        <v>0</v>
      </c>
      <c r="AE642">
        <v>550.19000000000005</v>
      </c>
      <c r="AF642">
        <v>0</v>
      </c>
      <c r="AG642">
        <v>0</v>
      </c>
      <c r="AH642">
        <v>0</v>
      </c>
      <c r="AI642">
        <v>1</v>
      </c>
      <c r="AJ642">
        <v>1</v>
      </c>
      <c r="AK642">
        <v>1</v>
      </c>
      <c r="AL642">
        <v>1</v>
      </c>
      <c r="AN642">
        <v>0</v>
      </c>
      <c r="AO642">
        <v>1</v>
      </c>
      <c r="AP642">
        <v>0</v>
      </c>
      <c r="AQ642">
        <v>0</v>
      </c>
      <c r="AR642">
        <v>0</v>
      </c>
      <c r="AS642" t="s">
        <v>3</v>
      </c>
      <c r="AT642">
        <v>5.9</v>
      </c>
      <c r="AU642" t="s">
        <v>3</v>
      </c>
      <c r="AV642">
        <v>0</v>
      </c>
      <c r="AW642">
        <v>2</v>
      </c>
      <c r="AX642">
        <v>50258797</v>
      </c>
      <c r="AY642">
        <v>1</v>
      </c>
      <c r="AZ642">
        <v>0</v>
      </c>
      <c r="BA642">
        <v>618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CX642">
        <f>Y642*Source!I804</f>
        <v>6.4900000000000011</v>
      </c>
      <c r="CY642">
        <f>AA642</f>
        <v>550.19000000000005</v>
      </c>
      <c r="CZ642">
        <f>AE642</f>
        <v>550.19000000000005</v>
      </c>
      <c r="DA642">
        <f>AI642</f>
        <v>1</v>
      </c>
      <c r="DB642">
        <f t="shared" si="73"/>
        <v>3246.1</v>
      </c>
      <c r="DC642">
        <f t="shared" si="74"/>
        <v>0</v>
      </c>
    </row>
    <row r="643" spans="1:107" x14ac:dyDescent="0.2">
      <c r="A643">
        <f>ROW(Source!A804)</f>
        <v>804</v>
      </c>
      <c r="B643">
        <v>50256141</v>
      </c>
      <c r="C643">
        <v>50258781</v>
      </c>
      <c r="D643">
        <v>45853757</v>
      </c>
      <c r="E643">
        <v>1</v>
      </c>
      <c r="F643">
        <v>1</v>
      </c>
      <c r="G643">
        <v>1</v>
      </c>
      <c r="H643">
        <v>3</v>
      </c>
      <c r="I643" t="s">
        <v>210</v>
      </c>
      <c r="J643" t="s">
        <v>212</v>
      </c>
      <c r="K643" t="s">
        <v>211</v>
      </c>
      <c r="L643">
        <v>1339</v>
      </c>
      <c r="N643">
        <v>1007</v>
      </c>
      <c r="O643" t="s">
        <v>192</v>
      </c>
      <c r="P643" t="s">
        <v>192</v>
      </c>
      <c r="Q643">
        <v>1</v>
      </c>
      <c r="W643">
        <v>0</v>
      </c>
      <c r="X643">
        <v>895118465</v>
      </c>
      <c r="Y643">
        <v>0.06</v>
      </c>
      <c r="AA643">
        <v>484.14</v>
      </c>
      <c r="AB643">
        <v>0</v>
      </c>
      <c r="AC643">
        <v>0</v>
      </c>
      <c r="AD643">
        <v>0</v>
      </c>
      <c r="AE643">
        <v>484.14</v>
      </c>
      <c r="AF643">
        <v>0</v>
      </c>
      <c r="AG643">
        <v>0</v>
      </c>
      <c r="AH643">
        <v>0</v>
      </c>
      <c r="AI643">
        <v>1</v>
      </c>
      <c r="AJ643">
        <v>1</v>
      </c>
      <c r="AK643">
        <v>1</v>
      </c>
      <c r="AL643">
        <v>1</v>
      </c>
      <c r="AN643">
        <v>0</v>
      </c>
      <c r="AO643">
        <v>1</v>
      </c>
      <c r="AP643">
        <v>0</v>
      </c>
      <c r="AQ643">
        <v>0</v>
      </c>
      <c r="AR643">
        <v>0</v>
      </c>
      <c r="AS643" t="s">
        <v>3</v>
      </c>
      <c r="AT643">
        <v>0.06</v>
      </c>
      <c r="AU643" t="s">
        <v>3</v>
      </c>
      <c r="AV643">
        <v>0</v>
      </c>
      <c r="AW643">
        <v>2</v>
      </c>
      <c r="AX643">
        <v>50258798</v>
      </c>
      <c r="AY643">
        <v>1</v>
      </c>
      <c r="AZ643">
        <v>0</v>
      </c>
      <c r="BA643">
        <v>619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CX643">
        <f>Y643*Source!I804</f>
        <v>6.6000000000000003E-2</v>
      </c>
      <c r="CY643">
        <f>AA643</f>
        <v>484.14</v>
      </c>
      <c r="CZ643">
        <f>AE643</f>
        <v>484.14</v>
      </c>
      <c r="DA643">
        <f>AI643</f>
        <v>1</v>
      </c>
      <c r="DB643">
        <f t="shared" si="73"/>
        <v>29.1</v>
      </c>
      <c r="DC643">
        <f t="shared" si="74"/>
        <v>0</v>
      </c>
    </row>
    <row r="644" spans="1:107" x14ac:dyDescent="0.2">
      <c r="A644">
        <f>ROW(Source!A804)</f>
        <v>804</v>
      </c>
      <c r="B644">
        <v>50256141</v>
      </c>
      <c r="C644">
        <v>50258781</v>
      </c>
      <c r="D644">
        <v>45862969</v>
      </c>
      <c r="E644">
        <v>1</v>
      </c>
      <c r="F644">
        <v>1</v>
      </c>
      <c r="G644">
        <v>1</v>
      </c>
      <c r="H644">
        <v>3</v>
      </c>
      <c r="I644" t="s">
        <v>640</v>
      </c>
      <c r="J644" t="s">
        <v>642</v>
      </c>
      <c r="K644" t="s">
        <v>641</v>
      </c>
      <c r="L644">
        <v>1354</v>
      </c>
      <c r="N644">
        <v>1010</v>
      </c>
      <c r="O644" t="s">
        <v>202</v>
      </c>
      <c r="P644" t="s">
        <v>202</v>
      </c>
      <c r="Q644">
        <v>1</v>
      </c>
      <c r="W644">
        <v>0</v>
      </c>
      <c r="X644">
        <v>2131618908</v>
      </c>
      <c r="Y644">
        <v>100</v>
      </c>
      <c r="AA644">
        <v>58.45</v>
      </c>
      <c r="AB644">
        <v>0</v>
      </c>
      <c r="AC644">
        <v>0</v>
      </c>
      <c r="AD644">
        <v>0</v>
      </c>
      <c r="AE644">
        <v>58.45</v>
      </c>
      <c r="AF644">
        <v>0</v>
      </c>
      <c r="AG644">
        <v>0</v>
      </c>
      <c r="AH644">
        <v>0</v>
      </c>
      <c r="AI644">
        <v>1</v>
      </c>
      <c r="AJ644">
        <v>1</v>
      </c>
      <c r="AK644">
        <v>1</v>
      </c>
      <c r="AL644">
        <v>1</v>
      </c>
      <c r="AN644">
        <v>1</v>
      </c>
      <c r="AO644">
        <v>0</v>
      </c>
      <c r="AP644">
        <v>0</v>
      </c>
      <c r="AQ644">
        <v>0</v>
      </c>
      <c r="AR644">
        <v>0</v>
      </c>
      <c r="AS644" t="s">
        <v>3</v>
      </c>
      <c r="AT644">
        <v>100</v>
      </c>
      <c r="AU644" t="s">
        <v>3</v>
      </c>
      <c r="AV644">
        <v>0</v>
      </c>
      <c r="AW644">
        <v>1</v>
      </c>
      <c r="AX644">
        <v>-1</v>
      </c>
      <c r="AY644">
        <v>0</v>
      </c>
      <c r="AZ644">
        <v>0</v>
      </c>
      <c r="BA644" t="s">
        <v>3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CX644">
        <f>Y644*Source!I804</f>
        <v>110.00000000000001</v>
      </c>
      <c r="CY644">
        <f>AA644</f>
        <v>58.45</v>
      </c>
      <c r="CZ644">
        <f>AE644</f>
        <v>58.45</v>
      </c>
      <c r="DA644">
        <f>AI644</f>
        <v>1</v>
      </c>
      <c r="DB644">
        <f t="shared" si="73"/>
        <v>5845</v>
      </c>
      <c r="DC644">
        <f t="shared" si="74"/>
        <v>0</v>
      </c>
    </row>
    <row r="645" spans="1:107" x14ac:dyDescent="0.2">
      <c r="A645">
        <f>ROW(Source!A806)</f>
        <v>806</v>
      </c>
      <c r="B645">
        <v>50256141</v>
      </c>
      <c r="C645">
        <v>50258801</v>
      </c>
      <c r="D645">
        <v>45981686</v>
      </c>
      <c r="E645">
        <v>1</v>
      </c>
      <c r="F645">
        <v>1</v>
      </c>
      <c r="G645">
        <v>1</v>
      </c>
      <c r="H645">
        <v>1</v>
      </c>
      <c r="I645" t="s">
        <v>901</v>
      </c>
      <c r="J645" t="s">
        <v>3</v>
      </c>
      <c r="K645" t="s">
        <v>902</v>
      </c>
      <c r="L645">
        <v>1476</v>
      </c>
      <c r="N645">
        <v>1013</v>
      </c>
      <c r="O645" t="s">
        <v>811</v>
      </c>
      <c r="P645" t="s">
        <v>812</v>
      </c>
      <c r="Q645">
        <v>1</v>
      </c>
      <c r="W645">
        <v>0</v>
      </c>
      <c r="X645">
        <v>-1949506561</v>
      </c>
      <c r="Y645">
        <v>101.77499999999999</v>
      </c>
      <c r="AA645">
        <v>0</v>
      </c>
      <c r="AB645">
        <v>0</v>
      </c>
      <c r="AC645">
        <v>0</v>
      </c>
      <c r="AD645">
        <v>6.1</v>
      </c>
      <c r="AE645">
        <v>0</v>
      </c>
      <c r="AF645">
        <v>0</v>
      </c>
      <c r="AG645">
        <v>0</v>
      </c>
      <c r="AH645">
        <v>6.1</v>
      </c>
      <c r="AI645">
        <v>1</v>
      </c>
      <c r="AJ645">
        <v>1</v>
      </c>
      <c r="AK645">
        <v>1</v>
      </c>
      <c r="AL645">
        <v>1</v>
      </c>
      <c r="AN645">
        <v>0</v>
      </c>
      <c r="AO645">
        <v>1</v>
      </c>
      <c r="AP645">
        <v>1</v>
      </c>
      <c r="AQ645">
        <v>0</v>
      </c>
      <c r="AR645">
        <v>0</v>
      </c>
      <c r="AS645" t="s">
        <v>3</v>
      </c>
      <c r="AT645">
        <v>88.5</v>
      </c>
      <c r="AU645" t="s">
        <v>13</v>
      </c>
      <c r="AV645">
        <v>1</v>
      </c>
      <c r="AW645">
        <v>2</v>
      </c>
      <c r="AX645">
        <v>50258803</v>
      </c>
      <c r="AY645">
        <v>1</v>
      </c>
      <c r="AZ645">
        <v>0</v>
      </c>
      <c r="BA645">
        <v>621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CX645">
        <f>Y645*Source!I806</f>
        <v>1.6792875</v>
      </c>
      <c r="CY645">
        <f>AD645</f>
        <v>6.1</v>
      </c>
      <c r="CZ645">
        <f>AH645</f>
        <v>6.1</v>
      </c>
      <c r="DA645">
        <f>AL645</f>
        <v>1</v>
      </c>
      <c r="DB645">
        <f>ROUND((ROUND(AT645*CZ645,2)*1.15),1)</f>
        <v>620.79999999999995</v>
      </c>
      <c r="DC645">
        <f>ROUND((ROUND(AT645*AG645,2)*1.15),1)</f>
        <v>0</v>
      </c>
    </row>
    <row r="646" spans="1:107" x14ac:dyDescent="0.2">
      <c r="A646">
        <f>ROW(Source!A809)</f>
        <v>809</v>
      </c>
      <c r="B646">
        <v>50256141</v>
      </c>
      <c r="C646">
        <v>50258806</v>
      </c>
      <c r="D646">
        <v>45976664</v>
      </c>
      <c r="E646">
        <v>1</v>
      </c>
      <c r="F646">
        <v>1</v>
      </c>
      <c r="G646">
        <v>1</v>
      </c>
      <c r="H646">
        <v>1</v>
      </c>
      <c r="I646" t="s">
        <v>824</v>
      </c>
      <c r="J646" t="s">
        <v>3</v>
      </c>
      <c r="K646" t="s">
        <v>825</v>
      </c>
      <c r="L646">
        <v>1476</v>
      </c>
      <c r="N646">
        <v>1013</v>
      </c>
      <c r="O646" t="s">
        <v>811</v>
      </c>
      <c r="P646" t="s">
        <v>812</v>
      </c>
      <c r="Q646">
        <v>1</v>
      </c>
      <c r="W646">
        <v>0</v>
      </c>
      <c r="X646">
        <v>-1013341582</v>
      </c>
      <c r="Y646">
        <v>15.72</v>
      </c>
      <c r="AA646">
        <v>0</v>
      </c>
      <c r="AB646">
        <v>0</v>
      </c>
      <c r="AC646">
        <v>0</v>
      </c>
      <c r="AD646">
        <v>6.52</v>
      </c>
      <c r="AE646">
        <v>0</v>
      </c>
      <c r="AF646">
        <v>0</v>
      </c>
      <c r="AG646">
        <v>0</v>
      </c>
      <c r="AH646">
        <v>6.52</v>
      </c>
      <c r="AI646">
        <v>1</v>
      </c>
      <c r="AJ646">
        <v>1</v>
      </c>
      <c r="AK646">
        <v>1</v>
      </c>
      <c r="AL646">
        <v>1</v>
      </c>
      <c r="AN646">
        <v>0</v>
      </c>
      <c r="AO646">
        <v>1</v>
      </c>
      <c r="AP646">
        <v>1</v>
      </c>
      <c r="AQ646">
        <v>0</v>
      </c>
      <c r="AR646">
        <v>0</v>
      </c>
      <c r="AS646" t="s">
        <v>3</v>
      </c>
      <c r="AT646">
        <v>15.72</v>
      </c>
      <c r="AU646" t="s">
        <v>3</v>
      </c>
      <c r="AV646">
        <v>1</v>
      </c>
      <c r="AW646">
        <v>2</v>
      </c>
      <c r="AX646">
        <v>50258815</v>
      </c>
      <c r="AY646">
        <v>1</v>
      </c>
      <c r="AZ646">
        <v>0</v>
      </c>
      <c r="BA646">
        <v>622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CX646">
        <f>Y646*Source!I809</f>
        <v>10.372056000000001</v>
      </c>
      <c r="CY646">
        <f>AD646</f>
        <v>6.52</v>
      </c>
      <c r="CZ646">
        <f>AH646</f>
        <v>6.52</v>
      </c>
      <c r="DA646">
        <f>AL646</f>
        <v>1</v>
      </c>
      <c r="DB646">
        <f t="shared" ref="DB646:DB662" si="75">ROUND(ROUND(AT646*CZ646,2),1)</f>
        <v>102.5</v>
      </c>
      <c r="DC646">
        <f t="shared" ref="DC646:DC662" si="76">ROUND(ROUND(AT646*AG646,2),1)</f>
        <v>0</v>
      </c>
    </row>
    <row r="647" spans="1:107" x14ac:dyDescent="0.2">
      <c r="A647">
        <f>ROW(Source!A809)</f>
        <v>809</v>
      </c>
      <c r="B647">
        <v>50256141</v>
      </c>
      <c r="C647">
        <v>50258806</v>
      </c>
      <c r="D647">
        <v>121548</v>
      </c>
      <c r="E647">
        <v>1</v>
      </c>
      <c r="F647">
        <v>1</v>
      </c>
      <c r="G647">
        <v>1</v>
      </c>
      <c r="H647">
        <v>1</v>
      </c>
      <c r="I647" t="s">
        <v>24</v>
      </c>
      <c r="J647" t="s">
        <v>3</v>
      </c>
      <c r="K647" t="s">
        <v>813</v>
      </c>
      <c r="L647">
        <v>608254</v>
      </c>
      <c r="N647">
        <v>1013</v>
      </c>
      <c r="O647" t="s">
        <v>814</v>
      </c>
      <c r="P647" t="s">
        <v>814</v>
      </c>
      <c r="Q647">
        <v>1</v>
      </c>
      <c r="W647">
        <v>0</v>
      </c>
      <c r="X647">
        <v>-185737400</v>
      </c>
      <c r="Y647">
        <v>13.88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1</v>
      </c>
      <c r="AJ647">
        <v>1</v>
      </c>
      <c r="AK647">
        <v>1</v>
      </c>
      <c r="AL647">
        <v>1</v>
      </c>
      <c r="AN647">
        <v>0</v>
      </c>
      <c r="AO647">
        <v>1</v>
      </c>
      <c r="AP647">
        <v>1</v>
      </c>
      <c r="AQ647">
        <v>0</v>
      </c>
      <c r="AR647">
        <v>0</v>
      </c>
      <c r="AS647" t="s">
        <v>3</v>
      </c>
      <c r="AT647">
        <v>13.88</v>
      </c>
      <c r="AU647" t="s">
        <v>3</v>
      </c>
      <c r="AV647">
        <v>2</v>
      </c>
      <c r="AW647">
        <v>2</v>
      </c>
      <c r="AX647">
        <v>50258816</v>
      </c>
      <c r="AY647">
        <v>1</v>
      </c>
      <c r="AZ647">
        <v>0</v>
      </c>
      <c r="BA647">
        <v>623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CX647">
        <f>Y647*Source!I809</f>
        <v>9.1580240000000011</v>
      </c>
      <c r="CY647">
        <f>AD647</f>
        <v>0</v>
      </c>
      <c r="CZ647">
        <f>AH647</f>
        <v>0</v>
      </c>
      <c r="DA647">
        <f>AL647</f>
        <v>1</v>
      </c>
      <c r="DB647">
        <f t="shared" si="75"/>
        <v>0</v>
      </c>
      <c r="DC647">
        <f t="shared" si="76"/>
        <v>0</v>
      </c>
    </row>
    <row r="648" spans="1:107" x14ac:dyDescent="0.2">
      <c r="A648">
        <f>ROW(Source!A809)</f>
        <v>809</v>
      </c>
      <c r="B648">
        <v>50256141</v>
      </c>
      <c r="C648">
        <v>50258806</v>
      </c>
      <c r="D648">
        <v>45811426</v>
      </c>
      <c r="E648">
        <v>1</v>
      </c>
      <c r="F648">
        <v>1</v>
      </c>
      <c r="G648">
        <v>1</v>
      </c>
      <c r="H648">
        <v>2</v>
      </c>
      <c r="I648" t="s">
        <v>883</v>
      </c>
      <c r="J648" t="s">
        <v>884</v>
      </c>
      <c r="K648" t="s">
        <v>885</v>
      </c>
      <c r="L648">
        <v>45811227</v>
      </c>
      <c r="N648">
        <v>1013</v>
      </c>
      <c r="O648" t="s">
        <v>818</v>
      </c>
      <c r="P648" t="s">
        <v>818</v>
      </c>
      <c r="Q648">
        <v>1</v>
      </c>
      <c r="W648">
        <v>0</v>
      </c>
      <c r="X648">
        <v>-1615317198</v>
      </c>
      <c r="Y648">
        <v>4.29</v>
      </c>
      <c r="AA648">
        <v>0</v>
      </c>
      <c r="AB648">
        <v>89.81</v>
      </c>
      <c r="AC648">
        <v>9.8800000000000008</v>
      </c>
      <c r="AD648">
        <v>0</v>
      </c>
      <c r="AE648">
        <v>0</v>
      </c>
      <c r="AF648">
        <v>89.81</v>
      </c>
      <c r="AG648">
        <v>9.8800000000000008</v>
      </c>
      <c r="AH648">
        <v>0</v>
      </c>
      <c r="AI648">
        <v>1</v>
      </c>
      <c r="AJ648">
        <v>1</v>
      </c>
      <c r="AK648">
        <v>1</v>
      </c>
      <c r="AL648">
        <v>1</v>
      </c>
      <c r="AN648">
        <v>0</v>
      </c>
      <c r="AO648">
        <v>1</v>
      </c>
      <c r="AP648">
        <v>1</v>
      </c>
      <c r="AQ648">
        <v>0</v>
      </c>
      <c r="AR648">
        <v>0</v>
      </c>
      <c r="AS648" t="s">
        <v>3</v>
      </c>
      <c r="AT648">
        <v>4.29</v>
      </c>
      <c r="AU648" t="s">
        <v>3</v>
      </c>
      <c r="AV648">
        <v>0</v>
      </c>
      <c r="AW648">
        <v>2</v>
      </c>
      <c r="AX648">
        <v>50258817</v>
      </c>
      <c r="AY648">
        <v>1</v>
      </c>
      <c r="AZ648">
        <v>0</v>
      </c>
      <c r="BA648">
        <v>624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CX648">
        <f>Y648*Source!I809</f>
        <v>2.8305420000000003</v>
      </c>
      <c r="CY648">
        <f>AB648</f>
        <v>89.81</v>
      </c>
      <c r="CZ648">
        <f>AF648</f>
        <v>89.81</v>
      </c>
      <c r="DA648">
        <f>AJ648</f>
        <v>1</v>
      </c>
      <c r="DB648">
        <f t="shared" si="75"/>
        <v>385.3</v>
      </c>
      <c r="DC648">
        <f t="shared" si="76"/>
        <v>42.4</v>
      </c>
    </row>
    <row r="649" spans="1:107" x14ac:dyDescent="0.2">
      <c r="A649">
        <f>ROW(Source!A809)</f>
        <v>809</v>
      </c>
      <c r="B649">
        <v>50256141</v>
      </c>
      <c r="C649">
        <v>50258806</v>
      </c>
      <c r="D649">
        <v>45811921</v>
      </c>
      <c r="E649">
        <v>1</v>
      </c>
      <c r="F649">
        <v>1</v>
      </c>
      <c r="G649">
        <v>1</v>
      </c>
      <c r="H649">
        <v>2</v>
      </c>
      <c r="I649" t="s">
        <v>869</v>
      </c>
      <c r="J649" t="s">
        <v>870</v>
      </c>
      <c r="K649" t="s">
        <v>871</v>
      </c>
      <c r="L649">
        <v>45811227</v>
      </c>
      <c r="N649">
        <v>1013</v>
      </c>
      <c r="O649" t="s">
        <v>818</v>
      </c>
      <c r="P649" t="s">
        <v>818</v>
      </c>
      <c r="Q649">
        <v>1</v>
      </c>
      <c r="W649">
        <v>0</v>
      </c>
      <c r="X649">
        <v>-1104063720</v>
      </c>
      <c r="Y649">
        <v>1.77</v>
      </c>
      <c r="AA649">
        <v>0</v>
      </c>
      <c r="AB649">
        <v>122.76</v>
      </c>
      <c r="AC649">
        <v>13.26</v>
      </c>
      <c r="AD649">
        <v>0</v>
      </c>
      <c r="AE649">
        <v>0</v>
      </c>
      <c r="AF649">
        <v>122.76</v>
      </c>
      <c r="AG649">
        <v>13.26</v>
      </c>
      <c r="AH649">
        <v>0</v>
      </c>
      <c r="AI649">
        <v>1</v>
      </c>
      <c r="AJ649">
        <v>1</v>
      </c>
      <c r="AK649">
        <v>1</v>
      </c>
      <c r="AL649">
        <v>1</v>
      </c>
      <c r="AN649">
        <v>0</v>
      </c>
      <c r="AO649">
        <v>1</v>
      </c>
      <c r="AP649">
        <v>1</v>
      </c>
      <c r="AQ649">
        <v>0</v>
      </c>
      <c r="AR649">
        <v>0</v>
      </c>
      <c r="AS649" t="s">
        <v>3</v>
      </c>
      <c r="AT649">
        <v>1.77</v>
      </c>
      <c r="AU649" t="s">
        <v>3</v>
      </c>
      <c r="AV649">
        <v>0</v>
      </c>
      <c r="AW649">
        <v>2</v>
      </c>
      <c r="AX649">
        <v>50258818</v>
      </c>
      <c r="AY649">
        <v>1</v>
      </c>
      <c r="AZ649">
        <v>0</v>
      </c>
      <c r="BA649">
        <v>625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CX649">
        <f>Y649*Source!I809</f>
        <v>1.1678460000000002</v>
      </c>
      <c r="CY649">
        <f>AB649</f>
        <v>122.76</v>
      </c>
      <c r="CZ649">
        <f>AF649</f>
        <v>122.76</v>
      </c>
      <c r="DA649">
        <f>AJ649</f>
        <v>1</v>
      </c>
      <c r="DB649">
        <f t="shared" si="75"/>
        <v>217.3</v>
      </c>
      <c r="DC649">
        <f t="shared" si="76"/>
        <v>23.5</v>
      </c>
    </row>
    <row r="650" spans="1:107" x14ac:dyDescent="0.2">
      <c r="A650">
        <f>ROW(Source!A809)</f>
        <v>809</v>
      </c>
      <c r="B650">
        <v>50256141</v>
      </c>
      <c r="C650">
        <v>50258806</v>
      </c>
      <c r="D650">
        <v>45811951</v>
      </c>
      <c r="E650">
        <v>1</v>
      </c>
      <c r="F650">
        <v>1</v>
      </c>
      <c r="G650">
        <v>1</v>
      </c>
      <c r="H650">
        <v>2</v>
      </c>
      <c r="I650" t="s">
        <v>886</v>
      </c>
      <c r="J650" t="s">
        <v>887</v>
      </c>
      <c r="K650" t="s">
        <v>888</v>
      </c>
      <c r="L650">
        <v>45811227</v>
      </c>
      <c r="N650">
        <v>1013</v>
      </c>
      <c r="O650" t="s">
        <v>818</v>
      </c>
      <c r="P650" t="s">
        <v>818</v>
      </c>
      <c r="Q650">
        <v>1</v>
      </c>
      <c r="W650">
        <v>0</v>
      </c>
      <c r="X650">
        <v>1987113411</v>
      </c>
      <c r="Y650">
        <v>7.08</v>
      </c>
      <c r="AA650">
        <v>0</v>
      </c>
      <c r="AB650">
        <v>205.75</v>
      </c>
      <c r="AC650">
        <v>14.14</v>
      </c>
      <c r="AD650">
        <v>0</v>
      </c>
      <c r="AE650">
        <v>0</v>
      </c>
      <c r="AF650">
        <v>205.75</v>
      </c>
      <c r="AG650">
        <v>14.14</v>
      </c>
      <c r="AH650">
        <v>0</v>
      </c>
      <c r="AI650">
        <v>1</v>
      </c>
      <c r="AJ650">
        <v>1</v>
      </c>
      <c r="AK650">
        <v>1</v>
      </c>
      <c r="AL650">
        <v>1</v>
      </c>
      <c r="AN650">
        <v>0</v>
      </c>
      <c r="AO650">
        <v>1</v>
      </c>
      <c r="AP650">
        <v>1</v>
      </c>
      <c r="AQ650">
        <v>0</v>
      </c>
      <c r="AR650">
        <v>0</v>
      </c>
      <c r="AS650" t="s">
        <v>3</v>
      </c>
      <c r="AT650">
        <v>7.08</v>
      </c>
      <c r="AU650" t="s">
        <v>3</v>
      </c>
      <c r="AV650">
        <v>0</v>
      </c>
      <c r="AW650">
        <v>2</v>
      </c>
      <c r="AX650">
        <v>50258819</v>
      </c>
      <c r="AY650">
        <v>1</v>
      </c>
      <c r="AZ650">
        <v>0</v>
      </c>
      <c r="BA650">
        <v>626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CX650">
        <f>Y650*Source!I809</f>
        <v>4.6713840000000006</v>
      </c>
      <c r="CY650">
        <f>AB650</f>
        <v>205.75</v>
      </c>
      <c r="CZ650">
        <f>AF650</f>
        <v>205.75</v>
      </c>
      <c r="DA650">
        <f>AJ650</f>
        <v>1</v>
      </c>
      <c r="DB650">
        <f t="shared" si="75"/>
        <v>1456.7</v>
      </c>
      <c r="DC650">
        <f t="shared" si="76"/>
        <v>100.1</v>
      </c>
    </row>
    <row r="651" spans="1:107" x14ac:dyDescent="0.2">
      <c r="A651">
        <f>ROW(Source!A809)</f>
        <v>809</v>
      </c>
      <c r="B651">
        <v>50256141</v>
      </c>
      <c r="C651">
        <v>50258806</v>
      </c>
      <c r="D651">
        <v>45812009</v>
      </c>
      <c r="E651">
        <v>1</v>
      </c>
      <c r="F651">
        <v>1</v>
      </c>
      <c r="G651">
        <v>1</v>
      </c>
      <c r="H651">
        <v>2</v>
      </c>
      <c r="I651" t="s">
        <v>847</v>
      </c>
      <c r="J651" t="s">
        <v>848</v>
      </c>
      <c r="K651" t="s">
        <v>849</v>
      </c>
      <c r="L651">
        <v>45811227</v>
      </c>
      <c r="N651">
        <v>1013</v>
      </c>
      <c r="O651" t="s">
        <v>818</v>
      </c>
      <c r="P651" t="s">
        <v>818</v>
      </c>
      <c r="Q651">
        <v>1</v>
      </c>
      <c r="W651">
        <v>0</v>
      </c>
      <c r="X651">
        <v>-1075265446</v>
      </c>
      <c r="Y651">
        <v>0.74</v>
      </c>
      <c r="AA651">
        <v>0</v>
      </c>
      <c r="AB651">
        <v>110</v>
      </c>
      <c r="AC651">
        <v>11.38</v>
      </c>
      <c r="AD651">
        <v>0</v>
      </c>
      <c r="AE651">
        <v>0</v>
      </c>
      <c r="AF651">
        <v>110</v>
      </c>
      <c r="AG651">
        <v>11.38</v>
      </c>
      <c r="AH651">
        <v>0</v>
      </c>
      <c r="AI651">
        <v>1</v>
      </c>
      <c r="AJ651">
        <v>1</v>
      </c>
      <c r="AK651">
        <v>1</v>
      </c>
      <c r="AL651">
        <v>1</v>
      </c>
      <c r="AN651">
        <v>0</v>
      </c>
      <c r="AO651">
        <v>1</v>
      </c>
      <c r="AP651">
        <v>1</v>
      </c>
      <c r="AQ651">
        <v>0</v>
      </c>
      <c r="AR651">
        <v>0</v>
      </c>
      <c r="AS651" t="s">
        <v>3</v>
      </c>
      <c r="AT651">
        <v>0.74</v>
      </c>
      <c r="AU651" t="s">
        <v>3</v>
      </c>
      <c r="AV651">
        <v>0</v>
      </c>
      <c r="AW651">
        <v>2</v>
      </c>
      <c r="AX651">
        <v>50258820</v>
      </c>
      <c r="AY651">
        <v>1</v>
      </c>
      <c r="AZ651">
        <v>0</v>
      </c>
      <c r="BA651">
        <v>627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CX651">
        <f>Y651*Source!I809</f>
        <v>0.48825200000000002</v>
      </c>
      <c r="CY651">
        <f>AB651</f>
        <v>110</v>
      </c>
      <c r="CZ651">
        <f>AF651</f>
        <v>110</v>
      </c>
      <c r="DA651">
        <f>AJ651</f>
        <v>1</v>
      </c>
      <c r="DB651">
        <f t="shared" si="75"/>
        <v>81.400000000000006</v>
      </c>
      <c r="DC651">
        <f t="shared" si="76"/>
        <v>8.4</v>
      </c>
    </row>
    <row r="652" spans="1:107" x14ac:dyDescent="0.2">
      <c r="A652">
        <f>ROW(Source!A809)</f>
        <v>809</v>
      </c>
      <c r="B652">
        <v>50256141</v>
      </c>
      <c r="C652">
        <v>50258806</v>
      </c>
      <c r="D652">
        <v>45864906</v>
      </c>
      <c r="E652">
        <v>1</v>
      </c>
      <c r="F652">
        <v>1</v>
      </c>
      <c r="G652">
        <v>1</v>
      </c>
      <c r="H652">
        <v>3</v>
      </c>
      <c r="I652" t="s">
        <v>228</v>
      </c>
      <c r="J652" t="s">
        <v>230</v>
      </c>
      <c r="K652" t="s">
        <v>229</v>
      </c>
      <c r="L652">
        <v>1339</v>
      </c>
      <c r="N652">
        <v>1007</v>
      </c>
      <c r="O652" t="s">
        <v>192</v>
      </c>
      <c r="P652" t="s">
        <v>192</v>
      </c>
      <c r="Q652">
        <v>1</v>
      </c>
      <c r="W652">
        <v>0</v>
      </c>
      <c r="X652">
        <v>-215471597</v>
      </c>
      <c r="Y652">
        <v>110</v>
      </c>
      <c r="AA652">
        <v>51.17</v>
      </c>
      <c r="AB652">
        <v>0</v>
      </c>
      <c r="AC652">
        <v>0</v>
      </c>
      <c r="AD652">
        <v>0</v>
      </c>
      <c r="AE652">
        <v>51.17</v>
      </c>
      <c r="AF652">
        <v>0</v>
      </c>
      <c r="AG652">
        <v>0</v>
      </c>
      <c r="AH652">
        <v>0</v>
      </c>
      <c r="AI652">
        <v>1</v>
      </c>
      <c r="AJ652">
        <v>1</v>
      </c>
      <c r="AK652">
        <v>1</v>
      </c>
      <c r="AL652">
        <v>1</v>
      </c>
      <c r="AN652">
        <v>1</v>
      </c>
      <c r="AO652">
        <v>0</v>
      </c>
      <c r="AP652">
        <v>0</v>
      </c>
      <c r="AQ652">
        <v>0</v>
      </c>
      <c r="AR652">
        <v>0</v>
      </c>
      <c r="AS652" t="s">
        <v>3</v>
      </c>
      <c r="AT652">
        <v>110</v>
      </c>
      <c r="AU652" t="s">
        <v>3</v>
      </c>
      <c r="AV652">
        <v>0</v>
      </c>
      <c r="AW652">
        <v>1</v>
      </c>
      <c r="AX652">
        <v>-1</v>
      </c>
      <c r="AY652">
        <v>0</v>
      </c>
      <c r="AZ652">
        <v>0</v>
      </c>
      <c r="BA652" t="s">
        <v>3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CX652">
        <f>Y652*Source!I809</f>
        <v>72.578000000000003</v>
      </c>
      <c r="CY652">
        <f>AA652</f>
        <v>51.17</v>
      </c>
      <c r="CZ652">
        <f>AE652</f>
        <v>51.17</v>
      </c>
      <c r="DA652">
        <f>AI652</f>
        <v>1</v>
      </c>
      <c r="DB652">
        <f t="shared" si="75"/>
        <v>5628.7</v>
      </c>
      <c r="DC652">
        <f t="shared" si="76"/>
        <v>0</v>
      </c>
    </row>
    <row r="653" spans="1:107" x14ac:dyDescent="0.2">
      <c r="A653">
        <f>ROW(Source!A809)</f>
        <v>809</v>
      </c>
      <c r="B653">
        <v>50256141</v>
      </c>
      <c r="C653">
        <v>50258806</v>
      </c>
      <c r="D653">
        <v>45865353</v>
      </c>
      <c r="E653">
        <v>1</v>
      </c>
      <c r="F653">
        <v>1</v>
      </c>
      <c r="G653">
        <v>1</v>
      </c>
      <c r="H653">
        <v>3</v>
      </c>
      <c r="I653" t="s">
        <v>304</v>
      </c>
      <c r="J653" t="s">
        <v>306</v>
      </c>
      <c r="K653" t="s">
        <v>305</v>
      </c>
      <c r="L653">
        <v>1339</v>
      </c>
      <c r="N653">
        <v>1007</v>
      </c>
      <c r="O653" t="s">
        <v>192</v>
      </c>
      <c r="P653" t="s">
        <v>192</v>
      </c>
      <c r="Q653">
        <v>1</v>
      </c>
      <c r="W653">
        <v>0</v>
      </c>
      <c r="X653">
        <v>-1025641989</v>
      </c>
      <c r="Y653">
        <v>5</v>
      </c>
      <c r="AA653">
        <v>2.2599999999999998</v>
      </c>
      <c r="AB653">
        <v>0</v>
      </c>
      <c r="AC653">
        <v>0</v>
      </c>
      <c r="AD653">
        <v>0</v>
      </c>
      <c r="AE653">
        <v>2.2599999999999998</v>
      </c>
      <c r="AF653">
        <v>0</v>
      </c>
      <c r="AG653">
        <v>0</v>
      </c>
      <c r="AH653">
        <v>0</v>
      </c>
      <c r="AI653">
        <v>1</v>
      </c>
      <c r="AJ653">
        <v>1</v>
      </c>
      <c r="AK653">
        <v>1</v>
      </c>
      <c r="AL653">
        <v>1</v>
      </c>
      <c r="AN653">
        <v>0</v>
      </c>
      <c r="AO653">
        <v>1</v>
      </c>
      <c r="AP653">
        <v>0</v>
      </c>
      <c r="AQ653">
        <v>0</v>
      </c>
      <c r="AR653">
        <v>0</v>
      </c>
      <c r="AS653" t="s">
        <v>3</v>
      </c>
      <c r="AT653">
        <v>5</v>
      </c>
      <c r="AU653" t="s">
        <v>3</v>
      </c>
      <c r="AV653">
        <v>0</v>
      </c>
      <c r="AW653">
        <v>2</v>
      </c>
      <c r="AX653">
        <v>50258822</v>
      </c>
      <c r="AY653">
        <v>1</v>
      </c>
      <c r="AZ653">
        <v>0</v>
      </c>
      <c r="BA653">
        <v>629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CX653">
        <f>Y653*Source!I809</f>
        <v>3.2990000000000004</v>
      </c>
      <c r="CY653">
        <f>AA653</f>
        <v>2.2599999999999998</v>
      </c>
      <c r="CZ653">
        <f>AE653</f>
        <v>2.2599999999999998</v>
      </c>
      <c r="DA653">
        <f>AI653</f>
        <v>1</v>
      </c>
      <c r="DB653">
        <f t="shared" si="75"/>
        <v>11.3</v>
      </c>
      <c r="DC653">
        <f t="shared" si="76"/>
        <v>0</v>
      </c>
    </row>
    <row r="654" spans="1:107" x14ac:dyDescent="0.2">
      <c r="A654">
        <f>ROW(Source!A811)</f>
        <v>811</v>
      </c>
      <c r="B654">
        <v>50256141</v>
      </c>
      <c r="C654">
        <v>50356168</v>
      </c>
      <c r="D654">
        <v>45968655</v>
      </c>
      <c r="E654">
        <v>1</v>
      </c>
      <c r="F654">
        <v>1</v>
      </c>
      <c r="G654">
        <v>1</v>
      </c>
      <c r="H654">
        <v>1</v>
      </c>
      <c r="I654" t="s">
        <v>837</v>
      </c>
      <c r="J654" t="s">
        <v>3</v>
      </c>
      <c r="K654" t="s">
        <v>838</v>
      </c>
      <c r="L654">
        <v>1476</v>
      </c>
      <c r="N654">
        <v>1013</v>
      </c>
      <c r="O654" t="s">
        <v>811</v>
      </c>
      <c r="P654" t="s">
        <v>812</v>
      </c>
      <c r="Q654">
        <v>1</v>
      </c>
      <c r="W654">
        <v>0</v>
      </c>
      <c r="X654">
        <v>421273387</v>
      </c>
      <c r="Y654">
        <v>29.71</v>
      </c>
      <c r="AA654">
        <v>0</v>
      </c>
      <c r="AB654">
        <v>0</v>
      </c>
      <c r="AC654">
        <v>0</v>
      </c>
      <c r="AD654">
        <v>6.94</v>
      </c>
      <c r="AE654">
        <v>0</v>
      </c>
      <c r="AF654">
        <v>0</v>
      </c>
      <c r="AG654">
        <v>0</v>
      </c>
      <c r="AH654">
        <v>6.94</v>
      </c>
      <c r="AI654">
        <v>1</v>
      </c>
      <c r="AJ654">
        <v>1</v>
      </c>
      <c r="AK654">
        <v>1</v>
      </c>
      <c r="AL654">
        <v>1</v>
      </c>
      <c r="AN654">
        <v>0</v>
      </c>
      <c r="AO654">
        <v>1</v>
      </c>
      <c r="AP654">
        <v>1</v>
      </c>
      <c r="AQ654">
        <v>0</v>
      </c>
      <c r="AR654">
        <v>0</v>
      </c>
      <c r="AS654" t="s">
        <v>3</v>
      </c>
      <c r="AT654">
        <v>29.71</v>
      </c>
      <c r="AU654" t="s">
        <v>3</v>
      </c>
      <c r="AV654">
        <v>1</v>
      </c>
      <c r="AW654">
        <v>2</v>
      </c>
      <c r="AX654">
        <v>50356178</v>
      </c>
      <c r="AY654">
        <v>1</v>
      </c>
      <c r="AZ654">
        <v>0</v>
      </c>
      <c r="BA654">
        <v>630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CX654">
        <f>Y654*Source!I811</f>
        <v>9.8013290000000008</v>
      </c>
      <c r="CY654">
        <f>AD654</f>
        <v>6.94</v>
      </c>
      <c r="CZ654">
        <f>AH654</f>
        <v>6.94</v>
      </c>
      <c r="DA654">
        <f>AL654</f>
        <v>1</v>
      </c>
      <c r="DB654">
        <f t="shared" si="75"/>
        <v>206.2</v>
      </c>
      <c r="DC654">
        <f t="shared" si="76"/>
        <v>0</v>
      </c>
    </row>
    <row r="655" spans="1:107" x14ac:dyDescent="0.2">
      <c r="A655">
        <f>ROW(Source!A811)</f>
        <v>811</v>
      </c>
      <c r="B655">
        <v>50256141</v>
      </c>
      <c r="C655">
        <v>50356168</v>
      </c>
      <c r="D655">
        <v>121548</v>
      </c>
      <c r="E655">
        <v>1</v>
      </c>
      <c r="F655">
        <v>1</v>
      </c>
      <c r="G655">
        <v>1</v>
      </c>
      <c r="H655">
        <v>1</v>
      </c>
      <c r="I655" t="s">
        <v>24</v>
      </c>
      <c r="J655" t="s">
        <v>3</v>
      </c>
      <c r="K655" t="s">
        <v>813</v>
      </c>
      <c r="L655">
        <v>608254</v>
      </c>
      <c r="N655">
        <v>1013</v>
      </c>
      <c r="O655" t="s">
        <v>814</v>
      </c>
      <c r="P655" t="s">
        <v>814</v>
      </c>
      <c r="Q655">
        <v>1</v>
      </c>
      <c r="W655">
        <v>0</v>
      </c>
      <c r="X655">
        <v>-185737400</v>
      </c>
      <c r="Y655">
        <v>20.97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1</v>
      </c>
      <c r="AJ655">
        <v>1</v>
      </c>
      <c r="AK655">
        <v>1</v>
      </c>
      <c r="AL655">
        <v>1</v>
      </c>
      <c r="AN655">
        <v>0</v>
      </c>
      <c r="AO655">
        <v>1</v>
      </c>
      <c r="AP655">
        <v>1</v>
      </c>
      <c r="AQ655">
        <v>0</v>
      </c>
      <c r="AR655">
        <v>0</v>
      </c>
      <c r="AS655" t="s">
        <v>3</v>
      </c>
      <c r="AT655">
        <v>20.97</v>
      </c>
      <c r="AU655" t="s">
        <v>3</v>
      </c>
      <c r="AV655">
        <v>2</v>
      </c>
      <c r="AW655">
        <v>2</v>
      </c>
      <c r="AX655">
        <v>50356179</v>
      </c>
      <c r="AY655">
        <v>1</v>
      </c>
      <c r="AZ655">
        <v>0</v>
      </c>
      <c r="BA655">
        <v>631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CX655">
        <f>Y655*Source!I811</f>
        <v>6.9180030000000006</v>
      </c>
      <c r="CY655">
        <f>AD655</f>
        <v>0</v>
      </c>
      <c r="CZ655">
        <f>AH655</f>
        <v>0</v>
      </c>
      <c r="DA655">
        <f>AL655</f>
        <v>1</v>
      </c>
      <c r="DB655">
        <f t="shared" si="75"/>
        <v>0</v>
      </c>
      <c r="DC655">
        <f t="shared" si="76"/>
        <v>0</v>
      </c>
    </row>
    <row r="656" spans="1:107" x14ac:dyDescent="0.2">
      <c r="A656">
        <f>ROW(Source!A811)</f>
        <v>811</v>
      </c>
      <c r="B656">
        <v>50256141</v>
      </c>
      <c r="C656">
        <v>50356168</v>
      </c>
      <c r="D656">
        <v>45811709</v>
      </c>
      <c r="E656">
        <v>1</v>
      </c>
      <c r="F656">
        <v>1</v>
      </c>
      <c r="G656">
        <v>1</v>
      </c>
      <c r="H656">
        <v>2</v>
      </c>
      <c r="I656" t="s">
        <v>875</v>
      </c>
      <c r="J656" t="s">
        <v>876</v>
      </c>
      <c r="K656" t="s">
        <v>877</v>
      </c>
      <c r="L656">
        <v>45811227</v>
      </c>
      <c r="N656">
        <v>1013</v>
      </c>
      <c r="O656" t="s">
        <v>818</v>
      </c>
      <c r="P656" t="s">
        <v>818</v>
      </c>
      <c r="Q656">
        <v>1</v>
      </c>
      <c r="W656">
        <v>0</v>
      </c>
      <c r="X656">
        <v>-1764643830</v>
      </c>
      <c r="Y656">
        <v>1.21</v>
      </c>
      <c r="AA656">
        <v>0</v>
      </c>
      <c r="AB656">
        <v>79.75</v>
      </c>
      <c r="AC656">
        <v>13.26</v>
      </c>
      <c r="AD656">
        <v>0</v>
      </c>
      <c r="AE656">
        <v>0</v>
      </c>
      <c r="AF656">
        <v>79.75</v>
      </c>
      <c r="AG656">
        <v>13.26</v>
      </c>
      <c r="AH656">
        <v>0</v>
      </c>
      <c r="AI656">
        <v>1</v>
      </c>
      <c r="AJ656">
        <v>1</v>
      </c>
      <c r="AK656">
        <v>1</v>
      </c>
      <c r="AL656">
        <v>1</v>
      </c>
      <c r="AN656">
        <v>0</v>
      </c>
      <c r="AO656">
        <v>1</v>
      </c>
      <c r="AP656">
        <v>1</v>
      </c>
      <c r="AQ656">
        <v>0</v>
      </c>
      <c r="AR656">
        <v>0</v>
      </c>
      <c r="AS656" t="s">
        <v>3</v>
      </c>
      <c r="AT656">
        <v>1.21</v>
      </c>
      <c r="AU656" t="s">
        <v>3</v>
      </c>
      <c r="AV656">
        <v>0</v>
      </c>
      <c r="AW656">
        <v>2</v>
      </c>
      <c r="AX656">
        <v>50356180</v>
      </c>
      <c r="AY656">
        <v>1</v>
      </c>
      <c r="AZ656">
        <v>0</v>
      </c>
      <c r="BA656">
        <v>632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CX656">
        <f>Y656*Source!I811</f>
        <v>0.39917900000000001</v>
      </c>
      <c r="CY656">
        <f t="shared" ref="CY656:CY661" si="77">AB656</f>
        <v>79.75</v>
      </c>
      <c r="CZ656">
        <f t="shared" ref="CZ656:CZ661" si="78">AF656</f>
        <v>79.75</v>
      </c>
      <c r="DA656">
        <f t="shared" ref="DA656:DA661" si="79">AJ656</f>
        <v>1</v>
      </c>
      <c r="DB656">
        <f t="shared" si="75"/>
        <v>96.5</v>
      </c>
      <c r="DC656">
        <f t="shared" si="76"/>
        <v>16</v>
      </c>
    </row>
    <row r="657" spans="1:107" x14ac:dyDescent="0.2">
      <c r="A657">
        <f>ROW(Source!A811)</f>
        <v>811</v>
      </c>
      <c r="B657">
        <v>50256141</v>
      </c>
      <c r="C657">
        <v>50356168</v>
      </c>
      <c r="D657">
        <v>45811921</v>
      </c>
      <c r="E657">
        <v>1</v>
      </c>
      <c r="F657">
        <v>1</v>
      </c>
      <c r="G657">
        <v>1</v>
      </c>
      <c r="H657">
        <v>2</v>
      </c>
      <c r="I657" t="s">
        <v>869</v>
      </c>
      <c r="J657" t="s">
        <v>870</v>
      </c>
      <c r="K657" t="s">
        <v>871</v>
      </c>
      <c r="L657">
        <v>45811227</v>
      </c>
      <c r="N657">
        <v>1013</v>
      </c>
      <c r="O657" t="s">
        <v>818</v>
      </c>
      <c r="P657" t="s">
        <v>818</v>
      </c>
      <c r="Q657">
        <v>1</v>
      </c>
      <c r="W657">
        <v>0</v>
      </c>
      <c r="X657">
        <v>-1104063720</v>
      </c>
      <c r="Y657">
        <v>1.28</v>
      </c>
      <c r="AA657">
        <v>0</v>
      </c>
      <c r="AB657">
        <v>122.76</v>
      </c>
      <c r="AC657">
        <v>13.26</v>
      </c>
      <c r="AD657">
        <v>0</v>
      </c>
      <c r="AE657">
        <v>0</v>
      </c>
      <c r="AF657">
        <v>122.76</v>
      </c>
      <c r="AG657">
        <v>13.26</v>
      </c>
      <c r="AH657">
        <v>0</v>
      </c>
      <c r="AI657">
        <v>1</v>
      </c>
      <c r="AJ657">
        <v>1</v>
      </c>
      <c r="AK657">
        <v>1</v>
      </c>
      <c r="AL657">
        <v>1</v>
      </c>
      <c r="AN657">
        <v>0</v>
      </c>
      <c r="AO657">
        <v>1</v>
      </c>
      <c r="AP657">
        <v>1</v>
      </c>
      <c r="AQ657">
        <v>0</v>
      </c>
      <c r="AR657">
        <v>0</v>
      </c>
      <c r="AS657" t="s">
        <v>3</v>
      </c>
      <c r="AT657">
        <v>1.28</v>
      </c>
      <c r="AU657" t="s">
        <v>3</v>
      </c>
      <c r="AV657">
        <v>0</v>
      </c>
      <c r="AW657">
        <v>2</v>
      </c>
      <c r="AX657">
        <v>50356181</v>
      </c>
      <c r="AY657">
        <v>1</v>
      </c>
      <c r="AZ657">
        <v>0</v>
      </c>
      <c r="BA657">
        <v>633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CX657">
        <f>Y657*Source!I811</f>
        <v>0.42227200000000004</v>
      </c>
      <c r="CY657">
        <f t="shared" si="77"/>
        <v>122.76</v>
      </c>
      <c r="CZ657">
        <f t="shared" si="78"/>
        <v>122.76</v>
      </c>
      <c r="DA657">
        <f t="shared" si="79"/>
        <v>1</v>
      </c>
      <c r="DB657">
        <f t="shared" si="75"/>
        <v>157.1</v>
      </c>
      <c r="DC657">
        <f t="shared" si="76"/>
        <v>17</v>
      </c>
    </row>
    <row r="658" spans="1:107" x14ac:dyDescent="0.2">
      <c r="A658">
        <f>ROW(Source!A811)</f>
        <v>811</v>
      </c>
      <c r="B658">
        <v>50256141</v>
      </c>
      <c r="C658">
        <v>50356168</v>
      </c>
      <c r="D658">
        <v>45811945</v>
      </c>
      <c r="E658">
        <v>1</v>
      </c>
      <c r="F658">
        <v>1</v>
      </c>
      <c r="G658">
        <v>1</v>
      </c>
      <c r="H658">
        <v>2</v>
      </c>
      <c r="I658" t="s">
        <v>965</v>
      </c>
      <c r="J658" t="s">
        <v>966</v>
      </c>
      <c r="K658" t="s">
        <v>967</v>
      </c>
      <c r="L658">
        <v>45811227</v>
      </c>
      <c r="N658">
        <v>1013</v>
      </c>
      <c r="O658" t="s">
        <v>818</v>
      </c>
      <c r="P658" t="s">
        <v>818</v>
      </c>
      <c r="Q658">
        <v>1</v>
      </c>
      <c r="W658">
        <v>0</v>
      </c>
      <c r="X658">
        <v>-1364120047</v>
      </c>
      <c r="Y658">
        <v>8.6</v>
      </c>
      <c r="AA658">
        <v>0</v>
      </c>
      <c r="AB658">
        <v>152.78</v>
      </c>
      <c r="AC658">
        <v>13.26</v>
      </c>
      <c r="AD658">
        <v>0</v>
      </c>
      <c r="AE658">
        <v>0</v>
      </c>
      <c r="AF658">
        <v>152.78</v>
      </c>
      <c r="AG658">
        <v>13.26</v>
      </c>
      <c r="AH658">
        <v>0</v>
      </c>
      <c r="AI658">
        <v>1</v>
      </c>
      <c r="AJ658">
        <v>1</v>
      </c>
      <c r="AK658">
        <v>1</v>
      </c>
      <c r="AL658">
        <v>1</v>
      </c>
      <c r="AN658">
        <v>0</v>
      </c>
      <c r="AO658">
        <v>1</v>
      </c>
      <c r="AP658">
        <v>1</v>
      </c>
      <c r="AQ658">
        <v>0</v>
      </c>
      <c r="AR658">
        <v>0</v>
      </c>
      <c r="AS658" t="s">
        <v>3</v>
      </c>
      <c r="AT658">
        <v>8.6</v>
      </c>
      <c r="AU658" t="s">
        <v>3</v>
      </c>
      <c r="AV658">
        <v>0</v>
      </c>
      <c r="AW658">
        <v>2</v>
      </c>
      <c r="AX658">
        <v>50356182</v>
      </c>
      <c r="AY658">
        <v>1</v>
      </c>
      <c r="AZ658">
        <v>0</v>
      </c>
      <c r="BA658">
        <v>634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CX658">
        <f>Y658*Source!I811</f>
        <v>2.8371400000000002</v>
      </c>
      <c r="CY658">
        <f t="shared" si="77"/>
        <v>152.78</v>
      </c>
      <c r="CZ658">
        <f t="shared" si="78"/>
        <v>152.78</v>
      </c>
      <c r="DA658">
        <f t="shared" si="79"/>
        <v>1</v>
      </c>
      <c r="DB658">
        <f t="shared" si="75"/>
        <v>1313.9</v>
      </c>
      <c r="DC658">
        <f t="shared" si="76"/>
        <v>114</v>
      </c>
    </row>
    <row r="659" spans="1:107" x14ac:dyDescent="0.2">
      <c r="A659">
        <f>ROW(Source!A811)</f>
        <v>811</v>
      </c>
      <c r="B659">
        <v>50256141</v>
      </c>
      <c r="C659">
        <v>50356168</v>
      </c>
      <c r="D659">
        <v>45811953</v>
      </c>
      <c r="E659">
        <v>1</v>
      </c>
      <c r="F659">
        <v>1</v>
      </c>
      <c r="G659">
        <v>1</v>
      </c>
      <c r="H659">
        <v>2</v>
      </c>
      <c r="I659" t="s">
        <v>968</v>
      </c>
      <c r="J659" t="s">
        <v>969</v>
      </c>
      <c r="K659" t="s">
        <v>970</v>
      </c>
      <c r="L659">
        <v>45811227</v>
      </c>
      <c r="N659">
        <v>1013</v>
      </c>
      <c r="O659" t="s">
        <v>818</v>
      </c>
      <c r="P659" t="s">
        <v>818</v>
      </c>
      <c r="Q659">
        <v>1</v>
      </c>
      <c r="W659">
        <v>0</v>
      </c>
      <c r="X659">
        <v>1143899685</v>
      </c>
      <c r="Y659">
        <v>5.16</v>
      </c>
      <c r="AA659">
        <v>0</v>
      </c>
      <c r="AB659">
        <v>150.34</v>
      </c>
      <c r="AC659">
        <v>13.26</v>
      </c>
      <c r="AD659">
        <v>0</v>
      </c>
      <c r="AE659">
        <v>0</v>
      </c>
      <c r="AF659">
        <v>150.34</v>
      </c>
      <c r="AG659">
        <v>13.26</v>
      </c>
      <c r="AH659">
        <v>0</v>
      </c>
      <c r="AI659">
        <v>1</v>
      </c>
      <c r="AJ659">
        <v>1</v>
      </c>
      <c r="AK659">
        <v>1</v>
      </c>
      <c r="AL659">
        <v>1</v>
      </c>
      <c r="AN659">
        <v>0</v>
      </c>
      <c r="AO659">
        <v>1</v>
      </c>
      <c r="AP659">
        <v>1</v>
      </c>
      <c r="AQ659">
        <v>0</v>
      </c>
      <c r="AR659">
        <v>0</v>
      </c>
      <c r="AS659" t="s">
        <v>3</v>
      </c>
      <c r="AT659">
        <v>5.16</v>
      </c>
      <c r="AU659" t="s">
        <v>3</v>
      </c>
      <c r="AV659">
        <v>0</v>
      </c>
      <c r="AW659">
        <v>2</v>
      </c>
      <c r="AX659">
        <v>50356183</v>
      </c>
      <c r="AY659">
        <v>1</v>
      </c>
      <c r="AZ659">
        <v>0</v>
      </c>
      <c r="BA659">
        <v>635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CX659">
        <f>Y659*Source!I811</f>
        <v>1.7022840000000001</v>
      </c>
      <c r="CY659">
        <f t="shared" si="77"/>
        <v>150.34</v>
      </c>
      <c r="CZ659">
        <f t="shared" si="78"/>
        <v>150.34</v>
      </c>
      <c r="DA659">
        <f t="shared" si="79"/>
        <v>1</v>
      </c>
      <c r="DB659">
        <f t="shared" si="75"/>
        <v>775.8</v>
      </c>
      <c r="DC659">
        <f t="shared" si="76"/>
        <v>68.400000000000006</v>
      </c>
    </row>
    <row r="660" spans="1:107" x14ac:dyDescent="0.2">
      <c r="A660">
        <f>ROW(Source!A811)</f>
        <v>811</v>
      </c>
      <c r="B660">
        <v>50256141</v>
      </c>
      <c r="C660">
        <v>50356168</v>
      </c>
      <c r="D660">
        <v>45811968</v>
      </c>
      <c r="E660">
        <v>1</v>
      </c>
      <c r="F660">
        <v>1</v>
      </c>
      <c r="G660">
        <v>1</v>
      </c>
      <c r="H660">
        <v>2</v>
      </c>
      <c r="I660" t="s">
        <v>971</v>
      </c>
      <c r="J660" t="s">
        <v>972</v>
      </c>
      <c r="K660" t="s">
        <v>973</v>
      </c>
      <c r="L660">
        <v>45811227</v>
      </c>
      <c r="N660">
        <v>1013</v>
      </c>
      <c r="O660" t="s">
        <v>818</v>
      </c>
      <c r="P660" t="s">
        <v>818</v>
      </c>
      <c r="Q660">
        <v>1</v>
      </c>
      <c r="W660">
        <v>0</v>
      </c>
      <c r="X660">
        <v>-2011917637</v>
      </c>
      <c r="Y660">
        <v>2.9</v>
      </c>
      <c r="AA660">
        <v>0</v>
      </c>
      <c r="AB660">
        <v>160.46</v>
      </c>
      <c r="AC660">
        <v>13.26</v>
      </c>
      <c r="AD660">
        <v>0</v>
      </c>
      <c r="AE660">
        <v>0</v>
      </c>
      <c r="AF660">
        <v>160.46</v>
      </c>
      <c r="AG660">
        <v>13.26</v>
      </c>
      <c r="AH660">
        <v>0</v>
      </c>
      <c r="AI660">
        <v>1</v>
      </c>
      <c r="AJ660">
        <v>1</v>
      </c>
      <c r="AK660">
        <v>1</v>
      </c>
      <c r="AL660">
        <v>1</v>
      </c>
      <c r="AN660">
        <v>0</v>
      </c>
      <c r="AO660">
        <v>1</v>
      </c>
      <c r="AP660">
        <v>1</v>
      </c>
      <c r="AQ660">
        <v>0</v>
      </c>
      <c r="AR660">
        <v>0</v>
      </c>
      <c r="AS660" t="s">
        <v>3</v>
      </c>
      <c r="AT660">
        <v>2.9</v>
      </c>
      <c r="AU660" t="s">
        <v>3</v>
      </c>
      <c r="AV660">
        <v>0</v>
      </c>
      <c r="AW660">
        <v>2</v>
      </c>
      <c r="AX660">
        <v>50356184</v>
      </c>
      <c r="AY660">
        <v>1</v>
      </c>
      <c r="AZ660">
        <v>0</v>
      </c>
      <c r="BA660">
        <v>636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CX660">
        <f>Y660*Source!I811</f>
        <v>0.95671000000000006</v>
      </c>
      <c r="CY660">
        <f t="shared" si="77"/>
        <v>160.46</v>
      </c>
      <c r="CZ660">
        <f t="shared" si="78"/>
        <v>160.46</v>
      </c>
      <c r="DA660">
        <f t="shared" si="79"/>
        <v>1</v>
      </c>
      <c r="DB660">
        <f t="shared" si="75"/>
        <v>465.3</v>
      </c>
      <c r="DC660">
        <f t="shared" si="76"/>
        <v>38.5</v>
      </c>
    </row>
    <row r="661" spans="1:107" x14ac:dyDescent="0.2">
      <c r="A661">
        <f>ROW(Source!A811)</f>
        <v>811</v>
      </c>
      <c r="B661">
        <v>50256141</v>
      </c>
      <c r="C661">
        <v>50356168</v>
      </c>
      <c r="D661">
        <v>45812009</v>
      </c>
      <c r="E661">
        <v>1</v>
      </c>
      <c r="F661">
        <v>1</v>
      </c>
      <c r="G661">
        <v>1</v>
      </c>
      <c r="H661">
        <v>2</v>
      </c>
      <c r="I661" t="s">
        <v>847</v>
      </c>
      <c r="J661" t="s">
        <v>848</v>
      </c>
      <c r="K661" t="s">
        <v>849</v>
      </c>
      <c r="L661">
        <v>45811227</v>
      </c>
      <c r="N661">
        <v>1013</v>
      </c>
      <c r="O661" t="s">
        <v>818</v>
      </c>
      <c r="P661" t="s">
        <v>818</v>
      </c>
      <c r="Q661">
        <v>1</v>
      </c>
      <c r="W661">
        <v>0</v>
      </c>
      <c r="X661">
        <v>-1075265446</v>
      </c>
      <c r="Y661">
        <v>1.82</v>
      </c>
      <c r="AA661">
        <v>0</v>
      </c>
      <c r="AB661">
        <v>110</v>
      </c>
      <c r="AC661">
        <v>11.38</v>
      </c>
      <c r="AD661">
        <v>0</v>
      </c>
      <c r="AE661">
        <v>0</v>
      </c>
      <c r="AF661">
        <v>110</v>
      </c>
      <c r="AG661">
        <v>11.38</v>
      </c>
      <c r="AH661">
        <v>0</v>
      </c>
      <c r="AI661">
        <v>1</v>
      </c>
      <c r="AJ661">
        <v>1</v>
      </c>
      <c r="AK661">
        <v>1</v>
      </c>
      <c r="AL661">
        <v>1</v>
      </c>
      <c r="AN661">
        <v>0</v>
      </c>
      <c r="AO661">
        <v>1</v>
      </c>
      <c r="AP661">
        <v>1</v>
      </c>
      <c r="AQ661">
        <v>0</v>
      </c>
      <c r="AR661">
        <v>0</v>
      </c>
      <c r="AS661" t="s">
        <v>3</v>
      </c>
      <c r="AT661">
        <v>1.82</v>
      </c>
      <c r="AU661" t="s">
        <v>3</v>
      </c>
      <c r="AV661">
        <v>0</v>
      </c>
      <c r="AW661">
        <v>2</v>
      </c>
      <c r="AX661">
        <v>50356185</v>
      </c>
      <c r="AY661">
        <v>1</v>
      </c>
      <c r="AZ661">
        <v>0</v>
      </c>
      <c r="BA661">
        <v>637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CX661">
        <f>Y661*Source!I811</f>
        <v>0.60041800000000012</v>
      </c>
      <c r="CY661">
        <f t="shared" si="77"/>
        <v>110</v>
      </c>
      <c r="CZ661">
        <f t="shared" si="78"/>
        <v>110</v>
      </c>
      <c r="DA661">
        <f t="shared" si="79"/>
        <v>1</v>
      </c>
      <c r="DB661">
        <f t="shared" si="75"/>
        <v>200.2</v>
      </c>
      <c r="DC661">
        <f t="shared" si="76"/>
        <v>20.7</v>
      </c>
    </row>
    <row r="662" spans="1:107" x14ac:dyDescent="0.2">
      <c r="A662">
        <f>ROW(Source!A811)</f>
        <v>811</v>
      </c>
      <c r="B662">
        <v>50256141</v>
      </c>
      <c r="C662">
        <v>50356168</v>
      </c>
      <c r="D662">
        <v>45865353</v>
      </c>
      <c r="E662">
        <v>1</v>
      </c>
      <c r="F662">
        <v>1</v>
      </c>
      <c r="G662">
        <v>1</v>
      </c>
      <c r="H662">
        <v>3</v>
      </c>
      <c r="I662" t="s">
        <v>304</v>
      </c>
      <c r="J662" t="s">
        <v>306</v>
      </c>
      <c r="K662" t="s">
        <v>305</v>
      </c>
      <c r="L662">
        <v>1339</v>
      </c>
      <c r="N662">
        <v>1007</v>
      </c>
      <c r="O662" t="s">
        <v>192</v>
      </c>
      <c r="P662" t="s">
        <v>192</v>
      </c>
      <c r="Q662">
        <v>1</v>
      </c>
      <c r="W662">
        <v>0</v>
      </c>
      <c r="X662">
        <v>-1025641989</v>
      </c>
      <c r="Y662">
        <v>25</v>
      </c>
      <c r="AA662">
        <v>2.2599999999999998</v>
      </c>
      <c r="AB662">
        <v>0</v>
      </c>
      <c r="AC662">
        <v>0</v>
      </c>
      <c r="AD662">
        <v>0</v>
      </c>
      <c r="AE662">
        <v>2.2599999999999998</v>
      </c>
      <c r="AF662">
        <v>0</v>
      </c>
      <c r="AG662">
        <v>0</v>
      </c>
      <c r="AH662">
        <v>0</v>
      </c>
      <c r="AI662">
        <v>1</v>
      </c>
      <c r="AJ662">
        <v>1</v>
      </c>
      <c r="AK662">
        <v>1</v>
      </c>
      <c r="AL662">
        <v>1</v>
      </c>
      <c r="AN662">
        <v>0</v>
      </c>
      <c r="AO662">
        <v>1</v>
      </c>
      <c r="AP662">
        <v>0</v>
      </c>
      <c r="AQ662">
        <v>0</v>
      </c>
      <c r="AR662">
        <v>0</v>
      </c>
      <c r="AS662" t="s">
        <v>3</v>
      </c>
      <c r="AT662">
        <v>25</v>
      </c>
      <c r="AU662" t="s">
        <v>3</v>
      </c>
      <c r="AV662">
        <v>0</v>
      </c>
      <c r="AW662">
        <v>2</v>
      </c>
      <c r="AX662">
        <v>50356187</v>
      </c>
      <c r="AY662">
        <v>1</v>
      </c>
      <c r="AZ662">
        <v>0</v>
      </c>
      <c r="BA662">
        <v>639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CX662">
        <f>Y662*Source!I811</f>
        <v>8.2475000000000005</v>
      </c>
      <c r="CY662">
        <f>AA662</f>
        <v>2.2599999999999998</v>
      </c>
      <c r="CZ662">
        <f>AE662</f>
        <v>2.2599999999999998</v>
      </c>
      <c r="DA662">
        <f>AI662</f>
        <v>1</v>
      </c>
      <c r="DB662">
        <f t="shared" si="75"/>
        <v>56.5</v>
      </c>
      <c r="DC662">
        <f t="shared" si="76"/>
        <v>0</v>
      </c>
    </row>
    <row r="663" spans="1:107" x14ac:dyDescent="0.2">
      <c r="A663">
        <f>ROW(Source!A812)</f>
        <v>812</v>
      </c>
      <c r="B663">
        <v>50256141</v>
      </c>
      <c r="C663">
        <v>50356188</v>
      </c>
      <c r="D663">
        <v>121548</v>
      </c>
      <c r="E663">
        <v>1</v>
      </c>
      <c r="F663">
        <v>1</v>
      </c>
      <c r="G663">
        <v>1</v>
      </c>
      <c r="H663">
        <v>1</v>
      </c>
      <c r="I663" t="s">
        <v>24</v>
      </c>
      <c r="J663" t="s">
        <v>3</v>
      </c>
      <c r="K663" t="s">
        <v>813</v>
      </c>
      <c r="L663">
        <v>608254</v>
      </c>
      <c r="N663">
        <v>1013</v>
      </c>
      <c r="O663" t="s">
        <v>814</v>
      </c>
      <c r="P663" t="s">
        <v>814</v>
      </c>
      <c r="Q663">
        <v>1</v>
      </c>
      <c r="W663">
        <v>0</v>
      </c>
      <c r="X663">
        <v>-185737400</v>
      </c>
      <c r="Y663">
        <v>1.3800000000000001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1</v>
      </c>
      <c r="AJ663">
        <v>1</v>
      </c>
      <c r="AK663">
        <v>1</v>
      </c>
      <c r="AL663">
        <v>1</v>
      </c>
      <c r="AN663">
        <v>0</v>
      </c>
      <c r="AO663">
        <v>1</v>
      </c>
      <c r="AP663">
        <v>1</v>
      </c>
      <c r="AQ663">
        <v>0</v>
      </c>
      <c r="AR663">
        <v>0</v>
      </c>
      <c r="AS663" t="s">
        <v>3</v>
      </c>
      <c r="AT663">
        <v>0.46</v>
      </c>
      <c r="AU663" t="s">
        <v>546</v>
      </c>
      <c r="AV663">
        <v>2</v>
      </c>
      <c r="AW663">
        <v>2</v>
      </c>
      <c r="AX663">
        <v>50356193</v>
      </c>
      <c r="AY663">
        <v>1</v>
      </c>
      <c r="AZ663">
        <v>0</v>
      </c>
      <c r="BA663">
        <v>640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CX663">
        <f>Y663*Source!I812</f>
        <v>0.45526200000000006</v>
      </c>
      <c r="CY663">
        <f>AD663</f>
        <v>0</v>
      </c>
      <c r="CZ663">
        <f>AH663</f>
        <v>0</v>
      </c>
      <c r="DA663">
        <f>AL663</f>
        <v>1</v>
      </c>
      <c r="DB663">
        <f>ROUND((ROUND(AT663*CZ663,2)*3),1)</f>
        <v>0</v>
      </c>
      <c r="DC663">
        <f>ROUND((ROUND(AT663*AG663,2)*3),1)</f>
        <v>0</v>
      </c>
    </row>
    <row r="664" spans="1:107" x14ac:dyDescent="0.2">
      <c r="A664">
        <f>ROW(Source!A812)</f>
        <v>812</v>
      </c>
      <c r="B664">
        <v>50256141</v>
      </c>
      <c r="C664">
        <v>50356188</v>
      </c>
      <c r="D664">
        <v>45811945</v>
      </c>
      <c r="E664">
        <v>1</v>
      </c>
      <c r="F664">
        <v>1</v>
      </c>
      <c r="G664">
        <v>1</v>
      </c>
      <c r="H664">
        <v>2</v>
      </c>
      <c r="I664" t="s">
        <v>965</v>
      </c>
      <c r="J664" t="s">
        <v>966</v>
      </c>
      <c r="K664" t="s">
        <v>967</v>
      </c>
      <c r="L664">
        <v>45811227</v>
      </c>
      <c r="N664">
        <v>1013</v>
      </c>
      <c r="O664" t="s">
        <v>818</v>
      </c>
      <c r="P664" t="s">
        <v>818</v>
      </c>
      <c r="Q664">
        <v>1</v>
      </c>
      <c r="W664">
        <v>0</v>
      </c>
      <c r="X664">
        <v>-1364120047</v>
      </c>
      <c r="Y664">
        <v>0.69000000000000006</v>
      </c>
      <c r="AA664">
        <v>0</v>
      </c>
      <c r="AB664">
        <v>152.78</v>
      </c>
      <c r="AC664">
        <v>13.26</v>
      </c>
      <c r="AD664">
        <v>0</v>
      </c>
      <c r="AE664">
        <v>0</v>
      </c>
      <c r="AF664">
        <v>152.78</v>
      </c>
      <c r="AG664">
        <v>13.26</v>
      </c>
      <c r="AH664">
        <v>0</v>
      </c>
      <c r="AI664">
        <v>1</v>
      </c>
      <c r="AJ664">
        <v>1</v>
      </c>
      <c r="AK664">
        <v>1</v>
      </c>
      <c r="AL664">
        <v>1</v>
      </c>
      <c r="AN664">
        <v>0</v>
      </c>
      <c r="AO664">
        <v>1</v>
      </c>
      <c r="AP664">
        <v>1</v>
      </c>
      <c r="AQ664">
        <v>0</v>
      </c>
      <c r="AR664">
        <v>0</v>
      </c>
      <c r="AS664" t="s">
        <v>3</v>
      </c>
      <c r="AT664">
        <v>0.23</v>
      </c>
      <c r="AU664" t="s">
        <v>546</v>
      </c>
      <c r="AV664">
        <v>0</v>
      </c>
      <c r="AW664">
        <v>2</v>
      </c>
      <c r="AX664">
        <v>50356194</v>
      </c>
      <c r="AY664">
        <v>1</v>
      </c>
      <c r="AZ664">
        <v>0</v>
      </c>
      <c r="BA664">
        <v>641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CX664">
        <f>Y664*Source!I812</f>
        <v>0.22763100000000003</v>
      </c>
      <c r="CY664">
        <f>AB664</f>
        <v>152.78</v>
      </c>
      <c r="CZ664">
        <f>AF664</f>
        <v>152.78</v>
      </c>
      <c r="DA664">
        <f>AJ664</f>
        <v>1</v>
      </c>
      <c r="DB664">
        <f>ROUND((ROUND(AT664*CZ664,2)*3),1)</f>
        <v>105.4</v>
      </c>
      <c r="DC664">
        <f>ROUND((ROUND(AT664*AG664,2)*3),1)</f>
        <v>9.1999999999999993</v>
      </c>
    </row>
    <row r="665" spans="1:107" x14ac:dyDescent="0.2">
      <c r="A665">
        <f>ROW(Source!A812)</f>
        <v>812</v>
      </c>
      <c r="B665">
        <v>50256141</v>
      </c>
      <c r="C665">
        <v>50356188</v>
      </c>
      <c r="D665">
        <v>45811953</v>
      </c>
      <c r="E665">
        <v>1</v>
      </c>
      <c r="F665">
        <v>1</v>
      </c>
      <c r="G665">
        <v>1</v>
      </c>
      <c r="H665">
        <v>2</v>
      </c>
      <c r="I665" t="s">
        <v>968</v>
      </c>
      <c r="J665" t="s">
        <v>969</v>
      </c>
      <c r="K665" t="s">
        <v>970</v>
      </c>
      <c r="L665">
        <v>45811227</v>
      </c>
      <c r="N665">
        <v>1013</v>
      </c>
      <c r="O665" t="s">
        <v>818</v>
      </c>
      <c r="P665" t="s">
        <v>818</v>
      </c>
      <c r="Q665">
        <v>1</v>
      </c>
      <c r="W665">
        <v>0</v>
      </c>
      <c r="X665">
        <v>1143899685</v>
      </c>
      <c r="Y665">
        <v>0.30000000000000004</v>
      </c>
      <c r="AA665">
        <v>0</v>
      </c>
      <c r="AB665">
        <v>150.34</v>
      </c>
      <c r="AC665">
        <v>13.26</v>
      </c>
      <c r="AD665">
        <v>0</v>
      </c>
      <c r="AE665">
        <v>0</v>
      </c>
      <c r="AF665">
        <v>150.34</v>
      </c>
      <c r="AG665">
        <v>13.26</v>
      </c>
      <c r="AH665">
        <v>0</v>
      </c>
      <c r="AI665">
        <v>1</v>
      </c>
      <c r="AJ665">
        <v>1</v>
      </c>
      <c r="AK665">
        <v>1</v>
      </c>
      <c r="AL665">
        <v>1</v>
      </c>
      <c r="AN665">
        <v>0</v>
      </c>
      <c r="AO665">
        <v>1</v>
      </c>
      <c r="AP665">
        <v>1</v>
      </c>
      <c r="AQ665">
        <v>0</v>
      </c>
      <c r="AR665">
        <v>0</v>
      </c>
      <c r="AS665" t="s">
        <v>3</v>
      </c>
      <c r="AT665">
        <v>0.1</v>
      </c>
      <c r="AU665" t="s">
        <v>546</v>
      </c>
      <c r="AV665">
        <v>0</v>
      </c>
      <c r="AW665">
        <v>2</v>
      </c>
      <c r="AX665">
        <v>50356195</v>
      </c>
      <c r="AY665">
        <v>1</v>
      </c>
      <c r="AZ665">
        <v>0</v>
      </c>
      <c r="BA665">
        <v>642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CX665">
        <f>Y665*Source!I812</f>
        <v>9.8970000000000016E-2</v>
      </c>
      <c r="CY665">
        <f>AB665</f>
        <v>150.34</v>
      </c>
      <c r="CZ665">
        <f>AF665</f>
        <v>150.34</v>
      </c>
      <c r="DA665">
        <f>AJ665</f>
        <v>1</v>
      </c>
      <c r="DB665">
        <f>ROUND((ROUND(AT665*CZ665,2)*3),1)</f>
        <v>45.1</v>
      </c>
      <c r="DC665">
        <f>ROUND((ROUND(AT665*AG665,2)*3),1)</f>
        <v>4</v>
      </c>
    </row>
    <row r="666" spans="1:107" x14ac:dyDescent="0.2">
      <c r="A666">
        <f>ROW(Source!A812)</f>
        <v>812</v>
      </c>
      <c r="B666">
        <v>50256141</v>
      </c>
      <c r="C666">
        <v>50356188</v>
      </c>
      <c r="D666">
        <v>45811968</v>
      </c>
      <c r="E666">
        <v>1</v>
      </c>
      <c r="F666">
        <v>1</v>
      </c>
      <c r="G666">
        <v>1</v>
      </c>
      <c r="H666">
        <v>2</v>
      </c>
      <c r="I666" t="s">
        <v>971</v>
      </c>
      <c r="J666" t="s">
        <v>972</v>
      </c>
      <c r="K666" t="s">
        <v>973</v>
      </c>
      <c r="L666">
        <v>45811227</v>
      </c>
      <c r="N666">
        <v>1013</v>
      </c>
      <c r="O666" t="s">
        <v>818</v>
      </c>
      <c r="P666" t="s">
        <v>818</v>
      </c>
      <c r="Q666">
        <v>1</v>
      </c>
      <c r="W666">
        <v>0</v>
      </c>
      <c r="X666">
        <v>-2011917637</v>
      </c>
      <c r="Y666">
        <v>0.39</v>
      </c>
      <c r="AA666">
        <v>0</v>
      </c>
      <c r="AB666">
        <v>160.46</v>
      </c>
      <c r="AC666">
        <v>13.26</v>
      </c>
      <c r="AD666">
        <v>0</v>
      </c>
      <c r="AE666">
        <v>0</v>
      </c>
      <c r="AF666">
        <v>160.46</v>
      </c>
      <c r="AG666">
        <v>13.26</v>
      </c>
      <c r="AH666">
        <v>0</v>
      </c>
      <c r="AI666">
        <v>1</v>
      </c>
      <c r="AJ666">
        <v>1</v>
      </c>
      <c r="AK666">
        <v>1</v>
      </c>
      <c r="AL666">
        <v>1</v>
      </c>
      <c r="AN666">
        <v>0</v>
      </c>
      <c r="AO666">
        <v>1</v>
      </c>
      <c r="AP666">
        <v>1</v>
      </c>
      <c r="AQ666">
        <v>0</v>
      </c>
      <c r="AR666">
        <v>0</v>
      </c>
      <c r="AS666" t="s">
        <v>3</v>
      </c>
      <c r="AT666">
        <v>0.13</v>
      </c>
      <c r="AU666" t="s">
        <v>546</v>
      </c>
      <c r="AV666">
        <v>0</v>
      </c>
      <c r="AW666">
        <v>2</v>
      </c>
      <c r="AX666">
        <v>50356196</v>
      </c>
      <c r="AY666">
        <v>1</v>
      </c>
      <c r="AZ666">
        <v>0</v>
      </c>
      <c r="BA666">
        <v>643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CX666">
        <f>Y666*Source!I812</f>
        <v>0.12866100000000003</v>
      </c>
      <c r="CY666">
        <f>AB666</f>
        <v>160.46</v>
      </c>
      <c r="CZ666">
        <f>AF666</f>
        <v>160.46</v>
      </c>
      <c r="DA666">
        <f>AJ666</f>
        <v>1</v>
      </c>
      <c r="DB666">
        <f>ROUND((ROUND(AT666*CZ666,2)*3),1)</f>
        <v>62.6</v>
      </c>
      <c r="DC666">
        <f>ROUND((ROUND(AT666*AG666,2)*3),1)</f>
        <v>5.2</v>
      </c>
    </row>
    <row r="667" spans="1:107" x14ac:dyDescent="0.2">
      <c r="A667">
        <f>ROW(Source!A814)</f>
        <v>814</v>
      </c>
      <c r="B667">
        <v>50256141</v>
      </c>
      <c r="C667">
        <v>50258844</v>
      </c>
      <c r="D667">
        <v>121548</v>
      </c>
      <c r="E667">
        <v>1</v>
      </c>
      <c r="F667">
        <v>1</v>
      </c>
      <c r="G667">
        <v>1</v>
      </c>
      <c r="H667">
        <v>1</v>
      </c>
      <c r="I667" t="s">
        <v>24</v>
      </c>
      <c r="J667" t="s">
        <v>3</v>
      </c>
      <c r="K667" t="s">
        <v>813</v>
      </c>
      <c r="L667">
        <v>608254</v>
      </c>
      <c r="N667">
        <v>1013</v>
      </c>
      <c r="O667" t="s">
        <v>814</v>
      </c>
      <c r="P667" t="s">
        <v>814</v>
      </c>
      <c r="Q667">
        <v>1</v>
      </c>
      <c r="W667">
        <v>0</v>
      </c>
      <c r="X667">
        <v>-185737400</v>
      </c>
      <c r="Y667">
        <v>0.66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1</v>
      </c>
      <c r="AJ667">
        <v>1</v>
      </c>
      <c r="AK667">
        <v>1</v>
      </c>
      <c r="AL667">
        <v>1</v>
      </c>
      <c r="AN667">
        <v>0</v>
      </c>
      <c r="AO667">
        <v>1</v>
      </c>
      <c r="AP667">
        <v>1</v>
      </c>
      <c r="AQ667">
        <v>0</v>
      </c>
      <c r="AR667">
        <v>0</v>
      </c>
      <c r="AS667" t="s">
        <v>3</v>
      </c>
      <c r="AT667">
        <v>0.66</v>
      </c>
      <c r="AU667" t="s">
        <v>3</v>
      </c>
      <c r="AV667">
        <v>2</v>
      </c>
      <c r="AW667">
        <v>2</v>
      </c>
      <c r="AX667">
        <v>50258848</v>
      </c>
      <c r="AY667">
        <v>1</v>
      </c>
      <c r="AZ667">
        <v>0</v>
      </c>
      <c r="BA667">
        <v>645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CX667">
        <f>Y667*Source!I814</f>
        <v>0.13061400000000001</v>
      </c>
      <c r="CY667">
        <f>AD667</f>
        <v>0</v>
      </c>
      <c r="CZ667">
        <f>AH667</f>
        <v>0</v>
      </c>
      <c r="DA667">
        <f>AL667</f>
        <v>1</v>
      </c>
      <c r="DB667">
        <f t="shared" ref="DB667:DB683" si="80">ROUND(ROUND(AT667*CZ667,2),1)</f>
        <v>0</v>
      </c>
      <c r="DC667">
        <f t="shared" ref="DC667:DC683" si="81">ROUND(ROUND(AT667*AG667,2),1)</f>
        <v>0</v>
      </c>
    </row>
    <row r="668" spans="1:107" x14ac:dyDescent="0.2">
      <c r="A668">
        <f>ROW(Source!A814)</f>
        <v>814</v>
      </c>
      <c r="B668">
        <v>50256141</v>
      </c>
      <c r="C668">
        <v>50258844</v>
      </c>
      <c r="D668">
        <v>45811915</v>
      </c>
      <c r="E668">
        <v>1</v>
      </c>
      <c r="F668">
        <v>1</v>
      </c>
      <c r="G668">
        <v>1</v>
      </c>
      <c r="H668">
        <v>2</v>
      </c>
      <c r="I668" t="s">
        <v>911</v>
      </c>
      <c r="J668" t="s">
        <v>912</v>
      </c>
      <c r="K668" t="s">
        <v>913</v>
      </c>
      <c r="L668">
        <v>45811227</v>
      </c>
      <c r="N668">
        <v>1013</v>
      </c>
      <c r="O668" t="s">
        <v>818</v>
      </c>
      <c r="P668" t="s">
        <v>818</v>
      </c>
      <c r="Q668">
        <v>1</v>
      </c>
      <c r="W668">
        <v>0</v>
      </c>
      <c r="X668">
        <v>652214062</v>
      </c>
      <c r="Y668">
        <v>0.33</v>
      </c>
      <c r="AA668">
        <v>0</v>
      </c>
      <c r="AB668">
        <v>119.57</v>
      </c>
      <c r="AC668">
        <v>21.26</v>
      </c>
      <c r="AD668">
        <v>0</v>
      </c>
      <c r="AE668">
        <v>0</v>
      </c>
      <c r="AF668">
        <v>119.57</v>
      </c>
      <c r="AG668">
        <v>21.26</v>
      </c>
      <c r="AH668">
        <v>0</v>
      </c>
      <c r="AI668">
        <v>1</v>
      </c>
      <c r="AJ668">
        <v>1</v>
      </c>
      <c r="AK668">
        <v>1</v>
      </c>
      <c r="AL668">
        <v>1</v>
      </c>
      <c r="AN668">
        <v>0</v>
      </c>
      <c r="AO668">
        <v>1</v>
      </c>
      <c r="AP668">
        <v>1</v>
      </c>
      <c r="AQ668">
        <v>0</v>
      </c>
      <c r="AR668">
        <v>0</v>
      </c>
      <c r="AS668" t="s">
        <v>3</v>
      </c>
      <c r="AT668">
        <v>0.33</v>
      </c>
      <c r="AU668" t="s">
        <v>3</v>
      </c>
      <c r="AV668">
        <v>0</v>
      </c>
      <c r="AW668">
        <v>2</v>
      </c>
      <c r="AX668">
        <v>50258849</v>
      </c>
      <c r="AY668">
        <v>1</v>
      </c>
      <c r="AZ668">
        <v>0</v>
      </c>
      <c r="BA668">
        <v>646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CX668">
        <f>Y668*Source!I814</f>
        <v>6.5307000000000004E-2</v>
      </c>
      <c r="CY668">
        <f>AB668</f>
        <v>119.57</v>
      </c>
      <c r="CZ668">
        <f>AF668</f>
        <v>119.57</v>
      </c>
      <c r="DA668">
        <f>AJ668</f>
        <v>1</v>
      </c>
      <c r="DB668">
        <f t="shared" si="80"/>
        <v>39.5</v>
      </c>
      <c r="DC668">
        <f t="shared" si="81"/>
        <v>7</v>
      </c>
    </row>
    <row r="669" spans="1:107" x14ac:dyDescent="0.2">
      <c r="A669">
        <f>ROW(Source!A814)</f>
        <v>814</v>
      </c>
      <c r="B669">
        <v>50256141</v>
      </c>
      <c r="C669">
        <v>50258844</v>
      </c>
      <c r="D669">
        <v>45816049</v>
      </c>
      <c r="E669">
        <v>1</v>
      </c>
      <c r="F669">
        <v>1</v>
      </c>
      <c r="G669">
        <v>1</v>
      </c>
      <c r="H669">
        <v>3</v>
      </c>
      <c r="I669" t="s">
        <v>914</v>
      </c>
      <c r="J669" t="s">
        <v>915</v>
      </c>
      <c r="K669" t="s">
        <v>916</v>
      </c>
      <c r="L669">
        <v>1348</v>
      </c>
      <c r="N669">
        <v>1009</v>
      </c>
      <c r="O669" t="s">
        <v>278</v>
      </c>
      <c r="P669" t="s">
        <v>278</v>
      </c>
      <c r="Q669">
        <v>1000</v>
      </c>
      <c r="W669">
        <v>0</v>
      </c>
      <c r="X669">
        <v>-1734730509</v>
      </c>
      <c r="Y669">
        <v>1.03</v>
      </c>
      <c r="AA669">
        <v>1424.35</v>
      </c>
      <c r="AB669">
        <v>0</v>
      </c>
      <c r="AC669">
        <v>0</v>
      </c>
      <c r="AD669">
        <v>0</v>
      </c>
      <c r="AE669">
        <v>1424.35</v>
      </c>
      <c r="AF669">
        <v>0</v>
      </c>
      <c r="AG669">
        <v>0</v>
      </c>
      <c r="AH669">
        <v>0</v>
      </c>
      <c r="AI669">
        <v>1</v>
      </c>
      <c r="AJ669">
        <v>1</v>
      </c>
      <c r="AK669">
        <v>1</v>
      </c>
      <c r="AL669">
        <v>1</v>
      </c>
      <c r="AN669">
        <v>0</v>
      </c>
      <c r="AO669">
        <v>1</v>
      </c>
      <c r="AP669">
        <v>0</v>
      </c>
      <c r="AQ669">
        <v>0</v>
      </c>
      <c r="AR669">
        <v>0</v>
      </c>
      <c r="AS669" t="s">
        <v>3</v>
      </c>
      <c r="AT669">
        <v>1.03</v>
      </c>
      <c r="AU669" t="s">
        <v>3</v>
      </c>
      <c r="AV669">
        <v>0</v>
      </c>
      <c r="AW669">
        <v>2</v>
      </c>
      <c r="AX669">
        <v>50258850</v>
      </c>
      <c r="AY669">
        <v>1</v>
      </c>
      <c r="AZ669">
        <v>0</v>
      </c>
      <c r="BA669">
        <v>647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CX669">
        <f>Y669*Source!I814</f>
        <v>0.20383699999999999</v>
      </c>
      <c r="CY669">
        <f>AA669</f>
        <v>1424.35</v>
      </c>
      <c r="CZ669">
        <f>AE669</f>
        <v>1424.35</v>
      </c>
      <c r="DA669">
        <f>AI669</f>
        <v>1</v>
      </c>
      <c r="DB669">
        <f t="shared" si="80"/>
        <v>1467.1</v>
      </c>
      <c r="DC669">
        <f t="shared" si="81"/>
        <v>0</v>
      </c>
    </row>
    <row r="670" spans="1:107" x14ac:dyDescent="0.2">
      <c r="A670">
        <f>ROW(Source!A815)</f>
        <v>815</v>
      </c>
      <c r="B670">
        <v>50256141</v>
      </c>
      <c r="C670">
        <v>50258851</v>
      </c>
      <c r="D670">
        <v>45967552</v>
      </c>
      <c r="E670">
        <v>1</v>
      </c>
      <c r="F670">
        <v>1</v>
      </c>
      <c r="G670">
        <v>1</v>
      </c>
      <c r="H670">
        <v>1</v>
      </c>
      <c r="I670" t="s">
        <v>917</v>
      </c>
      <c r="J670" t="s">
        <v>3</v>
      </c>
      <c r="K670" t="s">
        <v>918</v>
      </c>
      <c r="L670">
        <v>1476</v>
      </c>
      <c r="N670">
        <v>1013</v>
      </c>
      <c r="O670" t="s">
        <v>811</v>
      </c>
      <c r="P670" t="s">
        <v>812</v>
      </c>
      <c r="Q670">
        <v>1</v>
      </c>
      <c r="W670">
        <v>0</v>
      </c>
      <c r="X670">
        <v>-980287603</v>
      </c>
      <c r="Y670">
        <v>38.299999999999997</v>
      </c>
      <c r="AA670">
        <v>0</v>
      </c>
      <c r="AB670">
        <v>0</v>
      </c>
      <c r="AC670">
        <v>0</v>
      </c>
      <c r="AD670">
        <v>7.83</v>
      </c>
      <c r="AE670">
        <v>0</v>
      </c>
      <c r="AF670">
        <v>0</v>
      </c>
      <c r="AG670">
        <v>0</v>
      </c>
      <c r="AH670">
        <v>7.83</v>
      </c>
      <c r="AI670">
        <v>1</v>
      </c>
      <c r="AJ670">
        <v>1</v>
      </c>
      <c r="AK670">
        <v>1</v>
      </c>
      <c r="AL670">
        <v>1</v>
      </c>
      <c r="AN670">
        <v>0</v>
      </c>
      <c r="AO670">
        <v>1</v>
      </c>
      <c r="AP670">
        <v>1</v>
      </c>
      <c r="AQ670">
        <v>0</v>
      </c>
      <c r="AR670">
        <v>0</v>
      </c>
      <c r="AS670" t="s">
        <v>3</v>
      </c>
      <c r="AT670">
        <v>38.299999999999997</v>
      </c>
      <c r="AU670" t="s">
        <v>3</v>
      </c>
      <c r="AV670">
        <v>1</v>
      </c>
      <c r="AW670">
        <v>2</v>
      </c>
      <c r="AX670">
        <v>50258866</v>
      </c>
      <c r="AY670">
        <v>1</v>
      </c>
      <c r="AZ670">
        <v>0</v>
      </c>
      <c r="BA670">
        <v>648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CX670">
        <f>Y670*Source!I815</f>
        <v>12.63517</v>
      </c>
      <c r="CY670">
        <f>AD670</f>
        <v>7.83</v>
      </c>
      <c r="CZ670">
        <f>AH670</f>
        <v>7.83</v>
      </c>
      <c r="DA670">
        <f>AL670</f>
        <v>1</v>
      </c>
      <c r="DB670">
        <f t="shared" si="80"/>
        <v>299.89999999999998</v>
      </c>
      <c r="DC670">
        <f t="shared" si="81"/>
        <v>0</v>
      </c>
    </row>
    <row r="671" spans="1:107" x14ac:dyDescent="0.2">
      <c r="A671">
        <f>ROW(Source!A815)</f>
        <v>815</v>
      </c>
      <c r="B671">
        <v>50256141</v>
      </c>
      <c r="C671">
        <v>50258851</v>
      </c>
      <c r="D671">
        <v>121548</v>
      </c>
      <c r="E671">
        <v>1</v>
      </c>
      <c r="F671">
        <v>1</v>
      </c>
      <c r="G671">
        <v>1</v>
      </c>
      <c r="H671">
        <v>1</v>
      </c>
      <c r="I671" t="s">
        <v>24</v>
      </c>
      <c r="J671" t="s">
        <v>3</v>
      </c>
      <c r="K671" t="s">
        <v>813</v>
      </c>
      <c r="L671">
        <v>608254</v>
      </c>
      <c r="N671">
        <v>1013</v>
      </c>
      <c r="O671" t="s">
        <v>814</v>
      </c>
      <c r="P671" t="s">
        <v>814</v>
      </c>
      <c r="Q671">
        <v>1</v>
      </c>
      <c r="W671">
        <v>0</v>
      </c>
      <c r="X671">
        <v>-185737400</v>
      </c>
      <c r="Y671">
        <v>19.100000000000001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1</v>
      </c>
      <c r="AJ671">
        <v>1</v>
      </c>
      <c r="AK671">
        <v>1</v>
      </c>
      <c r="AL671">
        <v>1</v>
      </c>
      <c r="AN671">
        <v>0</v>
      </c>
      <c r="AO671">
        <v>1</v>
      </c>
      <c r="AP671">
        <v>1</v>
      </c>
      <c r="AQ671">
        <v>0</v>
      </c>
      <c r="AR671">
        <v>0</v>
      </c>
      <c r="AS671" t="s">
        <v>3</v>
      </c>
      <c r="AT671">
        <v>19.100000000000001</v>
      </c>
      <c r="AU671" t="s">
        <v>3</v>
      </c>
      <c r="AV671">
        <v>2</v>
      </c>
      <c r="AW671">
        <v>2</v>
      </c>
      <c r="AX671">
        <v>50258867</v>
      </c>
      <c r="AY671">
        <v>1</v>
      </c>
      <c r="AZ671">
        <v>0</v>
      </c>
      <c r="BA671">
        <v>649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CX671">
        <f>Y671*Source!I815</f>
        <v>6.3010900000000012</v>
      </c>
      <c r="CY671">
        <f>AD671</f>
        <v>0</v>
      </c>
      <c r="CZ671">
        <f>AH671</f>
        <v>0</v>
      </c>
      <c r="DA671">
        <f>AL671</f>
        <v>1</v>
      </c>
      <c r="DB671">
        <f t="shared" si="80"/>
        <v>0</v>
      </c>
      <c r="DC671">
        <f t="shared" si="81"/>
        <v>0</v>
      </c>
    </row>
    <row r="672" spans="1:107" x14ac:dyDescent="0.2">
      <c r="A672">
        <f>ROW(Source!A815)</f>
        <v>815</v>
      </c>
      <c r="B672">
        <v>50256141</v>
      </c>
      <c r="C672">
        <v>50258851</v>
      </c>
      <c r="D672">
        <v>45811353</v>
      </c>
      <c r="E672">
        <v>1</v>
      </c>
      <c r="F672">
        <v>1</v>
      </c>
      <c r="G672">
        <v>1</v>
      </c>
      <c r="H672">
        <v>2</v>
      </c>
      <c r="I672" t="s">
        <v>889</v>
      </c>
      <c r="J672" t="s">
        <v>890</v>
      </c>
      <c r="K672" t="s">
        <v>891</v>
      </c>
      <c r="L672">
        <v>45811227</v>
      </c>
      <c r="N672">
        <v>1013</v>
      </c>
      <c r="O672" t="s">
        <v>818</v>
      </c>
      <c r="P672" t="s">
        <v>818</v>
      </c>
      <c r="Q672">
        <v>1</v>
      </c>
      <c r="W672">
        <v>0</v>
      </c>
      <c r="X672">
        <v>642700064</v>
      </c>
      <c r="Y672">
        <v>0.05</v>
      </c>
      <c r="AA672">
        <v>0</v>
      </c>
      <c r="AB672">
        <v>111.75</v>
      </c>
      <c r="AC672">
        <v>13.26</v>
      </c>
      <c r="AD672">
        <v>0</v>
      </c>
      <c r="AE672">
        <v>0</v>
      </c>
      <c r="AF672">
        <v>111.75</v>
      </c>
      <c r="AG672">
        <v>13.26</v>
      </c>
      <c r="AH672">
        <v>0</v>
      </c>
      <c r="AI672">
        <v>1</v>
      </c>
      <c r="AJ672">
        <v>1</v>
      </c>
      <c r="AK672">
        <v>1</v>
      </c>
      <c r="AL672">
        <v>1</v>
      </c>
      <c r="AN672">
        <v>0</v>
      </c>
      <c r="AO672">
        <v>1</v>
      </c>
      <c r="AP672">
        <v>1</v>
      </c>
      <c r="AQ672">
        <v>0</v>
      </c>
      <c r="AR672">
        <v>0</v>
      </c>
      <c r="AS672" t="s">
        <v>3</v>
      </c>
      <c r="AT672">
        <v>0.05</v>
      </c>
      <c r="AU672" t="s">
        <v>3</v>
      </c>
      <c r="AV672">
        <v>0</v>
      </c>
      <c r="AW672">
        <v>2</v>
      </c>
      <c r="AX672">
        <v>50258868</v>
      </c>
      <c r="AY672">
        <v>1</v>
      </c>
      <c r="AZ672">
        <v>0</v>
      </c>
      <c r="BA672">
        <v>650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CX672">
        <f>Y672*Source!I815</f>
        <v>1.6495000000000003E-2</v>
      </c>
      <c r="CY672">
        <f t="shared" ref="CY672:CY678" si="82">AB672</f>
        <v>111.75</v>
      </c>
      <c r="CZ672">
        <f t="shared" ref="CZ672:CZ678" si="83">AF672</f>
        <v>111.75</v>
      </c>
      <c r="DA672">
        <f t="shared" ref="DA672:DA678" si="84">AJ672</f>
        <v>1</v>
      </c>
      <c r="DB672">
        <f t="shared" si="80"/>
        <v>5.6</v>
      </c>
      <c r="DC672">
        <f t="shared" si="81"/>
        <v>0.7</v>
      </c>
    </row>
    <row r="673" spans="1:107" x14ac:dyDescent="0.2">
      <c r="A673">
        <f>ROW(Source!A815)</f>
        <v>815</v>
      </c>
      <c r="B673">
        <v>50256141</v>
      </c>
      <c r="C673">
        <v>50258851</v>
      </c>
      <c r="D673">
        <v>45811928</v>
      </c>
      <c r="E673">
        <v>1</v>
      </c>
      <c r="F673">
        <v>1</v>
      </c>
      <c r="G673">
        <v>1</v>
      </c>
      <c r="H673">
        <v>2</v>
      </c>
      <c r="I673" t="s">
        <v>919</v>
      </c>
      <c r="J673" t="s">
        <v>920</v>
      </c>
      <c r="K673" t="s">
        <v>921</v>
      </c>
      <c r="L673">
        <v>45811227</v>
      </c>
      <c r="N673">
        <v>1013</v>
      </c>
      <c r="O673" t="s">
        <v>818</v>
      </c>
      <c r="P673" t="s">
        <v>818</v>
      </c>
      <c r="Q673">
        <v>1</v>
      </c>
      <c r="W673">
        <v>0</v>
      </c>
      <c r="X673">
        <v>1330007188</v>
      </c>
      <c r="Y673">
        <v>1.4</v>
      </c>
      <c r="AA673">
        <v>0</v>
      </c>
      <c r="AB673">
        <v>17.2</v>
      </c>
      <c r="AC673">
        <v>0</v>
      </c>
      <c r="AD673">
        <v>0</v>
      </c>
      <c r="AE673">
        <v>0</v>
      </c>
      <c r="AF673">
        <v>17.2</v>
      </c>
      <c r="AG673">
        <v>0</v>
      </c>
      <c r="AH673">
        <v>0</v>
      </c>
      <c r="AI673">
        <v>1</v>
      </c>
      <c r="AJ673">
        <v>1</v>
      </c>
      <c r="AK673">
        <v>1</v>
      </c>
      <c r="AL673">
        <v>1</v>
      </c>
      <c r="AN673">
        <v>0</v>
      </c>
      <c r="AO673">
        <v>1</v>
      </c>
      <c r="AP673">
        <v>1</v>
      </c>
      <c r="AQ673">
        <v>0</v>
      </c>
      <c r="AR673">
        <v>0</v>
      </c>
      <c r="AS673" t="s">
        <v>3</v>
      </c>
      <c r="AT673">
        <v>1.4</v>
      </c>
      <c r="AU673" t="s">
        <v>3</v>
      </c>
      <c r="AV673">
        <v>0</v>
      </c>
      <c r="AW673">
        <v>2</v>
      </c>
      <c r="AX673">
        <v>50258869</v>
      </c>
      <c r="AY673">
        <v>1</v>
      </c>
      <c r="AZ673">
        <v>0</v>
      </c>
      <c r="BA673">
        <v>651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CX673">
        <f>Y673*Source!I815</f>
        <v>0.46185999999999999</v>
      </c>
      <c r="CY673">
        <f t="shared" si="82"/>
        <v>17.2</v>
      </c>
      <c r="CZ673">
        <f t="shared" si="83"/>
        <v>17.2</v>
      </c>
      <c r="DA673">
        <f t="shared" si="84"/>
        <v>1</v>
      </c>
      <c r="DB673">
        <f t="shared" si="80"/>
        <v>24.1</v>
      </c>
      <c r="DC673">
        <f t="shared" si="81"/>
        <v>0</v>
      </c>
    </row>
    <row r="674" spans="1:107" x14ac:dyDescent="0.2">
      <c r="A674">
        <f>ROW(Source!A815)</f>
        <v>815</v>
      </c>
      <c r="B674">
        <v>50256141</v>
      </c>
      <c r="C674">
        <v>50258851</v>
      </c>
      <c r="D674">
        <v>45811946</v>
      </c>
      <c r="E674">
        <v>1</v>
      </c>
      <c r="F674">
        <v>1</v>
      </c>
      <c r="G674">
        <v>1</v>
      </c>
      <c r="H674">
        <v>2</v>
      </c>
      <c r="I674" t="s">
        <v>922</v>
      </c>
      <c r="J674" t="s">
        <v>923</v>
      </c>
      <c r="K674" t="s">
        <v>924</v>
      </c>
      <c r="L674">
        <v>45811227</v>
      </c>
      <c r="N674">
        <v>1013</v>
      </c>
      <c r="O674" t="s">
        <v>818</v>
      </c>
      <c r="P674" t="s">
        <v>818</v>
      </c>
      <c r="Q674">
        <v>1</v>
      </c>
      <c r="W674">
        <v>0</v>
      </c>
      <c r="X674">
        <v>-1691718834</v>
      </c>
      <c r="Y674">
        <v>3.96</v>
      </c>
      <c r="AA674">
        <v>0</v>
      </c>
      <c r="AB674">
        <v>74.78</v>
      </c>
      <c r="AC674">
        <v>11.38</v>
      </c>
      <c r="AD674">
        <v>0</v>
      </c>
      <c r="AE674">
        <v>0</v>
      </c>
      <c r="AF674">
        <v>74.78</v>
      </c>
      <c r="AG674">
        <v>11.38</v>
      </c>
      <c r="AH674">
        <v>0</v>
      </c>
      <c r="AI674">
        <v>1</v>
      </c>
      <c r="AJ674">
        <v>1</v>
      </c>
      <c r="AK674">
        <v>1</v>
      </c>
      <c r="AL674">
        <v>1</v>
      </c>
      <c r="AN674">
        <v>0</v>
      </c>
      <c r="AO674">
        <v>1</v>
      </c>
      <c r="AP674">
        <v>1</v>
      </c>
      <c r="AQ674">
        <v>0</v>
      </c>
      <c r="AR674">
        <v>0</v>
      </c>
      <c r="AS674" t="s">
        <v>3</v>
      </c>
      <c r="AT674">
        <v>3.96</v>
      </c>
      <c r="AU674" t="s">
        <v>3</v>
      </c>
      <c r="AV674">
        <v>0</v>
      </c>
      <c r="AW674">
        <v>2</v>
      </c>
      <c r="AX674">
        <v>50258870</v>
      </c>
      <c r="AY674">
        <v>1</v>
      </c>
      <c r="AZ674">
        <v>0</v>
      </c>
      <c r="BA674">
        <v>652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CX674">
        <f>Y674*Source!I815</f>
        <v>1.3064040000000001</v>
      </c>
      <c r="CY674">
        <f t="shared" si="82"/>
        <v>74.78</v>
      </c>
      <c r="CZ674">
        <f t="shared" si="83"/>
        <v>74.78</v>
      </c>
      <c r="DA674">
        <f t="shared" si="84"/>
        <v>1</v>
      </c>
      <c r="DB674">
        <f t="shared" si="80"/>
        <v>296.10000000000002</v>
      </c>
      <c r="DC674">
        <f t="shared" si="81"/>
        <v>45.1</v>
      </c>
    </row>
    <row r="675" spans="1:107" x14ac:dyDescent="0.2">
      <c r="A675">
        <f>ROW(Source!A815)</f>
        <v>815</v>
      </c>
      <c r="B675">
        <v>50256141</v>
      </c>
      <c r="C675">
        <v>50258851</v>
      </c>
      <c r="D675">
        <v>45811947</v>
      </c>
      <c r="E675">
        <v>1</v>
      </c>
      <c r="F675">
        <v>1</v>
      </c>
      <c r="G675">
        <v>1</v>
      </c>
      <c r="H675">
        <v>2</v>
      </c>
      <c r="I675" t="s">
        <v>925</v>
      </c>
      <c r="J675" t="s">
        <v>926</v>
      </c>
      <c r="K675" t="s">
        <v>927</v>
      </c>
      <c r="L675">
        <v>45811227</v>
      </c>
      <c r="N675">
        <v>1013</v>
      </c>
      <c r="O675" t="s">
        <v>818</v>
      </c>
      <c r="P675" t="s">
        <v>818</v>
      </c>
      <c r="Q675">
        <v>1</v>
      </c>
      <c r="W675">
        <v>0</v>
      </c>
      <c r="X675">
        <v>651192462</v>
      </c>
      <c r="Y675">
        <v>11.51</v>
      </c>
      <c r="AA675">
        <v>0</v>
      </c>
      <c r="AB675">
        <v>120.74</v>
      </c>
      <c r="AC675">
        <v>14.14</v>
      </c>
      <c r="AD675">
        <v>0</v>
      </c>
      <c r="AE675">
        <v>0</v>
      </c>
      <c r="AF675">
        <v>120.74</v>
      </c>
      <c r="AG675">
        <v>14.14</v>
      </c>
      <c r="AH675">
        <v>0</v>
      </c>
      <c r="AI675">
        <v>1</v>
      </c>
      <c r="AJ675">
        <v>1</v>
      </c>
      <c r="AK675">
        <v>1</v>
      </c>
      <c r="AL675">
        <v>1</v>
      </c>
      <c r="AN675">
        <v>0</v>
      </c>
      <c r="AO675">
        <v>1</v>
      </c>
      <c r="AP675">
        <v>1</v>
      </c>
      <c r="AQ675">
        <v>0</v>
      </c>
      <c r="AR675">
        <v>0</v>
      </c>
      <c r="AS675" t="s">
        <v>3</v>
      </c>
      <c r="AT675">
        <v>11.51</v>
      </c>
      <c r="AU675" t="s">
        <v>3</v>
      </c>
      <c r="AV675">
        <v>0</v>
      </c>
      <c r="AW675">
        <v>2</v>
      </c>
      <c r="AX675">
        <v>50258871</v>
      </c>
      <c r="AY675">
        <v>1</v>
      </c>
      <c r="AZ675">
        <v>0</v>
      </c>
      <c r="BA675">
        <v>653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CX675">
        <f>Y675*Source!I815</f>
        <v>3.7971490000000001</v>
      </c>
      <c r="CY675">
        <f t="shared" si="82"/>
        <v>120.74</v>
      </c>
      <c r="CZ675">
        <f t="shared" si="83"/>
        <v>120.74</v>
      </c>
      <c r="DA675">
        <f t="shared" si="84"/>
        <v>1</v>
      </c>
      <c r="DB675">
        <f t="shared" si="80"/>
        <v>1389.7</v>
      </c>
      <c r="DC675">
        <f t="shared" si="81"/>
        <v>162.80000000000001</v>
      </c>
    </row>
    <row r="676" spans="1:107" x14ac:dyDescent="0.2">
      <c r="A676">
        <f>ROW(Source!A815)</f>
        <v>815</v>
      </c>
      <c r="B676">
        <v>50256141</v>
      </c>
      <c r="C676">
        <v>50258851</v>
      </c>
      <c r="D676">
        <v>45812009</v>
      </c>
      <c r="E676">
        <v>1</v>
      </c>
      <c r="F676">
        <v>1</v>
      </c>
      <c r="G676">
        <v>1</v>
      </c>
      <c r="H676">
        <v>2</v>
      </c>
      <c r="I676" t="s">
        <v>847</v>
      </c>
      <c r="J676" t="s">
        <v>848</v>
      </c>
      <c r="K676" t="s">
        <v>849</v>
      </c>
      <c r="L676">
        <v>45811227</v>
      </c>
      <c r="N676">
        <v>1013</v>
      </c>
      <c r="O676" t="s">
        <v>818</v>
      </c>
      <c r="P676" t="s">
        <v>818</v>
      </c>
      <c r="Q676">
        <v>1</v>
      </c>
      <c r="W676">
        <v>0</v>
      </c>
      <c r="X676">
        <v>-1075265446</v>
      </c>
      <c r="Y676">
        <v>0.39</v>
      </c>
      <c r="AA676">
        <v>0</v>
      </c>
      <c r="AB676">
        <v>110</v>
      </c>
      <c r="AC676">
        <v>11.38</v>
      </c>
      <c r="AD676">
        <v>0</v>
      </c>
      <c r="AE676">
        <v>0</v>
      </c>
      <c r="AF676">
        <v>110</v>
      </c>
      <c r="AG676">
        <v>11.38</v>
      </c>
      <c r="AH676">
        <v>0</v>
      </c>
      <c r="AI676">
        <v>1</v>
      </c>
      <c r="AJ676">
        <v>1</v>
      </c>
      <c r="AK676">
        <v>1</v>
      </c>
      <c r="AL676">
        <v>1</v>
      </c>
      <c r="AN676">
        <v>0</v>
      </c>
      <c r="AO676">
        <v>1</v>
      </c>
      <c r="AP676">
        <v>1</v>
      </c>
      <c r="AQ676">
        <v>0</v>
      </c>
      <c r="AR676">
        <v>0</v>
      </c>
      <c r="AS676" t="s">
        <v>3</v>
      </c>
      <c r="AT676">
        <v>0.39</v>
      </c>
      <c r="AU676" t="s">
        <v>3</v>
      </c>
      <c r="AV676">
        <v>0</v>
      </c>
      <c r="AW676">
        <v>2</v>
      </c>
      <c r="AX676">
        <v>50258872</v>
      </c>
      <c r="AY676">
        <v>1</v>
      </c>
      <c r="AZ676">
        <v>0</v>
      </c>
      <c r="BA676">
        <v>654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CX676">
        <f>Y676*Source!I815</f>
        <v>0.12866100000000003</v>
      </c>
      <c r="CY676">
        <f t="shared" si="82"/>
        <v>110</v>
      </c>
      <c r="CZ676">
        <f t="shared" si="83"/>
        <v>110</v>
      </c>
      <c r="DA676">
        <f t="shared" si="84"/>
        <v>1</v>
      </c>
      <c r="DB676">
        <f t="shared" si="80"/>
        <v>42.9</v>
      </c>
      <c r="DC676">
        <f t="shared" si="81"/>
        <v>4.4000000000000004</v>
      </c>
    </row>
    <row r="677" spans="1:107" x14ac:dyDescent="0.2">
      <c r="A677">
        <f>ROW(Source!A815)</f>
        <v>815</v>
      </c>
      <c r="B677">
        <v>50256141</v>
      </c>
      <c r="C677">
        <v>50258851</v>
      </c>
      <c r="D677">
        <v>45812032</v>
      </c>
      <c r="E677">
        <v>1</v>
      </c>
      <c r="F677">
        <v>1</v>
      </c>
      <c r="G677">
        <v>1</v>
      </c>
      <c r="H677">
        <v>2</v>
      </c>
      <c r="I677" t="s">
        <v>928</v>
      </c>
      <c r="J677" t="s">
        <v>929</v>
      </c>
      <c r="K677" t="s">
        <v>930</v>
      </c>
      <c r="L677">
        <v>45811227</v>
      </c>
      <c r="N677">
        <v>1013</v>
      </c>
      <c r="O677" t="s">
        <v>818</v>
      </c>
      <c r="P677" t="s">
        <v>818</v>
      </c>
      <c r="Q677">
        <v>1</v>
      </c>
      <c r="W677">
        <v>0</v>
      </c>
      <c r="X677">
        <v>1837553258</v>
      </c>
      <c r="Y677">
        <v>3.19</v>
      </c>
      <c r="AA677">
        <v>0</v>
      </c>
      <c r="AB677">
        <v>194.94</v>
      </c>
      <c r="AC677">
        <v>14.14</v>
      </c>
      <c r="AD677">
        <v>0</v>
      </c>
      <c r="AE677">
        <v>0</v>
      </c>
      <c r="AF677">
        <v>194.94</v>
      </c>
      <c r="AG677">
        <v>14.14</v>
      </c>
      <c r="AH677">
        <v>0</v>
      </c>
      <c r="AI677">
        <v>1</v>
      </c>
      <c r="AJ677">
        <v>1</v>
      </c>
      <c r="AK677">
        <v>1</v>
      </c>
      <c r="AL677">
        <v>1</v>
      </c>
      <c r="AN677">
        <v>0</v>
      </c>
      <c r="AO677">
        <v>1</v>
      </c>
      <c r="AP677">
        <v>1</v>
      </c>
      <c r="AQ677">
        <v>0</v>
      </c>
      <c r="AR677">
        <v>0</v>
      </c>
      <c r="AS677" t="s">
        <v>3</v>
      </c>
      <c r="AT677">
        <v>3.19</v>
      </c>
      <c r="AU677" t="s">
        <v>3</v>
      </c>
      <c r="AV677">
        <v>0</v>
      </c>
      <c r="AW677">
        <v>2</v>
      </c>
      <c r="AX677">
        <v>50258873</v>
      </c>
      <c r="AY677">
        <v>1</v>
      </c>
      <c r="AZ677">
        <v>0</v>
      </c>
      <c r="BA677">
        <v>655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CX677">
        <f>Y677*Source!I815</f>
        <v>1.052381</v>
      </c>
      <c r="CY677">
        <f t="shared" si="82"/>
        <v>194.94</v>
      </c>
      <c r="CZ677">
        <f t="shared" si="83"/>
        <v>194.94</v>
      </c>
      <c r="DA677">
        <f t="shared" si="84"/>
        <v>1</v>
      </c>
      <c r="DB677">
        <f t="shared" si="80"/>
        <v>621.9</v>
      </c>
      <c r="DC677">
        <f t="shared" si="81"/>
        <v>45.1</v>
      </c>
    </row>
    <row r="678" spans="1:107" x14ac:dyDescent="0.2">
      <c r="A678">
        <f>ROW(Source!A815)</f>
        <v>815</v>
      </c>
      <c r="B678">
        <v>50256141</v>
      </c>
      <c r="C678">
        <v>50258851</v>
      </c>
      <c r="D678">
        <v>45813321</v>
      </c>
      <c r="E678">
        <v>1</v>
      </c>
      <c r="F678">
        <v>1</v>
      </c>
      <c r="G678">
        <v>1</v>
      </c>
      <c r="H678">
        <v>2</v>
      </c>
      <c r="I678" t="s">
        <v>892</v>
      </c>
      <c r="J678" t="s">
        <v>893</v>
      </c>
      <c r="K678" t="s">
        <v>894</v>
      </c>
      <c r="L678">
        <v>45811227</v>
      </c>
      <c r="N678">
        <v>1013</v>
      </c>
      <c r="O678" t="s">
        <v>818</v>
      </c>
      <c r="P678" t="s">
        <v>818</v>
      </c>
      <c r="Q678">
        <v>1</v>
      </c>
      <c r="W678">
        <v>0</v>
      </c>
      <c r="X678">
        <v>771999048</v>
      </c>
      <c r="Y678">
        <v>0.08</v>
      </c>
      <c r="AA678">
        <v>0</v>
      </c>
      <c r="AB678">
        <v>86.55</v>
      </c>
      <c r="AC678">
        <v>0</v>
      </c>
      <c r="AD678">
        <v>0</v>
      </c>
      <c r="AE678">
        <v>0</v>
      </c>
      <c r="AF678">
        <v>86.55</v>
      </c>
      <c r="AG678">
        <v>0</v>
      </c>
      <c r="AH678">
        <v>0</v>
      </c>
      <c r="AI678">
        <v>1</v>
      </c>
      <c r="AJ678">
        <v>1</v>
      </c>
      <c r="AK678">
        <v>1</v>
      </c>
      <c r="AL678">
        <v>1</v>
      </c>
      <c r="AN678">
        <v>0</v>
      </c>
      <c r="AO678">
        <v>1</v>
      </c>
      <c r="AP678">
        <v>1</v>
      </c>
      <c r="AQ678">
        <v>0</v>
      </c>
      <c r="AR678">
        <v>0</v>
      </c>
      <c r="AS678" t="s">
        <v>3</v>
      </c>
      <c r="AT678">
        <v>0.08</v>
      </c>
      <c r="AU678" t="s">
        <v>3</v>
      </c>
      <c r="AV678">
        <v>0</v>
      </c>
      <c r="AW678">
        <v>2</v>
      </c>
      <c r="AX678">
        <v>50258874</v>
      </c>
      <c r="AY678">
        <v>1</v>
      </c>
      <c r="AZ678">
        <v>0</v>
      </c>
      <c r="BA678">
        <v>656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CX678">
        <f>Y678*Source!I815</f>
        <v>2.6392000000000002E-2</v>
      </c>
      <c r="CY678">
        <f t="shared" si="82"/>
        <v>86.55</v>
      </c>
      <c r="CZ678">
        <f t="shared" si="83"/>
        <v>86.55</v>
      </c>
      <c r="DA678">
        <f t="shared" si="84"/>
        <v>1</v>
      </c>
      <c r="DB678">
        <f t="shared" si="80"/>
        <v>6.9</v>
      </c>
      <c r="DC678">
        <f t="shared" si="81"/>
        <v>0</v>
      </c>
    </row>
    <row r="679" spans="1:107" x14ac:dyDescent="0.2">
      <c r="A679">
        <f>ROW(Source!A815)</f>
        <v>815</v>
      </c>
      <c r="B679">
        <v>50256141</v>
      </c>
      <c r="C679">
        <v>50258851</v>
      </c>
      <c r="D679">
        <v>45814627</v>
      </c>
      <c r="E679">
        <v>1</v>
      </c>
      <c r="F679">
        <v>1</v>
      </c>
      <c r="G679">
        <v>1</v>
      </c>
      <c r="H679">
        <v>3</v>
      </c>
      <c r="I679" t="s">
        <v>982</v>
      </c>
      <c r="J679" t="s">
        <v>983</v>
      </c>
      <c r="K679" t="s">
        <v>984</v>
      </c>
      <c r="L679">
        <v>1348</v>
      </c>
      <c r="N679">
        <v>1009</v>
      </c>
      <c r="O679" t="s">
        <v>278</v>
      </c>
      <c r="P679" t="s">
        <v>278</v>
      </c>
      <c r="Q679">
        <v>1000</v>
      </c>
      <c r="W679">
        <v>0</v>
      </c>
      <c r="X679">
        <v>2008156472</v>
      </c>
      <c r="Y679">
        <v>2.7799999999999999E-3</v>
      </c>
      <c r="AA679">
        <v>2407.44</v>
      </c>
      <c r="AB679">
        <v>0</v>
      </c>
      <c r="AC679">
        <v>0</v>
      </c>
      <c r="AD679">
        <v>0</v>
      </c>
      <c r="AE679">
        <v>2407.44</v>
      </c>
      <c r="AF679">
        <v>0</v>
      </c>
      <c r="AG679">
        <v>0</v>
      </c>
      <c r="AH679">
        <v>0</v>
      </c>
      <c r="AI679">
        <v>1</v>
      </c>
      <c r="AJ679">
        <v>1</v>
      </c>
      <c r="AK679">
        <v>1</v>
      </c>
      <c r="AL679">
        <v>1</v>
      </c>
      <c r="AN679">
        <v>0</v>
      </c>
      <c r="AO679">
        <v>1</v>
      </c>
      <c r="AP679">
        <v>0</v>
      </c>
      <c r="AQ679">
        <v>0</v>
      </c>
      <c r="AR679">
        <v>0</v>
      </c>
      <c r="AS679" t="s">
        <v>3</v>
      </c>
      <c r="AT679">
        <v>2.7799999999999999E-3</v>
      </c>
      <c r="AU679" t="s">
        <v>3</v>
      </c>
      <c r="AV679">
        <v>0</v>
      </c>
      <c r="AW679">
        <v>2</v>
      </c>
      <c r="AX679">
        <v>50258875</v>
      </c>
      <c r="AY679">
        <v>1</v>
      </c>
      <c r="AZ679">
        <v>0</v>
      </c>
      <c r="BA679">
        <v>657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CX679">
        <f>Y679*Source!I815</f>
        <v>9.1712200000000003E-4</v>
      </c>
      <c r="CY679">
        <f>AA679</f>
        <v>2407.44</v>
      </c>
      <c r="CZ679">
        <f>AE679</f>
        <v>2407.44</v>
      </c>
      <c r="DA679">
        <f>AI679</f>
        <v>1</v>
      </c>
      <c r="DB679">
        <f t="shared" si="80"/>
        <v>6.7</v>
      </c>
      <c r="DC679">
        <f t="shared" si="81"/>
        <v>0</v>
      </c>
    </row>
    <row r="680" spans="1:107" x14ac:dyDescent="0.2">
      <c r="A680">
        <f>ROW(Source!A815)</f>
        <v>815</v>
      </c>
      <c r="B680">
        <v>50256141</v>
      </c>
      <c r="C680">
        <v>50258851</v>
      </c>
      <c r="D680">
        <v>45815194</v>
      </c>
      <c r="E680">
        <v>1</v>
      </c>
      <c r="F680">
        <v>1</v>
      </c>
      <c r="G680">
        <v>1</v>
      </c>
      <c r="H680">
        <v>3</v>
      </c>
      <c r="I680" t="s">
        <v>908</v>
      </c>
      <c r="J680" t="s">
        <v>909</v>
      </c>
      <c r="K680" t="s">
        <v>910</v>
      </c>
      <c r="L680">
        <v>1348</v>
      </c>
      <c r="N680">
        <v>1009</v>
      </c>
      <c r="O680" t="s">
        <v>278</v>
      </c>
      <c r="P680" t="s">
        <v>278</v>
      </c>
      <c r="Q680">
        <v>1000</v>
      </c>
      <c r="W680">
        <v>0</v>
      </c>
      <c r="X680">
        <v>314505374</v>
      </c>
      <c r="Y680">
        <v>2.14E-3</v>
      </c>
      <c r="AA680">
        <v>5469.5</v>
      </c>
      <c r="AB680">
        <v>0</v>
      </c>
      <c r="AC680">
        <v>0</v>
      </c>
      <c r="AD680">
        <v>0</v>
      </c>
      <c r="AE680">
        <v>5469.5</v>
      </c>
      <c r="AF680">
        <v>0</v>
      </c>
      <c r="AG680">
        <v>0</v>
      </c>
      <c r="AH680">
        <v>0</v>
      </c>
      <c r="AI680">
        <v>1</v>
      </c>
      <c r="AJ680">
        <v>1</v>
      </c>
      <c r="AK680">
        <v>1</v>
      </c>
      <c r="AL680">
        <v>1</v>
      </c>
      <c r="AN680">
        <v>0</v>
      </c>
      <c r="AO680">
        <v>1</v>
      </c>
      <c r="AP680">
        <v>0</v>
      </c>
      <c r="AQ680">
        <v>0</v>
      </c>
      <c r="AR680">
        <v>0</v>
      </c>
      <c r="AS680" t="s">
        <v>3</v>
      </c>
      <c r="AT680">
        <v>2.14E-3</v>
      </c>
      <c r="AU680" t="s">
        <v>3</v>
      </c>
      <c r="AV680">
        <v>0</v>
      </c>
      <c r="AW680">
        <v>2</v>
      </c>
      <c r="AX680">
        <v>50258876</v>
      </c>
      <c r="AY680">
        <v>1</v>
      </c>
      <c r="AZ680">
        <v>0</v>
      </c>
      <c r="BA680">
        <v>658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CX680">
        <f>Y680*Source!I815</f>
        <v>7.0598600000000003E-4</v>
      </c>
      <c r="CY680">
        <f>AA680</f>
        <v>5469.5</v>
      </c>
      <c r="CZ680">
        <f>AE680</f>
        <v>5469.5</v>
      </c>
      <c r="DA680">
        <f>AI680</f>
        <v>1</v>
      </c>
      <c r="DB680">
        <f t="shared" si="80"/>
        <v>11.7</v>
      </c>
      <c r="DC680">
        <f t="shared" si="81"/>
        <v>0</v>
      </c>
    </row>
    <row r="681" spans="1:107" x14ac:dyDescent="0.2">
      <c r="A681">
        <f>ROW(Source!A815)</f>
        <v>815</v>
      </c>
      <c r="B681">
        <v>50256141</v>
      </c>
      <c r="C681">
        <v>50258851</v>
      </c>
      <c r="D681">
        <v>45816047</v>
      </c>
      <c r="E681">
        <v>1</v>
      </c>
      <c r="F681">
        <v>1</v>
      </c>
      <c r="G681">
        <v>1</v>
      </c>
      <c r="H681">
        <v>3</v>
      </c>
      <c r="I681" t="s">
        <v>931</v>
      </c>
      <c r="J681" t="s">
        <v>932</v>
      </c>
      <c r="K681" t="s">
        <v>933</v>
      </c>
      <c r="L681">
        <v>1348</v>
      </c>
      <c r="N681">
        <v>1009</v>
      </c>
      <c r="O681" t="s">
        <v>278</v>
      </c>
      <c r="P681" t="s">
        <v>278</v>
      </c>
      <c r="Q681">
        <v>1000</v>
      </c>
      <c r="W681">
        <v>0</v>
      </c>
      <c r="X681">
        <v>-1858712530</v>
      </c>
      <c r="Y681">
        <v>1.0800000000000001E-2</v>
      </c>
      <c r="AA681">
        <v>1559.03</v>
      </c>
      <c r="AB681">
        <v>0</v>
      </c>
      <c r="AC681">
        <v>0</v>
      </c>
      <c r="AD681">
        <v>0</v>
      </c>
      <c r="AE681">
        <v>1559.03</v>
      </c>
      <c r="AF681">
        <v>0</v>
      </c>
      <c r="AG681">
        <v>0</v>
      </c>
      <c r="AH681">
        <v>0</v>
      </c>
      <c r="AI681">
        <v>1</v>
      </c>
      <c r="AJ681">
        <v>1</v>
      </c>
      <c r="AK681">
        <v>1</v>
      </c>
      <c r="AL681">
        <v>1</v>
      </c>
      <c r="AN681">
        <v>0</v>
      </c>
      <c r="AO681">
        <v>1</v>
      </c>
      <c r="AP681">
        <v>0</v>
      </c>
      <c r="AQ681">
        <v>0</v>
      </c>
      <c r="AR681">
        <v>0</v>
      </c>
      <c r="AS681" t="s">
        <v>3</v>
      </c>
      <c r="AT681">
        <v>1.0800000000000001E-2</v>
      </c>
      <c r="AU681" t="s">
        <v>3</v>
      </c>
      <c r="AV681">
        <v>0</v>
      </c>
      <c r="AW681">
        <v>2</v>
      </c>
      <c r="AX681">
        <v>50258877</v>
      </c>
      <c r="AY681">
        <v>1</v>
      </c>
      <c r="AZ681">
        <v>0</v>
      </c>
      <c r="BA681">
        <v>659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CX681">
        <f>Y681*Source!I815</f>
        <v>3.5629200000000007E-3</v>
      </c>
      <c r="CY681">
        <f>AA681</f>
        <v>1559.03</v>
      </c>
      <c r="CZ681">
        <f>AE681</f>
        <v>1559.03</v>
      </c>
      <c r="DA681">
        <f>AI681</f>
        <v>1</v>
      </c>
      <c r="DB681">
        <f t="shared" si="80"/>
        <v>16.8</v>
      </c>
      <c r="DC681">
        <f t="shared" si="81"/>
        <v>0</v>
      </c>
    </row>
    <row r="682" spans="1:107" x14ac:dyDescent="0.2">
      <c r="A682">
        <f>ROW(Source!A815)</f>
        <v>815</v>
      </c>
      <c r="B682">
        <v>50256141</v>
      </c>
      <c r="C682">
        <v>50258851</v>
      </c>
      <c r="D682">
        <v>45823092</v>
      </c>
      <c r="E682">
        <v>1</v>
      </c>
      <c r="F682">
        <v>1</v>
      </c>
      <c r="G682">
        <v>1</v>
      </c>
      <c r="H682">
        <v>3</v>
      </c>
      <c r="I682" t="s">
        <v>934</v>
      </c>
      <c r="J682" t="s">
        <v>935</v>
      </c>
      <c r="K682" t="s">
        <v>936</v>
      </c>
      <c r="L682">
        <v>1339</v>
      </c>
      <c r="N682">
        <v>1007</v>
      </c>
      <c r="O682" t="s">
        <v>192</v>
      </c>
      <c r="P682" t="s">
        <v>192</v>
      </c>
      <c r="Q682">
        <v>1</v>
      </c>
      <c r="W682">
        <v>0</v>
      </c>
      <c r="X682">
        <v>1115862217</v>
      </c>
      <c r="Y682">
        <v>0.28999999999999998</v>
      </c>
      <c r="AA682">
        <v>1173.28</v>
      </c>
      <c r="AB682">
        <v>0</v>
      </c>
      <c r="AC682">
        <v>0</v>
      </c>
      <c r="AD682">
        <v>0</v>
      </c>
      <c r="AE682">
        <v>1173.28</v>
      </c>
      <c r="AF682">
        <v>0</v>
      </c>
      <c r="AG682">
        <v>0</v>
      </c>
      <c r="AH682">
        <v>0</v>
      </c>
      <c r="AI682">
        <v>1</v>
      </c>
      <c r="AJ682">
        <v>1</v>
      </c>
      <c r="AK682">
        <v>1</v>
      </c>
      <c r="AL682">
        <v>1</v>
      </c>
      <c r="AN682">
        <v>0</v>
      </c>
      <c r="AO682">
        <v>1</v>
      </c>
      <c r="AP682">
        <v>0</v>
      </c>
      <c r="AQ682">
        <v>0</v>
      </c>
      <c r="AR682">
        <v>0</v>
      </c>
      <c r="AS682" t="s">
        <v>3</v>
      </c>
      <c r="AT682">
        <v>0.28999999999999998</v>
      </c>
      <c r="AU682" t="s">
        <v>3</v>
      </c>
      <c r="AV682">
        <v>0</v>
      </c>
      <c r="AW682">
        <v>2</v>
      </c>
      <c r="AX682">
        <v>50258878</v>
      </c>
      <c r="AY682">
        <v>1</v>
      </c>
      <c r="AZ682">
        <v>0</v>
      </c>
      <c r="BA682">
        <v>660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CX682">
        <f>Y682*Source!I815</f>
        <v>9.5671000000000006E-2</v>
      </c>
      <c r="CY682">
        <f>AA682</f>
        <v>1173.28</v>
      </c>
      <c r="CZ682">
        <f>AE682</f>
        <v>1173.28</v>
      </c>
      <c r="DA682">
        <f>AI682</f>
        <v>1</v>
      </c>
      <c r="DB682">
        <f t="shared" si="80"/>
        <v>340.3</v>
      </c>
      <c r="DC682">
        <f t="shared" si="81"/>
        <v>0</v>
      </c>
    </row>
    <row r="683" spans="1:107" x14ac:dyDescent="0.2">
      <c r="A683">
        <f>ROW(Source!A815)</f>
        <v>815</v>
      </c>
      <c r="B683">
        <v>50256141</v>
      </c>
      <c r="C683">
        <v>50258851</v>
      </c>
      <c r="D683">
        <v>45865283</v>
      </c>
      <c r="E683">
        <v>1</v>
      </c>
      <c r="F683">
        <v>1</v>
      </c>
      <c r="G683">
        <v>1</v>
      </c>
      <c r="H683">
        <v>3</v>
      </c>
      <c r="I683" t="s">
        <v>985</v>
      </c>
      <c r="J683" t="s">
        <v>986</v>
      </c>
      <c r="K683" t="s">
        <v>987</v>
      </c>
      <c r="L683">
        <v>1348</v>
      </c>
      <c r="N683">
        <v>1009</v>
      </c>
      <c r="O683" t="s">
        <v>278</v>
      </c>
      <c r="P683" t="s">
        <v>278</v>
      </c>
      <c r="Q683">
        <v>1000</v>
      </c>
      <c r="W683">
        <v>0</v>
      </c>
      <c r="X683">
        <v>691979004</v>
      </c>
      <c r="Y683">
        <v>93.7</v>
      </c>
      <c r="AA683">
        <v>432.35</v>
      </c>
      <c r="AB683">
        <v>0</v>
      </c>
      <c r="AC683">
        <v>0</v>
      </c>
      <c r="AD683">
        <v>0</v>
      </c>
      <c r="AE683">
        <v>432.35</v>
      </c>
      <c r="AF683">
        <v>0</v>
      </c>
      <c r="AG683">
        <v>0</v>
      </c>
      <c r="AH683">
        <v>0</v>
      </c>
      <c r="AI683">
        <v>1</v>
      </c>
      <c r="AJ683">
        <v>1</v>
      </c>
      <c r="AK683">
        <v>1</v>
      </c>
      <c r="AL683">
        <v>1</v>
      </c>
      <c r="AN683">
        <v>0</v>
      </c>
      <c r="AO683">
        <v>1</v>
      </c>
      <c r="AP683">
        <v>0</v>
      </c>
      <c r="AQ683">
        <v>0</v>
      </c>
      <c r="AR683">
        <v>0</v>
      </c>
      <c r="AS683" t="s">
        <v>3</v>
      </c>
      <c r="AT683">
        <v>93.7</v>
      </c>
      <c r="AU683" t="s">
        <v>3</v>
      </c>
      <c r="AV683">
        <v>0</v>
      </c>
      <c r="AW683">
        <v>2</v>
      </c>
      <c r="AX683">
        <v>50258879</v>
      </c>
      <c r="AY683">
        <v>1</v>
      </c>
      <c r="AZ683">
        <v>0</v>
      </c>
      <c r="BA683">
        <v>661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CX683">
        <f>Y683*Source!I815</f>
        <v>30.911630000000002</v>
      </c>
      <c r="CY683">
        <f>AA683</f>
        <v>432.35</v>
      </c>
      <c r="CZ683">
        <f>AE683</f>
        <v>432.35</v>
      </c>
      <c r="DA683">
        <f>AI683</f>
        <v>1</v>
      </c>
      <c r="DB683">
        <f t="shared" si="80"/>
        <v>40511.199999999997</v>
      </c>
      <c r="DC683">
        <f t="shared" si="81"/>
        <v>0</v>
      </c>
    </row>
    <row r="684" spans="1:107" x14ac:dyDescent="0.2">
      <c r="A684">
        <f>ROW(Source!A816)</f>
        <v>816</v>
      </c>
      <c r="B684">
        <v>50256141</v>
      </c>
      <c r="C684">
        <v>50258880</v>
      </c>
      <c r="D684">
        <v>45967552</v>
      </c>
      <c r="E684">
        <v>1</v>
      </c>
      <c r="F684">
        <v>1</v>
      </c>
      <c r="G684">
        <v>1</v>
      </c>
      <c r="H684">
        <v>1</v>
      </c>
      <c r="I684" t="s">
        <v>917</v>
      </c>
      <c r="J684" t="s">
        <v>3</v>
      </c>
      <c r="K684" t="s">
        <v>918</v>
      </c>
      <c r="L684">
        <v>1476</v>
      </c>
      <c r="N684">
        <v>1013</v>
      </c>
      <c r="O684" t="s">
        <v>811</v>
      </c>
      <c r="P684" t="s">
        <v>812</v>
      </c>
      <c r="Q684">
        <v>1</v>
      </c>
      <c r="W684">
        <v>0</v>
      </c>
      <c r="X684">
        <v>-980287603</v>
      </c>
      <c r="Y684">
        <v>0.54</v>
      </c>
      <c r="AA684">
        <v>0</v>
      </c>
      <c r="AB684">
        <v>0</v>
      </c>
      <c r="AC684">
        <v>0</v>
      </c>
      <c r="AD684">
        <v>7.83</v>
      </c>
      <c r="AE684">
        <v>0</v>
      </c>
      <c r="AF684">
        <v>0</v>
      </c>
      <c r="AG684">
        <v>0</v>
      </c>
      <c r="AH684">
        <v>7.83</v>
      </c>
      <c r="AI684">
        <v>1</v>
      </c>
      <c r="AJ684">
        <v>1</v>
      </c>
      <c r="AK684">
        <v>1</v>
      </c>
      <c r="AL684">
        <v>1</v>
      </c>
      <c r="AN684">
        <v>0</v>
      </c>
      <c r="AO684">
        <v>1</v>
      </c>
      <c r="AP684">
        <v>1</v>
      </c>
      <c r="AQ684">
        <v>0</v>
      </c>
      <c r="AR684">
        <v>0</v>
      </c>
      <c r="AS684" t="s">
        <v>3</v>
      </c>
      <c r="AT684">
        <v>0.09</v>
      </c>
      <c r="AU684" t="s">
        <v>661</v>
      </c>
      <c r="AV684">
        <v>1</v>
      </c>
      <c r="AW684">
        <v>2</v>
      </c>
      <c r="AX684">
        <v>50258884</v>
      </c>
      <c r="AY684">
        <v>1</v>
      </c>
      <c r="AZ684">
        <v>0</v>
      </c>
      <c r="BA684">
        <v>662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CX684">
        <f>Y684*Source!I816</f>
        <v>0.17814600000000003</v>
      </c>
      <c r="CY684">
        <f>AD684</f>
        <v>7.83</v>
      </c>
      <c r="CZ684">
        <f>AH684</f>
        <v>7.83</v>
      </c>
      <c r="DA684">
        <f>AL684</f>
        <v>1</v>
      </c>
      <c r="DB684">
        <f>ROUND((ROUND(AT684*CZ684,2)*6),1)</f>
        <v>4.2</v>
      </c>
      <c r="DC684">
        <f>ROUND((ROUND(AT684*AG684,2)*6),1)</f>
        <v>0</v>
      </c>
    </row>
    <row r="685" spans="1:107" x14ac:dyDescent="0.2">
      <c r="A685">
        <f>ROW(Source!A816)</f>
        <v>816</v>
      </c>
      <c r="B685">
        <v>50256141</v>
      </c>
      <c r="C685">
        <v>50258880</v>
      </c>
      <c r="D685">
        <v>45816047</v>
      </c>
      <c r="E685">
        <v>1</v>
      </c>
      <c r="F685">
        <v>1</v>
      </c>
      <c r="G685">
        <v>1</v>
      </c>
      <c r="H685">
        <v>3</v>
      </c>
      <c r="I685" t="s">
        <v>931</v>
      </c>
      <c r="J685" t="s">
        <v>932</v>
      </c>
      <c r="K685" t="s">
        <v>933</v>
      </c>
      <c r="L685">
        <v>1348</v>
      </c>
      <c r="N685">
        <v>1009</v>
      </c>
      <c r="O685" t="s">
        <v>278</v>
      </c>
      <c r="P685" t="s">
        <v>278</v>
      </c>
      <c r="Q685">
        <v>1000</v>
      </c>
      <c r="W685">
        <v>0</v>
      </c>
      <c r="X685">
        <v>-1858712530</v>
      </c>
      <c r="Y685">
        <v>8.3999999999999995E-3</v>
      </c>
      <c r="AA685">
        <v>1559.03</v>
      </c>
      <c r="AB685">
        <v>0</v>
      </c>
      <c r="AC685">
        <v>0</v>
      </c>
      <c r="AD685">
        <v>0</v>
      </c>
      <c r="AE685">
        <v>1559.03</v>
      </c>
      <c r="AF685">
        <v>0</v>
      </c>
      <c r="AG685">
        <v>0</v>
      </c>
      <c r="AH685">
        <v>0</v>
      </c>
      <c r="AI685">
        <v>1</v>
      </c>
      <c r="AJ685">
        <v>1</v>
      </c>
      <c r="AK685">
        <v>1</v>
      </c>
      <c r="AL685">
        <v>1</v>
      </c>
      <c r="AN685">
        <v>0</v>
      </c>
      <c r="AO685">
        <v>1</v>
      </c>
      <c r="AP685">
        <v>1</v>
      </c>
      <c r="AQ685">
        <v>0</v>
      </c>
      <c r="AR685">
        <v>0</v>
      </c>
      <c r="AS685" t="s">
        <v>3</v>
      </c>
      <c r="AT685">
        <v>1.4E-3</v>
      </c>
      <c r="AU685" t="s">
        <v>661</v>
      </c>
      <c r="AV685">
        <v>0</v>
      </c>
      <c r="AW685">
        <v>2</v>
      </c>
      <c r="AX685">
        <v>50258885</v>
      </c>
      <c r="AY685">
        <v>1</v>
      </c>
      <c r="AZ685">
        <v>0</v>
      </c>
      <c r="BA685">
        <v>663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CX685">
        <f>Y685*Source!I816</f>
        <v>2.7711599999999999E-3</v>
      </c>
      <c r="CY685">
        <f>AA685</f>
        <v>1559.03</v>
      </c>
      <c r="CZ685">
        <f>AE685</f>
        <v>1559.03</v>
      </c>
      <c r="DA685">
        <f>AI685</f>
        <v>1</v>
      </c>
      <c r="DB685">
        <f>ROUND((ROUND(AT685*CZ685,2)*6),1)</f>
        <v>13.1</v>
      </c>
      <c r="DC685">
        <f>ROUND((ROUND(AT685*AG685,2)*6),1)</f>
        <v>0</v>
      </c>
    </row>
    <row r="686" spans="1:107" x14ac:dyDescent="0.2">
      <c r="A686">
        <f>ROW(Source!A816)</f>
        <v>816</v>
      </c>
      <c r="B686">
        <v>50256141</v>
      </c>
      <c r="C686">
        <v>50258880</v>
      </c>
      <c r="D686">
        <v>45865283</v>
      </c>
      <c r="E686">
        <v>1</v>
      </c>
      <c r="F686">
        <v>1</v>
      </c>
      <c r="G686">
        <v>1</v>
      </c>
      <c r="H686">
        <v>3</v>
      </c>
      <c r="I686" t="s">
        <v>985</v>
      </c>
      <c r="J686" t="s">
        <v>986</v>
      </c>
      <c r="K686" t="s">
        <v>987</v>
      </c>
      <c r="L686">
        <v>1348</v>
      </c>
      <c r="N686">
        <v>1009</v>
      </c>
      <c r="O686" t="s">
        <v>278</v>
      </c>
      <c r="P686" t="s">
        <v>278</v>
      </c>
      <c r="Q686">
        <v>1000</v>
      </c>
      <c r="W686">
        <v>0</v>
      </c>
      <c r="X686">
        <v>691979004</v>
      </c>
      <c r="Y686">
        <v>70.199999999999989</v>
      </c>
      <c r="AA686">
        <v>432.35</v>
      </c>
      <c r="AB686">
        <v>0</v>
      </c>
      <c r="AC686">
        <v>0</v>
      </c>
      <c r="AD686">
        <v>0</v>
      </c>
      <c r="AE686">
        <v>432.35</v>
      </c>
      <c r="AF686">
        <v>0</v>
      </c>
      <c r="AG686">
        <v>0</v>
      </c>
      <c r="AH686">
        <v>0</v>
      </c>
      <c r="AI686">
        <v>1</v>
      </c>
      <c r="AJ686">
        <v>1</v>
      </c>
      <c r="AK686">
        <v>1</v>
      </c>
      <c r="AL686">
        <v>1</v>
      </c>
      <c r="AN686">
        <v>0</v>
      </c>
      <c r="AO686">
        <v>1</v>
      </c>
      <c r="AP686">
        <v>1</v>
      </c>
      <c r="AQ686">
        <v>0</v>
      </c>
      <c r="AR686">
        <v>0</v>
      </c>
      <c r="AS686" t="s">
        <v>3</v>
      </c>
      <c r="AT686">
        <v>11.7</v>
      </c>
      <c r="AU686" t="s">
        <v>661</v>
      </c>
      <c r="AV686">
        <v>0</v>
      </c>
      <c r="AW686">
        <v>2</v>
      </c>
      <c r="AX686">
        <v>50258886</v>
      </c>
      <c r="AY686">
        <v>1</v>
      </c>
      <c r="AZ686">
        <v>0</v>
      </c>
      <c r="BA686">
        <v>664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CX686">
        <f>Y686*Source!I816</f>
        <v>23.15898</v>
      </c>
      <c r="CY686">
        <f>AA686</f>
        <v>432.35</v>
      </c>
      <c r="CZ686">
        <f>AE686</f>
        <v>432.35</v>
      </c>
      <c r="DA686">
        <f>AI686</f>
        <v>1</v>
      </c>
      <c r="DB686">
        <f>ROUND((ROUND(AT686*CZ686,2)*6),1)</f>
        <v>30351</v>
      </c>
      <c r="DC686">
        <f>ROUND((ROUND(AT686*AG686,2)*6),1)</f>
        <v>0</v>
      </c>
    </row>
    <row r="687" spans="1:107" x14ac:dyDescent="0.2">
      <c r="A687">
        <f>ROW(Source!A817)</f>
        <v>817</v>
      </c>
      <c r="B687">
        <v>50256141</v>
      </c>
      <c r="C687">
        <v>50258887</v>
      </c>
      <c r="D687">
        <v>121548</v>
      </c>
      <c r="E687">
        <v>1</v>
      </c>
      <c r="F687">
        <v>1</v>
      </c>
      <c r="G687">
        <v>1</v>
      </c>
      <c r="H687">
        <v>1</v>
      </c>
      <c r="I687" t="s">
        <v>24</v>
      </c>
      <c r="J687" t="s">
        <v>3</v>
      </c>
      <c r="K687" t="s">
        <v>813</v>
      </c>
      <c r="L687">
        <v>608254</v>
      </c>
      <c r="N687">
        <v>1013</v>
      </c>
      <c r="O687" t="s">
        <v>814</v>
      </c>
      <c r="P687" t="s">
        <v>814</v>
      </c>
      <c r="Q687">
        <v>1</v>
      </c>
      <c r="W687">
        <v>0</v>
      </c>
      <c r="X687">
        <v>-185737400</v>
      </c>
      <c r="Y687">
        <v>0.66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1</v>
      </c>
      <c r="AJ687">
        <v>1</v>
      </c>
      <c r="AK687">
        <v>1</v>
      </c>
      <c r="AL687">
        <v>1</v>
      </c>
      <c r="AN687">
        <v>0</v>
      </c>
      <c r="AO687">
        <v>1</v>
      </c>
      <c r="AP687">
        <v>1</v>
      </c>
      <c r="AQ687">
        <v>0</v>
      </c>
      <c r="AR687">
        <v>0</v>
      </c>
      <c r="AS687" t="s">
        <v>3</v>
      </c>
      <c r="AT687">
        <v>0.66</v>
      </c>
      <c r="AU687" t="s">
        <v>3</v>
      </c>
      <c r="AV687">
        <v>2</v>
      </c>
      <c r="AW687">
        <v>2</v>
      </c>
      <c r="AX687">
        <v>50258891</v>
      </c>
      <c r="AY687">
        <v>1</v>
      </c>
      <c r="AZ687">
        <v>0</v>
      </c>
      <c r="BA687">
        <v>665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CX687">
        <f>Y687*Source!I817</f>
        <v>7.4844000000000008E-2</v>
      </c>
      <c r="CY687">
        <f>AD687</f>
        <v>0</v>
      </c>
      <c r="CZ687">
        <f>AH687</f>
        <v>0</v>
      </c>
      <c r="DA687">
        <f>AL687</f>
        <v>1</v>
      </c>
      <c r="DB687">
        <f t="shared" ref="DB687:DB703" si="85">ROUND(ROUND(AT687*CZ687,2),1)</f>
        <v>0</v>
      </c>
      <c r="DC687">
        <f t="shared" ref="DC687:DC703" si="86">ROUND(ROUND(AT687*AG687,2),1)</f>
        <v>0</v>
      </c>
    </row>
    <row r="688" spans="1:107" x14ac:dyDescent="0.2">
      <c r="A688">
        <f>ROW(Source!A817)</f>
        <v>817</v>
      </c>
      <c r="B688">
        <v>50256141</v>
      </c>
      <c r="C688">
        <v>50258887</v>
      </c>
      <c r="D688">
        <v>45811915</v>
      </c>
      <c r="E688">
        <v>1</v>
      </c>
      <c r="F688">
        <v>1</v>
      </c>
      <c r="G688">
        <v>1</v>
      </c>
      <c r="H688">
        <v>2</v>
      </c>
      <c r="I688" t="s">
        <v>911</v>
      </c>
      <c r="J688" t="s">
        <v>912</v>
      </c>
      <c r="K688" t="s">
        <v>913</v>
      </c>
      <c r="L688">
        <v>45811227</v>
      </c>
      <c r="N688">
        <v>1013</v>
      </c>
      <c r="O688" t="s">
        <v>818</v>
      </c>
      <c r="P688" t="s">
        <v>818</v>
      </c>
      <c r="Q688">
        <v>1</v>
      </c>
      <c r="W688">
        <v>0</v>
      </c>
      <c r="X688">
        <v>652214062</v>
      </c>
      <c r="Y688">
        <v>0.33</v>
      </c>
      <c r="AA688">
        <v>0</v>
      </c>
      <c r="AB688">
        <v>119.57</v>
      </c>
      <c r="AC688">
        <v>21.26</v>
      </c>
      <c r="AD688">
        <v>0</v>
      </c>
      <c r="AE688">
        <v>0</v>
      </c>
      <c r="AF688">
        <v>119.57</v>
      </c>
      <c r="AG688">
        <v>21.26</v>
      </c>
      <c r="AH688">
        <v>0</v>
      </c>
      <c r="AI688">
        <v>1</v>
      </c>
      <c r="AJ688">
        <v>1</v>
      </c>
      <c r="AK688">
        <v>1</v>
      </c>
      <c r="AL688">
        <v>1</v>
      </c>
      <c r="AN688">
        <v>0</v>
      </c>
      <c r="AO688">
        <v>1</v>
      </c>
      <c r="AP688">
        <v>1</v>
      </c>
      <c r="AQ688">
        <v>0</v>
      </c>
      <c r="AR688">
        <v>0</v>
      </c>
      <c r="AS688" t="s">
        <v>3</v>
      </c>
      <c r="AT688">
        <v>0.33</v>
      </c>
      <c r="AU688" t="s">
        <v>3</v>
      </c>
      <c r="AV688">
        <v>0</v>
      </c>
      <c r="AW688">
        <v>2</v>
      </c>
      <c r="AX688">
        <v>50258892</v>
      </c>
      <c r="AY688">
        <v>1</v>
      </c>
      <c r="AZ688">
        <v>0</v>
      </c>
      <c r="BA688">
        <v>666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CX688">
        <f>Y688*Source!I817</f>
        <v>3.7422000000000004E-2</v>
      </c>
      <c r="CY688">
        <f>AB688</f>
        <v>119.57</v>
      </c>
      <c r="CZ688">
        <f>AF688</f>
        <v>119.57</v>
      </c>
      <c r="DA688">
        <f>AJ688</f>
        <v>1</v>
      </c>
      <c r="DB688">
        <f t="shared" si="85"/>
        <v>39.5</v>
      </c>
      <c r="DC688">
        <f t="shared" si="86"/>
        <v>7</v>
      </c>
    </row>
    <row r="689" spans="1:107" x14ac:dyDescent="0.2">
      <c r="A689">
        <f>ROW(Source!A817)</f>
        <v>817</v>
      </c>
      <c r="B689">
        <v>50256141</v>
      </c>
      <c r="C689">
        <v>50258887</v>
      </c>
      <c r="D689">
        <v>45816049</v>
      </c>
      <c r="E689">
        <v>1</v>
      </c>
      <c r="F689">
        <v>1</v>
      </c>
      <c r="G689">
        <v>1</v>
      </c>
      <c r="H689">
        <v>3</v>
      </c>
      <c r="I689" t="s">
        <v>914</v>
      </c>
      <c r="J689" t="s">
        <v>915</v>
      </c>
      <c r="K689" t="s">
        <v>916</v>
      </c>
      <c r="L689">
        <v>1348</v>
      </c>
      <c r="N689">
        <v>1009</v>
      </c>
      <c r="O689" t="s">
        <v>278</v>
      </c>
      <c r="P689" t="s">
        <v>278</v>
      </c>
      <c r="Q689">
        <v>1000</v>
      </c>
      <c r="W689">
        <v>0</v>
      </c>
      <c r="X689">
        <v>-1734730509</v>
      </c>
      <c r="Y689">
        <v>1.03</v>
      </c>
      <c r="AA689">
        <v>1424.35</v>
      </c>
      <c r="AB689">
        <v>0</v>
      </c>
      <c r="AC689">
        <v>0</v>
      </c>
      <c r="AD689">
        <v>0</v>
      </c>
      <c r="AE689">
        <v>1424.35</v>
      </c>
      <c r="AF689">
        <v>0</v>
      </c>
      <c r="AG689">
        <v>0</v>
      </c>
      <c r="AH689">
        <v>0</v>
      </c>
      <c r="AI689">
        <v>1</v>
      </c>
      <c r="AJ689">
        <v>1</v>
      </c>
      <c r="AK689">
        <v>1</v>
      </c>
      <c r="AL689">
        <v>1</v>
      </c>
      <c r="AN689">
        <v>0</v>
      </c>
      <c r="AO689">
        <v>1</v>
      </c>
      <c r="AP689">
        <v>0</v>
      </c>
      <c r="AQ689">
        <v>0</v>
      </c>
      <c r="AR689">
        <v>0</v>
      </c>
      <c r="AS689" t="s">
        <v>3</v>
      </c>
      <c r="AT689">
        <v>1.03</v>
      </c>
      <c r="AU689" t="s">
        <v>3</v>
      </c>
      <c r="AV689">
        <v>0</v>
      </c>
      <c r="AW689">
        <v>2</v>
      </c>
      <c r="AX689">
        <v>50258893</v>
      </c>
      <c r="AY689">
        <v>1</v>
      </c>
      <c r="AZ689">
        <v>0</v>
      </c>
      <c r="BA689">
        <v>667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CX689">
        <f>Y689*Source!I817</f>
        <v>0.116802</v>
      </c>
      <c r="CY689">
        <f>AA689</f>
        <v>1424.35</v>
      </c>
      <c r="CZ689">
        <f>AE689</f>
        <v>1424.35</v>
      </c>
      <c r="DA689">
        <f>AI689</f>
        <v>1</v>
      </c>
      <c r="DB689">
        <f t="shared" si="85"/>
        <v>1467.1</v>
      </c>
      <c r="DC689">
        <f t="shared" si="86"/>
        <v>0</v>
      </c>
    </row>
    <row r="690" spans="1:107" x14ac:dyDescent="0.2">
      <c r="A690">
        <f>ROW(Source!A818)</f>
        <v>818</v>
      </c>
      <c r="B690">
        <v>50256141</v>
      </c>
      <c r="C690">
        <v>50258894</v>
      </c>
      <c r="D690">
        <v>45967552</v>
      </c>
      <c r="E690">
        <v>1</v>
      </c>
      <c r="F690">
        <v>1</v>
      </c>
      <c r="G690">
        <v>1</v>
      </c>
      <c r="H690">
        <v>1</v>
      </c>
      <c r="I690" t="s">
        <v>917</v>
      </c>
      <c r="J690" t="s">
        <v>3</v>
      </c>
      <c r="K690" t="s">
        <v>918</v>
      </c>
      <c r="L690">
        <v>1476</v>
      </c>
      <c r="N690">
        <v>1013</v>
      </c>
      <c r="O690" t="s">
        <v>811</v>
      </c>
      <c r="P690" t="s">
        <v>812</v>
      </c>
      <c r="Q690">
        <v>1</v>
      </c>
      <c r="W690">
        <v>0</v>
      </c>
      <c r="X690">
        <v>-980287603</v>
      </c>
      <c r="Y690">
        <v>38.299999999999997</v>
      </c>
      <c r="AA690">
        <v>0</v>
      </c>
      <c r="AB690">
        <v>0</v>
      </c>
      <c r="AC690">
        <v>0</v>
      </c>
      <c r="AD690">
        <v>7.83</v>
      </c>
      <c r="AE690">
        <v>0</v>
      </c>
      <c r="AF690">
        <v>0</v>
      </c>
      <c r="AG690">
        <v>0</v>
      </c>
      <c r="AH690">
        <v>7.83</v>
      </c>
      <c r="AI690">
        <v>1</v>
      </c>
      <c r="AJ690">
        <v>1</v>
      </c>
      <c r="AK690">
        <v>1</v>
      </c>
      <c r="AL690">
        <v>1</v>
      </c>
      <c r="AN690">
        <v>0</v>
      </c>
      <c r="AO690">
        <v>1</v>
      </c>
      <c r="AP690">
        <v>1</v>
      </c>
      <c r="AQ690">
        <v>0</v>
      </c>
      <c r="AR690">
        <v>0</v>
      </c>
      <c r="AS690" t="s">
        <v>3</v>
      </c>
      <c r="AT690">
        <v>38.299999999999997</v>
      </c>
      <c r="AU690" t="s">
        <v>3</v>
      </c>
      <c r="AV690">
        <v>1</v>
      </c>
      <c r="AW690">
        <v>2</v>
      </c>
      <c r="AX690">
        <v>50258909</v>
      </c>
      <c r="AY690">
        <v>1</v>
      </c>
      <c r="AZ690">
        <v>0</v>
      </c>
      <c r="BA690">
        <v>668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CX690">
        <f>Y690*Source!I818</f>
        <v>12.63517</v>
      </c>
      <c r="CY690">
        <f>AD690</f>
        <v>7.83</v>
      </c>
      <c r="CZ690">
        <f>AH690</f>
        <v>7.83</v>
      </c>
      <c r="DA690">
        <f>AL690</f>
        <v>1</v>
      </c>
      <c r="DB690">
        <f t="shared" si="85"/>
        <v>299.89999999999998</v>
      </c>
      <c r="DC690">
        <f t="shared" si="86"/>
        <v>0</v>
      </c>
    </row>
    <row r="691" spans="1:107" x14ac:dyDescent="0.2">
      <c r="A691">
        <f>ROW(Source!A818)</f>
        <v>818</v>
      </c>
      <c r="B691">
        <v>50256141</v>
      </c>
      <c r="C691">
        <v>50258894</v>
      </c>
      <c r="D691">
        <v>121548</v>
      </c>
      <c r="E691">
        <v>1</v>
      </c>
      <c r="F691">
        <v>1</v>
      </c>
      <c r="G691">
        <v>1</v>
      </c>
      <c r="H691">
        <v>1</v>
      </c>
      <c r="I691" t="s">
        <v>24</v>
      </c>
      <c r="J691" t="s">
        <v>3</v>
      </c>
      <c r="K691" t="s">
        <v>813</v>
      </c>
      <c r="L691">
        <v>608254</v>
      </c>
      <c r="N691">
        <v>1013</v>
      </c>
      <c r="O691" t="s">
        <v>814</v>
      </c>
      <c r="P691" t="s">
        <v>814</v>
      </c>
      <c r="Q691">
        <v>1</v>
      </c>
      <c r="W691">
        <v>0</v>
      </c>
      <c r="X691">
        <v>-185737400</v>
      </c>
      <c r="Y691">
        <v>19.079999999999998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1</v>
      </c>
      <c r="AJ691">
        <v>1</v>
      </c>
      <c r="AK691">
        <v>1</v>
      </c>
      <c r="AL691">
        <v>1</v>
      </c>
      <c r="AN691">
        <v>0</v>
      </c>
      <c r="AO691">
        <v>1</v>
      </c>
      <c r="AP691">
        <v>1</v>
      </c>
      <c r="AQ691">
        <v>0</v>
      </c>
      <c r="AR691">
        <v>0</v>
      </c>
      <c r="AS691" t="s">
        <v>3</v>
      </c>
      <c r="AT691">
        <v>19.079999999999998</v>
      </c>
      <c r="AU691" t="s">
        <v>3</v>
      </c>
      <c r="AV691">
        <v>2</v>
      </c>
      <c r="AW691">
        <v>2</v>
      </c>
      <c r="AX691">
        <v>50258910</v>
      </c>
      <c r="AY691">
        <v>1</v>
      </c>
      <c r="AZ691">
        <v>0</v>
      </c>
      <c r="BA691">
        <v>669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CX691">
        <f>Y691*Source!I818</f>
        <v>6.294492</v>
      </c>
      <c r="CY691">
        <f>AD691</f>
        <v>0</v>
      </c>
      <c r="CZ691">
        <f>AH691</f>
        <v>0</v>
      </c>
      <c r="DA691">
        <f>AL691</f>
        <v>1</v>
      </c>
      <c r="DB691">
        <f t="shared" si="85"/>
        <v>0</v>
      </c>
      <c r="DC691">
        <f t="shared" si="86"/>
        <v>0</v>
      </c>
    </row>
    <row r="692" spans="1:107" x14ac:dyDescent="0.2">
      <c r="A692">
        <f>ROW(Source!A818)</f>
        <v>818</v>
      </c>
      <c r="B692">
        <v>50256141</v>
      </c>
      <c r="C692">
        <v>50258894</v>
      </c>
      <c r="D692">
        <v>45811353</v>
      </c>
      <c r="E692">
        <v>1</v>
      </c>
      <c r="F692">
        <v>1</v>
      </c>
      <c r="G692">
        <v>1</v>
      </c>
      <c r="H692">
        <v>2</v>
      </c>
      <c r="I692" t="s">
        <v>889</v>
      </c>
      <c r="J692" t="s">
        <v>890</v>
      </c>
      <c r="K692" t="s">
        <v>891</v>
      </c>
      <c r="L692">
        <v>45811227</v>
      </c>
      <c r="N692">
        <v>1013</v>
      </c>
      <c r="O692" t="s">
        <v>818</v>
      </c>
      <c r="P692" t="s">
        <v>818</v>
      </c>
      <c r="Q692">
        <v>1</v>
      </c>
      <c r="W692">
        <v>0</v>
      </c>
      <c r="X692">
        <v>642700064</v>
      </c>
      <c r="Y692">
        <v>0.03</v>
      </c>
      <c r="AA692">
        <v>0</v>
      </c>
      <c r="AB692">
        <v>111.75</v>
      </c>
      <c r="AC692">
        <v>13.26</v>
      </c>
      <c r="AD692">
        <v>0</v>
      </c>
      <c r="AE692">
        <v>0</v>
      </c>
      <c r="AF692">
        <v>111.75</v>
      </c>
      <c r="AG692">
        <v>13.26</v>
      </c>
      <c r="AH692">
        <v>0</v>
      </c>
      <c r="AI692">
        <v>1</v>
      </c>
      <c r="AJ692">
        <v>1</v>
      </c>
      <c r="AK692">
        <v>1</v>
      </c>
      <c r="AL692">
        <v>1</v>
      </c>
      <c r="AN692">
        <v>0</v>
      </c>
      <c r="AO692">
        <v>1</v>
      </c>
      <c r="AP692">
        <v>1</v>
      </c>
      <c r="AQ692">
        <v>0</v>
      </c>
      <c r="AR692">
        <v>0</v>
      </c>
      <c r="AS692" t="s">
        <v>3</v>
      </c>
      <c r="AT692">
        <v>0.03</v>
      </c>
      <c r="AU692" t="s">
        <v>3</v>
      </c>
      <c r="AV692">
        <v>0</v>
      </c>
      <c r="AW692">
        <v>2</v>
      </c>
      <c r="AX692">
        <v>50258911</v>
      </c>
      <c r="AY692">
        <v>1</v>
      </c>
      <c r="AZ692">
        <v>0</v>
      </c>
      <c r="BA692">
        <v>670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CX692">
        <f>Y692*Source!I818</f>
        <v>9.8970000000000013E-3</v>
      </c>
      <c r="CY692">
        <f t="shared" ref="CY692:CY698" si="87">AB692</f>
        <v>111.75</v>
      </c>
      <c r="CZ692">
        <f t="shared" ref="CZ692:CZ698" si="88">AF692</f>
        <v>111.75</v>
      </c>
      <c r="DA692">
        <f t="shared" ref="DA692:DA698" si="89">AJ692</f>
        <v>1</v>
      </c>
      <c r="DB692">
        <f t="shared" si="85"/>
        <v>3.4</v>
      </c>
      <c r="DC692">
        <f t="shared" si="86"/>
        <v>0.4</v>
      </c>
    </row>
    <row r="693" spans="1:107" x14ac:dyDescent="0.2">
      <c r="A693">
        <f>ROW(Source!A818)</f>
        <v>818</v>
      </c>
      <c r="B693">
        <v>50256141</v>
      </c>
      <c r="C693">
        <v>50258894</v>
      </c>
      <c r="D693">
        <v>45811928</v>
      </c>
      <c r="E693">
        <v>1</v>
      </c>
      <c r="F693">
        <v>1</v>
      </c>
      <c r="G693">
        <v>1</v>
      </c>
      <c r="H693">
        <v>2</v>
      </c>
      <c r="I693" t="s">
        <v>919</v>
      </c>
      <c r="J693" t="s">
        <v>920</v>
      </c>
      <c r="K693" t="s">
        <v>921</v>
      </c>
      <c r="L693">
        <v>45811227</v>
      </c>
      <c r="N693">
        <v>1013</v>
      </c>
      <c r="O693" t="s">
        <v>818</v>
      </c>
      <c r="P693" t="s">
        <v>818</v>
      </c>
      <c r="Q693">
        <v>1</v>
      </c>
      <c r="W693">
        <v>0</v>
      </c>
      <c r="X693">
        <v>1330007188</v>
      </c>
      <c r="Y693">
        <v>1.4</v>
      </c>
      <c r="AA693">
        <v>0</v>
      </c>
      <c r="AB693">
        <v>17.2</v>
      </c>
      <c r="AC693">
        <v>0</v>
      </c>
      <c r="AD693">
        <v>0</v>
      </c>
      <c r="AE693">
        <v>0</v>
      </c>
      <c r="AF693">
        <v>17.2</v>
      </c>
      <c r="AG693">
        <v>0</v>
      </c>
      <c r="AH693">
        <v>0</v>
      </c>
      <c r="AI693">
        <v>1</v>
      </c>
      <c r="AJ693">
        <v>1</v>
      </c>
      <c r="AK693">
        <v>1</v>
      </c>
      <c r="AL693">
        <v>1</v>
      </c>
      <c r="AN693">
        <v>0</v>
      </c>
      <c r="AO693">
        <v>1</v>
      </c>
      <c r="AP693">
        <v>1</v>
      </c>
      <c r="AQ693">
        <v>0</v>
      </c>
      <c r="AR693">
        <v>0</v>
      </c>
      <c r="AS693" t="s">
        <v>3</v>
      </c>
      <c r="AT693">
        <v>1.4</v>
      </c>
      <c r="AU693" t="s">
        <v>3</v>
      </c>
      <c r="AV693">
        <v>0</v>
      </c>
      <c r="AW693">
        <v>2</v>
      </c>
      <c r="AX693">
        <v>50258912</v>
      </c>
      <c r="AY693">
        <v>1</v>
      </c>
      <c r="AZ693">
        <v>0</v>
      </c>
      <c r="BA693">
        <v>671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CX693">
        <f>Y693*Source!I818</f>
        <v>0.46185999999999999</v>
      </c>
      <c r="CY693">
        <f t="shared" si="87"/>
        <v>17.2</v>
      </c>
      <c r="CZ693">
        <f t="shared" si="88"/>
        <v>17.2</v>
      </c>
      <c r="DA693">
        <f t="shared" si="89"/>
        <v>1</v>
      </c>
      <c r="DB693">
        <f t="shared" si="85"/>
        <v>24.1</v>
      </c>
      <c r="DC693">
        <f t="shared" si="86"/>
        <v>0</v>
      </c>
    </row>
    <row r="694" spans="1:107" x14ac:dyDescent="0.2">
      <c r="A694">
        <f>ROW(Source!A818)</f>
        <v>818</v>
      </c>
      <c r="B694">
        <v>50256141</v>
      </c>
      <c r="C694">
        <v>50258894</v>
      </c>
      <c r="D694">
        <v>45811946</v>
      </c>
      <c r="E694">
        <v>1</v>
      </c>
      <c r="F694">
        <v>1</v>
      </c>
      <c r="G694">
        <v>1</v>
      </c>
      <c r="H694">
        <v>2</v>
      </c>
      <c r="I694" t="s">
        <v>922</v>
      </c>
      <c r="J694" t="s">
        <v>923</v>
      </c>
      <c r="K694" t="s">
        <v>924</v>
      </c>
      <c r="L694">
        <v>45811227</v>
      </c>
      <c r="N694">
        <v>1013</v>
      </c>
      <c r="O694" t="s">
        <v>818</v>
      </c>
      <c r="P694" t="s">
        <v>818</v>
      </c>
      <c r="Q694">
        <v>1</v>
      </c>
      <c r="W694">
        <v>0</v>
      </c>
      <c r="X694">
        <v>-1691718834</v>
      </c>
      <c r="Y694">
        <v>3.96</v>
      </c>
      <c r="AA694">
        <v>0</v>
      </c>
      <c r="AB694">
        <v>74.78</v>
      </c>
      <c r="AC694">
        <v>11.38</v>
      </c>
      <c r="AD694">
        <v>0</v>
      </c>
      <c r="AE694">
        <v>0</v>
      </c>
      <c r="AF694">
        <v>74.78</v>
      </c>
      <c r="AG694">
        <v>11.38</v>
      </c>
      <c r="AH694">
        <v>0</v>
      </c>
      <c r="AI694">
        <v>1</v>
      </c>
      <c r="AJ694">
        <v>1</v>
      </c>
      <c r="AK694">
        <v>1</v>
      </c>
      <c r="AL694">
        <v>1</v>
      </c>
      <c r="AN694">
        <v>0</v>
      </c>
      <c r="AO694">
        <v>1</v>
      </c>
      <c r="AP694">
        <v>1</v>
      </c>
      <c r="AQ694">
        <v>0</v>
      </c>
      <c r="AR694">
        <v>0</v>
      </c>
      <c r="AS694" t="s">
        <v>3</v>
      </c>
      <c r="AT694">
        <v>3.96</v>
      </c>
      <c r="AU694" t="s">
        <v>3</v>
      </c>
      <c r="AV694">
        <v>0</v>
      </c>
      <c r="AW694">
        <v>2</v>
      </c>
      <c r="AX694">
        <v>50258913</v>
      </c>
      <c r="AY694">
        <v>1</v>
      </c>
      <c r="AZ694">
        <v>0</v>
      </c>
      <c r="BA694">
        <v>672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CX694">
        <f>Y694*Source!I818</f>
        <v>1.3064040000000001</v>
      </c>
      <c r="CY694">
        <f t="shared" si="87"/>
        <v>74.78</v>
      </c>
      <c r="CZ694">
        <f t="shared" si="88"/>
        <v>74.78</v>
      </c>
      <c r="DA694">
        <f t="shared" si="89"/>
        <v>1</v>
      </c>
      <c r="DB694">
        <f t="shared" si="85"/>
        <v>296.10000000000002</v>
      </c>
      <c r="DC694">
        <f t="shared" si="86"/>
        <v>45.1</v>
      </c>
    </row>
    <row r="695" spans="1:107" x14ac:dyDescent="0.2">
      <c r="A695">
        <f>ROW(Source!A818)</f>
        <v>818</v>
      </c>
      <c r="B695">
        <v>50256141</v>
      </c>
      <c r="C695">
        <v>50258894</v>
      </c>
      <c r="D695">
        <v>45811947</v>
      </c>
      <c r="E695">
        <v>1</v>
      </c>
      <c r="F695">
        <v>1</v>
      </c>
      <c r="G695">
        <v>1</v>
      </c>
      <c r="H695">
        <v>2</v>
      </c>
      <c r="I695" t="s">
        <v>925</v>
      </c>
      <c r="J695" t="s">
        <v>926</v>
      </c>
      <c r="K695" t="s">
        <v>927</v>
      </c>
      <c r="L695">
        <v>45811227</v>
      </c>
      <c r="N695">
        <v>1013</v>
      </c>
      <c r="O695" t="s">
        <v>818</v>
      </c>
      <c r="P695" t="s">
        <v>818</v>
      </c>
      <c r="Q695">
        <v>1</v>
      </c>
      <c r="W695">
        <v>0</v>
      </c>
      <c r="X695">
        <v>651192462</v>
      </c>
      <c r="Y695">
        <v>11.51</v>
      </c>
      <c r="AA695">
        <v>0</v>
      </c>
      <c r="AB695">
        <v>120.74</v>
      </c>
      <c r="AC695">
        <v>14.14</v>
      </c>
      <c r="AD695">
        <v>0</v>
      </c>
      <c r="AE695">
        <v>0</v>
      </c>
      <c r="AF695">
        <v>120.74</v>
      </c>
      <c r="AG695">
        <v>14.14</v>
      </c>
      <c r="AH695">
        <v>0</v>
      </c>
      <c r="AI695">
        <v>1</v>
      </c>
      <c r="AJ695">
        <v>1</v>
      </c>
      <c r="AK695">
        <v>1</v>
      </c>
      <c r="AL695">
        <v>1</v>
      </c>
      <c r="AN695">
        <v>0</v>
      </c>
      <c r="AO695">
        <v>1</v>
      </c>
      <c r="AP695">
        <v>1</v>
      </c>
      <c r="AQ695">
        <v>0</v>
      </c>
      <c r="AR695">
        <v>0</v>
      </c>
      <c r="AS695" t="s">
        <v>3</v>
      </c>
      <c r="AT695">
        <v>11.51</v>
      </c>
      <c r="AU695" t="s">
        <v>3</v>
      </c>
      <c r="AV695">
        <v>0</v>
      </c>
      <c r="AW695">
        <v>2</v>
      </c>
      <c r="AX695">
        <v>50258914</v>
      </c>
      <c r="AY695">
        <v>1</v>
      </c>
      <c r="AZ695">
        <v>0</v>
      </c>
      <c r="BA695">
        <v>673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CX695">
        <f>Y695*Source!I818</f>
        <v>3.7971490000000001</v>
      </c>
      <c r="CY695">
        <f t="shared" si="87"/>
        <v>120.74</v>
      </c>
      <c r="CZ695">
        <f t="shared" si="88"/>
        <v>120.74</v>
      </c>
      <c r="DA695">
        <f t="shared" si="89"/>
        <v>1</v>
      </c>
      <c r="DB695">
        <f t="shared" si="85"/>
        <v>1389.7</v>
      </c>
      <c r="DC695">
        <f t="shared" si="86"/>
        <v>162.80000000000001</v>
      </c>
    </row>
    <row r="696" spans="1:107" x14ac:dyDescent="0.2">
      <c r="A696">
        <f>ROW(Source!A818)</f>
        <v>818</v>
      </c>
      <c r="B696">
        <v>50256141</v>
      </c>
      <c r="C696">
        <v>50258894</v>
      </c>
      <c r="D696">
        <v>45812009</v>
      </c>
      <c r="E696">
        <v>1</v>
      </c>
      <c r="F696">
        <v>1</v>
      </c>
      <c r="G696">
        <v>1</v>
      </c>
      <c r="H696">
        <v>2</v>
      </c>
      <c r="I696" t="s">
        <v>847</v>
      </c>
      <c r="J696" t="s">
        <v>848</v>
      </c>
      <c r="K696" t="s">
        <v>849</v>
      </c>
      <c r="L696">
        <v>45811227</v>
      </c>
      <c r="N696">
        <v>1013</v>
      </c>
      <c r="O696" t="s">
        <v>818</v>
      </c>
      <c r="P696" t="s">
        <v>818</v>
      </c>
      <c r="Q696">
        <v>1</v>
      </c>
      <c r="W696">
        <v>0</v>
      </c>
      <c r="X696">
        <v>-1075265446</v>
      </c>
      <c r="Y696">
        <v>0.39</v>
      </c>
      <c r="AA696">
        <v>0</v>
      </c>
      <c r="AB696">
        <v>110</v>
      </c>
      <c r="AC696">
        <v>11.38</v>
      </c>
      <c r="AD696">
        <v>0</v>
      </c>
      <c r="AE696">
        <v>0</v>
      </c>
      <c r="AF696">
        <v>110</v>
      </c>
      <c r="AG696">
        <v>11.38</v>
      </c>
      <c r="AH696">
        <v>0</v>
      </c>
      <c r="AI696">
        <v>1</v>
      </c>
      <c r="AJ696">
        <v>1</v>
      </c>
      <c r="AK696">
        <v>1</v>
      </c>
      <c r="AL696">
        <v>1</v>
      </c>
      <c r="AN696">
        <v>0</v>
      </c>
      <c r="AO696">
        <v>1</v>
      </c>
      <c r="AP696">
        <v>1</v>
      </c>
      <c r="AQ696">
        <v>0</v>
      </c>
      <c r="AR696">
        <v>0</v>
      </c>
      <c r="AS696" t="s">
        <v>3</v>
      </c>
      <c r="AT696">
        <v>0.39</v>
      </c>
      <c r="AU696" t="s">
        <v>3</v>
      </c>
      <c r="AV696">
        <v>0</v>
      </c>
      <c r="AW696">
        <v>2</v>
      </c>
      <c r="AX696">
        <v>50258915</v>
      </c>
      <c r="AY696">
        <v>1</v>
      </c>
      <c r="AZ696">
        <v>0</v>
      </c>
      <c r="BA696">
        <v>674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CX696">
        <f>Y696*Source!I818</f>
        <v>0.12866100000000003</v>
      </c>
      <c r="CY696">
        <f t="shared" si="87"/>
        <v>110</v>
      </c>
      <c r="CZ696">
        <f t="shared" si="88"/>
        <v>110</v>
      </c>
      <c r="DA696">
        <f t="shared" si="89"/>
        <v>1</v>
      </c>
      <c r="DB696">
        <f t="shared" si="85"/>
        <v>42.9</v>
      </c>
      <c r="DC696">
        <f t="shared" si="86"/>
        <v>4.4000000000000004</v>
      </c>
    </row>
    <row r="697" spans="1:107" x14ac:dyDescent="0.2">
      <c r="A697">
        <f>ROW(Source!A818)</f>
        <v>818</v>
      </c>
      <c r="B697">
        <v>50256141</v>
      </c>
      <c r="C697">
        <v>50258894</v>
      </c>
      <c r="D697">
        <v>45812032</v>
      </c>
      <c r="E697">
        <v>1</v>
      </c>
      <c r="F697">
        <v>1</v>
      </c>
      <c r="G697">
        <v>1</v>
      </c>
      <c r="H697">
        <v>2</v>
      </c>
      <c r="I697" t="s">
        <v>928</v>
      </c>
      <c r="J697" t="s">
        <v>929</v>
      </c>
      <c r="K697" t="s">
        <v>930</v>
      </c>
      <c r="L697">
        <v>45811227</v>
      </c>
      <c r="N697">
        <v>1013</v>
      </c>
      <c r="O697" t="s">
        <v>818</v>
      </c>
      <c r="P697" t="s">
        <v>818</v>
      </c>
      <c r="Q697">
        <v>1</v>
      </c>
      <c r="W697">
        <v>0</v>
      </c>
      <c r="X697">
        <v>1837553258</v>
      </c>
      <c r="Y697">
        <v>3.19</v>
      </c>
      <c r="AA697">
        <v>0</v>
      </c>
      <c r="AB697">
        <v>194.94</v>
      </c>
      <c r="AC697">
        <v>14.14</v>
      </c>
      <c r="AD697">
        <v>0</v>
      </c>
      <c r="AE697">
        <v>0</v>
      </c>
      <c r="AF697">
        <v>194.94</v>
      </c>
      <c r="AG697">
        <v>14.14</v>
      </c>
      <c r="AH697">
        <v>0</v>
      </c>
      <c r="AI697">
        <v>1</v>
      </c>
      <c r="AJ697">
        <v>1</v>
      </c>
      <c r="AK697">
        <v>1</v>
      </c>
      <c r="AL697">
        <v>1</v>
      </c>
      <c r="AN697">
        <v>0</v>
      </c>
      <c r="AO697">
        <v>1</v>
      </c>
      <c r="AP697">
        <v>1</v>
      </c>
      <c r="AQ697">
        <v>0</v>
      </c>
      <c r="AR697">
        <v>0</v>
      </c>
      <c r="AS697" t="s">
        <v>3</v>
      </c>
      <c r="AT697">
        <v>3.19</v>
      </c>
      <c r="AU697" t="s">
        <v>3</v>
      </c>
      <c r="AV697">
        <v>0</v>
      </c>
      <c r="AW697">
        <v>2</v>
      </c>
      <c r="AX697">
        <v>50258916</v>
      </c>
      <c r="AY697">
        <v>1</v>
      </c>
      <c r="AZ697">
        <v>0</v>
      </c>
      <c r="BA697">
        <v>675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CX697">
        <f>Y697*Source!I818</f>
        <v>1.052381</v>
      </c>
      <c r="CY697">
        <f t="shared" si="87"/>
        <v>194.94</v>
      </c>
      <c r="CZ697">
        <f t="shared" si="88"/>
        <v>194.94</v>
      </c>
      <c r="DA697">
        <f t="shared" si="89"/>
        <v>1</v>
      </c>
      <c r="DB697">
        <f t="shared" si="85"/>
        <v>621.9</v>
      </c>
      <c r="DC697">
        <f t="shared" si="86"/>
        <v>45.1</v>
      </c>
    </row>
    <row r="698" spans="1:107" x14ac:dyDescent="0.2">
      <c r="A698">
        <f>ROW(Source!A818)</f>
        <v>818</v>
      </c>
      <c r="B698">
        <v>50256141</v>
      </c>
      <c r="C698">
        <v>50258894</v>
      </c>
      <c r="D698">
        <v>45813321</v>
      </c>
      <c r="E698">
        <v>1</v>
      </c>
      <c r="F698">
        <v>1</v>
      </c>
      <c r="G698">
        <v>1</v>
      </c>
      <c r="H698">
        <v>2</v>
      </c>
      <c r="I698" t="s">
        <v>892</v>
      </c>
      <c r="J698" t="s">
        <v>893</v>
      </c>
      <c r="K698" t="s">
        <v>894</v>
      </c>
      <c r="L698">
        <v>45811227</v>
      </c>
      <c r="N698">
        <v>1013</v>
      </c>
      <c r="O698" t="s">
        <v>818</v>
      </c>
      <c r="P698" t="s">
        <v>818</v>
      </c>
      <c r="Q698">
        <v>1</v>
      </c>
      <c r="W698">
        <v>0</v>
      </c>
      <c r="X698">
        <v>771999048</v>
      </c>
      <c r="Y698">
        <v>0.04</v>
      </c>
      <c r="AA698">
        <v>0</v>
      </c>
      <c r="AB698">
        <v>86.55</v>
      </c>
      <c r="AC698">
        <v>0</v>
      </c>
      <c r="AD698">
        <v>0</v>
      </c>
      <c r="AE698">
        <v>0</v>
      </c>
      <c r="AF698">
        <v>86.55</v>
      </c>
      <c r="AG698">
        <v>0</v>
      </c>
      <c r="AH698">
        <v>0</v>
      </c>
      <c r="AI698">
        <v>1</v>
      </c>
      <c r="AJ698">
        <v>1</v>
      </c>
      <c r="AK698">
        <v>1</v>
      </c>
      <c r="AL698">
        <v>1</v>
      </c>
      <c r="AN698">
        <v>0</v>
      </c>
      <c r="AO698">
        <v>1</v>
      </c>
      <c r="AP698">
        <v>1</v>
      </c>
      <c r="AQ698">
        <v>0</v>
      </c>
      <c r="AR698">
        <v>0</v>
      </c>
      <c r="AS698" t="s">
        <v>3</v>
      </c>
      <c r="AT698">
        <v>0.04</v>
      </c>
      <c r="AU698" t="s">
        <v>3</v>
      </c>
      <c r="AV698">
        <v>0</v>
      </c>
      <c r="AW698">
        <v>2</v>
      </c>
      <c r="AX698">
        <v>50258917</v>
      </c>
      <c r="AY698">
        <v>1</v>
      </c>
      <c r="AZ698">
        <v>0</v>
      </c>
      <c r="BA698">
        <v>676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CX698">
        <f>Y698*Source!I818</f>
        <v>1.3196000000000001E-2</v>
      </c>
      <c r="CY698">
        <f t="shared" si="87"/>
        <v>86.55</v>
      </c>
      <c r="CZ698">
        <f t="shared" si="88"/>
        <v>86.55</v>
      </c>
      <c r="DA698">
        <f t="shared" si="89"/>
        <v>1</v>
      </c>
      <c r="DB698">
        <f t="shared" si="85"/>
        <v>3.5</v>
      </c>
      <c r="DC698">
        <f t="shared" si="86"/>
        <v>0</v>
      </c>
    </row>
    <row r="699" spans="1:107" x14ac:dyDescent="0.2">
      <c r="A699">
        <f>ROW(Source!A818)</f>
        <v>818</v>
      </c>
      <c r="B699">
        <v>50256141</v>
      </c>
      <c r="C699">
        <v>50258894</v>
      </c>
      <c r="D699">
        <v>45815194</v>
      </c>
      <c r="E699">
        <v>1</v>
      </c>
      <c r="F699">
        <v>1</v>
      </c>
      <c r="G699">
        <v>1</v>
      </c>
      <c r="H699">
        <v>3</v>
      </c>
      <c r="I699" t="s">
        <v>908</v>
      </c>
      <c r="J699" t="s">
        <v>909</v>
      </c>
      <c r="K699" t="s">
        <v>910</v>
      </c>
      <c r="L699">
        <v>1348</v>
      </c>
      <c r="N699">
        <v>1009</v>
      </c>
      <c r="O699" t="s">
        <v>278</v>
      </c>
      <c r="P699" t="s">
        <v>278</v>
      </c>
      <c r="Q699">
        <v>1000</v>
      </c>
      <c r="W699">
        <v>0</v>
      </c>
      <c r="X699">
        <v>314505374</v>
      </c>
      <c r="Y699">
        <v>6.1999999999999998E-3</v>
      </c>
      <c r="AA699">
        <v>5469.5</v>
      </c>
      <c r="AB699">
        <v>0</v>
      </c>
      <c r="AC699">
        <v>0</v>
      </c>
      <c r="AD699">
        <v>0</v>
      </c>
      <c r="AE699">
        <v>5469.5</v>
      </c>
      <c r="AF699">
        <v>0</v>
      </c>
      <c r="AG699">
        <v>0</v>
      </c>
      <c r="AH699">
        <v>0</v>
      </c>
      <c r="AI699">
        <v>1</v>
      </c>
      <c r="AJ699">
        <v>1</v>
      </c>
      <c r="AK699">
        <v>1</v>
      </c>
      <c r="AL699">
        <v>1</v>
      </c>
      <c r="AN699">
        <v>0</v>
      </c>
      <c r="AO699">
        <v>1</v>
      </c>
      <c r="AP699">
        <v>0</v>
      </c>
      <c r="AQ699">
        <v>0</v>
      </c>
      <c r="AR699">
        <v>0</v>
      </c>
      <c r="AS699" t="s">
        <v>3</v>
      </c>
      <c r="AT699">
        <v>6.1999999999999998E-3</v>
      </c>
      <c r="AU699" t="s">
        <v>3</v>
      </c>
      <c r="AV699">
        <v>0</v>
      </c>
      <c r="AW699">
        <v>2</v>
      </c>
      <c r="AX699">
        <v>50258918</v>
      </c>
      <c r="AY699">
        <v>1</v>
      </c>
      <c r="AZ699">
        <v>0</v>
      </c>
      <c r="BA699">
        <v>677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CX699">
        <f>Y699*Source!I818</f>
        <v>2.0453800000000003E-3</v>
      </c>
      <c r="CY699">
        <f>AA699</f>
        <v>5469.5</v>
      </c>
      <c r="CZ699">
        <f>AE699</f>
        <v>5469.5</v>
      </c>
      <c r="DA699">
        <f>AI699</f>
        <v>1</v>
      </c>
      <c r="DB699">
        <f t="shared" si="85"/>
        <v>33.9</v>
      </c>
      <c r="DC699">
        <f t="shared" si="86"/>
        <v>0</v>
      </c>
    </row>
    <row r="700" spans="1:107" x14ac:dyDescent="0.2">
      <c r="A700">
        <f>ROW(Source!A818)</f>
        <v>818</v>
      </c>
      <c r="B700">
        <v>50256141</v>
      </c>
      <c r="C700">
        <v>50258894</v>
      </c>
      <c r="D700">
        <v>45816047</v>
      </c>
      <c r="E700">
        <v>1</v>
      </c>
      <c r="F700">
        <v>1</v>
      </c>
      <c r="G700">
        <v>1</v>
      </c>
      <c r="H700">
        <v>3</v>
      </c>
      <c r="I700" t="s">
        <v>931</v>
      </c>
      <c r="J700" t="s">
        <v>932</v>
      </c>
      <c r="K700" t="s">
        <v>933</v>
      </c>
      <c r="L700">
        <v>1348</v>
      </c>
      <c r="N700">
        <v>1009</v>
      </c>
      <c r="O700" t="s">
        <v>278</v>
      </c>
      <c r="P700" t="s">
        <v>278</v>
      </c>
      <c r="Q700">
        <v>1000</v>
      </c>
      <c r="W700">
        <v>0</v>
      </c>
      <c r="X700">
        <v>-1858712530</v>
      </c>
      <c r="Y700">
        <v>1.0800000000000001E-2</v>
      </c>
      <c r="AA700">
        <v>1559.03</v>
      </c>
      <c r="AB700">
        <v>0</v>
      </c>
      <c r="AC700">
        <v>0</v>
      </c>
      <c r="AD700">
        <v>0</v>
      </c>
      <c r="AE700">
        <v>1559.03</v>
      </c>
      <c r="AF700">
        <v>0</v>
      </c>
      <c r="AG700">
        <v>0</v>
      </c>
      <c r="AH700">
        <v>0</v>
      </c>
      <c r="AI700">
        <v>1</v>
      </c>
      <c r="AJ700">
        <v>1</v>
      </c>
      <c r="AK700">
        <v>1</v>
      </c>
      <c r="AL700">
        <v>1</v>
      </c>
      <c r="AN700">
        <v>0</v>
      </c>
      <c r="AO700">
        <v>1</v>
      </c>
      <c r="AP700">
        <v>0</v>
      </c>
      <c r="AQ700">
        <v>0</v>
      </c>
      <c r="AR700">
        <v>0</v>
      </c>
      <c r="AS700" t="s">
        <v>3</v>
      </c>
      <c r="AT700">
        <v>1.0800000000000001E-2</v>
      </c>
      <c r="AU700" t="s">
        <v>3</v>
      </c>
      <c r="AV700">
        <v>0</v>
      </c>
      <c r="AW700">
        <v>2</v>
      </c>
      <c r="AX700">
        <v>50258919</v>
      </c>
      <c r="AY700">
        <v>1</v>
      </c>
      <c r="AZ700">
        <v>0</v>
      </c>
      <c r="BA700">
        <v>678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CX700">
        <f>Y700*Source!I818</f>
        <v>3.5629200000000007E-3</v>
      </c>
      <c r="CY700">
        <f>AA700</f>
        <v>1559.03</v>
      </c>
      <c r="CZ700">
        <f>AE700</f>
        <v>1559.03</v>
      </c>
      <c r="DA700">
        <f>AI700</f>
        <v>1</v>
      </c>
      <c r="DB700">
        <f t="shared" si="85"/>
        <v>16.8</v>
      </c>
      <c r="DC700">
        <f t="shared" si="86"/>
        <v>0</v>
      </c>
    </row>
    <row r="701" spans="1:107" x14ac:dyDescent="0.2">
      <c r="A701">
        <f>ROW(Source!A818)</f>
        <v>818</v>
      </c>
      <c r="B701">
        <v>50256141</v>
      </c>
      <c r="C701">
        <v>50258894</v>
      </c>
      <c r="D701">
        <v>45823092</v>
      </c>
      <c r="E701">
        <v>1</v>
      </c>
      <c r="F701">
        <v>1</v>
      </c>
      <c r="G701">
        <v>1</v>
      </c>
      <c r="H701">
        <v>3</v>
      </c>
      <c r="I701" t="s">
        <v>934</v>
      </c>
      <c r="J701" t="s">
        <v>935</v>
      </c>
      <c r="K701" t="s">
        <v>936</v>
      </c>
      <c r="L701">
        <v>1339</v>
      </c>
      <c r="N701">
        <v>1007</v>
      </c>
      <c r="O701" t="s">
        <v>192</v>
      </c>
      <c r="P701" t="s">
        <v>192</v>
      </c>
      <c r="Q701">
        <v>1</v>
      </c>
      <c r="W701">
        <v>0</v>
      </c>
      <c r="X701">
        <v>1115862217</v>
      </c>
      <c r="Y701">
        <v>0.15</v>
      </c>
      <c r="AA701">
        <v>1173.28</v>
      </c>
      <c r="AB701">
        <v>0</v>
      </c>
      <c r="AC701">
        <v>0</v>
      </c>
      <c r="AD701">
        <v>0</v>
      </c>
      <c r="AE701">
        <v>1173.28</v>
      </c>
      <c r="AF701">
        <v>0</v>
      </c>
      <c r="AG701">
        <v>0</v>
      </c>
      <c r="AH701">
        <v>0</v>
      </c>
      <c r="AI701">
        <v>1</v>
      </c>
      <c r="AJ701">
        <v>1</v>
      </c>
      <c r="AK701">
        <v>1</v>
      </c>
      <c r="AL701">
        <v>1</v>
      </c>
      <c r="AN701">
        <v>0</v>
      </c>
      <c r="AO701">
        <v>1</v>
      </c>
      <c r="AP701">
        <v>0</v>
      </c>
      <c r="AQ701">
        <v>0</v>
      </c>
      <c r="AR701">
        <v>0</v>
      </c>
      <c r="AS701" t="s">
        <v>3</v>
      </c>
      <c r="AT701">
        <v>0.15</v>
      </c>
      <c r="AU701" t="s">
        <v>3</v>
      </c>
      <c r="AV701">
        <v>0</v>
      </c>
      <c r="AW701">
        <v>2</v>
      </c>
      <c r="AX701">
        <v>50258920</v>
      </c>
      <c r="AY701">
        <v>1</v>
      </c>
      <c r="AZ701">
        <v>0</v>
      </c>
      <c r="BA701">
        <v>679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CX701">
        <f>Y701*Source!I818</f>
        <v>4.9485000000000001E-2</v>
      </c>
      <c r="CY701">
        <f>AA701</f>
        <v>1173.28</v>
      </c>
      <c r="CZ701">
        <f>AE701</f>
        <v>1173.28</v>
      </c>
      <c r="DA701">
        <f>AI701</f>
        <v>1</v>
      </c>
      <c r="DB701">
        <f t="shared" si="85"/>
        <v>176</v>
      </c>
      <c r="DC701">
        <f t="shared" si="86"/>
        <v>0</v>
      </c>
    </row>
    <row r="702" spans="1:107" x14ac:dyDescent="0.2">
      <c r="A702">
        <f>ROW(Source!A818)</f>
        <v>818</v>
      </c>
      <c r="B702">
        <v>50256141</v>
      </c>
      <c r="C702">
        <v>50258894</v>
      </c>
      <c r="D702">
        <v>45865266</v>
      </c>
      <c r="E702">
        <v>1</v>
      </c>
      <c r="F702">
        <v>1</v>
      </c>
      <c r="G702">
        <v>1</v>
      </c>
      <c r="H702">
        <v>3</v>
      </c>
      <c r="I702" t="s">
        <v>276</v>
      </c>
      <c r="J702" t="s">
        <v>279</v>
      </c>
      <c r="K702" t="s">
        <v>277</v>
      </c>
      <c r="L702">
        <v>1348</v>
      </c>
      <c r="N702">
        <v>1009</v>
      </c>
      <c r="O702" t="s">
        <v>278</v>
      </c>
      <c r="P702" t="s">
        <v>278</v>
      </c>
      <c r="Q702">
        <v>1000</v>
      </c>
      <c r="W702">
        <v>1</v>
      </c>
      <c r="X702">
        <v>256039489</v>
      </c>
      <c r="Y702">
        <v>-96.6</v>
      </c>
      <c r="AA702">
        <v>422.2</v>
      </c>
      <c r="AB702">
        <v>0</v>
      </c>
      <c r="AC702">
        <v>0</v>
      </c>
      <c r="AD702">
        <v>0</v>
      </c>
      <c r="AE702">
        <v>422.2</v>
      </c>
      <c r="AF702">
        <v>0</v>
      </c>
      <c r="AG702">
        <v>0</v>
      </c>
      <c r="AH702">
        <v>0</v>
      </c>
      <c r="AI702">
        <v>1</v>
      </c>
      <c r="AJ702">
        <v>1</v>
      </c>
      <c r="AK702">
        <v>1</v>
      </c>
      <c r="AL702">
        <v>1</v>
      </c>
      <c r="AN702">
        <v>0</v>
      </c>
      <c r="AO702">
        <v>1</v>
      </c>
      <c r="AP702">
        <v>0</v>
      </c>
      <c r="AQ702">
        <v>0</v>
      </c>
      <c r="AR702">
        <v>0</v>
      </c>
      <c r="AS702" t="s">
        <v>3</v>
      </c>
      <c r="AT702">
        <v>-96.6</v>
      </c>
      <c r="AU702" t="s">
        <v>3</v>
      </c>
      <c r="AV702">
        <v>0</v>
      </c>
      <c r="AW702">
        <v>2</v>
      </c>
      <c r="AX702">
        <v>50258921</v>
      </c>
      <c r="AY702">
        <v>1</v>
      </c>
      <c r="AZ702">
        <v>6144</v>
      </c>
      <c r="BA702">
        <v>680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CX702">
        <f>Y702*Source!I818</f>
        <v>-31.86834</v>
      </c>
      <c r="CY702">
        <f>AA702</f>
        <v>422.2</v>
      </c>
      <c r="CZ702">
        <f>AE702</f>
        <v>422.2</v>
      </c>
      <c r="DA702">
        <f>AI702</f>
        <v>1</v>
      </c>
      <c r="DB702">
        <f t="shared" si="85"/>
        <v>-40784.5</v>
      </c>
      <c r="DC702">
        <f t="shared" si="86"/>
        <v>0</v>
      </c>
    </row>
    <row r="703" spans="1:107" x14ac:dyDescent="0.2">
      <c r="A703">
        <f>ROW(Source!A818)</f>
        <v>818</v>
      </c>
      <c r="B703">
        <v>50256141</v>
      </c>
      <c r="C703">
        <v>50258894</v>
      </c>
      <c r="D703">
        <v>45865268</v>
      </c>
      <c r="E703">
        <v>1</v>
      </c>
      <c r="F703">
        <v>1</v>
      </c>
      <c r="G703">
        <v>1</v>
      </c>
      <c r="H703">
        <v>3</v>
      </c>
      <c r="I703" t="s">
        <v>281</v>
      </c>
      <c r="J703" t="s">
        <v>283</v>
      </c>
      <c r="K703" t="s">
        <v>282</v>
      </c>
      <c r="L703">
        <v>1348</v>
      </c>
      <c r="N703">
        <v>1009</v>
      </c>
      <c r="O703" t="s">
        <v>278</v>
      </c>
      <c r="P703" t="s">
        <v>278</v>
      </c>
      <c r="Q703">
        <v>1000</v>
      </c>
      <c r="W703">
        <v>0</v>
      </c>
      <c r="X703">
        <v>-1313825229</v>
      </c>
      <c r="Y703">
        <v>96.6</v>
      </c>
      <c r="AA703">
        <v>444.48</v>
      </c>
      <c r="AB703">
        <v>0</v>
      </c>
      <c r="AC703">
        <v>0</v>
      </c>
      <c r="AD703">
        <v>0</v>
      </c>
      <c r="AE703">
        <v>444.48</v>
      </c>
      <c r="AF703">
        <v>0</v>
      </c>
      <c r="AG703">
        <v>0</v>
      </c>
      <c r="AH703">
        <v>0</v>
      </c>
      <c r="AI703">
        <v>1</v>
      </c>
      <c r="AJ703">
        <v>1</v>
      </c>
      <c r="AK703">
        <v>1</v>
      </c>
      <c r="AL703">
        <v>1</v>
      </c>
      <c r="AN703">
        <v>0</v>
      </c>
      <c r="AO703">
        <v>0</v>
      </c>
      <c r="AP703">
        <v>0</v>
      </c>
      <c r="AQ703">
        <v>0</v>
      </c>
      <c r="AR703">
        <v>0</v>
      </c>
      <c r="AS703" t="s">
        <v>3</v>
      </c>
      <c r="AT703">
        <v>96.6</v>
      </c>
      <c r="AU703" t="s">
        <v>3</v>
      </c>
      <c r="AV703">
        <v>0</v>
      </c>
      <c r="AW703">
        <v>1</v>
      </c>
      <c r="AX703">
        <v>-1</v>
      </c>
      <c r="AY703">
        <v>0</v>
      </c>
      <c r="AZ703">
        <v>0</v>
      </c>
      <c r="BA703" t="s">
        <v>3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CX703">
        <f>Y703*Source!I818</f>
        <v>31.86834</v>
      </c>
      <c r="CY703">
        <f>AA703</f>
        <v>444.48</v>
      </c>
      <c r="CZ703">
        <f>AE703</f>
        <v>444.48</v>
      </c>
      <c r="DA703">
        <f>AI703</f>
        <v>1</v>
      </c>
      <c r="DB703">
        <f t="shared" si="85"/>
        <v>42936.800000000003</v>
      </c>
      <c r="DC703">
        <f t="shared" si="86"/>
        <v>0</v>
      </c>
    </row>
    <row r="704" spans="1:107" x14ac:dyDescent="0.2">
      <c r="A704">
        <f>ROW(Source!A821)</f>
        <v>821</v>
      </c>
      <c r="B704">
        <v>50256141</v>
      </c>
      <c r="C704">
        <v>50258924</v>
      </c>
      <c r="D704">
        <v>45967552</v>
      </c>
      <c r="E704">
        <v>1</v>
      </c>
      <c r="F704">
        <v>1</v>
      </c>
      <c r="G704">
        <v>1</v>
      </c>
      <c r="H704">
        <v>1</v>
      </c>
      <c r="I704" t="s">
        <v>917</v>
      </c>
      <c r="J704" t="s">
        <v>3</v>
      </c>
      <c r="K704" t="s">
        <v>918</v>
      </c>
      <c r="L704">
        <v>1476</v>
      </c>
      <c r="N704">
        <v>1013</v>
      </c>
      <c r="O704" t="s">
        <v>811</v>
      </c>
      <c r="P704" t="s">
        <v>812</v>
      </c>
      <c r="Q704">
        <v>1</v>
      </c>
      <c r="W704">
        <v>0</v>
      </c>
      <c r="X704">
        <v>-980287603</v>
      </c>
      <c r="Y704">
        <v>0.18</v>
      </c>
      <c r="AA704">
        <v>0</v>
      </c>
      <c r="AB704">
        <v>0</v>
      </c>
      <c r="AC704">
        <v>0</v>
      </c>
      <c r="AD704">
        <v>7.83</v>
      </c>
      <c r="AE704">
        <v>0</v>
      </c>
      <c r="AF704">
        <v>0</v>
      </c>
      <c r="AG704">
        <v>0</v>
      </c>
      <c r="AH704">
        <v>7.83</v>
      </c>
      <c r="AI704">
        <v>1</v>
      </c>
      <c r="AJ704">
        <v>1</v>
      </c>
      <c r="AK704">
        <v>1</v>
      </c>
      <c r="AL704">
        <v>1</v>
      </c>
      <c r="AN704">
        <v>0</v>
      </c>
      <c r="AO704">
        <v>1</v>
      </c>
      <c r="AP704">
        <v>1</v>
      </c>
      <c r="AQ704">
        <v>0</v>
      </c>
      <c r="AR704">
        <v>0</v>
      </c>
      <c r="AS704" t="s">
        <v>3</v>
      </c>
      <c r="AT704">
        <v>0.09</v>
      </c>
      <c r="AU704" t="s">
        <v>288</v>
      </c>
      <c r="AV704">
        <v>1</v>
      </c>
      <c r="AW704">
        <v>2</v>
      </c>
      <c r="AX704">
        <v>50258930</v>
      </c>
      <c r="AY704">
        <v>1</v>
      </c>
      <c r="AZ704">
        <v>0</v>
      </c>
      <c r="BA704">
        <v>681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CX704">
        <f>Y704*Source!I821</f>
        <v>5.9382000000000004E-2</v>
      </c>
      <c r="CY704">
        <f>AD704</f>
        <v>7.83</v>
      </c>
      <c r="CZ704">
        <f>AH704</f>
        <v>7.83</v>
      </c>
      <c r="DA704">
        <f>AL704</f>
        <v>1</v>
      </c>
      <c r="DB704">
        <f>ROUND((ROUND(AT704*CZ704,2)*2),1)</f>
        <v>1.4</v>
      </c>
      <c r="DC704">
        <f>ROUND((ROUND(AT704*AG704,2)*2),1)</f>
        <v>0</v>
      </c>
    </row>
    <row r="705" spans="1:107" x14ac:dyDescent="0.2">
      <c r="A705">
        <f>ROW(Source!A821)</f>
        <v>821</v>
      </c>
      <c r="B705">
        <v>50256141</v>
      </c>
      <c r="C705">
        <v>50258924</v>
      </c>
      <c r="D705">
        <v>45811928</v>
      </c>
      <c r="E705">
        <v>1</v>
      </c>
      <c r="F705">
        <v>1</v>
      </c>
      <c r="G705">
        <v>1</v>
      </c>
      <c r="H705">
        <v>2</v>
      </c>
      <c r="I705" t="s">
        <v>919</v>
      </c>
      <c r="J705" t="s">
        <v>920</v>
      </c>
      <c r="K705" t="s">
        <v>921</v>
      </c>
      <c r="L705">
        <v>45811227</v>
      </c>
      <c r="N705">
        <v>1013</v>
      </c>
      <c r="O705" t="s">
        <v>818</v>
      </c>
      <c r="P705" t="s">
        <v>818</v>
      </c>
      <c r="Q705">
        <v>1</v>
      </c>
      <c r="W705">
        <v>0</v>
      </c>
      <c r="X705">
        <v>1330007188</v>
      </c>
      <c r="Y705">
        <v>0.36</v>
      </c>
      <c r="AA705">
        <v>0</v>
      </c>
      <c r="AB705">
        <v>17.2</v>
      </c>
      <c r="AC705">
        <v>0</v>
      </c>
      <c r="AD705">
        <v>0</v>
      </c>
      <c r="AE705">
        <v>0</v>
      </c>
      <c r="AF705">
        <v>17.2</v>
      </c>
      <c r="AG705">
        <v>0</v>
      </c>
      <c r="AH705">
        <v>0</v>
      </c>
      <c r="AI705">
        <v>1</v>
      </c>
      <c r="AJ705">
        <v>1</v>
      </c>
      <c r="AK705">
        <v>1</v>
      </c>
      <c r="AL705">
        <v>1</v>
      </c>
      <c r="AN705">
        <v>0</v>
      </c>
      <c r="AO705">
        <v>1</v>
      </c>
      <c r="AP705">
        <v>1</v>
      </c>
      <c r="AQ705">
        <v>0</v>
      </c>
      <c r="AR705">
        <v>0</v>
      </c>
      <c r="AS705" t="s">
        <v>3</v>
      </c>
      <c r="AT705">
        <v>0.18</v>
      </c>
      <c r="AU705" t="s">
        <v>288</v>
      </c>
      <c r="AV705">
        <v>0</v>
      </c>
      <c r="AW705">
        <v>2</v>
      </c>
      <c r="AX705">
        <v>50258931</v>
      </c>
      <c r="AY705">
        <v>1</v>
      </c>
      <c r="AZ705">
        <v>0</v>
      </c>
      <c r="BA705">
        <v>682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CX705">
        <f>Y705*Source!I821</f>
        <v>0.11876400000000001</v>
      </c>
      <c r="CY705">
        <f>AB705</f>
        <v>17.2</v>
      </c>
      <c r="CZ705">
        <f>AF705</f>
        <v>17.2</v>
      </c>
      <c r="DA705">
        <f>AJ705</f>
        <v>1</v>
      </c>
      <c r="DB705">
        <f>ROUND((ROUND(AT705*CZ705,2)*2),1)</f>
        <v>6.2</v>
      </c>
      <c r="DC705">
        <f>ROUND((ROUND(AT705*AG705,2)*2),1)</f>
        <v>0</v>
      </c>
    </row>
    <row r="706" spans="1:107" x14ac:dyDescent="0.2">
      <c r="A706">
        <f>ROW(Source!A821)</f>
        <v>821</v>
      </c>
      <c r="B706">
        <v>50256141</v>
      </c>
      <c r="C706">
        <v>50258924</v>
      </c>
      <c r="D706">
        <v>45816047</v>
      </c>
      <c r="E706">
        <v>1</v>
      </c>
      <c r="F706">
        <v>1</v>
      </c>
      <c r="G706">
        <v>1</v>
      </c>
      <c r="H706">
        <v>3</v>
      </c>
      <c r="I706" t="s">
        <v>931</v>
      </c>
      <c r="J706" t="s">
        <v>932</v>
      </c>
      <c r="K706" t="s">
        <v>933</v>
      </c>
      <c r="L706">
        <v>1348</v>
      </c>
      <c r="N706">
        <v>1009</v>
      </c>
      <c r="O706" t="s">
        <v>278</v>
      </c>
      <c r="P706" t="s">
        <v>278</v>
      </c>
      <c r="Q706">
        <v>1000</v>
      </c>
      <c r="W706">
        <v>0</v>
      </c>
      <c r="X706">
        <v>-1858712530</v>
      </c>
      <c r="Y706">
        <v>2.8E-3</v>
      </c>
      <c r="AA706">
        <v>1559.03</v>
      </c>
      <c r="AB706">
        <v>0</v>
      </c>
      <c r="AC706">
        <v>0</v>
      </c>
      <c r="AD706">
        <v>0</v>
      </c>
      <c r="AE706">
        <v>1559.03</v>
      </c>
      <c r="AF706">
        <v>0</v>
      </c>
      <c r="AG706">
        <v>0</v>
      </c>
      <c r="AH706">
        <v>0</v>
      </c>
      <c r="AI706">
        <v>1</v>
      </c>
      <c r="AJ706">
        <v>1</v>
      </c>
      <c r="AK706">
        <v>1</v>
      </c>
      <c r="AL706">
        <v>1</v>
      </c>
      <c r="AN706">
        <v>0</v>
      </c>
      <c r="AO706">
        <v>1</v>
      </c>
      <c r="AP706">
        <v>1</v>
      </c>
      <c r="AQ706">
        <v>0</v>
      </c>
      <c r="AR706">
        <v>0</v>
      </c>
      <c r="AS706" t="s">
        <v>3</v>
      </c>
      <c r="AT706">
        <v>1.4E-3</v>
      </c>
      <c r="AU706" t="s">
        <v>288</v>
      </c>
      <c r="AV706">
        <v>0</v>
      </c>
      <c r="AW706">
        <v>2</v>
      </c>
      <c r="AX706">
        <v>50258932</v>
      </c>
      <c r="AY706">
        <v>1</v>
      </c>
      <c r="AZ706">
        <v>0</v>
      </c>
      <c r="BA706">
        <v>683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CX706">
        <f>Y706*Source!I821</f>
        <v>9.2372000000000005E-4</v>
      </c>
      <c r="CY706">
        <f>AA706</f>
        <v>1559.03</v>
      </c>
      <c r="CZ706">
        <f>AE706</f>
        <v>1559.03</v>
      </c>
      <c r="DA706">
        <f>AI706</f>
        <v>1</v>
      </c>
      <c r="DB706">
        <f>ROUND((ROUND(AT706*CZ706,2)*2),1)</f>
        <v>4.4000000000000004</v>
      </c>
      <c r="DC706">
        <f>ROUND((ROUND(AT706*AG706,2)*2),1)</f>
        <v>0</v>
      </c>
    </row>
    <row r="707" spans="1:107" x14ac:dyDescent="0.2">
      <c r="A707">
        <f>ROW(Source!A821)</f>
        <v>821</v>
      </c>
      <c r="B707">
        <v>50256141</v>
      </c>
      <c r="C707">
        <v>50258924</v>
      </c>
      <c r="D707">
        <v>45865266</v>
      </c>
      <c r="E707">
        <v>1</v>
      </c>
      <c r="F707">
        <v>1</v>
      </c>
      <c r="G707">
        <v>1</v>
      </c>
      <c r="H707">
        <v>3</v>
      </c>
      <c r="I707" t="s">
        <v>276</v>
      </c>
      <c r="J707" t="s">
        <v>279</v>
      </c>
      <c r="K707" t="s">
        <v>277</v>
      </c>
      <c r="L707">
        <v>1348</v>
      </c>
      <c r="N707">
        <v>1009</v>
      </c>
      <c r="O707" t="s">
        <v>278</v>
      </c>
      <c r="P707" t="s">
        <v>278</v>
      </c>
      <c r="Q707">
        <v>1000</v>
      </c>
      <c r="W707">
        <v>1</v>
      </c>
      <c r="X707">
        <v>256039489</v>
      </c>
      <c r="Y707">
        <v>-24.2</v>
      </c>
      <c r="AA707">
        <v>422.2</v>
      </c>
      <c r="AB707">
        <v>0</v>
      </c>
      <c r="AC707">
        <v>0</v>
      </c>
      <c r="AD707">
        <v>0</v>
      </c>
      <c r="AE707">
        <v>422.2</v>
      </c>
      <c r="AF707">
        <v>0</v>
      </c>
      <c r="AG707">
        <v>0</v>
      </c>
      <c r="AH707">
        <v>0</v>
      </c>
      <c r="AI707">
        <v>1</v>
      </c>
      <c r="AJ707">
        <v>1</v>
      </c>
      <c r="AK707">
        <v>1</v>
      </c>
      <c r="AL707">
        <v>1</v>
      </c>
      <c r="AN707">
        <v>0</v>
      </c>
      <c r="AO707">
        <v>1</v>
      </c>
      <c r="AP707">
        <v>1</v>
      </c>
      <c r="AQ707">
        <v>0</v>
      </c>
      <c r="AR707">
        <v>0</v>
      </c>
      <c r="AS707" t="s">
        <v>3</v>
      </c>
      <c r="AT707">
        <v>-12.1</v>
      </c>
      <c r="AU707" t="s">
        <v>288</v>
      </c>
      <c r="AV707">
        <v>0</v>
      </c>
      <c r="AW707">
        <v>2</v>
      </c>
      <c r="AX707">
        <v>50258933</v>
      </c>
      <c r="AY707">
        <v>1</v>
      </c>
      <c r="AZ707">
        <v>6144</v>
      </c>
      <c r="BA707">
        <v>684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CX707">
        <f>Y707*Source!I821</f>
        <v>-7.9835800000000008</v>
      </c>
      <c r="CY707">
        <f>AA707</f>
        <v>422.2</v>
      </c>
      <c r="CZ707">
        <f>AE707</f>
        <v>422.2</v>
      </c>
      <c r="DA707">
        <f>AI707</f>
        <v>1</v>
      </c>
      <c r="DB707">
        <f>ROUND((ROUND(AT707*CZ707,2)*2),1)</f>
        <v>-10217.200000000001</v>
      </c>
      <c r="DC707">
        <f>ROUND((ROUND(AT707*AG707,2)*2),1)</f>
        <v>0</v>
      </c>
    </row>
    <row r="708" spans="1:107" x14ac:dyDescent="0.2">
      <c r="A708">
        <f>ROW(Source!A821)</f>
        <v>821</v>
      </c>
      <c r="B708">
        <v>50256141</v>
      </c>
      <c r="C708">
        <v>50258924</v>
      </c>
      <c r="D708">
        <v>45865268</v>
      </c>
      <c r="E708">
        <v>1</v>
      </c>
      <c r="F708">
        <v>1</v>
      </c>
      <c r="G708">
        <v>1</v>
      </c>
      <c r="H708">
        <v>3</v>
      </c>
      <c r="I708" t="s">
        <v>281</v>
      </c>
      <c r="J708" t="s">
        <v>283</v>
      </c>
      <c r="K708" t="s">
        <v>282</v>
      </c>
      <c r="L708">
        <v>1348</v>
      </c>
      <c r="N708">
        <v>1009</v>
      </c>
      <c r="O708" t="s">
        <v>278</v>
      </c>
      <c r="P708" t="s">
        <v>278</v>
      </c>
      <c r="Q708">
        <v>1000</v>
      </c>
      <c r="W708">
        <v>0</v>
      </c>
      <c r="X708">
        <v>-1313825229</v>
      </c>
      <c r="Y708">
        <v>24.2</v>
      </c>
      <c r="AA708">
        <v>444.48</v>
      </c>
      <c r="AB708">
        <v>0</v>
      </c>
      <c r="AC708">
        <v>0</v>
      </c>
      <c r="AD708">
        <v>0</v>
      </c>
      <c r="AE708">
        <v>444.48</v>
      </c>
      <c r="AF708">
        <v>0</v>
      </c>
      <c r="AG708">
        <v>0</v>
      </c>
      <c r="AH708">
        <v>0</v>
      </c>
      <c r="AI708">
        <v>1</v>
      </c>
      <c r="AJ708">
        <v>1</v>
      </c>
      <c r="AK708">
        <v>1</v>
      </c>
      <c r="AL708">
        <v>1</v>
      </c>
      <c r="AN708">
        <v>0</v>
      </c>
      <c r="AO708">
        <v>0</v>
      </c>
      <c r="AP708">
        <v>1</v>
      </c>
      <c r="AQ708">
        <v>0</v>
      </c>
      <c r="AR708">
        <v>0</v>
      </c>
      <c r="AS708" t="s">
        <v>3</v>
      </c>
      <c r="AT708">
        <v>12.1</v>
      </c>
      <c r="AU708" t="s">
        <v>288</v>
      </c>
      <c r="AV708">
        <v>0</v>
      </c>
      <c r="AW708">
        <v>1</v>
      </c>
      <c r="AX708">
        <v>-1</v>
      </c>
      <c r="AY708">
        <v>0</v>
      </c>
      <c r="AZ708">
        <v>0</v>
      </c>
      <c r="BA708" t="s">
        <v>3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CX708">
        <f>Y708*Source!I821</f>
        <v>7.9835800000000008</v>
      </c>
      <c r="CY708">
        <f>AA708</f>
        <v>444.48</v>
      </c>
      <c r="CZ708">
        <f>AE708</f>
        <v>444.48</v>
      </c>
      <c r="DA708">
        <f>AI708</f>
        <v>1</v>
      </c>
      <c r="DB708">
        <f>ROUND((ROUND(AT708*CZ708,2)*2),1)</f>
        <v>10756.4</v>
      </c>
      <c r="DC708">
        <f>ROUND((ROUND(AT708*AG708,2)*2),1)</f>
        <v>0</v>
      </c>
    </row>
    <row r="709" spans="1:107" x14ac:dyDescent="0.2">
      <c r="A709">
        <f>ROW(Source!A862)</f>
        <v>862</v>
      </c>
      <c r="B709">
        <v>50256141</v>
      </c>
      <c r="C709">
        <v>50258936</v>
      </c>
      <c r="D709">
        <v>45976891</v>
      </c>
      <c r="E709">
        <v>1</v>
      </c>
      <c r="F709">
        <v>1</v>
      </c>
      <c r="G709">
        <v>1</v>
      </c>
      <c r="H709">
        <v>1</v>
      </c>
      <c r="I709" t="s">
        <v>974</v>
      </c>
      <c r="J709" t="s">
        <v>3</v>
      </c>
      <c r="K709" t="s">
        <v>975</v>
      </c>
      <c r="L709">
        <v>1476</v>
      </c>
      <c r="N709">
        <v>1013</v>
      </c>
      <c r="O709" t="s">
        <v>811</v>
      </c>
      <c r="P709" t="s">
        <v>812</v>
      </c>
      <c r="Q709">
        <v>1</v>
      </c>
      <c r="W709">
        <v>0</v>
      </c>
      <c r="X709">
        <v>-295123421</v>
      </c>
      <c r="Y709">
        <v>42.4</v>
      </c>
      <c r="AA709">
        <v>0</v>
      </c>
      <c r="AB709">
        <v>0</v>
      </c>
      <c r="AC709">
        <v>0</v>
      </c>
      <c r="AD709">
        <v>6.65</v>
      </c>
      <c r="AE709">
        <v>0</v>
      </c>
      <c r="AF709">
        <v>0</v>
      </c>
      <c r="AG709">
        <v>0</v>
      </c>
      <c r="AH709">
        <v>6.65</v>
      </c>
      <c r="AI709">
        <v>1</v>
      </c>
      <c r="AJ709">
        <v>1</v>
      </c>
      <c r="AK709">
        <v>1</v>
      </c>
      <c r="AL709">
        <v>1</v>
      </c>
      <c r="AN709">
        <v>0</v>
      </c>
      <c r="AO709">
        <v>1</v>
      </c>
      <c r="AP709">
        <v>1</v>
      </c>
      <c r="AQ709">
        <v>0</v>
      </c>
      <c r="AR709">
        <v>0</v>
      </c>
      <c r="AS709" t="s">
        <v>3</v>
      </c>
      <c r="AT709">
        <v>42.4</v>
      </c>
      <c r="AU709" t="s">
        <v>3</v>
      </c>
      <c r="AV709">
        <v>1</v>
      </c>
      <c r="AW709">
        <v>2</v>
      </c>
      <c r="AX709">
        <v>50258947</v>
      </c>
      <c r="AY709">
        <v>1</v>
      </c>
      <c r="AZ709">
        <v>0</v>
      </c>
      <c r="BA709">
        <v>685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CX709">
        <f>Y709*Source!I862</f>
        <v>1.272</v>
      </c>
      <c r="CY709">
        <f>AD709</f>
        <v>6.65</v>
      </c>
      <c r="CZ709">
        <f>AH709</f>
        <v>6.65</v>
      </c>
      <c r="DA709">
        <f>AL709</f>
        <v>1</v>
      </c>
      <c r="DB709">
        <f t="shared" ref="DB709:DB740" si="90">ROUND(ROUND(AT709*CZ709,2),1)</f>
        <v>282</v>
      </c>
      <c r="DC709">
        <f t="shared" ref="DC709:DC740" si="91">ROUND(ROUND(AT709*AG709,2),1)</f>
        <v>0</v>
      </c>
    </row>
    <row r="710" spans="1:107" x14ac:dyDescent="0.2">
      <c r="A710">
        <f>ROW(Source!A862)</f>
        <v>862</v>
      </c>
      <c r="B710">
        <v>50256141</v>
      </c>
      <c r="C710">
        <v>50258936</v>
      </c>
      <c r="D710">
        <v>121548</v>
      </c>
      <c r="E710">
        <v>1</v>
      </c>
      <c r="F710">
        <v>1</v>
      </c>
      <c r="G710">
        <v>1</v>
      </c>
      <c r="H710">
        <v>1</v>
      </c>
      <c r="I710" t="s">
        <v>24</v>
      </c>
      <c r="J710" t="s">
        <v>3</v>
      </c>
      <c r="K710" t="s">
        <v>813</v>
      </c>
      <c r="L710">
        <v>608254</v>
      </c>
      <c r="N710">
        <v>1013</v>
      </c>
      <c r="O710" t="s">
        <v>814</v>
      </c>
      <c r="P710" t="s">
        <v>814</v>
      </c>
      <c r="Q710">
        <v>1</v>
      </c>
      <c r="W710">
        <v>0</v>
      </c>
      <c r="X710">
        <v>-185737400</v>
      </c>
      <c r="Y710">
        <v>0.42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1</v>
      </c>
      <c r="AJ710">
        <v>1</v>
      </c>
      <c r="AK710">
        <v>1</v>
      </c>
      <c r="AL710">
        <v>1</v>
      </c>
      <c r="AN710">
        <v>0</v>
      </c>
      <c r="AO710">
        <v>1</v>
      </c>
      <c r="AP710">
        <v>1</v>
      </c>
      <c r="AQ710">
        <v>0</v>
      </c>
      <c r="AR710">
        <v>0</v>
      </c>
      <c r="AS710" t="s">
        <v>3</v>
      </c>
      <c r="AT710">
        <v>0.42</v>
      </c>
      <c r="AU710" t="s">
        <v>3</v>
      </c>
      <c r="AV710">
        <v>2</v>
      </c>
      <c r="AW710">
        <v>2</v>
      </c>
      <c r="AX710">
        <v>50258948</v>
      </c>
      <c r="AY710">
        <v>1</v>
      </c>
      <c r="AZ710">
        <v>0</v>
      </c>
      <c r="BA710">
        <v>686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CX710">
        <f>Y710*Source!I862</f>
        <v>1.2599999999999998E-2</v>
      </c>
      <c r="CY710">
        <f>AD710</f>
        <v>0</v>
      </c>
      <c r="CZ710">
        <f>AH710</f>
        <v>0</v>
      </c>
      <c r="DA710">
        <f>AL710</f>
        <v>1</v>
      </c>
      <c r="DB710">
        <f t="shared" si="90"/>
        <v>0</v>
      </c>
      <c r="DC710">
        <f t="shared" si="91"/>
        <v>0</v>
      </c>
    </row>
    <row r="711" spans="1:107" x14ac:dyDescent="0.2">
      <c r="A711">
        <f>ROW(Source!A862)</f>
        <v>862</v>
      </c>
      <c r="B711">
        <v>50256141</v>
      </c>
      <c r="C711">
        <v>50258936</v>
      </c>
      <c r="D711">
        <v>45811353</v>
      </c>
      <c r="E711">
        <v>1</v>
      </c>
      <c r="F711">
        <v>1</v>
      </c>
      <c r="G711">
        <v>1</v>
      </c>
      <c r="H711">
        <v>2</v>
      </c>
      <c r="I711" t="s">
        <v>889</v>
      </c>
      <c r="J711" t="s">
        <v>890</v>
      </c>
      <c r="K711" t="s">
        <v>891</v>
      </c>
      <c r="L711">
        <v>45811227</v>
      </c>
      <c r="N711">
        <v>1013</v>
      </c>
      <c r="O711" t="s">
        <v>818</v>
      </c>
      <c r="P711" t="s">
        <v>818</v>
      </c>
      <c r="Q711">
        <v>1</v>
      </c>
      <c r="W711">
        <v>0</v>
      </c>
      <c r="X711">
        <v>642700064</v>
      </c>
      <c r="Y711">
        <v>0.41</v>
      </c>
      <c r="AA711">
        <v>0</v>
      </c>
      <c r="AB711">
        <v>111.75</v>
      </c>
      <c r="AC711">
        <v>13.26</v>
      </c>
      <c r="AD711">
        <v>0</v>
      </c>
      <c r="AE711">
        <v>0</v>
      </c>
      <c r="AF711">
        <v>111.75</v>
      </c>
      <c r="AG711">
        <v>13.26</v>
      </c>
      <c r="AH711">
        <v>0</v>
      </c>
      <c r="AI711">
        <v>1</v>
      </c>
      <c r="AJ711">
        <v>1</v>
      </c>
      <c r="AK711">
        <v>1</v>
      </c>
      <c r="AL711">
        <v>1</v>
      </c>
      <c r="AN711">
        <v>0</v>
      </c>
      <c r="AO711">
        <v>1</v>
      </c>
      <c r="AP711">
        <v>1</v>
      </c>
      <c r="AQ711">
        <v>0</v>
      </c>
      <c r="AR711">
        <v>0</v>
      </c>
      <c r="AS711" t="s">
        <v>3</v>
      </c>
      <c r="AT711">
        <v>0.41</v>
      </c>
      <c r="AU711" t="s">
        <v>3</v>
      </c>
      <c r="AV711">
        <v>0</v>
      </c>
      <c r="AW711">
        <v>2</v>
      </c>
      <c r="AX711">
        <v>50258949</v>
      </c>
      <c r="AY711">
        <v>1</v>
      </c>
      <c r="AZ711">
        <v>0</v>
      </c>
      <c r="BA711">
        <v>687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CX711">
        <f>Y711*Source!I862</f>
        <v>1.2299999999999998E-2</v>
      </c>
      <c r="CY711">
        <f>AB711</f>
        <v>111.75</v>
      </c>
      <c r="CZ711">
        <f>AF711</f>
        <v>111.75</v>
      </c>
      <c r="DA711">
        <f>AJ711</f>
        <v>1</v>
      </c>
      <c r="DB711">
        <f t="shared" si="90"/>
        <v>45.8</v>
      </c>
      <c r="DC711">
        <f t="shared" si="91"/>
        <v>5.4</v>
      </c>
    </row>
    <row r="712" spans="1:107" x14ac:dyDescent="0.2">
      <c r="A712">
        <f>ROW(Source!A862)</f>
        <v>862</v>
      </c>
      <c r="B712">
        <v>50256141</v>
      </c>
      <c r="C712">
        <v>50258936</v>
      </c>
      <c r="D712">
        <v>45811426</v>
      </c>
      <c r="E712">
        <v>1</v>
      </c>
      <c r="F712">
        <v>1</v>
      </c>
      <c r="G712">
        <v>1</v>
      </c>
      <c r="H712">
        <v>2</v>
      </c>
      <c r="I712" t="s">
        <v>883</v>
      </c>
      <c r="J712" t="s">
        <v>884</v>
      </c>
      <c r="K712" t="s">
        <v>885</v>
      </c>
      <c r="L712">
        <v>45811227</v>
      </c>
      <c r="N712">
        <v>1013</v>
      </c>
      <c r="O712" t="s">
        <v>818</v>
      </c>
      <c r="P712" t="s">
        <v>818</v>
      </c>
      <c r="Q712">
        <v>1</v>
      </c>
      <c r="W712">
        <v>0</v>
      </c>
      <c r="X712">
        <v>-1615317198</v>
      </c>
      <c r="Y712">
        <v>0.01</v>
      </c>
      <c r="AA712">
        <v>0</v>
      </c>
      <c r="AB712">
        <v>89.81</v>
      </c>
      <c r="AC712">
        <v>9.8800000000000008</v>
      </c>
      <c r="AD712">
        <v>0</v>
      </c>
      <c r="AE712">
        <v>0</v>
      </c>
      <c r="AF712">
        <v>89.81</v>
      </c>
      <c r="AG712">
        <v>9.8800000000000008</v>
      </c>
      <c r="AH712">
        <v>0</v>
      </c>
      <c r="AI712">
        <v>1</v>
      </c>
      <c r="AJ712">
        <v>1</v>
      </c>
      <c r="AK712">
        <v>1</v>
      </c>
      <c r="AL712">
        <v>1</v>
      </c>
      <c r="AN712">
        <v>0</v>
      </c>
      <c r="AO712">
        <v>1</v>
      </c>
      <c r="AP712">
        <v>1</v>
      </c>
      <c r="AQ712">
        <v>0</v>
      </c>
      <c r="AR712">
        <v>0</v>
      </c>
      <c r="AS712" t="s">
        <v>3</v>
      </c>
      <c r="AT712">
        <v>0.01</v>
      </c>
      <c r="AU712" t="s">
        <v>3</v>
      </c>
      <c r="AV712">
        <v>0</v>
      </c>
      <c r="AW712">
        <v>2</v>
      </c>
      <c r="AX712">
        <v>50258950</v>
      </c>
      <c r="AY712">
        <v>1</v>
      </c>
      <c r="AZ712">
        <v>0</v>
      </c>
      <c r="BA712">
        <v>688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CX712">
        <f>Y712*Source!I862</f>
        <v>2.9999999999999997E-4</v>
      </c>
      <c r="CY712">
        <f>AB712</f>
        <v>89.81</v>
      </c>
      <c r="CZ712">
        <f>AF712</f>
        <v>89.81</v>
      </c>
      <c r="DA712">
        <f>AJ712</f>
        <v>1</v>
      </c>
      <c r="DB712">
        <f t="shared" si="90"/>
        <v>0.9</v>
      </c>
      <c r="DC712">
        <f t="shared" si="91"/>
        <v>0.1</v>
      </c>
    </row>
    <row r="713" spans="1:107" x14ac:dyDescent="0.2">
      <c r="A713">
        <f>ROW(Source!A862)</f>
        <v>862</v>
      </c>
      <c r="B713">
        <v>50256141</v>
      </c>
      <c r="C713">
        <v>50258936</v>
      </c>
      <c r="D713">
        <v>45812070</v>
      </c>
      <c r="E713">
        <v>1</v>
      </c>
      <c r="F713">
        <v>1</v>
      </c>
      <c r="G713">
        <v>1</v>
      </c>
      <c r="H713">
        <v>2</v>
      </c>
      <c r="I713" t="s">
        <v>976</v>
      </c>
      <c r="J713" t="s">
        <v>977</v>
      </c>
      <c r="K713" t="s">
        <v>978</v>
      </c>
      <c r="L713">
        <v>45811227</v>
      </c>
      <c r="N713">
        <v>1013</v>
      </c>
      <c r="O713" t="s">
        <v>818</v>
      </c>
      <c r="P713" t="s">
        <v>818</v>
      </c>
      <c r="Q713">
        <v>1</v>
      </c>
      <c r="W713">
        <v>0</v>
      </c>
      <c r="X713">
        <v>1970350413</v>
      </c>
      <c r="Y713">
        <v>5.13</v>
      </c>
      <c r="AA713">
        <v>0</v>
      </c>
      <c r="AB713">
        <v>60</v>
      </c>
      <c r="AC713">
        <v>0</v>
      </c>
      <c r="AD713">
        <v>0</v>
      </c>
      <c r="AE713">
        <v>0</v>
      </c>
      <c r="AF713">
        <v>60</v>
      </c>
      <c r="AG713">
        <v>0</v>
      </c>
      <c r="AH713">
        <v>0</v>
      </c>
      <c r="AI713">
        <v>1</v>
      </c>
      <c r="AJ713">
        <v>1</v>
      </c>
      <c r="AK713">
        <v>1</v>
      </c>
      <c r="AL713">
        <v>1</v>
      </c>
      <c r="AN713">
        <v>0</v>
      </c>
      <c r="AO713">
        <v>1</v>
      </c>
      <c r="AP713">
        <v>1</v>
      </c>
      <c r="AQ713">
        <v>0</v>
      </c>
      <c r="AR713">
        <v>0</v>
      </c>
      <c r="AS713" t="s">
        <v>3</v>
      </c>
      <c r="AT713">
        <v>5.13</v>
      </c>
      <c r="AU713" t="s">
        <v>3</v>
      </c>
      <c r="AV713">
        <v>0</v>
      </c>
      <c r="AW713">
        <v>2</v>
      </c>
      <c r="AX713">
        <v>50258951</v>
      </c>
      <c r="AY713">
        <v>1</v>
      </c>
      <c r="AZ713">
        <v>0</v>
      </c>
      <c r="BA713">
        <v>689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CX713">
        <f>Y713*Source!I862</f>
        <v>0.15389999999999998</v>
      </c>
      <c r="CY713">
        <f>AB713</f>
        <v>60</v>
      </c>
      <c r="CZ713">
        <f>AF713</f>
        <v>60</v>
      </c>
      <c r="DA713">
        <f>AJ713</f>
        <v>1</v>
      </c>
      <c r="DB713">
        <f t="shared" si="90"/>
        <v>307.8</v>
      </c>
      <c r="DC713">
        <f t="shared" si="91"/>
        <v>0</v>
      </c>
    </row>
    <row r="714" spans="1:107" x14ac:dyDescent="0.2">
      <c r="A714">
        <f>ROW(Source!A862)</f>
        <v>862</v>
      </c>
      <c r="B714">
        <v>50256141</v>
      </c>
      <c r="C714">
        <v>50258936</v>
      </c>
      <c r="D714">
        <v>45813321</v>
      </c>
      <c r="E714">
        <v>1</v>
      </c>
      <c r="F714">
        <v>1</v>
      </c>
      <c r="G714">
        <v>1</v>
      </c>
      <c r="H714">
        <v>2</v>
      </c>
      <c r="I714" t="s">
        <v>892</v>
      </c>
      <c r="J714" t="s">
        <v>893</v>
      </c>
      <c r="K714" t="s">
        <v>894</v>
      </c>
      <c r="L714">
        <v>45811227</v>
      </c>
      <c r="N714">
        <v>1013</v>
      </c>
      <c r="O714" t="s">
        <v>818</v>
      </c>
      <c r="P714" t="s">
        <v>818</v>
      </c>
      <c r="Q714">
        <v>1</v>
      </c>
      <c r="W714">
        <v>0</v>
      </c>
      <c r="X714">
        <v>771999048</v>
      </c>
      <c r="Y714">
        <v>0.56000000000000005</v>
      </c>
      <c r="AA714">
        <v>0</v>
      </c>
      <c r="AB714">
        <v>86.55</v>
      </c>
      <c r="AC714">
        <v>0</v>
      </c>
      <c r="AD714">
        <v>0</v>
      </c>
      <c r="AE714">
        <v>0</v>
      </c>
      <c r="AF714">
        <v>86.55</v>
      </c>
      <c r="AG714">
        <v>0</v>
      </c>
      <c r="AH714">
        <v>0</v>
      </c>
      <c r="AI714">
        <v>1</v>
      </c>
      <c r="AJ714">
        <v>1</v>
      </c>
      <c r="AK714">
        <v>1</v>
      </c>
      <c r="AL714">
        <v>1</v>
      </c>
      <c r="AN714">
        <v>0</v>
      </c>
      <c r="AO714">
        <v>1</v>
      </c>
      <c r="AP714">
        <v>1</v>
      </c>
      <c r="AQ714">
        <v>0</v>
      </c>
      <c r="AR714">
        <v>0</v>
      </c>
      <c r="AS714" t="s">
        <v>3</v>
      </c>
      <c r="AT714">
        <v>0.56000000000000005</v>
      </c>
      <c r="AU714" t="s">
        <v>3</v>
      </c>
      <c r="AV714">
        <v>0</v>
      </c>
      <c r="AW714">
        <v>2</v>
      </c>
      <c r="AX714">
        <v>50258952</v>
      </c>
      <c r="AY714">
        <v>1</v>
      </c>
      <c r="AZ714">
        <v>0</v>
      </c>
      <c r="BA714">
        <v>690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CX714">
        <f>Y714*Source!I862</f>
        <v>1.6800000000000002E-2</v>
      </c>
      <c r="CY714">
        <f>AB714</f>
        <v>86.55</v>
      </c>
      <c r="CZ714">
        <f>AF714</f>
        <v>86.55</v>
      </c>
      <c r="DA714">
        <f>AJ714</f>
        <v>1</v>
      </c>
      <c r="DB714">
        <f t="shared" si="90"/>
        <v>48.5</v>
      </c>
      <c r="DC714">
        <f t="shared" si="91"/>
        <v>0</v>
      </c>
    </row>
    <row r="715" spans="1:107" x14ac:dyDescent="0.2">
      <c r="A715">
        <f>ROW(Source!A862)</f>
        <v>862</v>
      </c>
      <c r="B715">
        <v>50256141</v>
      </c>
      <c r="C715">
        <v>50258936</v>
      </c>
      <c r="D715">
        <v>45854377</v>
      </c>
      <c r="E715">
        <v>1</v>
      </c>
      <c r="F715">
        <v>1</v>
      </c>
      <c r="G715">
        <v>1</v>
      </c>
      <c r="H715">
        <v>3</v>
      </c>
      <c r="I715" t="s">
        <v>559</v>
      </c>
      <c r="J715" t="s">
        <v>561</v>
      </c>
      <c r="K715" t="s">
        <v>560</v>
      </c>
      <c r="L715">
        <v>1327</v>
      </c>
      <c r="N715">
        <v>1005</v>
      </c>
      <c r="O715" t="s">
        <v>239</v>
      </c>
      <c r="P715" t="s">
        <v>239</v>
      </c>
      <c r="Q715">
        <v>1</v>
      </c>
      <c r="W715">
        <v>1</v>
      </c>
      <c r="X715">
        <v>1579892875</v>
      </c>
      <c r="Y715">
        <v>-100</v>
      </c>
      <c r="AA715">
        <v>65.349999999999994</v>
      </c>
      <c r="AB715">
        <v>0</v>
      </c>
      <c r="AC715">
        <v>0</v>
      </c>
      <c r="AD715">
        <v>0</v>
      </c>
      <c r="AE715">
        <v>65.349999999999994</v>
      </c>
      <c r="AF715">
        <v>0</v>
      </c>
      <c r="AG715">
        <v>0</v>
      </c>
      <c r="AH715">
        <v>0</v>
      </c>
      <c r="AI715">
        <v>1</v>
      </c>
      <c r="AJ715">
        <v>1</v>
      </c>
      <c r="AK715">
        <v>1</v>
      </c>
      <c r="AL715">
        <v>1</v>
      </c>
      <c r="AN715">
        <v>0</v>
      </c>
      <c r="AO715">
        <v>1</v>
      </c>
      <c r="AP715">
        <v>0</v>
      </c>
      <c r="AQ715">
        <v>0</v>
      </c>
      <c r="AR715">
        <v>0</v>
      </c>
      <c r="AS715" t="s">
        <v>3</v>
      </c>
      <c r="AT715">
        <v>-100</v>
      </c>
      <c r="AU715" t="s">
        <v>3</v>
      </c>
      <c r="AV715">
        <v>0</v>
      </c>
      <c r="AW715">
        <v>2</v>
      </c>
      <c r="AX715">
        <v>50258953</v>
      </c>
      <c r="AY715">
        <v>1</v>
      </c>
      <c r="AZ715">
        <v>6144</v>
      </c>
      <c r="BA715">
        <v>691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CX715">
        <f>Y715*Source!I862</f>
        <v>-3</v>
      </c>
      <c r="CY715">
        <f>AA715</f>
        <v>65.349999999999994</v>
      </c>
      <c r="CZ715">
        <f>AE715</f>
        <v>65.349999999999994</v>
      </c>
      <c r="DA715">
        <f>AI715</f>
        <v>1</v>
      </c>
      <c r="DB715">
        <f t="shared" si="90"/>
        <v>-6535</v>
      </c>
      <c r="DC715">
        <f t="shared" si="91"/>
        <v>0</v>
      </c>
    </row>
    <row r="716" spans="1:107" x14ac:dyDescent="0.2">
      <c r="A716">
        <f>ROW(Source!A862)</f>
        <v>862</v>
      </c>
      <c r="B716">
        <v>50256141</v>
      </c>
      <c r="C716">
        <v>50258936</v>
      </c>
      <c r="D716">
        <v>45864785</v>
      </c>
      <c r="E716">
        <v>1</v>
      </c>
      <c r="F716">
        <v>1</v>
      </c>
      <c r="G716">
        <v>1</v>
      </c>
      <c r="H716">
        <v>3</v>
      </c>
      <c r="I716" t="s">
        <v>979</v>
      </c>
      <c r="J716" t="s">
        <v>980</v>
      </c>
      <c r="K716" t="s">
        <v>981</v>
      </c>
      <c r="L716">
        <v>1339</v>
      </c>
      <c r="N716">
        <v>1007</v>
      </c>
      <c r="O716" t="s">
        <v>192</v>
      </c>
      <c r="P716" t="s">
        <v>192</v>
      </c>
      <c r="Q716">
        <v>1</v>
      </c>
      <c r="W716">
        <v>0</v>
      </c>
      <c r="X716">
        <v>884561444</v>
      </c>
      <c r="Y716">
        <v>5</v>
      </c>
      <c r="AA716">
        <v>259.83</v>
      </c>
      <c r="AB716">
        <v>0</v>
      </c>
      <c r="AC716">
        <v>0</v>
      </c>
      <c r="AD716">
        <v>0</v>
      </c>
      <c r="AE716">
        <v>259.83</v>
      </c>
      <c r="AF716">
        <v>0</v>
      </c>
      <c r="AG716">
        <v>0</v>
      </c>
      <c r="AH716">
        <v>0</v>
      </c>
      <c r="AI716">
        <v>1</v>
      </c>
      <c r="AJ716">
        <v>1</v>
      </c>
      <c r="AK716">
        <v>1</v>
      </c>
      <c r="AL716">
        <v>1</v>
      </c>
      <c r="AN716">
        <v>0</v>
      </c>
      <c r="AO716">
        <v>1</v>
      </c>
      <c r="AP716">
        <v>0</v>
      </c>
      <c r="AQ716">
        <v>0</v>
      </c>
      <c r="AR716">
        <v>0</v>
      </c>
      <c r="AS716" t="s">
        <v>3</v>
      </c>
      <c r="AT716">
        <v>5</v>
      </c>
      <c r="AU716" t="s">
        <v>3</v>
      </c>
      <c r="AV716">
        <v>0</v>
      </c>
      <c r="AW716">
        <v>2</v>
      </c>
      <c r="AX716">
        <v>50258954</v>
      </c>
      <c r="AY716">
        <v>1</v>
      </c>
      <c r="AZ716">
        <v>0</v>
      </c>
      <c r="BA716">
        <v>692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CX716">
        <f>Y716*Source!I862</f>
        <v>0.15</v>
      </c>
      <c r="CY716">
        <f>AA716</f>
        <v>259.83</v>
      </c>
      <c r="CZ716">
        <f>AE716</f>
        <v>259.83</v>
      </c>
      <c r="DA716">
        <f>AI716</f>
        <v>1</v>
      </c>
      <c r="DB716">
        <f t="shared" si="90"/>
        <v>1299.2</v>
      </c>
      <c r="DC716">
        <f t="shared" si="91"/>
        <v>0</v>
      </c>
    </row>
    <row r="717" spans="1:107" x14ac:dyDescent="0.2">
      <c r="A717">
        <f>ROW(Source!A862)</f>
        <v>862</v>
      </c>
      <c r="B717">
        <v>50256141</v>
      </c>
      <c r="C717">
        <v>50258936</v>
      </c>
      <c r="D717">
        <v>45864906</v>
      </c>
      <c r="E717">
        <v>1</v>
      </c>
      <c r="F717">
        <v>1</v>
      </c>
      <c r="G717">
        <v>1</v>
      </c>
      <c r="H717">
        <v>3</v>
      </c>
      <c r="I717" t="s">
        <v>228</v>
      </c>
      <c r="J717" t="s">
        <v>230</v>
      </c>
      <c r="K717" t="s">
        <v>229</v>
      </c>
      <c r="L717">
        <v>1339</v>
      </c>
      <c r="N717">
        <v>1007</v>
      </c>
      <c r="O717" t="s">
        <v>192</v>
      </c>
      <c r="P717" t="s">
        <v>192</v>
      </c>
      <c r="Q717">
        <v>1</v>
      </c>
      <c r="W717">
        <v>0</v>
      </c>
      <c r="X717">
        <v>-215471597</v>
      </c>
      <c r="Y717">
        <v>0.05</v>
      </c>
      <c r="AA717">
        <v>51.17</v>
      </c>
      <c r="AB717">
        <v>0</v>
      </c>
      <c r="AC717">
        <v>0</v>
      </c>
      <c r="AD717">
        <v>0</v>
      </c>
      <c r="AE717">
        <v>51.17</v>
      </c>
      <c r="AF717">
        <v>0</v>
      </c>
      <c r="AG717">
        <v>0</v>
      </c>
      <c r="AH717">
        <v>0</v>
      </c>
      <c r="AI717">
        <v>1</v>
      </c>
      <c r="AJ717">
        <v>1</v>
      </c>
      <c r="AK717">
        <v>1</v>
      </c>
      <c r="AL717">
        <v>1</v>
      </c>
      <c r="AN717">
        <v>0</v>
      </c>
      <c r="AO717">
        <v>1</v>
      </c>
      <c r="AP717">
        <v>0</v>
      </c>
      <c r="AQ717">
        <v>0</v>
      </c>
      <c r="AR717">
        <v>0</v>
      </c>
      <c r="AS717" t="s">
        <v>3</v>
      </c>
      <c r="AT717">
        <v>0.05</v>
      </c>
      <c r="AU717" t="s">
        <v>3</v>
      </c>
      <c r="AV717">
        <v>0</v>
      </c>
      <c r="AW717">
        <v>2</v>
      </c>
      <c r="AX717">
        <v>50258955</v>
      </c>
      <c r="AY717">
        <v>1</v>
      </c>
      <c r="AZ717">
        <v>0</v>
      </c>
      <c r="BA717">
        <v>693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CX717">
        <f>Y717*Source!I862</f>
        <v>1.5E-3</v>
      </c>
      <c r="CY717">
        <f>AA717</f>
        <v>51.17</v>
      </c>
      <c r="CZ717">
        <f>AE717</f>
        <v>51.17</v>
      </c>
      <c r="DA717">
        <f>AI717</f>
        <v>1</v>
      </c>
      <c r="DB717">
        <f t="shared" si="90"/>
        <v>2.6</v>
      </c>
      <c r="DC717">
        <f t="shared" si="91"/>
        <v>0</v>
      </c>
    </row>
    <row r="718" spans="1:107" x14ac:dyDescent="0.2">
      <c r="A718">
        <f>ROW(Source!A862)</f>
        <v>862</v>
      </c>
      <c r="B718">
        <v>50256141</v>
      </c>
      <c r="C718">
        <v>50258936</v>
      </c>
      <c r="D718">
        <v>0</v>
      </c>
      <c r="E718">
        <v>1</v>
      </c>
      <c r="F718">
        <v>1</v>
      </c>
      <c r="G718">
        <v>1</v>
      </c>
      <c r="H718">
        <v>3</v>
      </c>
      <c r="I718" t="s">
        <v>308</v>
      </c>
      <c r="J718" t="s">
        <v>564</v>
      </c>
      <c r="K718" t="s">
        <v>674</v>
      </c>
      <c r="L718">
        <v>1371</v>
      </c>
      <c r="N718">
        <v>1013</v>
      </c>
      <c r="O718" t="s">
        <v>401</v>
      </c>
      <c r="P718" t="s">
        <v>401</v>
      </c>
      <c r="Q718">
        <v>1</v>
      </c>
      <c r="W718">
        <v>0</v>
      </c>
      <c r="X718">
        <v>-245439741</v>
      </c>
      <c r="Y718">
        <v>400</v>
      </c>
      <c r="AA718">
        <v>24.85</v>
      </c>
      <c r="AB718">
        <v>0</v>
      </c>
      <c r="AC718">
        <v>0</v>
      </c>
      <c r="AD718">
        <v>0</v>
      </c>
      <c r="AE718">
        <v>24.849999999999998</v>
      </c>
      <c r="AF718">
        <v>0</v>
      </c>
      <c r="AG718">
        <v>0</v>
      </c>
      <c r="AH718">
        <v>0</v>
      </c>
      <c r="AI718">
        <v>1</v>
      </c>
      <c r="AJ718">
        <v>1</v>
      </c>
      <c r="AK718">
        <v>1</v>
      </c>
      <c r="AL718">
        <v>1</v>
      </c>
      <c r="AN718">
        <v>0</v>
      </c>
      <c r="AO718">
        <v>0</v>
      </c>
      <c r="AP718">
        <v>0</v>
      </c>
      <c r="AQ718">
        <v>0</v>
      </c>
      <c r="AR718">
        <v>0</v>
      </c>
      <c r="AS718" t="s">
        <v>3</v>
      </c>
      <c r="AT718">
        <v>400</v>
      </c>
      <c r="AU718" t="s">
        <v>3</v>
      </c>
      <c r="AV718">
        <v>0</v>
      </c>
      <c r="AW718">
        <v>1</v>
      </c>
      <c r="AX718">
        <v>-1</v>
      </c>
      <c r="AY718">
        <v>0</v>
      </c>
      <c r="AZ718">
        <v>0</v>
      </c>
      <c r="BA718" t="s">
        <v>3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CX718">
        <f>Y718*Source!I862</f>
        <v>12</v>
      </c>
      <c r="CY718">
        <f>AA718</f>
        <v>24.85</v>
      </c>
      <c r="CZ718">
        <f>AE718</f>
        <v>24.849999999999998</v>
      </c>
      <c r="DA718">
        <f>AI718</f>
        <v>1</v>
      </c>
      <c r="DB718">
        <f t="shared" si="90"/>
        <v>9940</v>
      </c>
      <c r="DC718">
        <f t="shared" si="91"/>
        <v>0</v>
      </c>
    </row>
    <row r="719" spans="1:107" x14ac:dyDescent="0.2">
      <c r="A719">
        <f>ROW(Source!A903)</f>
        <v>903</v>
      </c>
      <c r="B719">
        <v>50256141</v>
      </c>
      <c r="C719">
        <v>50258958</v>
      </c>
      <c r="D719">
        <v>45975178</v>
      </c>
      <c r="E719">
        <v>1</v>
      </c>
      <c r="F719">
        <v>1</v>
      </c>
      <c r="G719">
        <v>1</v>
      </c>
      <c r="H719">
        <v>1</v>
      </c>
      <c r="I719" t="s">
        <v>822</v>
      </c>
      <c r="J719" t="s">
        <v>3</v>
      </c>
      <c r="K719" t="s">
        <v>823</v>
      </c>
      <c r="L719">
        <v>1476</v>
      </c>
      <c r="N719">
        <v>1013</v>
      </c>
      <c r="O719" t="s">
        <v>811</v>
      </c>
      <c r="P719" t="s">
        <v>812</v>
      </c>
      <c r="Q719">
        <v>1</v>
      </c>
      <c r="W719">
        <v>0</v>
      </c>
      <c r="X719">
        <v>1809359306</v>
      </c>
      <c r="Y719">
        <v>280</v>
      </c>
      <c r="AA719">
        <v>0</v>
      </c>
      <c r="AB719">
        <v>0</v>
      </c>
      <c r="AC719">
        <v>0</v>
      </c>
      <c r="AD719">
        <v>6.35</v>
      </c>
      <c r="AE719">
        <v>0</v>
      </c>
      <c r="AF719">
        <v>0</v>
      </c>
      <c r="AG719">
        <v>0</v>
      </c>
      <c r="AH719">
        <v>6.35</v>
      </c>
      <c r="AI719">
        <v>1</v>
      </c>
      <c r="AJ719">
        <v>1</v>
      </c>
      <c r="AK719">
        <v>1</v>
      </c>
      <c r="AL719">
        <v>1</v>
      </c>
      <c r="AN719">
        <v>0</v>
      </c>
      <c r="AO719">
        <v>1</v>
      </c>
      <c r="AP719">
        <v>1</v>
      </c>
      <c r="AQ719">
        <v>0</v>
      </c>
      <c r="AR719">
        <v>0</v>
      </c>
      <c r="AS719" t="s">
        <v>3</v>
      </c>
      <c r="AT719">
        <v>280</v>
      </c>
      <c r="AU719" t="s">
        <v>3</v>
      </c>
      <c r="AV719">
        <v>1</v>
      </c>
      <c r="AW719">
        <v>2</v>
      </c>
      <c r="AX719">
        <v>50258960</v>
      </c>
      <c r="AY719">
        <v>1</v>
      </c>
      <c r="AZ719">
        <v>0</v>
      </c>
      <c r="BA719">
        <v>694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CX719">
        <f>Y719*Source!I903</f>
        <v>2.52</v>
      </c>
      <c r="CY719">
        <f>AD719</f>
        <v>6.35</v>
      </c>
      <c r="CZ719">
        <f>AH719</f>
        <v>6.35</v>
      </c>
      <c r="DA719">
        <f>AL719</f>
        <v>1</v>
      </c>
      <c r="DB719">
        <f t="shared" si="90"/>
        <v>1778</v>
      </c>
      <c r="DC719">
        <f t="shared" si="91"/>
        <v>0</v>
      </c>
    </row>
    <row r="720" spans="1:107" x14ac:dyDescent="0.2">
      <c r="A720">
        <f>ROW(Source!A905)</f>
        <v>905</v>
      </c>
      <c r="B720">
        <v>50256141</v>
      </c>
      <c r="C720">
        <v>50258963</v>
      </c>
      <c r="D720">
        <v>45975178</v>
      </c>
      <c r="E720">
        <v>1</v>
      </c>
      <c r="F720">
        <v>1</v>
      </c>
      <c r="G720">
        <v>1</v>
      </c>
      <c r="H720">
        <v>1</v>
      </c>
      <c r="I720" t="s">
        <v>822</v>
      </c>
      <c r="J720" t="s">
        <v>3</v>
      </c>
      <c r="K720" t="s">
        <v>823</v>
      </c>
      <c r="L720">
        <v>1476</v>
      </c>
      <c r="N720">
        <v>1013</v>
      </c>
      <c r="O720" t="s">
        <v>811</v>
      </c>
      <c r="P720" t="s">
        <v>812</v>
      </c>
      <c r="Q720">
        <v>1</v>
      </c>
      <c r="W720">
        <v>0</v>
      </c>
      <c r="X720">
        <v>1809359306</v>
      </c>
      <c r="Y720">
        <v>180</v>
      </c>
      <c r="AA720">
        <v>0</v>
      </c>
      <c r="AB720">
        <v>0</v>
      </c>
      <c r="AC720">
        <v>0</v>
      </c>
      <c r="AD720">
        <v>6.35</v>
      </c>
      <c r="AE720">
        <v>0</v>
      </c>
      <c r="AF720">
        <v>0</v>
      </c>
      <c r="AG720">
        <v>0</v>
      </c>
      <c r="AH720">
        <v>6.35</v>
      </c>
      <c r="AI720">
        <v>1</v>
      </c>
      <c r="AJ720">
        <v>1</v>
      </c>
      <c r="AK720">
        <v>1</v>
      </c>
      <c r="AL720">
        <v>1</v>
      </c>
      <c r="AN720">
        <v>0</v>
      </c>
      <c r="AO720">
        <v>1</v>
      </c>
      <c r="AP720">
        <v>1</v>
      </c>
      <c r="AQ720">
        <v>0</v>
      </c>
      <c r="AR720">
        <v>0</v>
      </c>
      <c r="AS720" t="s">
        <v>3</v>
      </c>
      <c r="AT720">
        <v>180</v>
      </c>
      <c r="AU720" t="s">
        <v>3</v>
      </c>
      <c r="AV720">
        <v>1</v>
      </c>
      <c r="AW720">
        <v>2</v>
      </c>
      <c r="AX720">
        <v>50258972</v>
      </c>
      <c r="AY720">
        <v>1</v>
      </c>
      <c r="AZ720">
        <v>0</v>
      </c>
      <c r="BA720">
        <v>695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CX720">
        <f>Y720*Source!I905</f>
        <v>1.6199999999999999</v>
      </c>
      <c r="CY720">
        <f>AD720</f>
        <v>6.35</v>
      </c>
      <c r="CZ720">
        <f>AH720</f>
        <v>6.35</v>
      </c>
      <c r="DA720">
        <f>AL720</f>
        <v>1</v>
      </c>
      <c r="DB720">
        <f t="shared" si="90"/>
        <v>1143</v>
      </c>
      <c r="DC720">
        <f t="shared" si="91"/>
        <v>0</v>
      </c>
    </row>
    <row r="721" spans="1:107" x14ac:dyDescent="0.2">
      <c r="A721">
        <f>ROW(Source!A905)</f>
        <v>905</v>
      </c>
      <c r="B721">
        <v>50256141</v>
      </c>
      <c r="C721">
        <v>50258963</v>
      </c>
      <c r="D721">
        <v>121548</v>
      </c>
      <c r="E721">
        <v>1</v>
      </c>
      <c r="F721">
        <v>1</v>
      </c>
      <c r="G721">
        <v>1</v>
      </c>
      <c r="H721">
        <v>1</v>
      </c>
      <c r="I721" t="s">
        <v>24</v>
      </c>
      <c r="J721" t="s">
        <v>3</v>
      </c>
      <c r="K721" t="s">
        <v>813</v>
      </c>
      <c r="L721">
        <v>608254</v>
      </c>
      <c r="N721">
        <v>1013</v>
      </c>
      <c r="O721" t="s">
        <v>814</v>
      </c>
      <c r="P721" t="s">
        <v>814</v>
      </c>
      <c r="Q721">
        <v>1</v>
      </c>
      <c r="W721">
        <v>0</v>
      </c>
      <c r="X721">
        <v>-185737400</v>
      </c>
      <c r="Y721">
        <v>18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1</v>
      </c>
      <c r="AJ721">
        <v>1</v>
      </c>
      <c r="AK721">
        <v>1</v>
      </c>
      <c r="AL721">
        <v>1</v>
      </c>
      <c r="AN721">
        <v>0</v>
      </c>
      <c r="AO721">
        <v>1</v>
      </c>
      <c r="AP721">
        <v>1</v>
      </c>
      <c r="AQ721">
        <v>0</v>
      </c>
      <c r="AR721">
        <v>0</v>
      </c>
      <c r="AS721" t="s">
        <v>3</v>
      </c>
      <c r="AT721">
        <v>18</v>
      </c>
      <c r="AU721" t="s">
        <v>3</v>
      </c>
      <c r="AV721">
        <v>2</v>
      </c>
      <c r="AW721">
        <v>2</v>
      </c>
      <c r="AX721">
        <v>50258973</v>
      </c>
      <c r="AY721">
        <v>1</v>
      </c>
      <c r="AZ721">
        <v>0</v>
      </c>
      <c r="BA721">
        <v>696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CX721">
        <f>Y721*Source!I905</f>
        <v>0.16199999999999998</v>
      </c>
      <c r="CY721">
        <f>AD721</f>
        <v>0</v>
      </c>
      <c r="CZ721">
        <f>AH721</f>
        <v>0</v>
      </c>
      <c r="DA721">
        <f>AL721</f>
        <v>1</v>
      </c>
      <c r="DB721">
        <f t="shared" si="90"/>
        <v>0</v>
      </c>
      <c r="DC721">
        <f t="shared" si="91"/>
        <v>0</v>
      </c>
    </row>
    <row r="722" spans="1:107" x14ac:dyDescent="0.2">
      <c r="A722">
        <f>ROW(Source!A905)</f>
        <v>905</v>
      </c>
      <c r="B722">
        <v>50256141</v>
      </c>
      <c r="C722">
        <v>50258963</v>
      </c>
      <c r="D722">
        <v>45811272</v>
      </c>
      <c r="E722">
        <v>1</v>
      </c>
      <c r="F722">
        <v>1</v>
      </c>
      <c r="G722">
        <v>1</v>
      </c>
      <c r="H722">
        <v>2</v>
      </c>
      <c r="I722" t="s">
        <v>839</v>
      </c>
      <c r="J722" t="s">
        <v>840</v>
      </c>
      <c r="K722" t="s">
        <v>841</v>
      </c>
      <c r="L722">
        <v>45811227</v>
      </c>
      <c r="N722">
        <v>1013</v>
      </c>
      <c r="O722" t="s">
        <v>818</v>
      </c>
      <c r="P722" t="s">
        <v>818</v>
      </c>
      <c r="Q722">
        <v>1</v>
      </c>
      <c r="W722">
        <v>0</v>
      </c>
      <c r="X722">
        <v>1763908544</v>
      </c>
      <c r="Y722">
        <v>18</v>
      </c>
      <c r="AA722">
        <v>0</v>
      </c>
      <c r="AB722">
        <v>86.16</v>
      </c>
      <c r="AC722">
        <v>13.26</v>
      </c>
      <c r="AD722">
        <v>0</v>
      </c>
      <c r="AE722">
        <v>0</v>
      </c>
      <c r="AF722">
        <v>86.16</v>
      </c>
      <c r="AG722">
        <v>13.26</v>
      </c>
      <c r="AH722">
        <v>0</v>
      </c>
      <c r="AI722">
        <v>1</v>
      </c>
      <c r="AJ722">
        <v>1</v>
      </c>
      <c r="AK722">
        <v>1</v>
      </c>
      <c r="AL722">
        <v>1</v>
      </c>
      <c r="AN722">
        <v>0</v>
      </c>
      <c r="AO722">
        <v>1</v>
      </c>
      <c r="AP722">
        <v>1</v>
      </c>
      <c r="AQ722">
        <v>0</v>
      </c>
      <c r="AR722">
        <v>0</v>
      </c>
      <c r="AS722" t="s">
        <v>3</v>
      </c>
      <c r="AT722">
        <v>18</v>
      </c>
      <c r="AU722" t="s">
        <v>3</v>
      </c>
      <c r="AV722">
        <v>0</v>
      </c>
      <c r="AW722">
        <v>2</v>
      </c>
      <c r="AX722">
        <v>50258974</v>
      </c>
      <c r="AY722">
        <v>1</v>
      </c>
      <c r="AZ722">
        <v>0</v>
      </c>
      <c r="BA722">
        <v>697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CX722">
        <f>Y722*Source!I905</f>
        <v>0.16199999999999998</v>
      </c>
      <c r="CY722">
        <f>AB722</f>
        <v>86.16</v>
      </c>
      <c r="CZ722">
        <f>AF722</f>
        <v>86.16</v>
      </c>
      <c r="DA722">
        <f>AJ722</f>
        <v>1</v>
      </c>
      <c r="DB722">
        <f t="shared" si="90"/>
        <v>1550.9</v>
      </c>
      <c r="DC722">
        <f t="shared" si="91"/>
        <v>238.7</v>
      </c>
    </row>
    <row r="723" spans="1:107" x14ac:dyDescent="0.2">
      <c r="A723">
        <f>ROW(Source!A905)</f>
        <v>905</v>
      </c>
      <c r="B723">
        <v>50256141</v>
      </c>
      <c r="C723">
        <v>50258963</v>
      </c>
      <c r="D723">
        <v>45811901</v>
      </c>
      <c r="E723">
        <v>1</v>
      </c>
      <c r="F723">
        <v>1</v>
      </c>
      <c r="G723">
        <v>1</v>
      </c>
      <c r="H723">
        <v>2</v>
      </c>
      <c r="I723" t="s">
        <v>940</v>
      </c>
      <c r="J723" t="s">
        <v>941</v>
      </c>
      <c r="K723" t="s">
        <v>942</v>
      </c>
      <c r="L723">
        <v>45811227</v>
      </c>
      <c r="N723">
        <v>1013</v>
      </c>
      <c r="O723" t="s">
        <v>818</v>
      </c>
      <c r="P723" t="s">
        <v>818</v>
      </c>
      <c r="Q723">
        <v>1</v>
      </c>
      <c r="W723">
        <v>0</v>
      </c>
      <c r="X723">
        <v>-535918546</v>
      </c>
      <c r="Y723">
        <v>48</v>
      </c>
      <c r="AA723">
        <v>0</v>
      </c>
      <c r="AB723">
        <v>0.5</v>
      </c>
      <c r="AC723">
        <v>0</v>
      </c>
      <c r="AD723">
        <v>0</v>
      </c>
      <c r="AE723">
        <v>0</v>
      </c>
      <c r="AF723">
        <v>0.5</v>
      </c>
      <c r="AG723">
        <v>0</v>
      </c>
      <c r="AH723">
        <v>0</v>
      </c>
      <c r="AI723">
        <v>1</v>
      </c>
      <c r="AJ723">
        <v>1</v>
      </c>
      <c r="AK723">
        <v>1</v>
      </c>
      <c r="AL723">
        <v>1</v>
      </c>
      <c r="AN723">
        <v>0</v>
      </c>
      <c r="AO723">
        <v>1</v>
      </c>
      <c r="AP723">
        <v>1</v>
      </c>
      <c r="AQ723">
        <v>0</v>
      </c>
      <c r="AR723">
        <v>0</v>
      </c>
      <c r="AS723" t="s">
        <v>3</v>
      </c>
      <c r="AT723">
        <v>48</v>
      </c>
      <c r="AU723" t="s">
        <v>3</v>
      </c>
      <c r="AV723">
        <v>0</v>
      </c>
      <c r="AW723">
        <v>2</v>
      </c>
      <c r="AX723">
        <v>50258975</v>
      </c>
      <c r="AY723">
        <v>1</v>
      </c>
      <c r="AZ723">
        <v>0</v>
      </c>
      <c r="BA723">
        <v>698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CX723">
        <f>Y723*Source!I905</f>
        <v>0.43199999999999994</v>
      </c>
      <c r="CY723">
        <f>AB723</f>
        <v>0.5</v>
      </c>
      <c r="CZ723">
        <f>AF723</f>
        <v>0.5</v>
      </c>
      <c r="DA723">
        <f>AJ723</f>
        <v>1</v>
      </c>
      <c r="DB723">
        <f t="shared" si="90"/>
        <v>24</v>
      </c>
      <c r="DC723">
        <f t="shared" si="91"/>
        <v>0</v>
      </c>
    </row>
    <row r="724" spans="1:107" x14ac:dyDescent="0.2">
      <c r="A724">
        <f>ROW(Source!A905)</f>
        <v>905</v>
      </c>
      <c r="B724">
        <v>50256141</v>
      </c>
      <c r="C724">
        <v>50258963</v>
      </c>
      <c r="D724">
        <v>45813321</v>
      </c>
      <c r="E724">
        <v>1</v>
      </c>
      <c r="F724">
        <v>1</v>
      </c>
      <c r="G724">
        <v>1</v>
      </c>
      <c r="H724">
        <v>2</v>
      </c>
      <c r="I724" t="s">
        <v>892</v>
      </c>
      <c r="J724" t="s">
        <v>893</v>
      </c>
      <c r="K724" t="s">
        <v>894</v>
      </c>
      <c r="L724">
        <v>45811227</v>
      </c>
      <c r="N724">
        <v>1013</v>
      </c>
      <c r="O724" t="s">
        <v>818</v>
      </c>
      <c r="P724" t="s">
        <v>818</v>
      </c>
      <c r="Q724">
        <v>1</v>
      </c>
      <c r="W724">
        <v>0</v>
      </c>
      <c r="X724">
        <v>771999048</v>
      </c>
      <c r="Y724">
        <v>0.13</v>
      </c>
      <c r="AA724">
        <v>0</v>
      </c>
      <c r="AB724">
        <v>86.55</v>
      </c>
      <c r="AC724">
        <v>0</v>
      </c>
      <c r="AD724">
        <v>0</v>
      </c>
      <c r="AE724">
        <v>0</v>
      </c>
      <c r="AF724">
        <v>86.55</v>
      </c>
      <c r="AG724">
        <v>0</v>
      </c>
      <c r="AH724">
        <v>0</v>
      </c>
      <c r="AI724">
        <v>1</v>
      </c>
      <c r="AJ724">
        <v>1</v>
      </c>
      <c r="AK724">
        <v>1</v>
      </c>
      <c r="AL724">
        <v>1</v>
      </c>
      <c r="AN724">
        <v>0</v>
      </c>
      <c r="AO724">
        <v>1</v>
      </c>
      <c r="AP724">
        <v>1</v>
      </c>
      <c r="AQ724">
        <v>0</v>
      </c>
      <c r="AR724">
        <v>0</v>
      </c>
      <c r="AS724" t="s">
        <v>3</v>
      </c>
      <c r="AT724">
        <v>0.13</v>
      </c>
      <c r="AU724" t="s">
        <v>3</v>
      </c>
      <c r="AV724">
        <v>0</v>
      </c>
      <c r="AW724">
        <v>2</v>
      </c>
      <c r="AX724">
        <v>50258976</v>
      </c>
      <c r="AY724">
        <v>1</v>
      </c>
      <c r="AZ724">
        <v>0</v>
      </c>
      <c r="BA724">
        <v>699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CX724">
        <f>Y724*Source!I905</f>
        <v>1.17E-3</v>
      </c>
      <c r="CY724">
        <f>AB724</f>
        <v>86.55</v>
      </c>
      <c r="CZ724">
        <f>AF724</f>
        <v>86.55</v>
      </c>
      <c r="DA724">
        <f>AJ724</f>
        <v>1</v>
      </c>
      <c r="DB724">
        <f t="shared" si="90"/>
        <v>11.3</v>
      </c>
      <c r="DC724">
        <f t="shared" si="91"/>
        <v>0</v>
      </c>
    </row>
    <row r="725" spans="1:107" x14ac:dyDescent="0.2">
      <c r="A725">
        <f>ROW(Source!A905)</f>
        <v>905</v>
      </c>
      <c r="B725">
        <v>50256141</v>
      </c>
      <c r="C725">
        <v>50258963</v>
      </c>
      <c r="D725">
        <v>45816198</v>
      </c>
      <c r="E725">
        <v>1</v>
      </c>
      <c r="F725">
        <v>1</v>
      </c>
      <c r="G725">
        <v>1</v>
      </c>
      <c r="H725">
        <v>3</v>
      </c>
      <c r="I725" t="s">
        <v>959</v>
      </c>
      <c r="J725" t="s">
        <v>960</v>
      </c>
      <c r="K725" t="s">
        <v>961</v>
      </c>
      <c r="L725">
        <v>1327</v>
      </c>
      <c r="N725">
        <v>1005</v>
      </c>
      <c r="O725" t="s">
        <v>239</v>
      </c>
      <c r="P725" t="s">
        <v>239</v>
      </c>
      <c r="Q725">
        <v>1</v>
      </c>
      <c r="W725">
        <v>0</v>
      </c>
      <c r="X725">
        <v>844764035</v>
      </c>
      <c r="Y725">
        <v>250</v>
      </c>
      <c r="AA725">
        <v>9.1999999999999993</v>
      </c>
      <c r="AB725">
        <v>0</v>
      </c>
      <c r="AC725">
        <v>0</v>
      </c>
      <c r="AD725">
        <v>0</v>
      </c>
      <c r="AE725">
        <v>9.1999999999999993</v>
      </c>
      <c r="AF725">
        <v>0</v>
      </c>
      <c r="AG725">
        <v>0</v>
      </c>
      <c r="AH725">
        <v>0</v>
      </c>
      <c r="AI725">
        <v>1</v>
      </c>
      <c r="AJ725">
        <v>1</v>
      </c>
      <c r="AK725">
        <v>1</v>
      </c>
      <c r="AL725">
        <v>1</v>
      </c>
      <c r="AN725">
        <v>0</v>
      </c>
      <c r="AO725">
        <v>1</v>
      </c>
      <c r="AP725">
        <v>0</v>
      </c>
      <c r="AQ725">
        <v>0</v>
      </c>
      <c r="AR725">
        <v>0</v>
      </c>
      <c r="AS725" t="s">
        <v>3</v>
      </c>
      <c r="AT725">
        <v>250</v>
      </c>
      <c r="AU725" t="s">
        <v>3</v>
      </c>
      <c r="AV725">
        <v>0</v>
      </c>
      <c r="AW725">
        <v>2</v>
      </c>
      <c r="AX725">
        <v>50258977</v>
      </c>
      <c r="AY725">
        <v>1</v>
      </c>
      <c r="AZ725">
        <v>0</v>
      </c>
      <c r="BA725">
        <v>700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CX725">
        <f>Y725*Source!I905</f>
        <v>2.25</v>
      </c>
      <c r="CY725">
        <f>AA725</f>
        <v>9.1999999999999993</v>
      </c>
      <c r="CZ725">
        <f>AE725</f>
        <v>9.1999999999999993</v>
      </c>
      <c r="DA725">
        <f>AI725</f>
        <v>1</v>
      </c>
      <c r="DB725">
        <f t="shared" si="90"/>
        <v>2300</v>
      </c>
      <c r="DC725">
        <f t="shared" si="91"/>
        <v>0</v>
      </c>
    </row>
    <row r="726" spans="1:107" x14ac:dyDescent="0.2">
      <c r="A726">
        <f>ROW(Source!A905)</f>
        <v>905</v>
      </c>
      <c r="B726">
        <v>50256141</v>
      </c>
      <c r="C726">
        <v>50258963</v>
      </c>
      <c r="D726">
        <v>45853272</v>
      </c>
      <c r="E726">
        <v>1</v>
      </c>
      <c r="F726">
        <v>1</v>
      </c>
      <c r="G726">
        <v>1</v>
      </c>
      <c r="H726">
        <v>3</v>
      </c>
      <c r="I726" t="s">
        <v>962</v>
      </c>
      <c r="J726" t="s">
        <v>963</v>
      </c>
      <c r="K726" t="s">
        <v>964</v>
      </c>
      <c r="L726">
        <v>1339</v>
      </c>
      <c r="N726">
        <v>1007</v>
      </c>
      <c r="O726" t="s">
        <v>192</v>
      </c>
      <c r="P726" t="s">
        <v>192</v>
      </c>
      <c r="Q726">
        <v>1</v>
      </c>
      <c r="W726">
        <v>0</v>
      </c>
      <c r="X726">
        <v>243033570</v>
      </c>
      <c r="Y726">
        <v>102</v>
      </c>
      <c r="AA726">
        <v>481.52</v>
      </c>
      <c r="AB726">
        <v>0</v>
      </c>
      <c r="AC726">
        <v>0</v>
      </c>
      <c r="AD726">
        <v>0</v>
      </c>
      <c r="AE726">
        <v>481.52</v>
      </c>
      <c r="AF726">
        <v>0</v>
      </c>
      <c r="AG726">
        <v>0</v>
      </c>
      <c r="AH726">
        <v>0</v>
      </c>
      <c r="AI726">
        <v>1</v>
      </c>
      <c r="AJ726">
        <v>1</v>
      </c>
      <c r="AK726">
        <v>1</v>
      </c>
      <c r="AL726">
        <v>1</v>
      </c>
      <c r="AN726">
        <v>0</v>
      </c>
      <c r="AO726">
        <v>1</v>
      </c>
      <c r="AP726">
        <v>0</v>
      </c>
      <c r="AQ726">
        <v>0</v>
      </c>
      <c r="AR726">
        <v>0</v>
      </c>
      <c r="AS726" t="s">
        <v>3</v>
      </c>
      <c r="AT726">
        <v>102</v>
      </c>
      <c r="AU726" t="s">
        <v>3</v>
      </c>
      <c r="AV726">
        <v>0</v>
      </c>
      <c r="AW726">
        <v>2</v>
      </c>
      <c r="AX726">
        <v>50258978</v>
      </c>
      <c r="AY726">
        <v>1</v>
      </c>
      <c r="AZ726">
        <v>0</v>
      </c>
      <c r="BA726">
        <v>701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CX726">
        <f>Y726*Source!I905</f>
        <v>0.91799999999999993</v>
      </c>
      <c r="CY726">
        <f>AA726</f>
        <v>481.52</v>
      </c>
      <c r="CZ726">
        <f>AE726</f>
        <v>481.52</v>
      </c>
      <c r="DA726">
        <f>AI726</f>
        <v>1</v>
      </c>
      <c r="DB726">
        <f t="shared" si="90"/>
        <v>49115</v>
      </c>
      <c r="DC726">
        <f t="shared" si="91"/>
        <v>0</v>
      </c>
    </row>
    <row r="727" spans="1:107" x14ac:dyDescent="0.2">
      <c r="A727">
        <f>ROW(Source!A905)</f>
        <v>905</v>
      </c>
      <c r="B727">
        <v>50256141</v>
      </c>
      <c r="C727">
        <v>50258963</v>
      </c>
      <c r="D727">
        <v>45865353</v>
      </c>
      <c r="E727">
        <v>1</v>
      </c>
      <c r="F727">
        <v>1</v>
      </c>
      <c r="G727">
        <v>1</v>
      </c>
      <c r="H727">
        <v>3</v>
      </c>
      <c r="I727" t="s">
        <v>304</v>
      </c>
      <c r="J727" t="s">
        <v>306</v>
      </c>
      <c r="K727" t="s">
        <v>305</v>
      </c>
      <c r="L727">
        <v>1339</v>
      </c>
      <c r="N727">
        <v>1007</v>
      </c>
      <c r="O727" t="s">
        <v>192</v>
      </c>
      <c r="P727" t="s">
        <v>192</v>
      </c>
      <c r="Q727">
        <v>1</v>
      </c>
      <c r="W727">
        <v>0</v>
      </c>
      <c r="X727">
        <v>-1025641989</v>
      </c>
      <c r="Y727">
        <v>0.2</v>
      </c>
      <c r="AA727">
        <v>2.2599999999999998</v>
      </c>
      <c r="AB727">
        <v>0</v>
      </c>
      <c r="AC727">
        <v>0</v>
      </c>
      <c r="AD727">
        <v>0</v>
      </c>
      <c r="AE727">
        <v>2.2599999999999998</v>
      </c>
      <c r="AF727">
        <v>0</v>
      </c>
      <c r="AG727">
        <v>0</v>
      </c>
      <c r="AH727">
        <v>0</v>
      </c>
      <c r="AI727">
        <v>1</v>
      </c>
      <c r="AJ727">
        <v>1</v>
      </c>
      <c r="AK727">
        <v>1</v>
      </c>
      <c r="AL727">
        <v>1</v>
      </c>
      <c r="AN727">
        <v>0</v>
      </c>
      <c r="AO727">
        <v>1</v>
      </c>
      <c r="AP727">
        <v>0</v>
      </c>
      <c r="AQ727">
        <v>0</v>
      </c>
      <c r="AR727">
        <v>0</v>
      </c>
      <c r="AS727" t="s">
        <v>3</v>
      </c>
      <c r="AT727">
        <v>0.2</v>
      </c>
      <c r="AU727" t="s">
        <v>3</v>
      </c>
      <c r="AV727">
        <v>0</v>
      </c>
      <c r="AW727">
        <v>2</v>
      </c>
      <c r="AX727">
        <v>50258979</v>
      </c>
      <c r="AY727">
        <v>1</v>
      </c>
      <c r="AZ727">
        <v>0</v>
      </c>
      <c r="BA727">
        <v>702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CX727">
        <f>Y727*Source!I905</f>
        <v>1.8E-3</v>
      </c>
      <c r="CY727">
        <f>AA727</f>
        <v>2.2599999999999998</v>
      </c>
      <c r="CZ727">
        <f>AE727</f>
        <v>2.2599999999999998</v>
      </c>
      <c r="DA727">
        <f>AI727</f>
        <v>1</v>
      </c>
      <c r="DB727">
        <f t="shared" si="90"/>
        <v>0.5</v>
      </c>
      <c r="DC727">
        <f t="shared" si="91"/>
        <v>0</v>
      </c>
    </row>
    <row r="728" spans="1:107" x14ac:dyDescent="0.2">
      <c r="A728">
        <f>ROW(Source!A906)</f>
        <v>906</v>
      </c>
      <c r="B728">
        <v>50256141</v>
      </c>
      <c r="C728">
        <v>50258980</v>
      </c>
      <c r="D728">
        <v>45975178</v>
      </c>
      <c r="E728">
        <v>1</v>
      </c>
      <c r="F728">
        <v>1</v>
      </c>
      <c r="G728">
        <v>1</v>
      </c>
      <c r="H728">
        <v>1</v>
      </c>
      <c r="I728" t="s">
        <v>822</v>
      </c>
      <c r="J728" t="s">
        <v>3</v>
      </c>
      <c r="K728" t="s">
        <v>823</v>
      </c>
      <c r="L728">
        <v>1476</v>
      </c>
      <c r="N728">
        <v>1013</v>
      </c>
      <c r="O728" t="s">
        <v>811</v>
      </c>
      <c r="P728" t="s">
        <v>812</v>
      </c>
      <c r="Q728">
        <v>1</v>
      </c>
      <c r="W728">
        <v>0</v>
      </c>
      <c r="X728">
        <v>1809359306</v>
      </c>
      <c r="Y728">
        <v>280</v>
      </c>
      <c r="AA728">
        <v>0</v>
      </c>
      <c r="AB728">
        <v>0</v>
      </c>
      <c r="AC728">
        <v>0</v>
      </c>
      <c r="AD728">
        <v>6.35</v>
      </c>
      <c r="AE728">
        <v>0</v>
      </c>
      <c r="AF728">
        <v>0</v>
      </c>
      <c r="AG728">
        <v>0</v>
      </c>
      <c r="AH728">
        <v>6.35</v>
      </c>
      <c r="AI728">
        <v>1</v>
      </c>
      <c r="AJ728">
        <v>1</v>
      </c>
      <c r="AK728">
        <v>1</v>
      </c>
      <c r="AL728">
        <v>1</v>
      </c>
      <c r="AN728">
        <v>0</v>
      </c>
      <c r="AO728">
        <v>1</v>
      </c>
      <c r="AP728">
        <v>1</v>
      </c>
      <c r="AQ728">
        <v>0</v>
      </c>
      <c r="AR728">
        <v>0</v>
      </c>
      <c r="AS728" t="s">
        <v>3</v>
      </c>
      <c r="AT728">
        <v>280</v>
      </c>
      <c r="AU728" t="s">
        <v>3</v>
      </c>
      <c r="AV728">
        <v>1</v>
      </c>
      <c r="AW728">
        <v>2</v>
      </c>
      <c r="AX728">
        <v>50258982</v>
      </c>
      <c r="AY728">
        <v>1</v>
      </c>
      <c r="AZ728">
        <v>0</v>
      </c>
      <c r="BA728">
        <v>703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CX728">
        <f>Y728*Source!I906</f>
        <v>0.61599999999999999</v>
      </c>
      <c r="CY728">
        <f>AD728</f>
        <v>6.35</v>
      </c>
      <c r="CZ728">
        <f>AH728</f>
        <v>6.35</v>
      </c>
      <c r="DA728">
        <f>AL728</f>
        <v>1</v>
      </c>
      <c r="DB728">
        <f t="shared" si="90"/>
        <v>1778</v>
      </c>
      <c r="DC728">
        <f t="shared" si="91"/>
        <v>0</v>
      </c>
    </row>
    <row r="729" spans="1:107" x14ac:dyDescent="0.2">
      <c r="A729">
        <f>ROW(Source!A908)</f>
        <v>908</v>
      </c>
      <c r="B729">
        <v>50256141</v>
      </c>
      <c r="C729">
        <v>50258984</v>
      </c>
      <c r="D729">
        <v>45975178</v>
      </c>
      <c r="E729">
        <v>1</v>
      </c>
      <c r="F729">
        <v>1</v>
      </c>
      <c r="G729">
        <v>1</v>
      </c>
      <c r="H729">
        <v>1</v>
      </c>
      <c r="I729" t="s">
        <v>822</v>
      </c>
      <c r="J729" t="s">
        <v>3</v>
      </c>
      <c r="K729" t="s">
        <v>823</v>
      </c>
      <c r="L729">
        <v>1476</v>
      </c>
      <c r="N729">
        <v>1013</v>
      </c>
      <c r="O729" t="s">
        <v>811</v>
      </c>
      <c r="P729" t="s">
        <v>812</v>
      </c>
      <c r="Q729">
        <v>1</v>
      </c>
      <c r="W729">
        <v>0</v>
      </c>
      <c r="X729">
        <v>1809359306</v>
      </c>
      <c r="Y729">
        <v>180</v>
      </c>
      <c r="AA729">
        <v>0</v>
      </c>
      <c r="AB729">
        <v>0</v>
      </c>
      <c r="AC729">
        <v>0</v>
      </c>
      <c r="AD729">
        <v>6.35</v>
      </c>
      <c r="AE729">
        <v>0</v>
      </c>
      <c r="AF729">
        <v>0</v>
      </c>
      <c r="AG729">
        <v>0</v>
      </c>
      <c r="AH729">
        <v>6.35</v>
      </c>
      <c r="AI729">
        <v>1</v>
      </c>
      <c r="AJ729">
        <v>1</v>
      </c>
      <c r="AK729">
        <v>1</v>
      </c>
      <c r="AL729">
        <v>1</v>
      </c>
      <c r="AN729">
        <v>0</v>
      </c>
      <c r="AO729">
        <v>1</v>
      </c>
      <c r="AP729">
        <v>1</v>
      </c>
      <c r="AQ729">
        <v>0</v>
      </c>
      <c r="AR729">
        <v>0</v>
      </c>
      <c r="AS729" t="s">
        <v>3</v>
      </c>
      <c r="AT729">
        <v>180</v>
      </c>
      <c r="AU729" t="s">
        <v>3</v>
      </c>
      <c r="AV729">
        <v>1</v>
      </c>
      <c r="AW729">
        <v>2</v>
      </c>
      <c r="AX729">
        <v>50258993</v>
      </c>
      <c r="AY729">
        <v>1</v>
      </c>
      <c r="AZ729">
        <v>0</v>
      </c>
      <c r="BA729">
        <v>704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CX729">
        <f>Y729*Source!I908</f>
        <v>0.39600000000000002</v>
      </c>
      <c r="CY729">
        <f>AD729</f>
        <v>6.35</v>
      </c>
      <c r="CZ729">
        <f>AH729</f>
        <v>6.35</v>
      </c>
      <c r="DA729">
        <f>AL729</f>
        <v>1</v>
      </c>
      <c r="DB729">
        <f t="shared" si="90"/>
        <v>1143</v>
      </c>
      <c r="DC729">
        <f t="shared" si="91"/>
        <v>0</v>
      </c>
    </row>
    <row r="730" spans="1:107" x14ac:dyDescent="0.2">
      <c r="A730">
        <f>ROW(Source!A908)</f>
        <v>908</v>
      </c>
      <c r="B730">
        <v>50256141</v>
      </c>
      <c r="C730">
        <v>50258984</v>
      </c>
      <c r="D730">
        <v>121548</v>
      </c>
      <c r="E730">
        <v>1</v>
      </c>
      <c r="F730">
        <v>1</v>
      </c>
      <c r="G730">
        <v>1</v>
      </c>
      <c r="H730">
        <v>1</v>
      </c>
      <c r="I730" t="s">
        <v>24</v>
      </c>
      <c r="J730" t="s">
        <v>3</v>
      </c>
      <c r="K730" t="s">
        <v>813</v>
      </c>
      <c r="L730">
        <v>608254</v>
      </c>
      <c r="N730">
        <v>1013</v>
      </c>
      <c r="O730" t="s">
        <v>814</v>
      </c>
      <c r="P730" t="s">
        <v>814</v>
      </c>
      <c r="Q730">
        <v>1</v>
      </c>
      <c r="W730">
        <v>0</v>
      </c>
      <c r="X730">
        <v>-185737400</v>
      </c>
      <c r="Y730">
        <v>18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1</v>
      </c>
      <c r="AJ730">
        <v>1</v>
      </c>
      <c r="AK730">
        <v>1</v>
      </c>
      <c r="AL730">
        <v>1</v>
      </c>
      <c r="AN730">
        <v>0</v>
      </c>
      <c r="AO730">
        <v>1</v>
      </c>
      <c r="AP730">
        <v>1</v>
      </c>
      <c r="AQ730">
        <v>0</v>
      </c>
      <c r="AR730">
        <v>0</v>
      </c>
      <c r="AS730" t="s">
        <v>3</v>
      </c>
      <c r="AT730">
        <v>18</v>
      </c>
      <c r="AU730" t="s">
        <v>3</v>
      </c>
      <c r="AV730">
        <v>2</v>
      </c>
      <c r="AW730">
        <v>2</v>
      </c>
      <c r="AX730">
        <v>50258994</v>
      </c>
      <c r="AY730">
        <v>1</v>
      </c>
      <c r="AZ730">
        <v>0</v>
      </c>
      <c r="BA730">
        <v>705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CX730">
        <f>Y730*Source!I908</f>
        <v>3.9600000000000003E-2</v>
      </c>
      <c r="CY730">
        <f>AD730</f>
        <v>0</v>
      </c>
      <c r="CZ730">
        <f>AH730</f>
        <v>0</v>
      </c>
      <c r="DA730">
        <f>AL730</f>
        <v>1</v>
      </c>
      <c r="DB730">
        <f t="shared" si="90"/>
        <v>0</v>
      </c>
      <c r="DC730">
        <f t="shared" si="91"/>
        <v>0</v>
      </c>
    </row>
    <row r="731" spans="1:107" x14ac:dyDescent="0.2">
      <c r="A731">
        <f>ROW(Source!A908)</f>
        <v>908</v>
      </c>
      <c r="B731">
        <v>50256141</v>
      </c>
      <c r="C731">
        <v>50258984</v>
      </c>
      <c r="D731">
        <v>45811272</v>
      </c>
      <c r="E731">
        <v>1</v>
      </c>
      <c r="F731">
        <v>1</v>
      </c>
      <c r="G731">
        <v>1</v>
      </c>
      <c r="H731">
        <v>2</v>
      </c>
      <c r="I731" t="s">
        <v>839</v>
      </c>
      <c r="J731" t="s">
        <v>840</v>
      </c>
      <c r="K731" t="s">
        <v>841</v>
      </c>
      <c r="L731">
        <v>45811227</v>
      </c>
      <c r="N731">
        <v>1013</v>
      </c>
      <c r="O731" t="s">
        <v>818</v>
      </c>
      <c r="P731" t="s">
        <v>818</v>
      </c>
      <c r="Q731">
        <v>1</v>
      </c>
      <c r="W731">
        <v>0</v>
      </c>
      <c r="X731">
        <v>1763908544</v>
      </c>
      <c r="Y731">
        <v>18</v>
      </c>
      <c r="AA731">
        <v>0</v>
      </c>
      <c r="AB731">
        <v>86.16</v>
      </c>
      <c r="AC731">
        <v>13.26</v>
      </c>
      <c r="AD731">
        <v>0</v>
      </c>
      <c r="AE731">
        <v>0</v>
      </c>
      <c r="AF731">
        <v>86.16</v>
      </c>
      <c r="AG731">
        <v>13.26</v>
      </c>
      <c r="AH731">
        <v>0</v>
      </c>
      <c r="AI731">
        <v>1</v>
      </c>
      <c r="AJ731">
        <v>1</v>
      </c>
      <c r="AK731">
        <v>1</v>
      </c>
      <c r="AL731">
        <v>1</v>
      </c>
      <c r="AN731">
        <v>0</v>
      </c>
      <c r="AO731">
        <v>1</v>
      </c>
      <c r="AP731">
        <v>1</v>
      </c>
      <c r="AQ731">
        <v>0</v>
      </c>
      <c r="AR731">
        <v>0</v>
      </c>
      <c r="AS731" t="s">
        <v>3</v>
      </c>
      <c r="AT731">
        <v>18</v>
      </c>
      <c r="AU731" t="s">
        <v>3</v>
      </c>
      <c r="AV731">
        <v>0</v>
      </c>
      <c r="AW731">
        <v>2</v>
      </c>
      <c r="AX731">
        <v>50258995</v>
      </c>
      <c r="AY731">
        <v>1</v>
      </c>
      <c r="AZ731">
        <v>0</v>
      </c>
      <c r="BA731">
        <v>706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CX731">
        <f>Y731*Source!I908</f>
        <v>3.9600000000000003E-2</v>
      </c>
      <c r="CY731">
        <f>AB731</f>
        <v>86.16</v>
      </c>
      <c r="CZ731">
        <f>AF731</f>
        <v>86.16</v>
      </c>
      <c r="DA731">
        <f>AJ731</f>
        <v>1</v>
      </c>
      <c r="DB731">
        <f t="shared" si="90"/>
        <v>1550.9</v>
      </c>
      <c r="DC731">
        <f t="shared" si="91"/>
        <v>238.7</v>
      </c>
    </row>
    <row r="732" spans="1:107" x14ac:dyDescent="0.2">
      <c r="A732">
        <f>ROW(Source!A908)</f>
        <v>908</v>
      </c>
      <c r="B732">
        <v>50256141</v>
      </c>
      <c r="C732">
        <v>50258984</v>
      </c>
      <c r="D732">
        <v>45811901</v>
      </c>
      <c r="E732">
        <v>1</v>
      </c>
      <c r="F732">
        <v>1</v>
      </c>
      <c r="G732">
        <v>1</v>
      </c>
      <c r="H732">
        <v>2</v>
      </c>
      <c r="I732" t="s">
        <v>940</v>
      </c>
      <c r="J732" t="s">
        <v>941</v>
      </c>
      <c r="K732" t="s">
        <v>942</v>
      </c>
      <c r="L732">
        <v>45811227</v>
      </c>
      <c r="N732">
        <v>1013</v>
      </c>
      <c r="O732" t="s">
        <v>818</v>
      </c>
      <c r="P732" t="s">
        <v>818</v>
      </c>
      <c r="Q732">
        <v>1</v>
      </c>
      <c r="W732">
        <v>0</v>
      </c>
      <c r="X732">
        <v>-535918546</v>
      </c>
      <c r="Y732">
        <v>48</v>
      </c>
      <c r="AA732">
        <v>0</v>
      </c>
      <c r="AB732">
        <v>0.5</v>
      </c>
      <c r="AC732">
        <v>0</v>
      </c>
      <c r="AD732">
        <v>0</v>
      </c>
      <c r="AE732">
        <v>0</v>
      </c>
      <c r="AF732">
        <v>0.5</v>
      </c>
      <c r="AG732">
        <v>0</v>
      </c>
      <c r="AH732">
        <v>0</v>
      </c>
      <c r="AI732">
        <v>1</v>
      </c>
      <c r="AJ732">
        <v>1</v>
      </c>
      <c r="AK732">
        <v>1</v>
      </c>
      <c r="AL732">
        <v>1</v>
      </c>
      <c r="AN732">
        <v>0</v>
      </c>
      <c r="AO732">
        <v>1</v>
      </c>
      <c r="AP732">
        <v>1</v>
      </c>
      <c r="AQ732">
        <v>0</v>
      </c>
      <c r="AR732">
        <v>0</v>
      </c>
      <c r="AS732" t="s">
        <v>3</v>
      </c>
      <c r="AT732">
        <v>48</v>
      </c>
      <c r="AU732" t="s">
        <v>3</v>
      </c>
      <c r="AV732">
        <v>0</v>
      </c>
      <c r="AW732">
        <v>2</v>
      </c>
      <c r="AX732">
        <v>50258996</v>
      </c>
      <c r="AY732">
        <v>1</v>
      </c>
      <c r="AZ732">
        <v>0</v>
      </c>
      <c r="BA732">
        <v>707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CX732">
        <f>Y732*Source!I908</f>
        <v>0.1056</v>
      </c>
      <c r="CY732">
        <f>AB732</f>
        <v>0.5</v>
      </c>
      <c r="CZ732">
        <f>AF732</f>
        <v>0.5</v>
      </c>
      <c r="DA732">
        <f>AJ732</f>
        <v>1</v>
      </c>
      <c r="DB732">
        <f t="shared" si="90"/>
        <v>24</v>
      </c>
      <c r="DC732">
        <f t="shared" si="91"/>
        <v>0</v>
      </c>
    </row>
    <row r="733" spans="1:107" x14ac:dyDescent="0.2">
      <c r="A733">
        <f>ROW(Source!A908)</f>
        <v>908</v>
      </c>
      <c r="B733">
        <v>50256141</v>
      </c>
      <c r="C733">
        <v>50258984</v>
      </c>
      <c r="D733">
        <v>45813321</v>
      </c>
      <c r="E733">
        <v>1</v>
      </c>
      <c r="F733">
        <v>1</v>
      </c>
      <c r="G733">
        <v>1</v>
      </c>
      <c r="H733">
        <v>2</v>
      </c>
      <c r="I733" t="s">
        <v>892</v>
      </c>
      <c r="J733" t="s">
        <v>893</v>
      </c>
      <c r="K733" t="s">
        <v>894</v>
      </c>
      <c r="L733">
        <v>45811227</v>
      </c>
      <c r="N733">
        <v>1013</v>
      </c>
      <c r="O733" t="s">
        <v>818</v>
      </c>
      <c r="P733" t="s">
        <v>818</v>
      </c>
      <c r="Q733">
        <v>1</v>
      </c>
      <c r="W733">
        <v>0</v>
      </c>
      <c r="X733">
        <v>771999048</v>
      </c>
      <c r="Y733">
        <v>0.13</v>
      </c>
      <c r="AA733">
        <v>0</v>
      </c>
      <c r="AB733">
        <v>86.55</v>
      </c>
      <c r="AC733">
        <v>0</v>
      </c>
      <c r="AD733">
        <v>0</v>
      </c>
      <c r="AE733">
        <v>0</v>
      </c>
      <c r="AF733">
        <v>86.55</v>
      </c>
      <c r="AG733">
        <v>0</v>
      </c>
      <c r="AH733">
        <v>0</v>
      </c>
      <c r="AI733">
        <v>1</v>
      </c>
      <c r="AJ733">
        <v>1</v>
      </c>
      <c r="AK733">
        <v>1</v>
      </c>
      <c r="AL733">
        <v>1</v>
      </c>
      <c r="AN733">
        <v>0</v>
      </c>
      <c r="AO733">
        <v>1</v>
      </c>
      <c r="AP733">
        <v>1</v>
      </c>
      <c r="AQ733">
        <v>0</v>
      </c>
      <c r="AR733">
        <v>0</v>
      </c>
      <c r="AS733" t="s">
        <v>3</v>
      </c>
      <c r="AT733">
        <v>0.13</v>
      </c>
      <c r="AU733" t="s">
        <v>3</v>
      </c>
      <c r="AV733">
        <v>0</v>
      </c>
      <c r="AW733">
        <v>2</v>
      </c>
      <c r="AX733">
        <v>50258997</v>
      </c>
      <c r="AY733">
        <v>1</v>
      </c>
      <c r="AZ733">
        <v>0</v>
      </c>
      <c r="BA733">
        <v>708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CX733">
        <f>Y733*Source!I908</f>
        <v>2.8600000000000001E-4</v>
      </c>
      <c r="CY733">
        <f>AB733</f>
        <v>86.55</v>
      </c>
      <c r="CZ733">
        <f>AF733</f>
        <v>86.55</v>
      </c>
      <c r="DA733">
        <f>AJ733</f>
        <v>1</v>
      </c>
      <c r="DB733">
        <f t="shared" si="90"/>
        <v>11.3</v>
      </c>
      <c r="DC733">
        <f t="shared" si="91"/>
        <v>0</v>
      </c>
    </row>
    <row r="734" spans="1:107" x14ac:dyDescent="0.2">
      <c r="A734">
        <f>ROW(Source!A908)</f>
        <v>908</v>
      </c>
      <c r="B734">
        <v>50256141</v>
      </c>
      <c r="C734">
        <v>50258984</v>
      </c>
      <c r="D734">
        <v>45816198</v>
      </c>
      <c r="E734">
        <v>1</v>
      </c>
      <c r="F734">
        <v>1</v>
      </c>
      <c r="G734">
        <v>1</v>
      </c>
      <c r="H734">
        <v>3</v>
      </c>
      <c r="I734" t="s">
        <v>959</v>
      </c>
      <c r="J734" t="s">
        <v>960</v>
      </c>
      <c r="K734" t="s">
        <v>961</v>
      </c>
      <c r="L734">
        <v>1327</v>
      </c>
      <c r="N734">
        <v>1005</v>
      </c>
      <c r="O734" t="s">
        <v>239</v>
      </c>
      <c r="P734" t="s">
        <v>239</v>
      </c>
      <c r="Q734">
        <v>1</v>
      </c>
      <c r="W734">
        <v>0</v>
      </c>
      <c r="X734">
        <v>844764035</v>
      </c>
      <c r="Y734">
        <v>250</v>
      </c>
      <c r="AA734">
        <v>9.1999999999999993</v>
      </c>
      <c r="AB734">
        <v>0</v>
      </c>
      <c r="AC734">
        <v>0</v>
      </c>
      <c r="AD734">
        <v>0</v>
      </c>
      <c r="AE734">
        <v>9.1999999999999993</v>
      </c>
      <c r="AF734">
        <v>0</v>
      </c>
      <c r="AG734">
        <v>0</v>
      </c>
      <c r="AH734">
        <v>0</v>
      </c>
      <c r="AI734">
        <v>1</v>
      </c>
      <c r="AJ734">
        <v>1</v>
      </c>
      <c r="AK734">
        <v>1</v>
      </c>
      <c r="AL734">
        <v>1</v>
      </c>
      <c r="AN734">
        <v>0</v>
      </c>
      <c r="AO734">
        <v>1</v>
      </c>
      <c r="AP734">
        <v>0</v>
      </c>
      <c r="AQ734">
        <v>0</v>
      </c>
      <c r="AR734">
        <v>0</v>
      </c>
      <c r="AS734" t="s">
        <v>3</v>
      </c>
      <c r="AT734">
        <v>250</v>
      </c>
      <c r="AU734" t="s">
        <v>3</v>
      </c>
      <c r="AV734">
        <v>0</v>
      </c>
      <c r="AW734">
        <v>2</v>
      </c>
      <c r="AX734">
        <v>50258998</v>
      </c>
      <c r="AY734">
        <v>1</v>
      </c>
      <c r="AZ734">
        <v>0</v>
      </c>
      <c r="BA734">
        <v>709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CX734">
        <f>Y734*Source!I908</f>
        <v>0.55000000000000004</v>
      </c>
      <c r="CY734">
        <f>AA734</f>
        <v>9.1999999999999993</v>
      </c>
      <c r="CZ734">
        <f>AE734</f>
        <v>9.1999999999999993</v>
      </c>
      <c r="DA734">
        <f>AI734</f>
        <v>1</v>
      </c>
      <c r="DB734">
        <f t="shared" si="90"/>
        <v>2300</v>
      </c>
      <c r="DC734">
        <f t="shared" si="91"/>
        <v>0</v>
      </c>
    </row>
    <row r="735" spans="1:107" x14ac:dyDescent="0.2">
      <c r="A735">
        <f>ROW(Source!A908)</f>
        <v>908</v>
      </c>
      <c r="B735">
        <v>50256141</v>
      </c>
      <c r="C735">
        <v>50258984</v>
      </c>
      <c r="D735">
        <v>45853272</v>
      </c>
      <c r="E735">
        <v>1</v>
      </c>
      <c r="F735">
        <v>1</v>
      </c>
      <c r="G735">
        <v>1</v>
      </c>
      <c r="H735">
        <v>3</v>
      </c>
      <c r="I735" t="s">
        <v>962</v>
      </c>
      <c r="J735" t="s">
        <v>963</v>
      </c>
      <c r="K735" t="s">
        <v>964</v>
      </c>
      <c r="L735">
        <v>1339</v>
      </c>
      <c r="N735">
        <v>1007</v>
      </c>
      <c r="O735" t="s">
        <v>192</v>
      </c>
      <c r="P735" t="s">
        <v>192</v>
      </c>
      <c r="Q735">
        <v>1</v>
      </c>
      <c r="W735">
        <v>0</v>
      </c>
      <c r="X735">
        <v>243033570</v>
      </c>
      <c r="Y735">
        <v>102</v>
      </c>
      <c r="AA735">
        <v>481.52</v>
      </c>
      <c r="AB735">
        <v>0</v>
      </c>
      <c r="AC735">
        <v>0</v>
      </c>
      <c r="AD735">
        <v>0</v>
      </c>
      <c r="AE735">
        <v>481.52</v>
      </c>
      <c r="AF735">
        <v>0</v>
      </c>
      <c r="AG735">
        <v>0</v>
      </c>
      <c r="AH735">
        <v>0</v>
      </c>
      <c r="AI735">
        <v>1</v>
      </c>
      <c r="AJ735">
        <v>1</v>
      </c>
      <c r="AK735">
        <v>1</v>
      </c>
      <c r="AL735">
        <v>1</v>
      </c>
      <c r="AN735">
        <v>0</v>
      </c>
      <c r="AO735">
        <v>1</v>
      </c>
      <c r="AP735">
        <v>0</v>
      </c>
      <c r="AQ735">
        <v>0</v>
      </c>
      <c r="AR735">
        <v>0</v>
      </c>
      <c r="AS735" t="s">
        <v>3</v>
      </c>
      <c r="AT735">
        <v>102</v>
      </c>
      <c r="AU735" t="s">
        <v>3</v>
      </c>
      <c r="AV735">
        <v>0</v>
      </c>
      <c r="AW735">
        <v>2</v>
      </c>
      <c r="AX735">
        <v>50258999</v>
      </c>
      <c r="AY735">
        <v>1</v>
      </c>
      <c r="AZ735">
        <v>0</v>
      </c>
      <c r="BA735">
        <v>710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CX735">
        <f>Y735*Source!I908</f>
        <v>0.22440000000000002</v>
      </c>
      <c r="CY735">
        <f>AA735</f>
        <v>481.52</v>
      </c>
      <c r="CZ735">
        <f>AE735</f>
        <v>481.52</v>
      </c>
      <c r="DA735">
        <f>AI735</f>
        <v>1</v>
      </c>
      <c r="DB735">
        <f t="shared" si="90"/>
        <v>49115</v>
      </c>
      <c r="DC735">
        <f t="shared" si="91"/>
        <v>0</v>
      </c>
    </row>
    <row r="736" spans="1:107" x14ac:dyDescent="0.2">
      <c r="A736">
        <f>ROW(Source!A908)</f>
        <v>908</v>
      </c>
      <c r="B736">
        <v>50256141</v>
      </c>
      <c r="C736">
        <v>50258984</v>
      </c>
      <c r="D736">
        <v>45865353</v>
      </c>
      <c r="E736">
        <v>1</v>
      </c>
      <c r="F736">
        <v>1</v>
      </c>
      <c r="G736">
        <v>1</v>
      </c>
      <c r="H736">
        <v>3</v>
      </c>
      <c r="I736" t="s">
        <v>304</v>
      </c>
      <c r="J736" t="s">
        <v>306</v>
      </c>
      <c r="K736" t="s">
        <v>305</v>
      </c>
      <c r="L736">
        <v>1339</v>
      </c>
      <c r="N736">
        <v>1007</v>
      </c>
      <c r="O736" t="s">
        <v>192</v>
      </c>
      <c r="P736" t="s">
        <v>192</v>
      </c>
      <c r="Q736">
        <v>1</v>
      </c>
      <c r="W736">
        <v>0</v>
      </c>
      <c r="X736">
        <v>-1025641989</v>
      </c>
      <c r="Y736">
        <v>0.2</v>
      </c>
      <c r="AA736">
        <v>2.2599999999999998</v>
      </c>
      <c r="AB736">
        <v>0</v>
      </c>
      <c r="AC736">
        <v>0</v>
      </c>
      <c r="AD736">
        <v>0</v>
      </c>
      <c r="AE736">
        <v>2.2599999999999998</v>
      </c>
      <c r="AF736">
        <v>0</v>
      </c>
      <c r="AG736">
        <v>0</v>
      </c>
      <c r="AH736">
        <v>0</v>
      </c>
      <c r="AI736">
        <v>1</v>
      </c>
      <c r="AJ736">
        <v>1</v>
      </c>
      <c r="AK736">
        <v>1</v>
      </c>
      <c r="AL736">
        <v>1</v>
      </c>
      <c r="AN736">
        <v>0</v>
      </c>
      <c r="AO736">
        <v>1</v>
      </c>
      <c r="AP736">
        <v>0</v>
      </c>
      <c r="AQ736">
        <v>0</v>
      </c>
      <c r="AR736">
        <v>0</v>
      </c>
      <c r="AS736" t="s">
        <v>3</v>
      </c>
      <c r="AT736">
        <v>0.2</v>
      </c>
      <c r="AU736" t="s">
        <v>3</v>
      </c>
      <c r="AV736">
        <v>0</v>
      </c>
      <c r="AW736">
        <v>2</v>
      </c>
      <c r="AX736">
        <v>50259000</v>
      </c>
      <c r="AY736">
        <v>1</v>
      </c>
      <c r="AZ736">
        <v>0</v>
      </c>
      <c r="BA736">
        <v>711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CX736">
        <f>Y736*Source!I908</f>
        <v>4.4000000000000007E-4</v>
      </c>
      <c r="CY736">
        <f>AA736</f>
        <v>2.2599999999999998</v>
      </c>
      <c r="CZ736">
        <f>AE736</f>
        <v>2.2599999999999998</v>
      </c>
      <c r="DA736">
        <f>AI736</f>
        <v>1</v>
      </c>
      <c r="DB736">
        <f t="shared" si="90"/>
        <v>0.5</v>
      </c>
      <c r="DC736">
        <f t="shared" si="91"/>
        <v>0</v>
      </c>
    </row>
    <row r="737" spans="1:107" x14ac:dyDescent="0.2">
      <c r="A737">
        <f>ROW(Source!A909)</f>
        <v>909</v>
      </c>
      <c r="B737">
        <v>50256141</v>
      </c>
      <c r="C737">
        <v>50609569</v>
      </c>
      <c r="D737">
        <v>45976914</v>
      </c>
      <c r="E737">
        <v>1</v>
      </c>
      <c r="F737">
        <v>1</v>
      </c>
      <c r="G737">
        <v>1</v>
      </c>
      <c r="H737">
        <v>1</v>
      </c>
      <c r="I737" t="s">
        <v>842</v>
      </c>
      <c r="J737" t="s">
        <v>3</v>
      </c>
      <c r="K737" t="s">
        <v>843</v>
      </c>
      <c r="L737">
        <v>1476</v>
      </c>
      <c r="N737">
        <v>1013</v>
      </c>
      <c r="O737" t="s">
        <v>811</v>
      </c>
      <c r="P737" t="s">
        <v>812</v>
      </c>
      <c r="Q737">
        <v>1</v>
      </c>
      <c r="W737">
        <v>0</v>
      </c>
      <c r="X737">
        <v>1477335111</v>
      </c>
      <c r="Y737">
        <v>71.040000000000006</v>
      </c>
      <c r="AA737">
        <v>0</v>
      </c>
      <c r="AB737">
        <v>0</v>
      </c>
      <c r="AC737">
        <v>0</v>
      </c>
      <c r="AD737">
        <v>6.88</v>
      </c>
      <c r="AE737">
        <v>0</v>
      </c>
      <c r="AF737">
        <v>0</v>
      </c>
      <c r="AG737">
        <v>0</v>
      </c>
      <c r="AH737">
        <v>6.88</v>
      </c>
      <c r="AI737">
        <v>1</v>
      </c>
      <c r="AJ737">
        <v>1</v>
      </c>
      <c r="AK737">
        <v>1</v>
      </c>
      <c r="AL737">
        <v>1</v>
      </c>
      <c r="AN737">
        <v>0</v>
      </c>
      <c r="AO737">
        <v>1</v>
      </c>
      <c r="AP737">
        <v>1</v>
      </c>
      <c r="AQ737">
        <v>0</v>
      </c>
      <c r="AR737">
        <v>0</v>
      </c>
      <c r="AS737" t="s">
        <v>3</v>
      </c>
      <c r="AT737">
        <v>71.040000000000006</v>
      </c>
      <c r="AU737" t="s">
        <v>3</v>
      </c>
      <c r="AV737">
        <v>1</v>
      </c>
      <c r="AW737">
        <v>2</v>
      </c>
      <c r="AX737">
        <v>50609579</v>
      </c>
      <c r="AY737">
        <v>1</v>
      </c>
      <c r="AZ737">
        <v>0</v>
      </c>
      <c r="BA737">
        <v>712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CX737">
        <f>Y737*Source!I909</f>
        <v>2.1312000000000002</v>
      </c>
      <c r="CY737">
        <f>AD737</f>
        <v>6.88</v>
      </c>
      <c r="CZ737">
        <f>AH737</f>
        <v>6.88</v>
      </c>
      <c r="DA737">
        <f>AL737</f>
        <v>1</v>
      </c>
      <c r="DB737">
        <f t="shared" si="90"/>
        <v>488.8</v>
      </c>
      <c r="DC737">
        <f t="shared" si="91"/>
        <v>0</v>
      </c>
    </row>
    <row r="738" spans="1:107" x14ac:dyDescent="0.2">
      <c r="A738">
        <f>ROW(Source!A909)</f>
        <v>909</v>
      </c>
      <c r="B738">
        <v>50256141</v>
      </c>
      <c r="C738">
        <v>50609569</v>
      </c>
      <c r="D738">
        <v>121548</v>
      </c>
      <c r="E738">
        <v>1</v>
      </c>
      <c r="F738">
        <v>1</v>
      </c>
      <c r="G738">
        <v>1</v>
      </c>
      <c r="H738">
        <v>1</v>
      </c>
      <c r="I738" t="s">
        <v>24</v>
      </c>
      <c r="J738" t="s">
        <v>3</v>
      </c>
      <c r="K738" t="s">
        <v>813</v>
      </c>
      <c r="L738">
        <v>608254</v>
      </c>
      <c r="N738">
        <v>1013</v>
      </c>
      <c r="O738" t="s">
        <v>814</v>
      </c>
      <c r="P738" t="s">
        <v>814</v>
      </c>
      <c r="Q738">
        <v>1</v>
      </c>
      <c r="W738">
        <v>0</v>
      </c>
      <c r="X738">
        <v>-185737400</v>
      </c>
      <c r="Y738">
        <v>22.53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1</v>
      </c>
      <c r="AJ738">
        <v>1</v>
      </c>
      <c r="AK738">
        <v>1</v>
      </c>
      <c r="AL738">
        <v>1</v>
      </c>
      <c r="AN738">
        <v>0</v>
      </c>
      <c r="AO738">
        <v>1</v>
      </c>
      <c r="AP738">
        <v>1</v>
      </c>
      <c r="AQ738">
        <v>0</v>
      </c>
      <c r="AR738">
        <v>0</v>
      </c>
      <c r="AS738" t="s">
        <v>3</v>
      </c>
      <c r="AT738">
        <v>22.53</v>
      </c>
      <c r="AU738" t="s">
        <v>3</v>
      </c>
      <c r="AV738">
        <v>2</v>
      </c>
      <c r="AW738">
        <v>2</v>
      </c>
      <c r="AX738">
        <v>50609580</v>
      </c>
      <c r="AY738">
        <v>1</v>
      </c>
      <c r="AZ738">
        <v>0</v>
      </c>
      <c r="BA738">
        <v>713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CX738">
        <f>Y738*Source!I909</f>
        <v>0.67590000000000006</v>
      </c>
      <c r="CY738">
        <f>AD738</f>
        <v>0</v>
      </c>
      <c r="CZ738">
        <f>AH738</f>
        <v>0</v>
      </c>
      <c r="DA738">
        <f>AL738</f>
        <v>1</v>
      </c>
      <c r="DB738">
        <f t="shared" si="90"/>
        <v>0</v>
      </c>
      <c r="DC738">
        <f t="shared" si="91"/>
        <v>0</v>
      </c>
    </row>
    <row r="739" spans="1:107" x14ac:dyDescent="0.2">
      <c r="A739">
        <f>ROW(Source!A909)</f>
        <v>909</v>
      </c>
      <c r="B739">
        <v>50256141</v>
      </c>
      <c r="C739">
        <v>50609569</v>
      </c>
      <c r="D739">
        <v>45811353</v>
      </c>
      <c r="E739">
        <v>1</v>
      </c>
      <c r="F739">
        <v>1</v>
      </c>
      <c r="G739">
        <v>1</v>
      </c>
      <c r="H739">
        <v>2</v>
      </c>
      <c r="I739" t="s">
        <v>889</v>
      </c>
      <c r="J739" t="s">
        <v>890</v>
      </c>
      <c r="K739" t="s">
        <v>891</v>
      </c>
      <c r="L739">
        <v>45811227</v>
      </c>
      <c r="N739">
        <v>1013</v>
      </c>
      <c r="O739" t="s">
        <v>818</v>
      </c>
      <c r="P739" t="s">
        <v>818</v>
      </c>
      <c r="Q739">
        <v>1</v>
      </c>
      <c r="W739">
        <v>0</v>
      </c>
      <c r="X739">
        <v>642700064</v>
      </c>
      <c r="Y739">
        <v>14.41</v>
      </c>
      <c r="AA739">
        <v>0</v>
      </c>
      <c r="AB739">
        <v>111.75</v>
      </c>
      <c r="AC739">
        <v>13.26</v>
      </c>
      <c r="AD739">
        <v>0</v>
      </c>
      <c r="AE739">
        <v>0</v>
      </c>
      <c r="AF739">
        <v>111.75</v>
      </c>
      <c r="AG739">
        <v>13.26</v>
      </c>
      <c r="AH739">
        <v>0</v>
      </c>
      <c r="AI739">
        <v>1</v>
      </c>
      <c r="AJ739">
        <v>1</v>
      </c>
      <c r="AK739">
        <v>1</v>
      </c>
      <c r="AL739">
        <v>1</v>
      </c>
      <c r="AN739">
        <v>0</v>
      </c>
      <c r="AO739">
        <v>1</v>
      </c>
      <c r="AP739">
        <v>1</v>
      </c>
      <c r="AQ739">
        <v>0</v>
      </c>
      <c r="AR739">
        <v>0</v>
      </c>
      <c r="AS739" t="s">
        <v>3</v>
      </c>
      <c r="AT739">
        <v>14.41</v>
      </c>
      <c r="AU739" t="s">
        <v>3</v>
      </c>
      <c r="AV739">
        <v>0</v>
      </c>
      <c r="AW739">
        <v>2</v>
      </c>
      <c r="AX739">
        <v>50609581</v>
      </c>
      <c r="AY739">
        <v>1</v>
      </c>
      <c r="AZ739">
        <v>0</v>
      </c>
      <c r="BA739">
        <v>714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CX739">
        <f>Y739*Source!I909</f>
        <v>0.43229999999999996</v>
      </c>
      <c r="CY739">
        <f>AB739</f>
        <v>111.75</v>
      </c>
      <c r="CZ739">
        <f>AF739</f>
        <v>111.75</v>
      </c>
      <c r="DA739">
        <f>AJ739</f>
        <v>1</v>
      </c>
      <c r="DB739">
        <f t="shared" si="90"/>
        <v>1610.3</v>
      </c>
      <c r="DC739">
        <f t="shared" si="91"/>
        <v>191.1</v>
      </c>
    </row>
    <row r="740" spans="1:107" x14ac:dyDescent="0.2">
      <c r="A740">
        <f>ROW(Source!A909)</f>
        <v>909</v>
      </c>
      <c r="B740">
        <v>50256141</v>
      </c>
      <c r="C740">
        <v>50609569</v>
      </c>
      <c r="D740">
        <v>45812380</v>
      </c>
      <c r="E740">
        <v>1</v>
      </c>
      <c r="F740">
        <v>1</v>
      </c>
      <c r="G740">
        <v>1</v>
      </c>
      <c r="H740">
        <v>2</v>
      </c>
      <c r="I740" t="s">
        <v>946</v>
      </c>
      <c r="J740" t="s">
        <v>947</v>
      </c>
      <c r="K740" t="s">
        <v>948</v>
      </c>
      <c r="L740">
        <v>45811227</v>
      </c>
      <c r="N740">
        <v>1013</v>
      </c>
      <c r="O740" t="s">
        <v>818</v>
      </c>
      <c r="P740" t="s">
        <v>818</v>
      </c>
      <c r="Q740">
        <v>1</v>
      </c>
      <c r="W740">
        <v>0</v>
      </c>
      <c r="X740">
        <v>-1014531295</v>
      </c>
      <c r="Y740">
        <v>8.1199999999999992</v>
      </c>
      <c r="AA740">
        <v>0</v>
      </c>
      <c r="AB740">
        <v>138.32</v>
      </c>
      <c r="AC740">
        <v>11.38</v>
      </c>
      <c r="AD740">
        <v>0</v>
      </c>
      <c r="AE740">
        <v>0</v>
      </c>
      <c r="AF740">
        <v>138.32</v>
      </c>
      <c r="AG740">
        <v>11.38</v>
      </c>
      <c r="AH740">
        <v>0</v>
      </c>
      <c r="AI740">
        <v>1</v>
      </c>
      <c r="AJ740">
        <v>1</v>
      </c>
      <c r="AK740">
        <v>1</v>
      </c>
      <c r="AL740">
        <v>1</v>
      </c>
      <c r="AN740">
        <v>0</v>
      </c>
      <c r="AO740">
        <v>1</v>
      </c>
      <c r="AP740">
        <v>1</v>
      </c>
      <c r="AQ740">
        <v>0</v>
      </c>
      <c r="AR740">
        <v>0</v>
      </c>
      <c r="AS740" t="s">
        <v>3</v>
      </c>
      <c r="AT740">
        <v>8.1199999999999992</v>
      </c>
      <c r="AU740" t="s">
        <v>3</v>
      </c>
      <c r="AV740">
        <v>0</v>
      </c>
      <c r="AW740">
        <v>2</v>
      </c>
      <c r="AX740">
        <v>50609582</v>
      </c>
      <c r="AY740">
        <v>1</v>
      </c>
      <c r="AZ740">
        <v>0</v>
      </c>
      <c r="BA740">
        <v>715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CX740">
        <f>Y740*Source!I909</f>
        <v>0.24359999999999996</v>
      </c>
      <c r="CY740">
        <f>AB740</f>
        <v>138.32</v>
      </c>
      <c r="CZ740">
        <f>AF740</f>
        <v>138.32</v>
      </c>
      <c r="DA740">
        <f>AJ740</f>
        <v>1</v>
      </c>
      <c r="DB740">
        <f t="shared" si="90"/>
        <v>1123.2</v>
      </c>
      <c r="DC740">
        <f t="shared" si="91"/>
        <v>92.4</v>
      </c>
    </row>
    <row r="741" spans="1:107" x14ac:dyDescent="0.2">
      <c r="A741">
        <f>ROW(Source!A909)</f>
        <v>909</v>
      </c>
      <c r="B741">
        <v>50256141</v>
      </c>
      <c r="C741">
        <v>50609569</v>
      </c>
      <c r="D741">
        <v>45814816</v>
      </c>
      <c r="E741">
        <v>1</v>
      </c>
      <c r="F741">
        <v>1</v>
      </c>
      <c r="G741">
        <v>1</v>
      </c>
      <c r="H741">
        <v>3</v>
      </c>
      <c r="I741" t="s">
        <v>988</v>
      </c>
      <c r="J741" t="s">
        <v>989</v>
      </c>
      <c r="K741" t="s">
        <v>990</v>
      </c>
      <c r="L741">
        <v>1348</v>
      </c>
      <c r="N741">
        <v>1009</v>
      </c>
      <c r="O741" t="s">
        <v>278</v>
      </c>
      <c r="P741" t="s">
        <v>278</v>
      </c>
      <c r="Q741">
        <v>1000</v>
      </c>
      <c r="W741">
        <v>0</v>
      </c>
      <c r="X741">
        <v>-747108602</v>
      </c>
      <c r="Y741">
        <v>0</v>
      </c>
      <c r="AA741">
        <v>16748.72</v>
      </c>
      <c r="AB741">
        <v>0</v>
      </c>
      <c r="AC741">
        <v>0</v>
      </c>
      <c r="AD741">
        <v>0</v>
      </c>
      <c r="AE741">
        <v>16748.72</v>
      </c>
      <c r="AF741">
        <v>0</v>
      </c>
      <c r="AG741">
        <v>0</v>
      </c>
      <c r="AH741">
        <v>0</v>
      </c>
      <c r="AI741">
        <v>1</v>
      </c>
      <c r="AJ741">
        <v>1</v>
      </c>
      <c r="AK741">
        <v>1</v>
      </c>
      <c r="AL741">
        <v>1</v>
      </c>
      <c r="AN741">
        <v>0</v>
      </c>
      <c r="AO741">
        <v>1</v>
      </c>
      <c r="AP741">
        <v>1</v>
      </c>
      <c r="AQ741">
        <v>0</v>
      </c>
      <c r="AR741">
        <v>0</v>
      </c>
      <c r="AS741" t="s">
        <v>3</v>
      </c>
      <c r="AT741">
        <v>2.784E-2</v>
      </c>
      <c r="AU741" t="s">
        <v>78</v>
      </c>
      <c r="AV741">
        <v>0</v>
      </c>
      <c r="AW741">
        <v>2</v>
      </c>
      <c r="AX741">
        <v>50609583</v>
      </c>
      <c r="AY741">
        <v>1</v>
      </c>
      <c r="AZ741">
        <v>0</v>
      </c>
      <c r="BA741">
        <v>716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CX741">
        <f>Y741*Source!I909</f>
        <v>0</v>
      </c>
      <c r="CY741">
        <f>AA741</f>
        <v>16748.72</v>
      </c>
      <c r="CZ741">
        <f>AE741</f>
        <v>16748.72</v>
      </c>
      <c r="DA741">
        <f>AI741</f>
        <v>1</v>
      </c>
      <c r="DB741">
        <f>ROUND((ROUND(AT741*CZ741,2)*0),1)</f>
        <v>0</v>
      </c>
      <c r="DC741">
        <f>ROUND((ROUND(AT741*AG741,2)*0),1)</f>
        <v>0</v>
      </c>
    </row>
    <row r="742" spans="1:107" x14ac:dyDescent="0.2">
      <c r="A742">
        <f>ROW(Source!A909)</f>
        <v>909</v>
      </c>
      <c r="B742">
        <v>50256141</v>
      </c>
      <c r="C742">
        <v>50609569</v>
      </c>
      <c r="D742">
        <v>45827825</v>
      </c>
      <c r="E742">
        <v>1</v>
      </c>
      <c r="F742">
        <v>1</v>
      </c>
      <c r="G742">
        <v>1</v>
      </c>
      <c r="H742">
        <v>3</v>
      </c>
      <c r="I742" t="s">
        <v>991</v>
      </c>
      <c r="J742" t="s">
        <v>992</v>
      </c>
      <c r="K742" t="s">
        <v>993</v>
      </c>
      <c r="L742">
        <v>1348</v>
      </c>
      <c r="N742">
        <v>1009</v>
      </c>
      <c r="O742" t="s">
        <v>278</v>
      </c>
      <c r="P742" t="s">
        <v>278</v>
      </c>
      <c r="Q742">
        <v>1000</v>
      </c>
      <c r="W742">
        <v>0</v>
      </c>
      <c r="X742">
        <v>1997742147</v>
      </c>
      <c r="Y742">
        <v>0</v>
      </c>
      <c r="AA742">
        <v>32863.75</v>
      </c>
      <c r="AB742">
        <v>0</v>
      </c>
      <c r="AC742">
        <v>0</v>
      </c>
      <c r="AD742">
        <v>0</v>
      </c>
      <c r="AE742">
        <v>32863.75</v>
      </c>
      <c r="AF742">
        <v>0</v>
      </c>
      <c r="AG742">
        <v>0</v>
      </c>
      <c r="AH742">
        <v>0</v>
      </c>
      <c r="AI742">
        <v>1</v>
      </c>
      <c r="AJ742">
        <v>1</v>
      </c>
      <c r="AK742">
        <v>1</v>
      </c>
      <c r="AL742">
        <v>1</v>
      </c>
      <c r="AN742">
        <v>0</v>
      </c>
      <c r="AO742">
        <v>1</v>
      </c>
      <c r="AP742">
        <v>1</v>
      </c>
      <c r="AQ742">
        <v>0</v>
      </c>
      <c r="AR742">
        <v>0</v>
      </c>
      <c r="AS742" t="s">
        <v>3</v>
      </c>
      <c r="AT742">
        <v>5.5000000000000003E-4</v>
      </c>
      <c r="AU742" t="s">
        <v>78</v>
      </c>
      <c r="AV742">
        <v>0</v>
      </c>
      <c r="AW742">
        <v>2</v>
      </c>
      <c r="AX742">
        <v>50609584</v>
      </c>
      <c r="AY742">
        <v>1</v>
      </c>
      <c r="AZ742">
        <v>0</v>
      </c>
      <c r="BA742">
        <v>717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CX742">
        <f>Y742*Source!I909</f>
        <v>0</v>
      </c>
      <c r="CY742">
        <f>AA742</f>
        <v>32863.75</v>
      </c>
      <c r="CZ742">
        <f>AE742</f>
        <v>32863.75</v>
      </c>
      <c r="DA742">
        <f>AI742</f>
        <v>1</v>
      </c>
      <c r="DB742">
        <f>ROUND((ROUND(AT742*CZ742,2)*0),1)</f>
        <v>0</v>
      </c>
      <c r="DC742">
        <f>ROUND((ROUND(AT742*AG742,2)*0),1)</f>
        <v>0</v>
      </c>
    </row>
    <row r="743" spans="1:107" x14ac:dyDescent="0.2">
      <c r="A743">
        <f>ROW(Source!A909)</f>
        <v>909</v>
      </c>
      <c r="B743">
        <v>50256141</v>
      </c>
      <c r="C743">
        <v>50609569</v>
      </c>
      <c r="D743">
        <v>45830078</v>
      </c>
      <c r="E743">
        <v>1</v>
      </c>
      <c r="F743">
        <v>1</v>
      </c>
      <c r="G743">
        <v>1</v>
      </c>
      <c r="H743">
        <v>3</v>
      </c>
      <c r="I743" t="s">
        <v>994</v>
      </c>
      <c r="J743" t="s">
        <v>995</v>
      </c>
      <c r="K743" t="s">
        <v>996</v>
      </c>
      <c r="L743">
        <v>1348</v>
      </c>
      <c r="N743">
        <v>1009</v>
      </c>
      <c r="O743" t="s">
        <v>278</v>
      </c>
      <c r="P743" t="s">
        <v>278</v>
      </c>
      <c r="Q743">
        <v>1000</v>
      </c>
      <c r="W743">
        <v>0</v>
      </c>
      <c r="X743">
        <v>-1373180420</v>
      </c>
      <c r="Y743">
        <v>0</v>
      </c>
      <c r="AA743">
        <v>14566.41</v>
      </c>
      <c r="AB743">
        <v>0</v>
      </c>
      <c r="AC743">
        <v>0</v>
      </c>
      <c r="AD743">
        <v>0</v>
      </c>
      <c r="AE743">
        <v>14566.41</v>
      </c>
      <c r="AF743">
        <v>0</v>
      </c>
      <c r="AG743">
        <v>0</v>
      </c>
      <c r="AH743">
        <v>0</v>
      </c>
      <c r="AI743">
        <v>1</v>
      </c>
      <c r="AJ743">
        <v>1</v>
      </c>
      <c r="AK743">
        <v>1</v>
      </c>
      <c r="AL743">
        <v>1</v>
      </c>
      <c r="AN743">
        <v>0</v>
      </c>
      <c r="AO743">
        <v>1</v>
      </c>
      <c r="AP743">
        <v>1</v>
      </c>
      <c r="AQ743">
        <v>0</v>
      </c>
      <c r="AR743">
        <v>0</v>
      </c>
      <c r="AS743" t="s">
        <v>3</v>
      </c>
      <c r="AT743">
        <v>8.1200000000000005E-3</v>
      </c>
      <c r="AU743" t="s">
        <v>78</v>
      </c>
      <c r="AV743">
        <v>0</v>
      </c>
      <c r="AW743">
        <v>2</v>
      </c>
      <c r="AX743">
        <v>50609585</v>
      </c>
      <c r="AY743">
        <v>1</v>
      </c>
      <c r="AZ743">
        <v>0</v>
      </c>
      <c r="BA743">
        <v>718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CX743">
        <f>Y743*Source!I909</f>
        <v>0</v>
      </c>
      <c r="CY743">
        <f>AA743</f>
        <v>14566.41</v>
      </c>
      <c r="CZ743">
        <f>AE743</f>
        <v>14566.41</v>
      </c>
      <c r="DA743">
        <f>AI743</f>
        <v>1</v>
      </c>
      <c r="DB743">
        <f>ROUND((ROUND(AT743*CZ743,2)*0),1)</f>
        <v>0</v>
      </c>
      <c r="DC743">
        <f>ROUND((ROUND(AT743*AG743,2)*0),1)</f>
        <v>0</v>
      </c>
    </row>
    <row r="744" spans="1:107" x14ac:dyDescent="0.2">
      <c r="A744">
        <f>ROW(Source!A909)</f>
        <v>909</v>
      </c>
      <c r="B744">
        <v>50256141</v>
      </c>
      <c r="C744">
        <v>50609569</v>
      </c>
      <c r="D744">
        <v>45830224</v>
      </c>
      <c r="E744">
        <v>1</v>
      </c>
      <c r="F744">
        <v>1</v>
      </c>
      <c r="G744">
        <v>1</v>
      </c>
      <c r="H744">
        <v>3</v>
      </c>
      <c r="I744" t="s">
        <v>997</v>
      </c>
      <c r="J744" t="s">
        <v>998</v>
      </c>
      <c r="K744" t="s">
        <v>999</v>
      </c>
      <c r="L744">
        <v>1348</v>
      </c>
      <c r="N744">
        <v>1009</v>
      </c>
      <c r="O744" t="s">
        <v>278</v>
      </c>
      <c r="P744" t="s">
        <v>278</v>
      </c>
      <c r="Q744">
        <v>1000</v>
      </c>
      <c r="W744">
        <v>0</v>
      </c>
      <c r="X744">
        <v>-477651853</v>
      </c>
      <c r="Y744">
        <v>0</v>
      </c>
      <c r="AA744">
        <v>50247.95</v>
      </c>
      <c r="AB744">
        <v>0</v>
      </c>
      <c r="AC744">
        <v>0</v>
      </c>
      <c r="AD744">
        <v>0</v>
      </c>
      <c r="AE744">
        <v>50247.95</v>
      </c>
      <c r="AF744">
        <v>0</v>
      </c>
      <c r="AG744">
        <v>0</v>
      </c>
      <c r="AH744">
        <v>0</v>
      </c>
      <c r="AI744">
        <v>1</v>
      </c>
      <c r="AJ744">
        <v>1</v>
      </c>
      <c r="AK744">
        <v>1</v>
      </c>
      <c r="AL744">
        <v>1</v>
      </c>
      <c r="AN744">
        <v>0</v>
      </c>
      <c r="AO744">
        <v>1</v>
      </c>
      <c r="AP744">
        <v>1</v>
      </c>
      <c r="AQ744">
        <v>0</v>
      </c>
      <c r="AR744">
        <v>0</v>
      </c>
      <c r="AS744" t="s">
        <v>3</v>
      </c>
      <c r="AT744">
        <v>3.5999999999999999E-3</v>
      </c>
      <c r="AU744" t="s">
        <v>78</v>
      </c>
      <c r="AV744">
        <v>0</v>
      </c>
      <c r="AW744">
        <v>2</v>
      </c>
      <c r="AX744">
        <v>50609586</v>
      </c>
      <c r="AY744">
        <v>1</v>
      </c>
      <c r="AZ744">
        <v>0</v>
      </c>
      <c r="BA744">
        <v>719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CX744">
        <f>Y744*Source!I909</f>
        <v>0</v>
      </c>
      <c r="CY744">
        <f>AA744</f>
        <v>50247.95</v>
      </c>
      <c r="CZ744">
        <f>AE744</f>
        <v>50247.95</v>
      </c>
      <c r="DA744">
        <f>AI744</f>
        <v>1</v>
      </c>
      <c r="DB744">
        <f>ROUND((ROUND(AT744*CZ744,2)*0),1)</f>
        <v>0</v>
      </c>
      <c r="DC744">
        <f>ROUND((ROUND(AT744*AG744,2)*0),1)</f>
        <v>0</v>
      </c>
    </row>
    <row r="745" spans="1:107" x14ac:dyDescent="0.2">
      <c r="A745">
        <f>ROW(Source!A909)</f>
        <v>909</v>
      </c>
      <c r="B745">
        <v>50256141</v>
      </c>
      <c r="C745">
        <v>50609569</v>
      </c>
      <c r="D745">
        <v>0</v>
      </c>
      <c r="E745">
        <v>1</v>
      </c>
      <c r="F745">
        <v>1</v>
      </c>
      <c r="G745">
        <v>1</v>
      </c>
      <c r="H745">
        <v>3</v>
      </c>
      <c r="I745" t="s">
        <v>308</v>
      </c>
      <c r="J745" t="s">
        <v>334</v>
      </c>
      <c r="K745" t="s">
        <v>693</v>
      </c>
      <c r="L745">
        <v>1354</v>
      </c>
      <c r="N745">
        <v>1010</v>
      </c>
      <c r="O745" t="s">
        <v>202</v>
      </c>
      <c r="P745" t="s">
        <v>202</v>
      </c>
      <c r="Q745">
        <v>1</v>
      </c>
      <c r="W745">
        <v>0</v>
      </c>
      <c r="X745">
        <v>-1928042674</v>
      </c>
      <c r="Y745">
        <v>100</v>
      </c>
      <c r="AA745">
        <v>93.18</v>
      </c>
      <c r="AB745">
        <v>0</v>
      </c>
      <c r="AC745">
        <v>0</v>
      </c>
      <c r="AD745">
        <v>0</v>
      </c>
      <c r="AE745">
        <v>93.179999999999993</v>
      </c>
      <c r="AF745">
        <v>0</v>
      </c>
      <c r="AG745">
        <v>0</v>
      </c>
      <c r="AH745">
        <v>0</v>
      </c>
      <c r="AI745">
        <v>1</v>
      </c>
      <c r="AJ745">
        <v>1</v>
      </c>
      <c r="AK745">
        <v>1</v>
      </c>
      <c r="AL745">
        <v>1</v>
      </c>
      <c r="AN745">
        <v>0</v>
      </c>
      <c r="AO745">
        <v>0</v>
      </c>
      <c r="AP745">
        <v>1</v>
      </c>
      <c r="AQ745">
        <v>0</v>
      </c>
      <c r="AR745">
        <v>0</v>
      </c>
      <c r="AS745" t="s">
        <v>3</v>
      </c>
      <c r="AT745">
        <v>100</v>
      </c>
      <c r="AU745" t="s">
        <v>3</v>
      </c>
      <c r="AV745">
        <v>0</v>
      </c>
      <c r="AW745">
        <v>1</v>
      </c>
      <c r="AX745">
        <v>-1</v>
      </c>
      <c r="AY745">
        <v>0</v>
      </c>
      <c r="AZ745">
        <v>0</v>
      </c>
      <c r="BA745" t="s">
        <v>3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CX745">
        <f>Y745*Source!I909</f>
        <v>3</v>
      </c>
      <c r="CY745">
        <f>AA745</f>
        <v>93.18</v>
      </c>
      <c r="CZ745">
        <f>AE745</f>
        <v>93.179999999999993</v>
      </c>
      <c r="DA745">
        <f>AI745</f>
        <v>1</v>
      </c>
      <c r="DB745">
        <f t="shared" ref="DB745:DB789" si="92">ROUND(ROUND(AT745*CZ745,2),1)</f>
        <v>9318</v>
      </c>
      <c r="DC745">
        <f t="shared" ref="DC745:DC789" si="93">ROUND(ROUND(AT745*AG745,2),1)</f>
        <v>0</v>
      </c>
    </row>
    <row r="746" spans="1:107" x14ac:dyDescent="0.2">
      <c r="A746">
        <f>ROW(Source!A911)</f>
        <v>911</v>
      </c>
      <c r="B746">
        <v>50256141</v>
      </c>
      <c r="C746">
        <v>50609589</v>
      </c>
      <c r="D746">
        <v>45975178</v>
      </c>
      <c r="E746">
        <v>1</v>
      </c>
      <c r="F746">
        <v>1</v>
      </c>
      <c r="G746">
        <v>1</v>
      </c>
      <c r="H746">
        <v>1</v>
      </c>
      <c r="I746" t="s">
        <v>822</v>
      </c>
      <c r="J746" t="s">
        <v>3</v>
      </c>
      <c r="K746" t="s">
        <v>823</v>
      </c>
      <c r="L746">
        <v>1476</v>
      </c>
      <c r="N746">
        <v>1013</v>
      </c>
      <c r="O746" t="s">
        <v>811</v>
      </c>
      <c r="P746" t="s">
        <v>812</v>
      </c>
      <c r="Q746">
        <v>1</v>
      </c>
      <c r="W746">
        <v>0</v>
      </c>
      <c r="X746">
        <v>1809359306</v>
      </c>
      <c r="Y746">
        <v>280</v>
      </c>
      <c r="AA746">
        <v>0</v>
      </c>
      <c r="AB746">
        <v>0</v>
      </c>
      <c r="AC746">
        <v>0</v>
      </c>
      <c r="AD746">
        <v>6.35</v>
      </c>
      <c r="AE746">
        <v>0</v>
      </c>
      <c r="AF746">
        <v>0</v>
      </c>
      <c r="AG746">
        <v>0</v>
      </c>
      <c r="AH746">
        <v>6.35</v>
      </c>
      <c r="AI746">
        <v>1</v>
      </c>
      <c r="AJ746">
        <v>1</v>
      </c>
      <c r="AK746">
        <v>1</v>
      </c>
      <c r="AL746">
        <v>1</v>
      </c>
      <c r="AN746">
        <v>0</v>
      </c>
      <c r="AO746">
        <v>1</v>
      </c>
      <c r="AP746">
        <v>1</v>
      </c>
      <c r="AQ746">
        <v>0</v>
      </c>
      <c r="AR746">
        <v>0</v>
      </c>
      <c r="AS746" t="s">
        <v>3</v>
      </c>
      <c r="AT746">
        <v>280</v>
      </c>
      <c r="AU746" t="s">
        <v>3</v>
      </c>
      <c r="AV746">
        <v>1</v>
      </c>
      <c r="AW746">
        <v>2</v>
      </c>
      <c r="AX746">
        <v>50609591</v>
      </c>
      <c r="AY746">
        <v>1</v>
      </c>
      <c r="AZ746">
        <v>0</v>
      </c>
      <c r="BA746">
        <v>721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CX746">
        <f>Y746*Source!I911</f>
        <v>0.16799999999999998</v>
      </c>
      <c r="CY746">
        <f>AD746</f>
        <v>6.35</v>
      </c>
      <c r="CZ746">
        <f>AH746</f>
        <v>6.35</v>
      </c>
      <c r="DA746">
        <f>AL746</f>
        <v>1</v>
      </c>
      <c r="DB746">
        <f t="shared" si="92"/>
        <v>1778</v>
      </c>
      <c r="DC746">
        <f t="shared" si="93"/>
        <v>0</v>
      </c>
    </row>
    <row r="747" spans="1:107" x14ac:dyDescent="0.2">
      <c r="A747">
        <f>ROW(Source!A913)</f>
        <v>913</v>
      </c>
      <c r="B747">
        <v>50256141</v>
      </c>
      <c r="C747">
        <v>50609593</v>
      </c>
      <c r="D747">
        <v>45975178</v>
      </c>
      <c r="E747">
        <v>1</v>
      </c>
      <c r="F747">
        <v>1</v>
      </c>
      <c r="G747">
        <v>1</v>
      </c>
      <c r="H747">
        <v>1</v>
      </c>
      <c r="I747" t="s">
        <v>822</v>
      </c>
      <c r="J747" t="s">
        <v>3</v>
      </c>
      <c r="K747" t="s">
        <v>823</v>
      </c>
      <c r="L747">
        <v>1476</v>
      </c>
      <c r="N747">
        <v>1013</v>
      </c>
      <c r="O747" t="s">
        <v>811</v>
      </c>
      <c r="P747" t="s">
        <v>812</v>
      </c>
      <c r="Q747">
        <v>1</v>
      </c>
      <c r="W747">
        <v>0</v>
      </c>
      <c r="X747">
        <v>1809359306</v>
      </c>
      <c r="Y747">
        <v>180</v>
      </c>
      <c r="AA747">
        <v>0</v>
      </c>
      <c r="AB747">
        <v>0</v>
      </c>
      <c r="AC747">
        <v>0</v>
      </c>
      <c r="AD747">
        <v>6.35</v>
      </c>
      <c r="AE747">
        <v>0</v>
      </c>
      <c r="AF747">
        <v>0</v>
      </c>
      <c r="AG747">
        <v>0</v>
      </c>
      <c r="AH747">
        <v>6.35</v>
      </c>
      <c r="AI747">
        <v>1</v>
      </c>
      <c r="AJ747">
        <v>1</v>
      </c>
      <c r="AK747">
        <v>1</v>
      </c>
      <c r="AL747">
        <v>1</v>
      </c>
      <c r="AN747">
        <v>0</v>
      </c>
      <c r="AO747">
        <v>1</v>
      </c>
      <c r="AP747">
        <v>1</v>
      </c>
      <c r="AQ747">
        <v>0</v>
      </c>
      <c r="AR747">
        <v>0</v>
      </c>
      <c r="AS747" t="s">
        <v>3</v>
      </c>
      <c r="AT747">
        <v>180</v>
      </c>
      <c r="AU747" t="s">
        <v>3</v>
      </c>
      <c r="AV747">
        <v>1</v>
      </c>
      <c r="AW747">
        <v>2</v>
      </c>
      <c r="AX747">
        <v>50609602</v>
      </c>
      <c r="AY747">
        <v>1</v>
      </c>
      <c r="AZ747">
        <v>0</v>
      </c>
      <c r="BA747">
        <v>722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CX747">
        <f>Y747*Source!I913</f>
        <v>0.10799999999999998</v>
      </c>
      <c r="CY747">
        <f>AD747</f>
        <v>6.35</v>
      </c>
      <c r="CZ747">
        <f>AH747</f>
        <v>6.35</v>
      </c>
      <c r="DA747">
        <f>AL747</f>
        <v>1</v>
      </c>
      <c r="DB747">
        <f t="shared" si="92"/>
        <v>1143</v>
      </c>
      <c r="DC747">
        <f t="shared" si="93"/>
        <v>0</v>
      </c>
    </row>
    <row r="748" spans="1:107" x14ac:dyDescent="0.2">
      <c r="A748">
        <f>ROW(Source!A913)</f>
        <v>913</v>
      </c>
      <c r="B748">
        <v>50256141</v>
      </c>
      <c r="C748">
        <v>50609593</v>
      </c>
      <c r="D748">
        <v>121548</v>
      </c>
      <c r="E748">
        <v>1</v>
      </c>
      <c r="F748">
        <v>1</v>
      </c>
      <c r="G748">
        <v>1</v>
      </c>
      <c r="H748">
        <v>1</v>
      </c>
      <c r="I748" t="s">
        <v>24</v>
      </c>
      <c r="J748" t="s">
        <v>3</v>
      </c>
      <c r="K748" t="s">
        <v>813</v>
      </c>
      <c r="L748">
        <v>608254</v>
      </c>
      <c r="N748">
        <v>1013</v>
      </c>
      <c r="O748" t="s">
        <v>814</v>
      </c>
      <c r="P748" t="s">
        <v>814</v>
      </c>
      <c r="Q748">
        <v>1</v>
      </c>
      <c r="W748">
        <v>0</v>
      </c>
      <c r="X748">
        <v>-185737400</v>
      </c>
      <c r="Y748">
        <v>18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1</v>
      </c>
      <c r="AJ748">
        <v>1</v>
      </c>
      <c r="AK748">
        <v>1</v>
      </c>
      <c r="AL748">
        <v>1</v>
      </c>
      <c r="AN748">
        <v>0</v>
      </c>
      <c r="AO748">
        <v>1</v>
      </c>
      <c r="AP748">
        <v>1</v>
      </c>
      <c r="AQ748">
        <v>0</v>
      </c>
      <c r="AR748">
        <v>0</v>
      </c>
      <c r="AS748" t="s">
        <v>3</v>
      </c>
      <c r="AT748">
        <v>18</v>
      </c>
      <c r="AU748" t="s">
        <v>3</v>
      </c>
      <c r="AV748">
        <v>2</v>
      </c>
      <c r="AW748">
        <v>2</v>
      </c>
      <c r="AX748">
        <v>50609603</v>
      </c>
      <c r="AY748">
        <v>1</v>
      </c>
      <c r="AZ748">
        <v>0</v>
      </c>
      <c r="BA748">
        <v>723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CX748">
        <f>Y748*Source!I913</f>
        <v>1.0799999999999999E-2</v>
      </c>
      <c r="CY748">
        <f>AD748</f>
        <v>0</v>
      </c>
      <c r="CZ748">
        <f>AH748</f>
        <v>0</v>
      </c>
      <c r="DA748">
        <f>AL748</f>
        <v>1</v>
      </c>
      <c r="DB748">
        <f t="shared" si="92"/>
        <v>0</v>
      </c>
      <c r="DC748">
        <f t="shared" si="93"/>
        <v>0</v>
      </c>
    </row>
    <row r="749" spans="1:107" x14ac:dyDescent="0.2">
      <c r="A749">
        <f>ROW(Source!A913)</f>
        <v>913</v>
      </c>
      <c r="B749">
        <v>50256141</v>
      </c>
      <c r="C749">
        <v>50609593</v>
      </c>
      <c r="D749">
        <v>45811272</v>
      </c>
      <c r="E749">
        <v>1</v>
      </c>
      <c r="F749">
        <v>1</v>
      </c>
      <c r="G749">
        <v>1</v>
      </c>
      <c r="H749">
        <v>2</v>
      </c>
      <c r="I749" t="s">
        <v>839</v>
      </c>
      <c r="J749" t="s">
        <v>840</v>
      </c>
      <c r="K749" t="s">
        <v>841</v>
      </c>
      <c r="L749">
        <v>45811227</v>
      </c>
      <c r="N749">
        <v>1013</v>
      </c>
      <c r="O749" t="s">
        <v>818</v>
      </c>
      <c r="P749" t="s">
        <v>818</v>
      </c>
      <c r="Q749">
        <v>1</v>
      </c>
      <c r="W749">
        <v>0</v>
      </c>
      <c r="X749">
        <v>1763908544</v>
      </c>
      <c r="Y749">
        <v>18</v>
      </c>
      <c r="AA749">
        <v>0</v>
      </c>
      <c r="AB749">
        <v>86.16</v>
      </c>
      <c r="AC749">
        <v>13.26</v>
      </c>
      <c r="AD749">
        <v>0</v>
      </c>
      <c r="AE749">
        <v>0</v>
      </c>
      <c r="AF749">
        <v>86.16</v>
      </c>
      <c r="AG749">
        <v>13.26</v>
      </c>
      <c r="AH749">
        <v>0</v>
      </c>
      <c r="AI749">
        <v>1</v>
      </c>
      <c r="AJ749">
        <v>1</v>
      </c>
      <c r="AK749">
        <v>1</v>
      </c>
      <c r="AL749">
        <v>1</v>
      </c>
      <c r="AN749">
        <v>0</v>
      </c>
      <c r="AO749">
        <v>1</v>
      </c>
      <c r="AP749">
        <v>1</v>
      </c>
      <c r="AQ749">
        <v>0</v>
      </c>
      <c r="AR749">
        <v>0</v>
      </c>
      <c r="AS749" t="s">
        <v>3</v>
      </c>
      <c r="AT749">
        <v>18</v>
      </c>
      <c r="AU749" t="s">
        <v>3</v>
      </c>
      <c r="AV749">
        <v>0</v>
      </c>
      <c r="AW749">
        <v>2</v>
      </c>
      <c r="AX749">
        <v>50609604</v>
      </c>
      <c r="AY749">
        <v>1</v>
      </c>
      <c r="AZ749">
        <v>0</v>
      </c>
      <c r="BA749">
        <v>724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CX749">
        <f>Y749*Source!I913</f>
        <v>1.0799999999999999E-2</v>
      </c>
      <c r="CY749">
        <f>AB749</f>
        <v>86.16</v>
      </c>
      <c r="CZ749">
        <f>AF749</f>
        <v>86.16</v>
      </c>
      <c r="DA749">
        <f>AJ749</f>
        <v>1</v>
      </c>
      <c r="DB749">
        <f t="shared" si="92"/>
        <v>1550.9</v>
      </c>
      <c r="DC749">
        <f t="shared" si="93"/>
        <v>238.7</v>
      </c>
    </row>
    <row r="750" spans="1:107" x14ac:dyDescent="0.2">
      <c r="A750">
        <f>ROW(Source!A913)</f>
        <v>913</v>
      </c>
      <c r="B750">
        <v>50256141</v>
      </c>
      <c r="C750">
        <v>50609593</v>
      </c>
      <c r="D750">
        <v>45811901</v>
      </c>
      <c r="E750">
        <v>1</v>
      </c>
      <c r="F750">
        <v>1</v>
      </c>
      <c r="G750">
        <v>1</v>
      </c>
      <c r="H750">
        <v>2</v>
      </c>
      <c r="I750" t="s">
        <v>940</v>
      </c>
      <c r="J750" t="s">
        <v>941</v>
      </c>
      <c r="K750" t="s">
        <v>942</v>
      </c>
      <c r="L750">
        <v>45811227</v>
      </c>
      <c r="N750">
        <v>1013</v>
      </c>
      <c r="O750" t="s">
        <v>818</v>
      </c>
      <c r="P750" t="s">
        <v>818</v>
      </c>
      <c r="Q750">
        <v>1</v>
      </c>
      <c r="W750">
        <v>0</v>
      </c>
      <c r="X750">
        <v>-535918546</v>
      </c>
      <c r="Y750">
        <v>48</v>
      </c>
      <c r="AA750">
        <v>0</v>
      </c>
      <c r="AB750">
        <v>0.5</v>
      </c>
      <c r="AC750">
        <v>0</v>
      </c>
      <c r="AD750">
        <v>0</v>
      </c>
      <c r="AE750">
        <v>0</v>
      </c>
      <c r="AF750">
        <v>0.5</v>
      </c>
      <c r="AG750">
        <v>0</v>
      </c>
      <c r="AH750">
        <v>0</v>
      </c>
      <c r="AI750">
        <v>1</v>
      </c>
      <c r="AJ750">
        <v>1</v>
      </c>
      <c r="AK750">
        <v>1</v>
      </c>
      <c r="AL750">
        <v>1</v>
      </c>
      <c r="AN750">
        <v>0</v>
      </c>
      <c r="AO750">
        <v>1</v>
      </c>
      <c r="AP750">
        <v>1</v>
      </c>
      <c r="AQ750">
        <v>0</v>
      </c>
      <c r="AR750">
        <v>0</v>
      </c>
      <c r="AS750" t="s">
        <v>3</v>
      </c>
      <c r="AT750">
        <v>48</v>
      </c>
      <c r="AU750" t="s">
        <v>3</v>
      </c>
      <c r="AV750">
        <v>0</v>
      </c>
      <c r="AW750">
        <v>2</v>
      </c>
      <c r="AX750">
        <v>50609605</v>
      </c>
      <c r="AY750">
        <v>1</v>
      </c>
      <c r="AZ750">
        <v>0</v>
      </c>
      <c r="BA750">
        <v>725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CX750">
        <f>Y750*Source!I913</f>
        <v>2.8799999999999999E-2</v>
      </c>
      <c r="CY750">
        <f>AB750</f>
        <v>0.5</v>
      </c>
      <c r="CZ750">
        <f>AF750</f>
        <v>0.5</v>
      </c>
      <c r="DA750">
        <f>AJ750</f>
        <v>1</v>
      </c>
      <c r="DB750">
        <f t="shared" si="92"/>
        <v>24</v>
      </c>
      <c r="DC750">
        <f t="shared" si="93"/>
        <v>0</v>
      </c>
    </row>
    <row r="751" spans="1:107" x14ac:dyDescent="0.2">
      <c r="A751">
        <f>ROW(Source!A913)</f>
        <v>913</v>
      </c>
      <c r="B751">
        <v>50256141</v>
      </c>
      <c r="C751">
        <v>50609593</v>
      </c>
      <c r="D751">
        <v>45813321</v>
      </c>
      <c r="E751">
        <v>1</v>
      </c>
      <c r="F751">
        <v>1</v>
      </c>
      <c r="G751">
        <v>1</v>
      </c>
      <c r="H751">
        <v>2</v>
      </c>
      <c r="I751" t="s">
        <v>892</v>
      </c>
      <c r="J751" t="s">
        <v>893</v>
      </c>
      <c r="K751" t="s">
        <v>894</v>
      </c>
      <c r="L751">
        <v>45811227</v>
      </c>
      <c r="N751">
        <v>1013</v>
      </c>
      <c r="O751" t="s">
        <v>818</v>
      </c>
      <c r="P751" t="s">
        <v>818</v>
      </c>
      <c r="Q751">
        <v>1</v>
      </c>
      <c r="W751">
        <v>0</v>
      </c>
      <c r="X751">
        <v>771999048</v>
      </c>
      <c r="Y751">
        <v>0.13</v>
      </c>
      <c r="AA751">
        <v>0</v>
      </c>
      <c r="AB751">
        <v>86.55</v>
      </c>
      <c r="AC751">
        <v>0</v>
      </c>
      <c r="AD751">
        <v>0</v>
      </c>
      <c r="AE751">
        <v>0</v>
      </c>
      <c r="AF751">
        <v>86.55</v>
      </c>
      <c r="AG751">
        <v>0</v>
      </c>
      <c r="AH751">
        <v>0</v>
      </c>
      <c r="AI751">
        <v>1</v>
      </c>
      <c r="AJ751">
        <v>1</v>
      </c>
      <c r="AK751">
        <v>1</v>
      </c>
      <c r="AL751">
        <v>1</v>
      </c>
      <c r="AN751">
        <v>0</v>
      </c>
      <c r="AO751">
        <v>1</v>
      </c>
      <c r="AP751">
        <v>1</v>
      </c>
      <c r="AQ751">
        <v>0</v>
      </c>
      <c r="AR751">
        <v>0</v>
      </c>
      <c r="AS751" t="s">
        <v>3</v>
      </c>
      <c r="AT751">
        <v>0.13</v>
      </c>
      <c r="AU751" t="s">
        <v>3</v>
      </c>
      <c r="AV751">
        <v>0</v>
      </c>
      <c r="AW751">
        <v>2</v>
      </c>
      <c r="AX751">
        <v>50609606</v>
      </c>
      <c r="AY751">
        <v>1</v>
      </c>
      <c r="AZ751">
        <v>0</v>
      </c>
      <c r="BA751">
        <v>726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CX751">
        <f>Y751*Source!I913</f>
        <v>7.7999999999999999E-5</v>
      </c>
      <c r="CY751">
        <f>AB751</f>
        <v>86.55</v>
      </c>
      <c r="CZ751">
        <f>AF751</f>
        <v>86.55</v>
      </c>
      <c r="DA751">
        <f>AJ751</f>
        <v>1</v>
      </c>
      <c r="DB751">
        <f t="shared" si="92"/>
        <v>11.3</v>
      </c>
      <c r="DC751">
        <f t="shared" si="93"/>
        <v>0</v>
      </c>
    </row>
    <row r="752" spans="1:107" x14ac:dyDescent="0.2">
      <c r="A752">
        <f>ROW(Source!A913)</f>
        <v>913</v>
      </c>
      <c r="B752">
        <v>50256141</v>
      </c>
      <c r="C752">
        <v>50609593</v>
      </c>
      <c r="D752">
        <v>45816198</v>
      </c>
      <c r="E752">
        <v>1</v>
      </c>
      <c r="F752">
        <v>1</v>
      </c>
      <c r="G752">
        <v>1</v>
      </c>
      <c r="H752">
        <v>3</v>
      </c>
      <c r="I752" t="s">
        <v>959</v>
      </c>
      <c r="J752" t="s">
        <v>960</v>
      </c>
      <c r="K752" t="s">
        <v>961</v>
      </c>
      <c r="L752">
        <v>1327</v>
      </c>
      <c r="N752">
        <v>1005</v>
      </c>
      <c r="O752" t="s">
        <v>239</v>
      </c>
      <c r="P752" t="s">
        <v>239</v>
      </c>
      <c r="Q752">
        <v>1</v>
      </c>
      <c r="W752">
        <v>0</v>
      </c>
      <c r="X752">
        <v>844764035</v>
      </c>
      <c r="Y752">
        <v>250</v>
      </c>
      <c r="AA752">
        <v>9.1999999999999993</v>
      </c>
      <c r="AB752">
        <v>0</v>
      </c>
      <c r="AC752">
        <v>0</v>
      </c>
      <c r="AD752">
        <v>0</v>
      </c>
      <c r="AE752">
        <v>9.1999999999999993</v>
      </c>
      <c r="AF752">
        <v>0</v>
      </c>
      <c r="AG752">
        <v>0</v>
      </c>
      <c r="AH752">
        <v>0</v>
      </c>
      <c r="AI752">
        <v>1</v>
      </c>
      <c r="AJ752">
        <v>1</v>
      </c>
      <c r="AK752">
        <v>1</v>
      </c>
      <c r="AL752">
        <v>1</v>
      </c>
      <c r="AN752">
        <v>0</v>
      </c>
      <c r="AO752">
        <v>1</v>
      </c>
      <c r="AP752">
        <v>0</v>
      </c>
      <c r="AQ752">
        <v>0</v>
      </c>
      <c r="AR752">
        <v>0</v>
      </c>
      <c r="AS752" t="s">
        <v>3</v>
      </c>
      <c r="AT752">
        <v>250</v>
      </c>
      <c r="AU752" t="s">
        <v>3</v>
      </c>
      <c r="AV752">
        <v>0</v>
      </c>
      <c r="AW752">
        <v>2</v>
      </c>
      <c r="AX752">
        <v>50609607</v>
      </c>
      <c r="AY752">
        <v>1</v>
      </c>
      <c r="AZ752">
        <v>0</v>
      </c>
      <c r="BA752">
        <v>727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CX752">
        <f>Y752*Source!I913</f>
        <v>0.15</v>
      </c>
      <c r="CY752">
        <f>AA752</f>
        <v>9.1999999999999993</v>
      </c>
      <c r="CZ752">
        <f>AE752</f>
        <v>9.1999999999999993</v>
      </c>
      <c r="DA752">
        <f>AI752</f>
        <v>1</v>
      </c>
      <c r="DB752">
        <f t="shared" si="92"/>
        <v>2300</v>
      </c>
      <c r="DC752">
        <f t="shared" si="93"/>
        <v>0</v>
      </c>
    </row>
    <row r="753" spans="1:107" x14ac:dyDescent="0.2">
      <c r="A753">
        <f>ROW(Source!A913)</f>
        <v>913</v>
      </c>
      <c r="B753">
        <v>50256141</v>
      </c>
      <c r="C753">
        <v>50609593</v>
      </c>
      <c r="D753">
        <v>45853272</v>
      </c>
      <c r="E753">
        <v>1</v>
      </c>
      <c r="F753">
        <v>1</v>
      </c>
      <c r="G753">
        <v>1</v>
      </c>
      <c r="H753">
        <v>3</v>
      </c>
      <c r="I753" t="s">
        <v>962</v>
      </c>
      <c r="J753" t="s">
        <v>963</v>
      </c>
      <c r="K753" t="s">
        <v>964</v>
      </c>
      <c r="L753">
        <v>1339</v>
      </c>
      <c r="N753">
        <v>1007</v>
      </c>
      <c r="O753" t="s">
        <v>192</v>
      </c>
      <c r="P753" t="s">
        <v>192</v>
      </c>
      <c r="Q753">
        <v>1</v>
      </c>
      <c r="W753">
        <v>0</v>
      </c>
      <c r="X753">
        <v>243033570</v>
      </c>
      <c r="Y753">
        <v>102</v>
      </c>
      <c r="AA753">
        <v>481.52</v>
      </c>
      <c r="AB753">
        <v>0</v>
      </c>
      <c r="AC753">
        <v>0</v>
      </c>
      <c r="AD753">
        <v>0</v>
      </c>
      <c r="AE753">
        <v>481.52</v>
      </c>
      <c r="AF753">
        <v>0</v>
      </c>
      <c r="AG753">
        <v>0</v>
      </c>
      <c r="AH753">
        <v>0</v>
      </c>
      <c r="AI753">
        <v>1</v>
      </c>
      <c r="AJ753">
        <v>1</v>
      </c>
      <c r="AK753">
        <v>1</v>
      </c>
      <c r="AL753">
        <v>1</v>
      </c>
      <c r="AN753">
        <v>0</v>
      </c>
      <c r="AO753">
        <v>1</v>
      </c>
      <c r="AP753">
        <v>0</v>
      </c>
      <c r="AQ753">
        <v>0</v>
      </c>
      <c r="AR753">
        <v>0</v>
      </c>
      <c r="AS753" t="s">
        <v>3</v>
      </c>
      <c r="AT753">
        <v>102</v>
      </c>
      <c r="AU753" t="s">
        <v>3</v>
      </c>
      <c r="AV753">
        <v>0</v>
      </c>
      <c r="AW753">
        <v>2</v>
      </c>
      <c r="AX753">
        <v>50609608</v>
      </c>
      <c r="AY753">
        <v>1</v>
      </c>
      <c r="AZ753">
        <v>0</v>
      </c>
      <c r="BA753">
        <v>728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CX753">
        <f>Y753*Source!I913</f>
        <v>6.1199999999999997E-2</v>
      </c>
      <c r="CY753">
        <f>AA753</f>
        <v>481.52</v>
      </c>
      <c r="CZ753">
        <f>AE753</f>
        <v>481.52</v>
      </c>
      <c r="DA753">
        <f>AI753</f>
        <v>1</v>
      </c>
      <c r="DB753">
        <f t="shared" si="92"/>
        <v>49115</v>
      </c>
      <c r="DC753">
        <f t="shared" si="93"/>
        <v>0</v>
      </c>
    </row>
    <row r="754" spans="1:107" x14ac:dyDescent="0.2">
      <c r="A754">
        <f>ROW(Source!A913)</f>
        <v>913</v>
      </c>
      <c r="B754">
        <v>50256141</v>
      </c>
      <c r="C754">
        <v>50609593</v>
      </c>
      <c r="D754">
        <v>45865353</v>
      </c>
      <c r="E754">
        <v>1</v>
      </c>
      <c r="F754">
        <v>1</v>
      </c>
      <c r="G754">
        <v>1</v>
      </c>
      <c r="H754">
        <v>3</v>
      </c>
      <c r="I754" t="s">
        <v>304</v>
      </c>
      <c r="J754" t="s">
        <v>306</v>
      </c>
      <c r="K754" t="s">
        <v>305</v>
      </c>
      <c r="L754">
        <v>1339</v>
      </c>
      <c r="N754">
        <v>1007</v>
      </c>
      <c r="O754" t="s">
        <v>192</v>
      </c>
      <c r="P754" t="s">
        <v>192</v>
      </c>
      <c r="Q754">
        <v>1</v>
      </c>
      <c r="W754">
        <v>0</v>
      </c>
      <c r="X754">
        <v>-1025641989</v>
      </c>
      <c r="Y754">
        <v>0.2</v>
      </c>
      <c r="AA754">
        <v>2.2599999999999998</v>
      </c>
      <c r="AB754">
        <v>0</v>
      </c>
      <c r="AC754">
        <v>0</v>
      </c>
      <c r="AD754">
        <v>0</v>
      </c>
      <c r="AE754">
        <v>2.2599999999999998</v>
      </c>
      <c r="AF754">
        <v>0</v>
      </c>
      <c r="AG754">
        <v>0</v>
      </c>
      <c r="AH754">
        <v>0</v>
      </c>
      <c r="AI754">
        <v>1</v>
      </c>
      <c r="AJ754">
        <v>1</v>
      </c>
      <c r="AK754">
        <v>1</v>
      </c>
      <c r="AL754">
        <v>1</v>
      </c>
      <c r="AN754">
        <v>0</v>
      </c>
      <c r="AO754">
        <v>1</v>
      </c>
      <c r="AP754">
        <v>0</v>
      </c>
      <c r="AQ754">
        <v>0</v>
      </c>
      <c r="AR754">
        <v>0</v>
      </c>
      <c r="AS754" t="s">
        <v>3</v>
      </c>
      <c r="AT754">
        <v>0.2</v>
      </c>
      <c r="AU754" t="s">
        <v>3</v>
      </c>
      <c r="AV754">
        <v>0</v>
      </c>
      <c r="AW754">
        <v>2</v>
      </c>
      <c r="AX754">
        <v>50609609</v>
      </c>
      <c r="AY754">
        <v>1</v>
      </c>
      <c r="AZ754">
        <v>0</v>
      </c>
      <c r="BA754">
        <v>729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CX754">
        <f>Y754*Source!I913</f>
        <v>1.1999999999999999E-4</v>
      </c>
      <c r="CY754">
        <f>AA754</f>
        <v>2.2599999999999998</v>
      </c>
      <c r="CZ754">
        <f>AE754</f>
        <v>2.2599999999999998</v>
      </c>
      <c r="DA754">
        <f>AI754</f>
        <v>1</v>
      </c>
      <c r="DB754">
        <f t="shared" si="92"/>
        <v>0.5</v>
      </c>
      <c r="DC754">
        <f t="shared" si="93"/>
        <v>0</v>
      </c>
    </row>
    <row r="755" spans="1:107" x14ac:dyDescent="0.2">
      <c r="A755">
        <f>ROW(Source!A952)</f>
        <v>952</v>
      </c>
      <c r="B755">
        <v>50256141</v>
      </c>
      <c r="C755">
        <v>50609311</v>
      </c>
      <c r="D755">
        <v>45975178</v>
      </c>
      <c r="E755">
        <v>1</v>
      </c>
      <c r="F755">
        <v>1</v>
      </c>
      <c r="G755">
        <v>1</v>
      </c>
      <c r="H755">
        <v>1</v>
      </c>
      <c r="I755" t="s">
        <v>822</v>
      </c>
      <c r="J755" t="s">
        <v>3</v>
      </c>
      <c r="K755" t="s">
        <v>823</v>
      </c>
      <c r="L755">
        <v>1476</v>
      </c>
      <c r="N755">
        <v>1013</v>
      </c>
      <c r="O755" t="s">
        <v>811</v>
      </c>
      <c r="P755" t="s">
        <v>812</v>
      </c>
      <c r="Q755">
        <v>1</v>
      </c>
      <c r="W755">
        <v>0</v>
      </c>
      <c r="X755">
        <v>1809359306</v>
      </c>
      <c r="Y755">
        <v>15.08</v>
      </c>
      <c r="AA755">
        <v>0</v>
      </c>
      <c r="AB755">
        <v>0</v>
      </c>
      <c r="AC755">
        <v>0</v>
      </c>
      <c r="AD755">
        <v>6.35</v>
      </c>
      <c r="AE755">
        <v>0</v>
      </c>
      <c r="AF755">
        <v>0</v>
      </c>
      <c r="AG755">
        <v>0</v>
      </c>
      <c r="AH755">
        <v>6.35</v>
      </c>
      <c r="AI755">
        <v>1</v>
      </c>
      <c r="AJ755">
        <v>1</v>
      </c>
      <c r="AK755">
        <v>1</v>
      </c>
      <c r="AL755">
        <v>1</v>
      </c>
      <c r="AN755">
        <v>0</v>
      </c>
      <c r="AO755">
        <v>1</v>
      </c>
      <c r="AP755">
        <v>1</v>
      </c>
      <c r="AQ755">
        <v>0</v>
      </c>
      <c r="AR755">
        <v>0</v>
      </c>
      <c r="AS755" t="s">
        <v>3</v>
      </c>
      <c r="AT755">
        <v>15.08</v>
      </c>
      <c r="AU755" t="s">
        <v>3</v>
      </c>
      <c r="AV755">
        <v>1</v>
      </c>
      <c r="AW755">
        <v>2</v>
      </c>
      <c r="AX755">
        <v>50609317</v>
      </c>
      <c r="AY755">
        <v>1</v>
      </c>
      <c r="AZ755">
        <v>0</v>
      </c>
      <c r="BA755">
        <v>730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CX755">
        <f>Y755*Source!I952</f>
        <v>1.539668</v>
      </c>
      <c r="CY755">
        <f>AD755</f>
        <v>6.35</v>
      </c>
      <c r="CZ755">
        <f>AH755</f>
        <v>6.35</v>
      </c>
      <c r="DA755">
        <f>AL755</f>
        <v>1</v>
      </c>
      <c r="DB755">
        <f t="shared" si="92"/>
        <v>95.8</v>
      </c>
      <c r="DC755">
        <f t="shared" si="93"/>
        <v>0</v>
      </c>
    </row>
    <row r="756" spans="1:107" x14ac:dyDescent="0.2">
      <c r="A756">
        <f>ROW(Source!A952)</f>
        <v>952</v>
      </c>
      <c r="B756">
        <v>50256141</v>
      </c>
      <c r="C756">
        <v>50609311</v>
      </c>
      <c r="D756">
        <v>121548</v>
      </c>
      <c r="E756">
        <v>1</v>
      </c>
      <c r="F756">
        <v>1</v>
      </c>
      <c r="G756">
        <v>1</v>
      </c>
      <c r="H756">
        <v>1</v>
      </c>
      <c r="I756" t="s">
        <v>24</v>
      </c>
      <c r="J756" t="s">
        <v>3</v>
      </c>
      <c r="K756" t="s">
        <v>813</v>
      </c>
      <c r="L756">
        <v>608254</v>
      </c>
      <c r="N756">
        <v>1013</v>
      </c>
      <c r="O756" t="s">
        <v>814</v>
      </c>
      <c r="P756" t="s">
        <v>814</v>
      </c>
      <c r="Q756">
        <v>1</v>
      </c>
      <c r="W756">
        <v>0</v>
      </c>
      <c r="X756">
        <v>-185737400</v>
      </c>
      <c r="Y756">
        <v>43.62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1</v>
      </c>
      <c r="AJ756">
        <v>1</v>
      </c>
      <c r="AK756">
        <v>1</v>
      </c>
      <c r="AL756">
        <v>1</v>
      </c>
      <c r="AN756">
        <v>0</v>
      </c>
      <c r="AO756">
        <v>1</v>
      </c>
      <c r="AP756">
        <v>1</v>
      </c>
      <c r="AQ756">
        <v>0</v>
      </c>
      <c r="AR756">
        <v>0</v>
      </c>
      <c r="AS756" t="s">
        <v>3</v>
      </c>
      <c r="AT756">
        <v>43.62</v>
      </c>
      <c r="AU756" t="s">
        <v>3</v>
      </c>
      <c r="AV756">
        <v>2</v>
      </c>
      <c r="AW756">
        <v>2</v>
      </c>
      <c r="AX756">
        <v>50609318</v>
      </c>
      <c r="AY756">
        <v>1</v>
      </c>
      <c r="AZ756">
        <v>0</v>
      </c>
      <c r="BA756">
        <v>731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CX756">
        <f>Y756*Source!I952</f>
        <v>4.4536019999999992</v>
      </c>
      <c r="CY756">
        <f>AD756</f>
        <v>0</v>
      </c>
      <c r="CZ756">
        <f>AH756</f>
        <v>0</v>
      </c>
      <c r="DA756">
        <f>AL756</f>
        <v>1</v>
      </c>
      <c r="DB756">
        <f t="shared" si="92"/>
        <v>0</v>
      </c>
      <c r="DC756">
        <f t="shared" si="93"/>
        <v>0</v>
      </c>
    </row>
    <row r="757" spans="1:107" x14ac:dyDescent="0.2">
      <c r="A757">
        <f>ROW(Source!A952)</f>
        <v>952</v>
      </c>
      <c r="B757">
        <v>50256141</v>
      </c>
      <c r="C757">
        <v>50609311</v>
      </c>
      <c r="D757">
        <v>45811637</v>
      </c>
      <c r="E757">
        <v>1</v>
      </c>
      <c r="F757">
        <v>1</v>
      </c>
      <c r="G757">
        <v>1</v>
      </c>
      <c r="H757">
        <v>2</v>
      </c>
      <c r="I757" t="s">
        <v>872</v>
      </c>
      <c r="J757" t="s">
        <v>873</v>
      </c>
      <c r="K757" t="s">
        <v>874</v>
      </c>
      <c r="L757">
        <v>45811227</v>
      </c>
      <c r="N757">
        <v>1013</v>
      </c>
      <c r="O757" t="s">
        <v>818</v>
      </c>
      <c r="P757" t="s">
        <v>818</v>
      </c>
      <c r="Q757">
        <v>1</v>
      </c>
      <c r="W757">
        <v>0</v>
      </c>
      <c r="X757">
        <v>120554474</v>
      </c>
      <c r="Y757">
        <v>33.28</v>
      </c>
      <c r="AA757">
        <v>0</v>
      </c>
      <c r="AB757">
        <v>99.76</v>
      </c>
      <c r="AC757">
        <v>13.26</v>
      </c>
      <c r="AD757">
        <v>0</v>
      </c>
      <c r="AE757">
        <v>0</v>
      </c>
      <c r="AF757">
        <v>99.76</v>
      </c>
      <c r="AG757">
        <v>13.26</v>
      </c>
      <c r="AH757">
        <v>0</v>
      </c>
      <c r="AI757">
        <v>1</v>
      </c>
      <c r="AJ757">
        <v>1</v>
      </c>
      <c r="AK757">
        <v>1</v>
      </c>
      <c r="AL757">
        <v>1</v>
      </c>
      <c r="AN757">
        <v>0</v>
      </c>
      <c r="AO757">
        <v>1</v>
      </c>
      <c r="AP757">
        <v>1</v>
      </c>
      <c r="AQ757">
        <v>0</v>
      </c>
      <c r="AR757">
        <v>0</v>
      </c>
      <c r="AS757" t="s">
        <v>3</v>
      </c>
      <c r="AT757">
        <v>33.28</v>
      </c>
      <c r="AU757" t="s">
        <v>3</v>
      </c>
      <c r="AV757">
        <v>0</v>
      </c>
      <c r="AW757">
        <v>2</v>
      </c>
      <c r="AX757">
        <v>50609319</v>
      </c>
      <c r="AY757">
        <v>1</v>
      </c>
      <c r="AZ757">
        <v>0</v>
      </c>
      <c r="BA757">
        <v>732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CX757">
        <f>Y757*Source!I952</f>
        <v>3.397888</v>
      </c>
      <c r="CY757">
        <f>AB757</f>
        <v>99.76</v>
      </c>
      <c r="CZ757">
        <f>AF757</f>
        <v>99.76</v>
      </c>
      <c r="DA757">
        <f>AJ757</f>
        <v>1</v>
      </c>
      <c r="DB757">
        <f t="shared" si="92"/>
        <v>3320</v>
      </c>
      <c r="DC757">
        <f t="shared" si="93"/>
        <v>441.3</v>
      </c>
    </row>
    <row r="758" spans="1:107" x14ac:dyDescent="0.2">
      <c r="A758">
        <f>ROW(Source!A952)</f>
        <v>952</v>
      </c>
      <c r="B758">
        <v>50256141</v>
      </c>
      <c r="C758">
        <v>50609311</v>
      </c>
      <c r="D758">
        <v>45811709</v>
      </c>
      <c r="E758">
        <v>1</v>
      </c>
      <c r="F758">
        <v>1</v>
      </c>
      <c r="G758">
        <v>1</v>
      </c>
      <c r="H758">
        <v>2</v>
      </c>
      <c r="I758" t="s">
        <v>875</v>
      </c>
      <c r="J758" t="s">
        <v>876</v>
      </c>
      <c r="K758" t="s">
        <v>877</v>
      </c>
      <c r="L758">
        <v>45811227</v>
      </c>
      <c r="N758">
        <v>1013</v>
      </c>
      <c r="O758" t="s">
        <v>818</v>
      </c>
      <c r="P758" t="s">
        <v>818</v>
      </c>
      <c r="Q758">
        <v>1</v>
      </c>
      <c r="W758">
        <v>0</v>
      </c>
      <c r="X758">
        <v>-1764643830</v>
      </c>
      <c r="Y758">
        <v>10.34</v>
      </c>
      <c r="AA758">
        <v>0</v>
      </c>
      <c r="AB758">
        <v>79.75</v>
      </c>
      <c r="AC758">
        <v>13.26</v>
      </c>
      <c r="AD758">
        <v>0</v>
      </c>
      <c r="AE758">
        <v>0</v>
      </c>
      <c r="AF758">
        <v>79.75</v>
      </c>
      <c r="AG758">
        <v>13.26</v>
      </c>
      <c r="AH758">
        <v>0</v>
      </c>
      <c r="AI758">
        <v>1</v>
      </c>
      <c r="AJ758">
        <v>1</v>
      </c>
      <c r="AK758">
        <v>1</v>
      </c>
      <c r="AL758">
        <v>1</v>
      </c>
      <c r="AN758">
        <v>0</v>
      </c>
      <c r="AO758">
        <v>1</v>
      </c>
      <c r="AP758">
        <v>1</v>
      </c>
      <c r="AQ758">
        <v>0</v>
      </c>
      <c r="AR758">
        <v>0</v>
      </c>
      <c r="AS758" t="s">
        <v>3</v>
      </c>
      <c r="AT758">
        <v>10.34</v>
      </c>
      <c r="AU758" t="s">
        <v>3</v>
      </c>
      <c r="AV758">
        <v>0</v>
      </c>
      <c r="AW758">
        <v>2</v>
      </c>
      <c r="AX758">
        <v>50609320</v>
      </c>
      <c r="AY758">
        <v>1</v>
      </c>
      <c r="AZ758">
        <v>0</v>
      </c>
      <c r="BA758">
        <v>733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CX758">
        <f>Y758*Source!I952</f>
        <v>1.055714</v>
      </c>
      <c r="CY758">
        <f>AB758</f>
        <v>79.75</v>
      </c>
      <c r="CZ758">
        <f>AF758</f>
        <v>79.75</v>
      </c>
      <c r="DA758">
        <f>AJ758</f>
        <v>1</v>
      </c>
      <c r="DB758">
        <f t="shared" si="92"/>
        <v>824.6</v>
      </c>
      <c r="DC758">
        <f t="shared" si="93"/>
        <v>137.1</v>
      </c>
    </row>
    <row r="759" spans="1:107" x14ac:dyDescent="0.2">
      <c r="A759">
        <f>ROW(Source!A952)</f>
        <v>952</v>
      </c>
      <c r="B759">
        <v>50256141</v>
      </c>
      <c r="C759">
        <v>50609311</v>
      </c>
      <c r="D759">
        <v>45864814</v>
      </c>
      <c r="E759">
        <v>1</v>
      </c>
      <c r="F759">
        <v>1</v>
      </c>
      <c r="G759">
        <v>1</v>
      </c>
      <c r="H759">
        <v>3</v>
      </c>
      <c r="I759" t="s">
        <v>878</v>
      </c>
      <c r="J759" t="s">
        <v>879</v>
      </c>
      <c r="K759" t="s">
        <v>880</v>
      </c>
      <c r="L759">
        <v>1339</v>
      </c>
      <c r="N759">
        <v>1007</v>
      </c>
      <c r="O759" t="s">
        <v>192</v>
      </c>
      <c r="P759" t="s">
        <v>192</v>
      </c>
      <c r="Q759">
        <v>1</v>
      </c>
      <c r="W759">
        <v>0</v>
      </c>
      <c r="X759">
        <v>-1334857364</v>
      </c>
      <c r="Y759">
        <v>0.04</v>
      </c>
      <c r="AA759">
        <v>121.11</v>
      </c>
      <c r="AB759">
        <v>0</v>
      </c>
      <c r="AC759">
        <v>0</v>
      </c>
      <c r="AD759">
        <v>0</v>
      </c>
      <c r="AE759">
        <v>121.11</v>
      </c>
      <c r="AF759">
        <v>0</v>
      </c>
      <c r="AG759">
        <v>0</v>
      </c>
      <c r="AH759">
        <v>0</v>
      </c>
      <c r="AI759">
        <v>1</v>
      </c>
      <c r="AJ759">
        <v>1</v>
      </c>
      <c r="AK759">
        <v>1</v>
      </c>
      <c r="AL759">
        <v>1</v>
      </c>
      <c r="AN759">
        <v>0</v>
      </c>
      <c r="AO759">
        <v>1</v>
      </c>
      <c r="AP759">
        <v>0</v>
      </c>
      <c r="AQ759">
        <v>0</v>
      </c>
      <c r="AR759">
        <v>0</v>
      </c>
      <c r="AS759" t="s">
        <v>3</v>
      </c>
      <c r="AT759">
        <v>0.04</v>
      </c>
      <c r="AU759" t="s">
        <v>3</v>
      </c>
      <c r="AV759">
        <v>0</v>
      </c>
      <c r="AW759">
        <v>2</v>
      </c>
      <c r="AX759">
        <v>50609321</v>
      </c>
      <c r="AY759">
        <v>1</v>
      </c>
      <c r="AZ759">
        <v>0</v>
      </c>
      <c r="BA759">
        <v>734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CX759">
        <f>Y759*Source!I952</f>
        <v>4.084E-3</v>
      </c>
      <c r="CY759">
        <f>AA759</f>
        <v>121.11</v>
      </c>
      <c r="CZ759">
        <f>AE759</f>
        <v>121.11</v>
      </c>
      <c r="DA759">
        <f>AI759</f>
        <v>1</v>
      </c>
      <c r="DB759">
        <f t="shared" si="92"/>
        <v>4.8</v>
      </c>
      <c r="DC759">
        <f t="shared" si="93"/>
        <v>0</v>
      </c>
    </row>
    <row r="760" spans="1:107" x14ac:dyDescent="0.2">
      <c r="A760">
        <f>ROW(Source!A954)</f>
        <v>954</v>
      </c>
      <c r="B760">
        <v>50256141</v>
      </c>
      <c r="C760">
        <v>50609324</v>
      </c>
      <c r="D760">
        <v>45975178</v>
      </c>
      <c r="E760">
        <v>1</v>
      </c>
      <c r="F760">
        <v>1</v>
      </c>
      <c r="G760">
        <v>1</v>
      </c>
      <c r="H760">
        <v>1</v>
      </c>
      <c r="I760" t="s">
        <v>822</v>
      </c>
      <c r="J760" t="s">
        <v>3</v>
      </c>
      <c r="K760" t="s">
        <v>823</v>
      </c>
      <c r="L760">
        <v>1476</v>
      </c>
      <c r="N760">
        <v>1013</v>
      </c>
      <c r="O760" t="s">
        <v>811</v>
      </c>
      <c r="P760" t="s">
        <v>812</v>
      </c>
      <c r="Q760">
        <v>1</v>
      </c>
      <c r="W760">
        <v>0</v>
      </c>
      <c r="X760">
        <v>1809359306</v>
      </c>
      <c r="Y760">
        <v>154</v>
      </c>
      <c r="AA760">
        <v>0</v>
      </c>
      <c r="AB760">
        <v>0</v>
      </c>
      <c r="AC760">
        <v>0</v>
      </c>
      <c r="AD760">
        <v>6.35</v>
      </c>
      <c r="AE760">
        <v>0</v>
      </c>
      <c r="AF760">
        <v>0</v>
      </c>
      <c r="AG760">
        <v>0</v>
      </c>
      <c r="AH760">
        <v>6.35</v>
      </c>
      <c r="AI760">
        <v>1</v>
      </c>
      <c r="AJ760">
        <v>1</v>
      </c>
      <c r="AK760">
        <v>1</v>
      </c>
      <c r="AL760">
        <v>1</v>
      </c>
      <c r="AN760">
        <v>0</v>
      </c>
      <c r="AO760">
        <v>1</v>
      </c>
      <c r="AP760">
        <v>1</v>
      </c>
      <c r="AQ760">
        <v>0</v>
      </c>
      <c r="AR760">
        <v>0</v>
      </c>
      <c r="AS760" t="s">
        <v>3</v>
      </c>
      <c r="AT760">
        <v>154</v>
      </c>
      <c r="AU760" t="s">
        <v>3</v>
      </c>
      <c r="AV760">
        <v>1</v>
      </c>
      <c r="AW760">
        <v>2</v>
      </c>
      <c r="AX760">
        <v>50609326</v>
      </c>
      <c r="AY760">
        <v>1</v>
      </c>
      <c r="AZ760">
        <v>0</v>
      </c>
      <c r="BA760">
        <v>735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CX760">
        <f>Y760*Source!I954</f>
        <v>13.167000000000002</v>
      </c>
      <c r="CY760">
        <f>AD760</f>
        <v>6.35</v>
      </c>
      <c r="CZ760">
        <f>AH760</f>
        <v>6.35</v>
      </c>
      <c r="DA760">
        <f>AL760</f>
        <v>1</v>
      </c>
      <c r="DB760">
        <f t="shared" si="92"/>
        <v>977.9</v>
      </c>
      <c r="DC760">
        <f t="shared" si="93"/>
        <v>0</v>
      </c>
    </row>
    <row r="761" spans="1:107" x14ac:dyDescent="0.2">
      <c r="A761">
        <f>ROW(Source!A955)</f>
        <v>955</v>
      </c>
      <c r="B761">
        <v>50256141</v>
      </c>
      <c r="C761">
        <v>50609327</v>
      </c>
      <c r="D761">
        <v>45978326</v>
      </c>
      <c r="E761">
        <v>1</v>
      </c>
      <c r="F761">
        <v>1</v>
      </c>
      <c r="G761">
        <v>1</v>
      </c>
      <c r="H761">
        <v>1</v>
      </c>
      <c r="I761" t="s">
        <v>881</v>
      </c>
      <c r="J761" t="s">
        <v>3</v>
      </c>
      <c r="K761" t="s">
        <v>882</v>
      </c>
      <c r="L761">
        <v>1476</v>
      </c>
      <c r="N761">
        <v>1013</v>
      </c>
      <c r="O761" t="s">
        <v>811</v>
      </c>
      <c r="P761" t="s">
        <v>812</v>
      </c>
      <c r="Q761">
        <v>1</v>
      </c>
      <c r="W761">
        <v>0</v>
      </c>
      <c r="X761">
        <v>2017347174</v>
      </c>
      <c r="Y761">
        <v>24.19</v>
      </c>
      <c r="AA761">
        <v>0</v>
      </c>
      <c r="AB761">
        <v>0</v>
      </c>
      <c r="AC761">
        <v>0</v>
      </c>
      <c r="AD761">
        <v>6.58</v>
      </c>
      <c r="AE761">
        <v>0</v>
      </c>
      <c r="AF761">
        <v>0</v>
      </c>
      <c r="AG761">
        <v>0</v>
      </c>
      <c r="AH761">
        <v>6.58</v>
      </c>
      <c r="AI761">
        <v>1</v>
      </c>
      <c r="AJ761">
        <v>1</v>
      </c>
      <c r="AK761">
        <v>1</v>
      </c>
      <c r="AL761">
        <v>1</v>
      </c>
      <c r="AN761">
        <v>0</v>
      </c>
      <c r="AO761">
        <v>1</v>
      </c>
      <c r="AP761">
        <v>1</v>
      </c>
      <c r="AQ761">
        <v>0</v>
      </c>
      <c r="AR761">
        <v>0</v>
      </c>
      <c r="AS761" t="s">
        <v>3</v>
      </c>
      <c r="AT761">
        <v>24.19</v>
      </c>
      <c r="AU761" t="s">
        <v>3</v>
      </c>
      <c r="AV761">
        <v>1</v>
      </c>
      <c r="AW761">
        <v>2</v>
      </c>
      <c r="AX761">
        <v>50609337</v>
      </c>
      <c r="AY761">
        <v>1</v>
      </c>
      <c r="AZ761">
        <v>0</v>
      </c>
      <c r="BA761">
        <v>736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CX761">
        <f>Y761*Source!I955</f>
        <v>0.34591700000000003</v>
      </c>
      <c r="CY761">
        <f>AD761</f>
        <v>6.58</v>
      </c>
      <c r="CZ761">
        <f>AH761</f>
        <v>6.58</v>
      </c>
      <c r="DA761">
        <f>AL761</f>
        <v>1</v>
      </c>
      <c r="DB761">
        <f t="shared" si="92"/>
        <v>159.19999999999999</v>
      </c>
      <c r="DC761">
        <f t="shared" si="93"/>
        <v>0</v>
      </c>
    </row>
    <row r="762" spans="1:107" x14ac:dyDescent="0.2">
      <c r="A762">
        <f>ROW(Source!A955)</f>
        <v>955</v>
      </c>
      <c r="B762">
        <v>50256141</v>
      </c>
      <c r="C762">
        <v>50609327</v>
      </c>
      <c r="D762">
        <v>121548</v>
      </c>
      <c r="E762">
        <v>1</v>
      </c>
      <c r="F762">
        <v>1</v>
      </c>
      <c r="G762">
        <v>1</v>
      </c>
      <c r="H762">
        <v>1</v>
      </c>
      <c r="I762" t="s">
        <v>24</v>
      </c>
      <c r="J762" t="s">
        <v>3</v>
      </c>
      <c r="K762" t="s">
        <v>813</v>
      </c>
      <c r="L762">
        <v>608254</v>
      </c>
      <c r="N762">
        <v>1013</v>
      </c>
      <c r="O762" t="s">
        <v>814</v>
      </c>
      <c r="P762" t="s">
        <v>814</v>
      </c>
      <c r="Q762">
        <v>1</v>
      </c>
      <c r="W762">
        <v>0</v>
      </c>
      <c r="X762">
        <v>-185737400</v>
      </c>
      <c r="Y762">
        <v>20.6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1</v>
      </c>
      <c r="AJ762">
        <v>1</v>
      </c>
      <c r="AK762">
        <v>1</v>
      </c>
      <c r="AL762">
        <v>1</v>
      </c>
      <c r="AN762">
        <v>0</v>
      </c>
      <c r="AO762">
        <v>1</v>
      </c>
      <c r="AP762">
        <v>1</v>
      </c>
      <c r="AQ762">
        <v>0</v>
      </c>
      <c r="AR762">
        <v>0</v>
      </c>
      <c r="AS762" t="s">
        <v>3</v>
      </c>
      <c r="AT762">
        <v>20.6</v>
      </c>
      <c r="AU762" t="s">
        <v>3</v>
      </c>
      <c r="AV762">
        <v>2</v>
      </c>
      <c r="AW762">
        <v>2</v>
      </c>
      <c r="AX762">
        <v>50609338</v>
      </c>
      <c r="AY762">
        <v>1</v>
      </c>
      <c r="AZ762">
        <v>0</v>
      </c>
      <c r="BA762">
        <v>737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CX762">
        <f>Y762*Source!I955</f>
        <v>0.29458000000000001</v>
      </c>
      <c r="CY762">
        <f>AD762</f>
        <v>0</v>
      </c>
      <c r="CZ762">
        <f>AH762</f>
        <v>0</v>
      </c>
      <c r="DA762">
        <f>AL762</f>
        <v>1</v>
      </c>
      <c r="DB762">
        <f t="shared" si="92"/>
        <v>0</v>
      </c>
      <c r="DC762">
        <f t="shared" si="93"/>
        <v>0</v>
      </c>
    </row>
    <row r="763" spans="1:107" x14ac:dyDescent="0.2">
      <c r="A763">
        <f>ROW(Source!A955)</f>
        <v>955</v>
      </c>
      <c r="B763">
        <v>50256141</v>
      </c>
      <c r="C763">
        <v>50609327</v>
      </c>
      <c r="D763">
        <v>45811426</v>
      </c>
      <c r="E763">
        <v>1</v>
      </c>
      <c r="F763">
        <v>1</v>
      </c>
      <c r="G763">
        <v>1</v>
      </c>
      <c r="H763">
        <v>2</v>
      </c>
      <c r="I763" t="s">
        <v>883</v>
      </c>
      <c r="J763" t="s">
        <v>884</v>
      </c>
      <c r="K763" t="s">
        <v>885</v>
      </c>
      <c r="L763">
        <v>45811227</v>
      </c>
      <c r="N763">
        <v>1013</v>
      </c>
      <c r="O763" t="s">
        <v>818</v>
      </c>
      <c r="P763" t="s">
        <v>818</v>
      </c>
      <c r="Q763">
        <v>1</v>
      </c>
      <c r="W763">
        <v>0</v>
      </c>
      <c r="X763">
        <v>-1615317198</v>
      </c>
      <c r="Y763">
        <v>2.46</v>
      </c>
      <c r="AA763">
        <v>0</v>
      </c>
      <c r="AB763">
        <v>89.81</v>
      </c>
      <c r="AC763">
        <v>9.8800000000000008</v>
      </c>
      <c r="AD763">
        <v>0</v>
      </c>
      <c r="AE763">
        <v>0</v>
      </c>
      <c r="AF763">
        <v>89.81</v>
      </c>
      <c r="AG763">
        <v>9.8800000000000008</v>
      </c>
      <c r="AH763">
        <v>0</v>
      </c>
      <c r="AI763">
        <v>1</v>
      </c>
      <c r="AJ763">
        <v>1</v>
      </c>
      <c r="AK763">
        <v>1</v>
      </c>
      <c r="AL763">
        <v>1</v>
      </c>
      <c r="AN763">
        <v>0</v>
      </c>
      <c r="AO763">
        <v>1</v>
      </c>
      <c r="AP763">
        <v>1</v>
      </c>
      <c r="AQ763">
        <v>0</v>
      </c>
      <c r="AR763">
        <v>0</v>
      </c>
      <c r="AS763" t="s">
        <v>3</v>
      </c>
      <c r="AT763">
        <v>2.46</v>
      </c>
      <c r="AU763" t="s">
        <v>3</v>
      </c>
      <c r="AV763">
        <v>0</v>
      </c>
      <c r="AW763">
        <v>2</v>
      </c>
      <c r="AX763">
        <v>50609339</v>
      </c>
      <c r="AY763">
        <v>1</v>
      </c>
      <c r="AZ763">
        <v>0</v>
      </c>
      <c r="BA763">
        <v>738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CX763">
        <f>Y763*Source!I955</f>
        <v>3.5178000000000001E-2</v>
      </c>
      <c r="CY763">
        <f>AB763</f>
        <v>89.81</v>
      </c>
      <c r="CZ763">
        <f>AF763</f>
        <v>89.81</v>
      </c>
      <c r="DA763">
        <f>AJ763</f>
        <v>1</v>
      </c>
      <c r="DB763">
        <f t="shared" si="92"/>
        <v>220.9</v>
      </c>
      <c r="DC763">
        <f t="shared" si="93"/>
        <v>24.3</v>
      </c>
    </row>
    <row r="764" spans="1:107" x14ac:dyDescent="0.2">
      <c r="A764">
        <f>ROW(Source!A955)</f>
        <v>955</v>
      </c>
      <c r="B764">
        <v>50256141</v>
      </c>
      <c r="C764">
        <v>50609327</v>
      </c>
      <c r="D764">
        <v>45811709</v>
      </c>
      <c r="E764">
        <v>1</v>
      </c>
      <c r="F764">
        <v>1</v>
      </c>
      <c r="G764">
        <v>1</v>
      </c>
      <c r="H764">
        <v>2</v>
      </c>
      <c r="I764" t="s">
        <v>875</v>
      </c>
      <c r="J764" t="s">
        <v>876</v>
      </c>
      <c r="K764" t="s">
        <v>877</v>
      </c>
      <c r="L764">
        <v>45811227</v>
      </c>
      <c r="N764">
        <v>1013</v>
      </c>
      <c r="O764" t="s">
        <v>818</v>
      </c>
      <c r="P764" t="s">
        <v>818</v>
      </c>
      <c r="Q764">
        <v>1</v>
      </c>
      <c r="W764">
        <v>0</v>
      </c>
      <c r="X764">
        <v>-1764643830</v>
      </c>
      <c r="Y764">
        <v>2.59</v>
      </c>
      <c r="AA764">
        <v>0</v>
      </c>
      <c r="AB764">
        <v>79.75</v>
      </c>
      <c r="AC764">
        <v>13.26</v>
      </c>
      <c r="AD764">
        <v>0</v>
      </c>
      <c r="AE764">
        <v>0</v>
      </c>
      <c r="AF764">
        <v>79.75</v>
      </c>
      <c r="AG764">
        <v>13.26</v>
      </c>
      <c r="AH764">
        <v>0</v>
      </c>
      <c r="AI764">
        <v>1</v>
      </c>
      <c r="AJ764">
        <v>1</v>
      </c>
      <c r="AK764">
        <v>1</v>
      </c>
      <c r="AL764">
        <v>1</v>
      </c>
      <c r="AN764">
        <v>0</v>
      </c>
      <c r="AO764">
        <v>1</v>
      </c>
      <c r="AP764">
        <v>1</v>
      </c>
      <c r="AQ764">
        <v>0</v>
      </c>
      <c r="AR764">
        <v>0</v>
      </c>
      <c r="AS764" t="s">
        <v>3</v>
      </c>
      <c r="AT764">
        <v>2.59</v>
      </c>
      <c r="AU764" t="s">
        <v>3</v>
      </c>
      <c r="AV764">
        <v>0</v>
      </c>
      <c r="AW764">
        <v>2</v>
      </c>
      <c r="AX764">
        <v>50609340</v>
      </c>
      <c r="AY764">
        <v>1</v>
      </c>
      <c r="AZ764">
        <v>0</v>
      </c>
      <c r="BA764">
        <v>739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CX764">
        <f>Y764*Source!I955</f>
        <v>3.7037E-2</v>
      </c>
      <c r="CY764">
        <f>AB764</f>
        <v>79.75</v>
      </c>
      <c r="CZ764">
        <f>AF764</f>
        <v>79.75</v>
      </c>
      <c r="DA764">
        <f>AJ764</f>
        <v>1</v>
      </c>
      <c r="DB764">
        <f t="shared" si="92"/>
        <v>206.6</v>
      </c>
      <c r="DC764">
        <f t="shared" si="93"/>
        <v>34.299999999999997</v>
      </c>
    </row>
    <row r="765" spans="1:107" x14ac:dyDescent="0.2">
      <c r="A765">
        <f>ROW(Source!A955)</f>
        <v>955</v>
      </c>
      <c r="B765">
        <v>50256141</v>
      </c>
      <c r="C765">
        <v>50609327</v>
      </c>
      <c r="D765">
        <v>45811921</v>
      </c>
      <c r="E765">
        <v>1</v>
      </c>
      <c r="F765">
        <v>1</v>
      </c>
      <c r="G765">
        <v>1</v>
      </c>
      <c r="H765">
        <v>2</v>
      </c>
      <c r="I765" t="s">
        <v>869</v>
      </c>
      <c r="J765" t="s">
        <v>870</v>
      </c>
      <c r="K765" t="s">
        <v>871</v>
      </c>
      <c r="L765">
        <v>45811227</v>
      </c>
      <c r="N765">
        <v>1013</v>
      </c>
      <c r="O765" t="s">
        <v>818</v>
      </c>
      <c r="P765" t="s">
        <v>818</v>
      </c>
      <c r="Q765">
        <v>1</v>
      </c>
      <c r="W765">
        <v>0</v>
      </c>
      <c r="X765">
        <v>-1104063720</v>
      </c>
      <c r="Y765">
        <v>2.2999999999999998</v>
      </c>
      <c r="AA765">
        <v>0</v>
      </c>
      <c r="AB765">
        <v>122.76</v>
      </c>
      <c r="AC765">
        <v>13.26</v>
      </c>
      <c r="AD765">
        <v>0</v>
      </c>
      <c r="AE765">
        <v>0</v>
      </c>
      <c r="AF765">
        <v>122.76</v>
      </c>
      <c r="AG765">
        <v>13.26</v>
      </c>
      <c r="AH765">
        <v>0</v>
      </c>
      <c r="AI765">
        <v>1</v>
      </c>
      <c r="AJ765">
        <v>1</v>
      </c>
      <c r="AK765">
        <v>1</v>
      </c>
      <c r="AL765">
        <v>1</v>
      </c>
      <c r="AN765">
        <v>0</v>
      </c>
      <c r="AO765">
        <v>1</v>
      </c>
      <c r="AP765">
        <v>1</v>
      </c>
      <c r="AQ765">
        <v>0</v>
      </c>
      <c r="AR765">
        <v>0</v>
      </c>
      <c r="AS765" t="s">
        <v>3</v>
      </c>
      <c r="AT765">
        <v>2.2999999999999998</v>
      </c>
      <c r="AU765" t="s">
        <v>3</v>
      </c>
      <c r="AV765">
        <v>0</v>
      </c>
      <c r="AW765">
        <v>2</v>
      </c>
      <c r="AX765">
        <v>50609341</v>
      </c>
      <c r="AY765">
        <v>1</v>
      </c>
      <c r="AZ765">
        <v>0</v>
      </c>
      <c r="BA765">
        <v>740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CX765">
        <f>Y765*Source!I955</f>
        <v>3.2889999999999996E-2</v>
      </c>
      <c r="CY765">
        <f>AB765</f>
        <v>122.76</v>
      </c>
      <c r="CZ765">
        <f>AF765</f>
        <v>122.76</v>
      </c>
      <c r="DA765">
        <f>AJ765</f>
        <v>1</v>
      </c>
      <c r="DB765">
        <f t="shared" si="92"/>
        <v>282.39999999999998</v>
      </c>
      <c r="DC765">
        <f t="shared" si="93"/>
        <v>30.5</v>
      </c>
    </row>
    <row r="766" spans="1:107" x14ac:dyDescent="0.2">
      <c r="A766">
        <f>ROW(Source!A955)</f>
        <v>955</v>
      </c>
      <c r="B766">
        <v>50256141</v>
      </c>
      <c r="C766">
        <v>50609327</v>
      </c>
      <c r="D766">
        <v>45811951</v>
      </c>
      <c r="E766">
        <v>1</v>
      </c>
      <c r="F766">
        <v>1</v>
      </c>
      <c r="G766">
        <v>1</v>
      </c>
      <c r="H766">
        <v>2</v>
      </c>
      <c r="I766" t="s">
        <v>886</v>
      </c>
      <c r="J766" t="s">
        <v>887</v>
      </c>
      <c r="K766" t="s">
        <v>888</v>
      </c>
      <c r="L766">
        <v>45811227</v>
      </c>
      <c r="N766">
        <v>1013</v>
      </c>
      <c r="O766" t="s">
        <v>818</v>
      </c>
      <c r="P766" t="s">
        <v>818</v>
      </c>
      <c r="Q766">
        <v>1</v>
      </c>
      <c r="W766">
        <v>0</v>
      </c>
      <c r="X766">
        <v>1987113411</v>
      </c>
      <c r="Y766">
        <v>12.21</v>
      </c>
      <c r="AA766">
        <v>0</v>
      </c>
      <c r="AB766">
        <v>205.75</v>
      </c>
      <c r="AC766">
        <v>14.14</v>
      </c>
      <c r="AD766">
        <v>0</v>
      </c>
      <c r="AE766">
        <v>0</v>
      </c>
      <c r="AF766">
        <v>205.75</v>
      </c>
      <c r="AG766">
        <v>14.14</v>
      </c>
      <c r="AH766">
        <v>0</v>
      </c>
      <c r="AI766">
        <v>1</v>
      </c>
      <c r="AJ766">
        <v>1</v>
      </c>
      <c r="AK766">
        <v>1</v>
      </c>
      <c r="AL766">
        <v>1</v>
      </c>
      <c r="AN766">
        <v>0</v>
      </c>
      <c r="AO766">
        <v>1</v>
      </c>
      <c r="AP766">
        <v>1</v>
      </c>
      <c r="AQ766">
        <v>0</v>
      </c>
      <c r="AR766">
        <v>0</v>
      </c>
      <c r="AS766" t="s">
        <v>3</v>
      </c>
      <c r="AT766">
        <v>12.21</v>
      </c>
      <c r="AU766" t="s">
        <v>3</v>
      </c>
      <c r="AV766">
        <v>0</v>
      </c>
      <c r="AW766">
        <v>2</v>
      </c>
      <c r="AX766">
        <v>50609342</v>
      </c>
      <c r="AY766">
        <v>1</v>
      </c>
      <c r="AZ766">
        <v>0</v>
      </c>
      <c r="BA766">
        <v>741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CX766">
        <f>Y766*Source!I955</f>
        <v>0.17460300000000001</v>
      </c>
      <c r="CY766">
        <f>AB766</f>
        <v>205.75</v>
      </c>
      <c r="CZ766">
        <f>AF766</f>
        <v>205.75</v>
      </c>
      <c r="DA766">
        <f>AJ766</f>
        <v>1</v>
      </c>
      <c r="DB766">
        <f t="shared" si="92"/>
        <v>2512.1999999999998</v>
      </c>
      <c r="DC766">
        <f t="shared" si="93"/>
        <v>172.7</v>
      </c>
    </row>
    <row r="767" spans="1:107" x14ac:dyDescent="0.2">
      <c r="A767">
        <f>ROW(Source!A955)</f>
        <v>955</v>
      </c>
      <c r="B767">
        <v>50256141</v>
      </c>
      <c r="C767">
        <v>50609327</v>
      </c>
      <c r="D767">
        <v>45812009</v>
      </c>
      <c r="E767">
        <v>1</v>
      </c>
      <c r="F767">
        <v>1</v>
      </c>
      <c r="G767">
        <v>1</v>
      </c>
      <c r="H767">
        <v>2</v>
      </c>
      <c r="I767" t="s">
        <v>847</v>
      </c>
      <c r="J767" t="s">
        <v>848</v>
      </c>
      <c r="K767" t="s">
        <v>849</v>
      </c>
      <c r="L767">
        <v>45811227</v>
      </c>
      <c r="N767">
        <v>1013</v>
      </c>
      <c r="O767" t="s">
        <v>818</v>
      </c>
      <c r="P767" t="s">
        <v>818</v>
      </c>
      <c r="Q767">
        <v>1</v>
      </c>
      <c r="W767">
        <v>0</v>
      </c>
      <c r="X767">
        <v>-1075265446</v>
      </c>
      <c r="Y767">
        <v>1.04</v>
      </c>
      <c r="AA767">
        <v>0</v>
      </c>
      <c r="AB767">
        <v>110</v>
      </c>
      <c r="AC767">
        <v>11.38</v>
      </c>
      <c r="AD767">
        <v>0</v>
      </c>
      <c r="AE767">
        <v>0</v>
      </c>
      <c r="AF767">
        <v>110</v>
      </c>
      <c r="AG767">
        <v>11.38</v>
      </c>
      <c r="AH767">
        <v>0</v>
      </c>
      <c r="AI767">
        <v>1</v>
      </c>
      <c r="AJ767">
        <v>1</v>
      </c>
      <c r="AK767">
        <v>1</v>
      </c>
      <c r="AL767">
        <v>1</v>
      </c>
      <c r="AN767">
        <v>0</v>
      </c>
      <c r="AO767">
        <v>1</v>
      </c>
      <c r="AP767">
        <v>1</v>
      </c>
      <c r="AQ767">
        <v>0</v>
      </c>
      <c r="AR767">
        <v>0</v>
      </c>
      <c r="AS767" t="s">
        <v>3</v>
      </c>
      <c r="AT767">
        <v>1.04</v>
      </c>
      <c r="AU767" t="s">
        <v>3</v>
      </c>
      <c r="AV767">
        <v>0</v>
      </c>
      <c r="AW767">
        <v>2</v>
      </c>
      <c r="AX767">
        <v>50609343</v>
      </c>
      <c r="AY767">
        <v>1</v>
      </c>
      <c r="AZ767">
        <v>0</v>
      </c>
      <c r="BA767">
        <v>742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CX767">
        <f>Y767*Source!I955</f>
        <v>1.4872000000000002E-2</v>
      </c>
      <c r="CY767">
        <f>AB767</f>
        <v>110</v>
      </c>
      <c r="CZ767">
        <f>AF767</f>
        <v>110</v>
      </c>
      <c r="DA767">
        <f>AJ767</f>
        <v>1</v>
      </c>
      <c r="DB767">
        <f t="shared" si="92"/>
        <v>114.4</v>
      </c>
      <c r="DC767">
        <f t="shared" si="93"/>
        <v>11.8</v>
      </c>
    </row>
    <row r="768" spans="1:107" x14ac:dyDescent="0.2">
      <c r="A768">
        <f>ROW(Source!A955)</f>
        <v>955</v>
      </c>
      <c r="B768">
        <v>50256141</v>
      </c>
      <c r="C768">
        <v>50609327</v>
      </c>
      <c r="D768">
        <v>45864857</v>
      </c>
      <c r="E768">
        <v>1</v>
      </c>
      <c r="F768">
        <v>1</v>
      </c>
      <c r="G768">
        <v>1</v>
      </c>
      <c r="H768">
        <v>3</v>
      </c>
      <c r="I768" t="s">
        <v>190</v>
      </c>
      <c r="J768" t="s">
        <v>193</v>
      </c>
      <c r="K768" t="s">
        <v>191</v>
      </c>
      <c r="L768">
        <v>1339</v>
      </c>
      <c r="N768">
        <v>1007</v>
      </c>
      <c r="O768" t="s">
        <v>192</v>
      </c>
      <c r="P768" t="s">
        <v>192</v>
      </c>
      <c r="Q768">
        <v>1</v>
      </c>
      <c r="W768">
        <v>0</v>
      </c>
      <c r="X768">
        <v>1276216311</v>
      </c>
      <c r="Y768">
        <v>126</v>
      </c>
      <c r="AA768">
        <v>127.2</v>
      </c>
      <c r="AB768">
        <v>0</v>
      </c>
      <c r="AC768">
        <v>0</v>
      </c>
      <c r="AD768">
        <v>0</v>
      </c>
      <c r="AE768">
        <v>127.2</v>
      </c>
      <c r="AF768">
        <v>0</v>
      </c>
      <c r="AG768">
        <v>0</v>
      </c>
      <c r="AH768">
        <v>0</v>
      </c>
      <c r="AI768">
        <v>1</v>
      </c>
      <c r="AJ768">
        <v>1</v>
      </c>
      <c r="AK768">
        <v>1</v>
      </c>
      <c r="AL768">
        <v>1</v>
      </c>
      <c r="AN768">
        <v>1</v>
      </c>
      <c r="AO768">
        <v>0</v>
      </c>
      <c r="AP768">
        <v>0</v>
      </c>
      <c r="AQ768">
        <v>0</v>
      </c>
      <c r="AR768">
        <v>0</v>
      </c>
      <c r="AS768" t="s">
        <v>3</v>
      </c>
      <c r="AT768">
        <v>126</v>
      </c>
      <c r="AU768" t="s">
        <v>3</v>
      </c>
      <c r="AV768">
        <v>0</v>
      </c>
      <c r="AW768">
        <v>1</v>
      </c>
      <c r="AX768">
        <v>-1</v>
      </c>
      <c r="AY768">
        <v>0</v>
      </c>
      <c r="AZ768">
        <v>0</v>
      </c>
      <c r="BA768" t="s">
        <v>3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CX768">
        <f>Y768*Source!I955</f>
        <v>1.8018000000000001</v>
      </c>
      <c r="CY768">
        <f>AA768</f>
        <v>127.2</v>
      </c>
      <c r="CZ768">
        <f>AE768</f>
        <v>127.2</v>
      </c>
      <c r="DA768">
        <f>AI768</f>
        <v>1</v>
      </c>
      <c r="DB768">
        <f t="shared" si="92"/>
        <v>16027.2</v>
      </c>
      <c r="DC768">
        <f t="shared" si="93"/>
        <v>0</v>
      </c>
    </row>
    <row r="769" spans="1:107" x14ac:dyDescent="0.2">
      <c r="A769">
        <f>ROW(Source!A955)</f>
        <v>955</v>
      </c>
      <c r="B769">
        <v>50256141</v>
      </c>
      <c r="C769">
        <v>50609327</v>
      </c>
      <c r="D769">
        <v>45865353</v>
      </c>
      <c r="E769">
        <v>1</v>
      </c>
      <c r="F769">
        <v>1</v>
      </c>
      <c r="G769">
        <v>1</v>
      </c>
      <c r="H769">
        <v>3</v>
      </c>
      <c r="I769" t="s">
        <v>304</v>
      </c>
      <c r="J769" t="s">
        <v>306</v>
      </c>
      <c r="K769" t="s">
        <v>305</v>
      </c>
      <c r="L769">
        <v>1339</v>
      </c>
      <c r="N769">
        <v>1007</v>
      </c>
      <c r="O769" t="s">
        <v>192</v>
      </c>
      <c r="P769" t="s">
        <v>192</v>
      </c>
      <c r="Q769">
        <v>1</v>
      </c>
      <c r="W769">
        <v>0</v>
      </c>
      <c r="X769">
        <v>-1025641989</v>
      </c>
      <c r="Y769">
        <v>7</v>
      </c>
      <c r="AA769">
        <v>2.2599999999999998</v>
      </c>
      <c r="AB769">
        <v>0</v>
      </c>
      <c r="AC769">
        <v>0</v>
      </c>
      <c r="AD769">
        <v>0</v>
      </c>
      <c r="AE769">
        <v>2.2599999999999998</v>
      </c>
      <c r="AF769">
        <v>0</v>
      </c>
      <c r="AG769">
        <v>0</v>
      </c>
      <c r="AH769">
        <v>0</v>
      </c>
      <c r="AI769">
        <v>1</v>
      </c>
      <c r="AJ769">
        <v>1</v>
      </c>
      <c r="AK769">
        <v>1</v>
      </c>
      <c r="AL769">
        <v>1</v>
      </c>
      <c r="AN769">
        <v>0</v>
      </c>
      <c r="AO769">
        <v>1</v>
      </c>
      <c r="AP769">
        <v>0</v>
      </c>
      <c r="AQ769">
        <v>0</v>
      </c>
      <c r="AR769">
        <v>0</v>
      </c>
      <c r="AS769" t="s">
        <v>3</v>
      </c>
      <c r="AT769">
        <v>7</v>
      </c>
      <c r="AU769" t="s">
        <v>3</v>
      </c>
      <c r="AV769">
        <v>0</v>
      </c>
      <c r="AW769">
        <v>2</v>
      </c>
      <c r="AX769">
        <v>50609345</v>
      </c>
      <c r="AY769">
        <v>1</v>
      </c>
      <c r="AZ769">
        <v>0</v>
      </c>
      <c r="BA769">
        <v>744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CX769">
        <f>Y769*Source!I955</f>
        <v>0.10009999999999999</v>
      </c>
      <c r="CY769">
        <f>AA769</f>
        <v>2.2599999999999998</v>
      </c>
      <c r="CZ769">
        <f>AE769</f>
        <v>2.2599999999999998</v>
      </c>
      <c r="DA769">
        <f>AI769</f>
        <v>1</v>
      </c>
      <c r="DB769">
        <f t="shared" si="92"/>
        <v>15.8</v>
      </c>
      <c r="DC769">
        <f t="shared" si="93"/>
        <v>0</v>
      </c>
    </row>
    <row r="770" spans="1:107" x14ac:dyDescent="0.2">
      <c r="A770">
        <f>ROW(Source!A957)</f>
        <v>957</v>
      </c>
      <c r="B770">
        <v>50256141</v>
      </c>
      <c r="C770">
        <v>50609347</v>
      </c>
      <c r="D770">
        <v>45976914</v>
      </c>
      <c r="E770">
        <v>1</v>
      </c>
      <c r="F770">
        <v>1</v>
      </c>
      <c r="G770">
        <v>1</v>
      </c>
      <c r="H770">
        <v>1</v>
      </c>
      <c r="I770" t="s">
        <v>842</v>
      </c>
      <c r="J770" t="s">
        <v>3</v>
      </c>
      <c r="K770" t="s">
        <v>843</v>
      </c>
      <c r="L770">
        <v>1476</v>
      </c>
      <c r="N770">
        <v>1013</v>
      </c>
      <c r="O770" t="s">
        <v>811</v>
      </c>
      <c r="P770" t="s">
        <v>812</v>
      </c>
      <c r="Q770">
        <v>1</v>
      </c>
      <c r="W770">
        <v>0</v>
      </c>
      <c r="X770">
        <v>1477335111</v>
      </c>
      <c r="Y770">
        <v>76.08</v>
      </c>
      <c r="AA770">
        <v>0</v>
      </c>
      <c r="AB770">
        <v>0</v>
      </c>
      <c r="AC770">
        <v>0</v>
      </c>
      <c r="AD770">
        <v>6.88</v>
      </c>
      <c r="AE770">
        <v>0</v>
      </c>
      <c r="AF770">
        <v>0</v>
      </c>
      <c r="AG770">
        <v>0</v>
      </c>
      <c r="AH770">
        <v>6.88</v>
      </c>
      <c r="AI770">
        <v>1</v>
      </c>
      <c r="AJ770">
        <v>1</v>
      </c>
      <c r="AK770">
        <v>1</v>
      </c>
      <c r="AL770">
        <v>1</v>
      </c>
      <c r="AN770">
        <v>0</v>
      </c>
      <c r="AO770">
        <v>1</v>
      </c>
      <c r="AP770">
        <v>1</v>
      </c>
      <c r="AQ770">
        <v>0</v>
      </c>
      <c r="AR770">
        <v>0</v>
      </c>
      <c r="AS770" t="s">
        <v>3</v>
      </c>
      <c r="AT770">
        <v>76.08</v>
      </c>
      <c r="AU770" t="s">
        <v>3</v>
      </c>
      <c r="AV770">
        <v>1</v>
      </c>
      <c r="AW770">
        <v>2</v>
      </c>
      <c r="AX770">
        <v>50609359</v>
      </c>
      <c r="AY770">
        <v>1</v>
      </c>
      <c r="AZ770">
        <v>0</v>
      </c>
      <c r="BA770">
        <v>745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CX770">
        <f>Y770*Source!I957</f>
        <v>72.275999999999996</v>
      </c>
      <c r="CY770">
        <f>AD770</f>
        <v>6.88</v>
      </c>
      <c r="CZ770">
        <f>AH770</f>
        <v>6.88</v>
      </c>
      <c r="DA770">
        <f>AL770</f>
        <v>1</v>
      </c>
      <c r="DB770">
        <f t="shared" si="92"/>
        <v>523.4</v>
      </c>
      <c r="DC770">
        <f t="shared" si="93"/>
        <v>0</v>
      </c>
    </row>
    <row r="771" spans="1:107" x14ac:dyDescent="0.2">
      <c r="A771">
        <f>ROW(Source!A957)</f>
        <v>957</v>
      </c>
      <c r="B771">
        <v>50256141</v>
      </c>
      <c r="C771">
        <v>50609347</v>
      </c>
      <c r="D771">
        <v>121548</v>
      </c>
      <c r="E771">
        <v>1</v>
      </c>
      <c r="F771">
        <v>1</v>
      </c>
      <c r="G771">
        <v>1</v>
      </c>
      <c r="H771">
        <v>1</v>
      </c>
      <c r="I771" t="s">
        <v>24</v>
      </c>
      <c r="J771" t="s">
        <v>3</v>
      </c>
      <c r="K771" t="s">
        <v>813</v>
      </c>
      <c r="L771">
        <v>608254</v>
      </c>
      <c r="N771">
        <v>1013</v>
      </c>
      <c r="O771" t="s">
        <v>814</v>
      </c>
      <c r="P771" t="s">
        <v>814</v>
      </c>
      <c r="Q771">
        <v>1</v>
      </c>
      <c r="W771">
        <v>0</v>
      </c>
      <c r="X771">
        <v>-185737400</v>
      </c>
      <c r="Y771">
        <v>0.68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1</v>
      </c>
      <c r="AJ771">
        <v>1</v>
      </c>
      <c r="AK771">
        <v>1</v>
      </c>
      <c r="AL771">
        <v>1</v>
      </c>
      <c r="AN771">
        <v>0</v>
      </c>
      <c r="AO771">
        <v>1</v>
      </c>
      <c r="AP771">
        <v>1</v>
      </c>
      <c r="AQ771">
        <v>0</v>
      </c>
      <c r="AR771">
        <v>0</v>
      </c>
      <c r="AS771" t="s">
        <v>3</v>
      </c>
      <c r="AT771">
        <v>0.68</v>
      </c>
      <c r="AU771" t="s">
        <v>3</v>
      </c>
      <c r="AV771">
        <v>2</v>
      </c>
      <c r="AW771">
        <v>2</v>
      </c>
      <c r="AX771">
        <v>50609360</v>
      </c>
      <c r="AY771">
        <v>1</v>
      </c>
      <c r="AZ771">
        <v>0</v>
      </c>
      <c r="BA771">
        <v>746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CX771">
        <f>Y771*Source!I957</f>
        <v>0.64600000000000002</v>
      </c>
      <c r="CY771">
        <f>AD771</f>
        <v>0</v>
      </c>
      <c r="CZ771">
        <f>AH771</f>
        <v>0</v>
      </c>
      <c r="DA771">
        <f>AL771</f>
        <v>1</v>
      </c>
      <c r="DB771">
        <f t="shared" si="92"/>
        <v>0</v>
      </c>
      <c r="DC771">
        <f t="shared" si="93"/>
        <v>0</v>
      </c>
    </row>
    <row r="772" spans="1:107" x14ac:dyDescent="0.2">
      <c r="A772">
        <f>ROW(Source!A957)</f>
        <v>957</v>
      </c>
      <c r="B772">
        <v>50256141</v>
      </c>
      <c r="C772">
        <v>50609347</v>
      </c>
      <c r="D772">
        <v>45811353</v>
      </c>
      <c r="E772">
        <v>1</v>
      </c>
      <c r="F772">
        <v>1</v>
      </c>
      <c r="G772">
        <v>1</v>
      </c>
      <c r="H772">
        <v>2</v>
      </c>
      <c r="I772" t="s">
        <v>889</v>
      </c>
      <c r="J772" t="s">
        <v>890</v>
      </c>
      <c r="K772" t="s">
        <v>891</v>
      </c>
      <c r="L772">
        <v>45811227</v>
      </c>
      <c r="N772">
        <v>1013</v>
      </c>
      <c r="O772" t="s">
        <v>818</v>
      </c>
      <c r="P772" t="s">
        <v>818</v>
      </c>
      <c r="Q772">
        <v>1</v>
      </c>
      <c r="W772">
        <v>0</v>
      </c>
      <c r="X772">
        <v>642700064</v>
      </c>
      <c r="Y772">
        <v>0.68</v>
      </c>
      <c r="AA772">
        <v>0</v>
      </c>
      <c r="AB772">
        <v>111.75</v>
      </c>
      <c r="AC772">
        <v>13.26</v>
      </c>
      <c r="AD772">
        <v>0</v>
      </c>
      <c r="AE772">
        <v>0</v>
      </c>
      <c r="AF772">
        <v>111.75</v>
      </c>
      <c r="AG772">
        <v>13.26</v>
      </c>
      <c r="AH772">
        <v>0</v>
      </c>
      <c r="AI772">
        <v>1</v>
      </c>
      <c r="AJ772">
        <v>1</v>
      </c>
      <c r="AK772">
        <v>1</v>
      </c>
      <c r="AL772">
        <v>1</v>
      </c>
      <c r="AN772">
        <v>0</v>
      </c>
      <c r="AO772">
        <v>1</v>
      </c>
      <c r="AP772">
        <v>1</v>
      </c>
      <c r="AQ772">
        <v>0</v>
      </c>
      <c r="AR772">
        <v>0</v>
      </c>
      <c r="AS772" t="s">
        <v>3</v>
      </c>
      <c r="AT772">
        <v>0.68</v>
      </c>
      <c r="AU772" t="s">
        <v>3</v>
      </c>
      <c r="AV772">
        <v>0</v>
      </c>
      <c r="AW772">
        <v>2</v>
      </c>
      <c r="AX772">
        <v>50609361</v>
      </c>
      <c r="AY772">
        <v>1</v>
      </c>
      <c r="AZ772">
        <v>0</v>
      </c>
      <c r="BA772">
        <v>747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CX772">
        <f>Y772*Source!I957</f>
        <v>0.64600000000000002</v>
      </c>
      <c r="CY772">
        <f>AB772</f>
        <v>111.75</v>
      </c>
      <c r="CZ772">
        <f>AF772</f>
        <v>111.75</v>
      </c>
      <c r="DA772">
        <f>AJ772</f>
        <v>1</v>
      </c>
      <c r="DB772">
        <f t="shared" si="92"/>
        <v>76</v>
      </c>
      <c r="DC772">
        <f t="shared" si="93"/>
        <v>9</v>
      </c>
    </row>
    <row r="773" spans="1:107" x14ac:dyDescent="0.2">
      <c r="A773">
        <f>ROW(Source!A957)</f>
        <v>957</v>
      </c>
      <c r="B773">
        <v>50256141</v>
      </c>
      <c r="C773">
        <v>50609347</v>
      </c>
      <c r="D773">
        <v>45813321</v>
      </c>
      <c r="E773">
        <v>1</v>
      </c>
      <c r="F773">
        <v>1</v>
      </c>
      <c r="G773">
        <v>1</v>
      </c>
      <c r="H773">
        <v>2</v>
      </c>
      <c r="I773" t="s">
        <v>892</v>
      </c>
      <c r="J773" t="s">
        <v>893</v>
      </c>
      <c r="K773" t="s">
        <v>894</v>
      </c>
      <c r="L773">
        <v>45811227</v>
      </c>
      <c r="N773">
        <v>1013</v>
      </c>
      <c r="O773" t="s">
        <v>818</v>
      </c>
      <c r="P773" t="s">
        <v>818</v>
      </c>
      <c r="Q773">
        <v>1</v>
      </c>
      <c r="W773">
        <v>0</v>
      </c>
      <c r="X773">
        <v>771999048</v>
      </c>
      <c r="Y773">
        <v>0.04</v>
      </c>
      <c r="AA773">
        <v>0</v>
      </c>
      <c r="AB773">
        <v>86.55</v>
      </c>
      <c r="AC773">
        <v>0</v>
      </c>
      <c r="AD773">
        <v>0</v>
      </c>
      <c r="AE773">
        <v>0</v>
      </c>
      <c r="AF773">
        <v>86.55</v>
      </c>
      <c r="AG773">
        <v>0</v>
      </c>
      <c r="AH773">
        <v>0</v>
      </c>
      <c r="AI773">
        <v>1</v>
      </c>
      <c r="AJ773">
        <v>1</v>
      </c>
      <c r="AK773">
        <v>1</v>
      </c>
      <c r="AL773">
        <v>1</v>
      </c>
      <c r="AN773">
        <v>0</v>
      </c>
      <c r="AO773">
        <v>1</v>
      </c>
      <c r="AP773">
        <v>1</v>
      </c>
      <c r="AQ773">
        <v>0</v>
      </c>
      <c r="AR773">
        <v>0</v>
      </c>
      <c r="AS773" t="s">
        <v>3</v>
      </c>
      <c r="AT773">
        <v>0.04</v>
      </c>
      <c r="AU773" t="s">
        <v>3</v>
      </c>
      <c r="AV773">
        <v>0</v>
      </c>
      <c r="AW773">
        <v>2</v>
      </c>
      <c r="AX773">
        <v>50609362</v>
      </c>
      <c r="AY773">
        <v>1</v>
      </c>
      <c r="AZ773">
        <v>0</v>
      </c>
      <c r="BA773">
        <v>748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CX773">
        <f>Y773*Source!I957</f>
        <v>3.7999999999999999E-2</v>
      </c>
      <c r="CY773">
        <f>AB773</f>
        <v>86.55</v>
      </c>
      <c r="CZ773">
        <f>AF773</f>
        <v>86.55</v>
      </c>
      <c r="DA773">
        <f>AJ773</f>
        <v>1</v>
      </c>
      <c r="DB773">
        <f t="shared" si="92"/>
        <v>3.5</v>
      </c>
      <c r="DC773">
        <f t="shared" si="93"/>
        <v>0</v>
      </c>
    </row>
    <row r="774" spans="1:107" x14ac:dyDescent="0.2">
      <c r="A774">
        <f>ROW(Source!A957)</f>
        <v>957</v>
      </c>
      <c r="B774">
        <v>50256141</v>
      </c>
      <c r="C774">
        <v>50609347</v>
      </c>
      <c r="D774">
        <v>45816422</v>
      </c>
      <c r="E774">
        <v>1</v>
      </c>
      <c r="F774">
        <v>1</v>
      </c>
      <c r="G774">
        <v>1</v>
      </c>
      <c r="H774">
        <v>3</v>
      </c>
      <c r="I774" t="s">
        <v>895</v>
      </c>
      <c r="J774" t="s">
        <v>896</v>
      </c>
      <c r="K774" t="s">
        <v>897</v>
      </c>
      <c r="L774">
        <v>1348</v>
      </c>
      <c r="N774">
        <v>1009</v>
      </c>
      <c r="O774" t="s">
        <v>278</v>
      </c>
      <c r="P774" t="s">
        <v>278</v>
      </c>
      <c r="Q774">
        <v>1000</v>
      </c>
      <c r="W774">
        <v>0</v>
      </c>
      <c r="X774">
        <v>-1791058657</v>
      </c>
      <c r="Y774">
        <v>1E-3</v>
      </c>
      <c r="AA774">
        <v>10992.4</v>
      </c>
      <c r="AB774">
        <v>0</v>
      </c>
      <c r="AC774">
        <v>0</v>
      </c>
      <c r="AD774">
        <v>0</v>
      </c>
      <c r="AE774">
        <v>10992.4</v>
      </c>
      <c r="AF774">
        <v>0</v>
      </c>
      <c r="AG774">
        <v>0</v>
      </c>
      <c r="AH774">
        <v>0</v>
      </c>
      <c r="AI774">
        <v>1</v>
      </c>
      <c r="AJ774">
        <v>1</v>
      </c>
      <c r="AK774">
        <v>1</v>
      </c>
      <c r="AL774">
        <v>1</v>
      </c>
      <c r="AN774">
        <v>0</v>
      </c>
      <c r="AO774">
        <v>1</v>
      </c>
      <c r="AP774">
        <v>0</v>
      </c>
      <c r="AQ774">
        <v>0</v>
      </c>
      <c r="AR774">
        <v>0</v>
      </c>
      <c r="AS774" t="s">
        <v>3</v>
      </c>
      <c r="AT774">
        <v>1E-3</v>
      </c>
      <c r="AU774" t="s">
        <v>3</v>
      </c>
      <c r="AV774">
        <v>0</v>
      </c>
      <c r="AW774">
        <v>2</v>
      </c>
      <c r="AX774">
        <v>50609363</v>
      </c>
      <c r="AY774">
        <v>1</v>
      </c>
      <c r="AZ774">
        <v>0</v>
      </c>
      <c r="BA774">
        <v>749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CX774">
        <f>Y774*Source!I957</f>
        <v>9.5E-4</v>
      </c>
      <c r="CY774">
        <f t="shared" ref="CY774:CY780" si="94">AA774</f>
        <v>10992.4</v>
      </c>
      <c r="CZ774">
        <f t="shared" ref="CZ774:CZ780" si="95">AE774</f>
        <v>10992.4</v>
      </c>
      <c r="DA774">
        <f t="shared" ref="DA774:DA780" si="96">AI774</f>
        <v>1</v>
      </c>
      <c r="DB774">
        <f t="shared" si="92"/>
        <v>11</v>
      </c>
      <c r="DC774">
        <f t="shared" si="93"/>
        <v>0</v>
      </c>
    </row>
    <row r="775" spans="1:107" x14ac:dyDescent="0.2">
      <c r="A775">
        <f>ROW(Source!A957)</f>
        <v>957</v>
      </c>
      <c r="B775">
        <v>50256141</v>
      </c>
      <c r="C775">
        <v>50609347</v>
      </c>
      <c r="D775">
        <v>45823107</v>
      </c>
      <c r="E775">
        <v>1</v>
      </c>
      <c r="F775">
        <v>1</v>
      </c>
      <c r="G775">
        <v>1</v>
      </c>
      <c r="H775">
        <v>3</v>
      </c>
      <c r="I775" t="s">
        <v>898</v>
      </c>
      <c r="J775" t="s">
        <v>899</v>
      </c>
      <c r="K775" t="s">
        <v>900</v>
      </c>
      <c r="L775">
        <v>1339</v>
      </c>
      <c r="N775">
        <v>1007</v>
      </c>
      <c r="O775" t="s">
        <v>192</v>
      </c>
      <c r="P775" t="s">
        <v>192</v>
      </c>
      <c r="Q775">
        <v>1</v>
      </c>
      <c r="W775">
        <v>0</v>
      </c>
      <c r="X775">
        <v>639836162</v>
      </c>
      <c r="Y775">
        <v>0.17</v>
      </c>
      <c r="AA775">
        <v>813.06</v>
      </c>
      <c r="AB775">
        <v>0</v>
      </c>
      <c r="AC775">
        <v>0</v>
      </c>
      <c r="AD775">
        <v>0</v>
      </c>
      <c r="AE775">
        <v>813.06</v>
      </c>
      <c r="AF775">
        <v>0</v>
      </c>
      <c r="AG775">
        <v>0</v>
      </c>
      <c r="AH775">
        <v>0</v>
      </c>
      <c r="AI775">
        <v>1</v>
      </c>
      <c r="AJ775">
        <v>1</v>
      </c>
      <c r="AK775">
        <v>1</v>
      </c>
      <c r="AL775">
        <v>1</v>
      </c>
      <c r="AN775">
        <v>0</v>
      </c>
      <c r="AO775">
        <v>1</v>
      </c>
      <c r="AP775">
        <v>0</v>
      </c>
      <c r="AQ775">
        <v>0</v>
      </c>
      <c r="AR775">
        <v>0</v>
      </c>
      <c r="AS775" t="s">
        <v>3</v>
      </c>
      <c r="AT775">
        <v>0.17</v>
      </c>
      <c r="AU775" t="s">
        <v>3</v>
      </c>
      <c r="AV775">
        <v>0</v>
      </c>
      <c r="AW775">
        <v>2</v>
      </c>
      <c r="AX775">
        <v>50609364</v>
      </c>
      <c r="AY775">
        <v>1</v>
      </c>
      <c r="AZ775">
        <v>0</v>
      </c>
      <c r="BA775">
        <v>750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CX775">
        <f>Y775*Source!I957</f>
        <v>0.1615</v>
      </c>
      <c r="CY775">
        <f t="shared" si="94"/>
        <v>813.06</v>
      </c>
      <c r="CZ775">
        <f t="shared" si="95"/>
        <v>813.06</v>
      </c>
      <c r="DA775">
        <f t="shared" si="96"/>
        <v>1</v>
      </c>
      <c r="DB775">
        <f t="shared" si="92"/>
        <v>138.19999999999999</v>
      </c>
      <c r="DC775">
        <f t="shared" si="93"/>
        <v>0</v>
      </c>
    </row>
    <row r="776" spans="1:107" x14ac:dyDescent="0.2">
      <c r="A776">
        <f>ROW(Source!A957)</f>
        <v>957</v>
      </c>
      <c r="B776">
        <v>50256141</v>
      </c>
      <c r="C776">
        <v>50609347</v>
      </c>
      <c r="D776">
        <v>45853218</v>
      </c>
      <c r="E776">
        <v>1</v>
      </c>
      <c r="F776">
        <v>1</v>
      </c>
      <c r="G776">
        <v>1</v>
      </c>
      <c r="H776">
        <v>3</v>
      </c>
      <c r="I776" t="s">
        <v>205</v>
      </c>
      <c r="J776" t="s">
        <v>207</v>
      </c>
      <c r="K776" t="s">
        <v>206</v>
      </c>
      <c r="L776">
        <v>1339</v>
      </c>
      <c r="N776">
        <v>1007</v>
      </c>
      <c r="O776" t="s">
        <v>192</v>
      </c>
      <c r="P776" t="s">
        <v>192</v>
      </c>
      <c r="Q776">
        <v>1</v>
      </c>
      <c r="W776">
        <v>1</v>
      </c>
      <c r="X776">
        <v>-452102078</v>
      </c>
      <c r="Y776">
        <v>-5.9</v>
      </c>
      <c r="AA776">
        <v>550.19000000000005</v>
      </c>
      <c r="AB776">
        <v>0</v>
      </c>
      <c r="AC776">
        <v>0</v>
      </c>
      <c r="AD776">
        <v>0</v>
      </c>
      <c r="AE776">
        <v>550.19000000000005</v>
      </c>
      <c r="AF776">
        <v>0</v>
      </c>
      <c r="AG776">
        <v>0</v>
      </c>
      <c r="AH776">
        <v>0</v>
      </c>
      <c r="AI776">
        <v>1</v>
      </c>
      <c r="AJ776">
        <v>1</v>
      </c>
      <c r="AK776">
        <v>1</v>
      </c>
      <c r="AL776">
        <v>1</v>
      </c>
      <c r="AN776">
        <v>0</v>
      </c>
      <c r="AO776">
        <v>1</v>
      </c>
      <c r="AP776">
        <v>0</v>
      </c>
      <c r="AQ776">
        <v>0</v>
      </c>
      <c r="AR776">
        <v>0</v>
      </c>
      <c r="AS776" t="s">
        <v>3</v>
      </c>
      <c r="AT776">
        <v>-5.9</v>
      </c>
      <c r="AU776" t="s">
        <v>3</v>
      </c>
      <c r="AV776">
        <v>0</v>
      </c>
      <c r="AW776">
        <v>2</v>
      </c>
      <c r="AX776">
        <v>50609365</v>
      </c>
      <c r="AY776">
        <v>1</v>
      </c>
      <c r="AZ776">
        <v>6144</v>
      </c>
      <c r="BA776">
        <v>751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CX776">
        <f>Y776*Source!I957</f>
        <v>-5.6050000000000004</v>
      </c>
      <c r="CY776">
        <f t="shared" si="94"/>
        <v>550.19000000000005</v>
      </c>
      <c r="CZ776">
        <f t="shared" si="95"/>
        <v>550.19000000000005</v>
      </c>
      <c r="DA776">
        <f t="shared" si="96"/>
        <v>1</v>
      </c>
      <c r="DB776">
        <f t="shared" si="92"/>
        <v>-3246.1</v>
      </c>
      <c r="DC776">
        <f t="shared" si="93"/>
        <v>0</v>
      </c>
    </row>
    <row r="777" spans="1:107" x14ac:dyDescent="0.2">
      <c r="A777">
        <f>ROW(Source!A957)</f>
        <v>957</v>
      </c>
      <c r="B777">
        <v>50256141</v>
      </c>
      <c r="C777">
        <v>50609347</v>
      </c>
      <c r="D777">
        <v>45853218</v>
      </c>
      <c r="E777">
        <v>1</v>
      </c>
      <c r="F777">
        <v>1</v>
      </c>
      <c r="G777">
        <v>1</v>
      </c>
      <c r="H777">
        <v>3</v>
      </c>
      <c r="I777" t="s">
        <v>205</v>
      </c>
      <c r="J777" t="s">
        <v>207</v>
      </c>
      <c r="K777" t="s">
        <v>206</v>
      </c>
      <c r="L777">
        <v>1339</v>
      </c>
      <c r="N777">
        <v>1007</v>
      </c>
      <c r="O777" t="s">
        <v>192</v>
      </c>
      <c r="P777" t="s">
        <v>192</v>
      </c>
      <c r="Q777">
        <v>1</v>
      </c>
      <c r="W777">
        <v>1</v>
      </c>
      <c r="X777">
        <v>-452102078</v>
      </c>
      <c r="Y777">
        <v>5.9</v>
      </c>
      <c r="AA777">
        <v>550.19000000000005</v>
      </c>
      <c r="AB777">
        <v>0</v>
      </c>
      <c r="AC777">
        <v>0</v>
      </c>
      <c r="AD777">
        <v>0</v>
      </c>
      <c r="AE777">
        <v>550.19000000000005</v>
      </c>
      <c r="AF777">
        <v>0</v>
      </c>
      <c r="AG777">
        <v>0</v>
      </c>
      <c r="AH777">
        <v>0</v>
      </c>
      <c r="AI777">
        <v>1</v>
      </c>
      <c r="AJ777">
        <v>1</v>
      </c>
      <c r="AK777">
        <v>1</v>
      </c>
      <c r="AL777">
        <v>1</v>
      </c>
      <c r="AN777">
        <v>0</v>
      </c>
      <c r="AO777">
        <v>0</v>
      </c>
      <c r="AP777">
        <v>1</v>
      </c>
      <c r="AQ777">
        <v>0</v>
      </c>
      <c r="AR777">
        <v>0</v>
      </c>
      <c r="AS777" t="s">
        <v>3</v>
      </c>
      <c r="AT777">
        <v>5.9</v>
      </c>
      <c r="AU777" t="s">
        <v>3</v>
      </c>
      <c r="AV777">
        <v>0</v>
      </c>
      <c r="AW777">
        <v>1</v>
      </c>
      <c r="AX777">
        <v>-1</v>
      </c>
      <c r="AY777">
        <v>0</v>
      </c>
      <c r="AZ777">
        <v>0</v>
      </c>
      <c r="BA777" t="s">
        <v>3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CX777">
        <f>Y777*Source!I957</f>
        <v>5.6050000000000004</v>
      </c>
      <c r="CY777">
        <f t="shared" si="94"/>
        <v>550.19000000000005</v>
      </c>
      <c r="CZ777">
        <f t="shared" si="95"/>
        <v>550.19000000000005</v>
      </c>
      <c r="DA777">
        <f t="shared" si="96"/>
        <v>1</v>
      </c>
      <c r="DB777">
        <f t="shared" si="92"/>
        <v>3246.1</v>
      </c>
      <c r="DC777">
        <f t="shared" si="93"/>
        <v>0</v>
      </c>
    </row>
    <row r="778" spans="1:107" x14ac:dyDescent="0.2">
      <c r="A778">
        <f>ROW(Source!A957)</f>
        <v>957</v>
      </c>
      <c r="B778">
        <v>50256141</v>
      </c>
      <c r="C778">
        <v>50609347</v>
      </c>
      <c r="D778">
        <v>45853757</v>
      </c>
      <c r="E778">
        <v>1</v>
      </c>
      <c r="F778">
        <v>1</v>
      </c>
      <c r="G778">
        <v>1</v>
      </c>
      <c r="H778">
        <v>3</v>
      </c>
      <c r="I778" t="s">
        <v>210</v>
      </c>
      <c r="J778" t="s">
        <v>212</v>
      </c>
      <c r="K778" t="s">
        <v>211</v>
      </c>
      <c r="L778">
        <v>1339</v>
      </c>
      <c r="N778">
        <v>1007</v>
      </c>
      <c r="O778" t="s">
        <v>192</v>
      </c>
      <c r="P778" t="s">
        <v>192</v>
      </c>
      <c r="Q778">
        <v>1</v>
      </c>
      <c r="W778">
        <v>1</v>
      </c>
      <c r="X778">
        <v>895118465</v>
      </c>
      <c r="Y778">
        <v>-0.06</v>
      </c>
      <c r="AA778">
        <v>484.14</v>
      </c>
      <c r="AB778">
        <v>0</v>
      </c>
      <c r="AC778">
        <v>0</v>
      </c>
      <c r="AD778">
        <v>0</v>
      </c>
      <c r="AE778">
        <v>484.14</v>
      </c>
      <c r="AF778">
        <v>0</v>
      </c>
      <c r="AG778">
        <v>0</v>
      </c>
      <c r="AH778">
        <v>0</v>
      </c>
      <c r="AI778">
        <v>1</v>
      </c>
      <c r="AJ778">
        <v>1</v>
      </c>
      <c r="AK778">
        <v>1</v>
      </c>
      <c r="AL778">
        <v>1</v>
      </c>
      <c r="AN778">
        <v>0</v>
      </c>
      <c r="AO778">
        <v>1</v>
      </c>
      <c r="AP778">
        <v>0</v>
      </c>
      <c r="AQ778">
        <v>0</v>
      </c>
      <c r="AR778">
        <v>0</v>
      </c>
      <c r="AS778" t="s">
        <v>3</v>
      </c>
      <c r="AT778">
        <v>-0.06</v>
      </c>
      <c r="AU778" t="s">
        <v>3</v>
      </c>
      <c r="AV778">
        <v>0</v>
      </c>
      <c r="AW778">
        <v>2</v>
      </c>
      <c r="AX778">
        <v>50609366</v>
      </c>
      <c r="AY778">
        <v>1</v>
      </c>
      <c r="AZ778">
        <v>6144</v>
      </c>
      <c r="BA778">
        <v>752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CX778">
        <f>Y778*Source!I957</f>
        <v>-5.6999999999999995E-2</v>
      </c>
      <c r="CY778">
        <f t="shared" si="94"/>
        <v>484.14</v>
      </c>
      <c r="CZ778">
        <f t="shared" si="95"/>
        <v>484.14</v>
      </c>
      <c r="DA778">
        <f t="shared" si="96"/>
        <v>1</v>
      </c>
      <c r="DB778">
        <f t="shared" si="92"/>
        <v>-29.1</v>
      </c>
      <c r="DC778">
        <f t="shared" si="93"/>
        <v>0</v>
      </c>
    </row>
    <row r="779" spans="1:107" x14ac:dyDescent="0.2">
      <c r="A779">
        <f>ROW(Source!A957)</f>
        <v>957</v>
      </c>
      <c r="B779">
        <v>50256141</v>
      </c>
      <c r="C779">
        <v>50609347</v>
      </c>
      <c r="D779">
        <v>45853757</v>
      </c>
      <c r="E779">
        <v>1</v>
      </c>
      <c r="F779">
        <v>1</v>
      </c>
      <c r="G779">
        <v>1</v>
      </c>
      <c r="H779">
        <v>3</v>
      </c>
      <c r="I779" t="s">
        <v>210</v>
      </c>
      <c r="J779" t="s">
        <v>212</v>
      </c>
      <c r="K779" t="s">
        <v>211</v>
      </c>
      <c r="L779">
        <v>1339</v>
      </c>
      <c r="N779">
        <v>1007</v>
      </c>
      <c r="O779" t="s">
        <v>192</v>
      </c>
      <c r="P779" t="s">
        <v>192</v>
      </c>
      <c r="Q779">
        <v>1</v>
      </c>
      <c r="W779">
        <v>1</v>
      </c>
      <c r="X779">
        <v>895118465</v>
      </c>
      <c r="Y779">
        <v>0.06</v>
      </c>
      <c r="AA779">
        <v>484.14</v>
      </c>
      <c r="AB779">
        <v>0</v>
      </c>
      <c r="AC779">
        <v>0</v>
      </c>
      <c r="AD779">
        <v>0</v>
      </c>
      <c r="AE779">
        <v>484.14</v>
      </c>
      <c r="AF779">
        <v>0</v>
      </c>
      <c r="AG779">
        <v>0</v>
      </c>
      <c r="AH779">
        <v>0</v>
      </c>
      <c r="AI779">
        <v>1</v>
      </c>
      <c r="AJ779">
        <v>1</v>
      </c>
      <c r="AK779">
        <v>1</v>
      </c>
      <c r="AL779">
        <v>1</v>
      </c>
      <c r="AN779">
        <v>0</v>
      </c>
      <c r="AO779">
        <v>0</v>
      </c>
      <c r="AP779">
        <v>1</v>
      </c>
      <c r="AQ779">
        <v>0</v>
      </c>
      <c r="AR779">
        <v>0</v>
      </c>
      <c r="AS779" t="s">
        <v>3</v>
      </c>
      <c r="AT779">
        <v>0.06</v>
      </c>
      <c r="AU779" t="s">
        <v>3</v>
      </c>
      <c r="AV779">
        <v>0</v>
      </c>
      <c r="AW779">
        <v>1</v>
      </c>
      <c r="AX779">
        <v>-1</v>
      </c>
      <c r="AY779">
        <v>0</v>
      </c>
      <c r="AZ779">
        <v>0</v>
      </c>
      <c r="BA779" t="s">
        <v>3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CX779">
        <f>Y779*Source!I957</f>
        <v>5.6999999999999995E-2</v>
      </c>
      <c r="CY779">
        <f t="shared" si="94"/>
        <v>484.14</v>
      </c>
      <c r="CZ779">
        <f t="shared" si="95"/>
        <v>484.14</v>
      </c>
      <c r="DA779">
        <f t="shared" si="96"/>
        <v>1</v>
      </c>
      <c r="DB779">
        <f t="shared" si="92"/>
        <v>29.1</v>
      </c>
      <c r="DC779">
        <f t="shared" si="93"/>
        <v>0</v>
      </c>
    </row>
    <row r="780" spans="1:107" x14ac:dyDescent="0.2">
      <c r="A780">
        <f>ROW(Source!A957)</f>
        <v>957</v>
      </c>
      <c r="B780">
        <v>50256141</v>
      </c>
      <c r="C780">
        <v>50609347</v>
      </c>
      <c r="D780">
        <v>45862971</v>
      </c>
      <c r="E780">
        <v>1</v>
      </c>
      <c r="F780">
        <v>1</v>
      </c>
      <c r="G780">
        <v>1</v>
      </c>
      <c r="H780">
        <v>3</v>
      </c>
      <c r="I780" t="s">
        <v>200</v>
      </c>
      <c r="J780" t="s">
        <v>203</v>
      </c>
      <c r="K780" t="s">
        <v>201</v>
      </c>
      <c r="L780">
        <v>1354</v>
      </c>
      <c r="N780">
        <v>1010</v>
      </c>
      <c r="O780" t="s">
        <v>202</v>
      </c>
      <c r="P780" t="s">
        <v>202</v>
      </c>
      <c r="Q780">
        <v>1</v>
      </c>
      <c r="W780">
        <v>0</v>
      </c>
      <c r="X780">
        <v>-892694326</v>
      </c>
      <c r="Y780">
        <v>100</v>
      </c>
      <c r="AA780">
        <v>20.71</v>
      </c>
      <c r="AB780">
        <v>0</v>
      </c>
      <c r="AC780">
        <v>0</v>
      </c>
      <c r="AD780">
        <v>0</v>
      </c>
      <c r="AE780">
        <v>20.71</v>
      </c>
      <c r="AF780">
        <v>0</v>
      </c>
      <c r="AG780">
        <v>0</v>
      </c>
      <c r="AH780">
        <v>0</v>
      </c>
      <c r="AI780">
        <v>1</v>
      </c>
      <c r="AJ780">
        <v>1</v>
      </c>
      <c r="AK780">
        <v>1</v>
      </c>
      <c r="AL780">
        <v>1</v>
      </c>
      <c r="AN780">
        <v>1</v>
      </c>
      <c r="AO780">
        <v>0</v>
      </c>
      <c r="AP780">
        <v>0</v>
      </c>
      <c r="AQ780">
        <v>0</v>
      </c>
      <c r="AR780">
        <v>0</v>
      </c>
      <c r="AS780" t="s">
        <v>3</v>
      </c>
      <c r="AT780">
        <v>100</v>
      </c>
      <c r="AU780" t="s">
        <v>3</v>
      </c>
      <c r="AV780">
        <v>0</v>
      </c>
      <c r="AW780">
        <v>1</v>
      </c>
      <c r="AX780">
        <v>-1</v>
      </c>
      <c r="AY780">
        <v>0</v>
      </c>
      <c r="AZ780">
        <v>0</v>
      </c>
      <c r="BA780" t="s">
        <v>3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CX780">
        <f>Y780*Source!I957</f>
        <v>95</v>
      </c>
      <c r="CY780">
        <f t="shared" si="94"/>
        <v>20.71</v>
      </c>
      <c r="CZ780">
        <f t="shared" si="95"/>
        <v>20.71</v>
      </c>
      <c r="DA780">
        <f t="shared" si="96"/>
        <v>1</v>
      </c>
      <c r="DB780">
        <f t="shared" si="92"/>
        <v>2071</v>
      </c>
      <c r="DC780">
        <f t="shared" si="93"/>
        <v>0</v>
      </c>
    </row>
    <row r="781" spans="1:107" x14ac:dyDescent="0.2">
      <c r="A781">
        <f>ROW(Source!A963)</f>
        <v>963</v>
      </c>
      <c r="B781">
        <v>50256141</v>
      </c>
      <c r="C781">
        <v>50609373</v>
      </c>
      <c r="D781">
        <v>45981686</v>
      </c>
      <c r="E781">
        <v>1</v>
      </c>
      <c r="F781">
        <v>1</v>
      </c>
      <c r="G781">
        <v>1</v>
      </c>
      <c r="H781">
        <v>1</v>
      </c>
      <c r="I781" t="s">
        <v>901</v>
      </c>
      <c r="J781" t="s">
        <v>3</v>
      </c>
      <c r="K781" t="s">
        <v>902</v>
      </c>
      <c r="L781">
        <v>1476</v>
      </c>
      <c r="N781">
        <v>1013</v>
      </c>
      <c r="O781" t="s">
        <v>811</v>
      </c>
      <c r="P781" t="s">
        <v>812</v>
      </c>
      <c r="Q781">
        <v>1</v>
      </c>
      <c r="W781">
        <v>0</v>
      </c>
      <c r="X781">
        <v>-1949506561</v>
      </c>
      <c r="Y781">
        <v>88.5</v>
      </c>
      <c r="AA781">
        <v>0</v>
      </c>
      <c r="AB781">
        <v>0</v>
      </c>
      <c r="AC781">
        <v>0</v>
      </c>
      <c r="AD781">
        <v>6.1</v>
      </c>
      <c r="AE781">
        <v>0</v>
      </c>
      <c r="AF781">
        <v>0</v>
      </c>
      <c r="AG781">
        <v>0</v>
      </c>
      <c r="AH781">
        <v>6.1</v>
      </c>
      <c r="AI781">
        <v>1</v>
      </c>
      <c r="AJ781">
        <v>1</v>
      </c>
      <c r="AK781">
        <v>1</v>
      </c>
      <c r="AL781">
        <v>1</v>
      </c>
      <c r="AN781">
        <v>0</v>
      </c>
      <c r="AO781">
        <v>1</v>
      </c>
      <c r="AP781">
        <v>1</v>
      </c>
      <c r="AQ781">
        <v>0</v>
      </c>
      <c r="AR781">
        <v>0</v>
      </c>
      <c r="AS781" t="s">
        <v>3</v>
      </c>
      <c r="AT781">
        <v>88.5</v>
      </c>
      <c r="AU781" t="s">
        <v>3</v>
      </c>
      <c r="AV781">
        <v>1</v>
      </c>
      <c r="AW781">
        <v>2</v>
      </c>
      <c r="AX781">
        <v>50609375</v>
      </c>
      <c r="AY781">
        <v>1</v>
      </c>
      <c r="AZ781">
        <v>0</v>
      </c>
      <c r="BA781">
        <v>754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CX781">
        <f>Y781*Source!I963</f>
        <v>1.26555</v>
      </c>
      <c r="CY781">
        <f>AD781</f>
        <v>6.1</v>
      </c>
      <c r="CZ781">
        <f>AH781</f>
        <v>6.1</v>
      </c>
      <c r="DA781">
        <f>AL781</f>
        <v>1</v>
      </c>
      <c r="DB781">
        <f t="shared" si="92"/>
        <v>539.9</v>
      </c>
      <c r="DC781">
        <f t="shared" si="93"/>
        <v>0</v>
      </c>
    </row>
    <row r="782" spans="1:107" x14ac:dyDescent="0.2">
      <c r="A782">
        <f>ROW(Source!A966)</f>
        <v>966</v>
      </c>
      <c r="B782">
        <v>50256141</v>
      </c>
      <c r="C782">
        <v>50609378</v>
      </c>
      <c r="D782">
        <v>45976664</v>
      </c>
      <c r="E782">
        <v>1</v>
      </c>
      <c r="F782">
        <v>1</v>
      </c>
      <c r="G782">
        <v>1</v>
      </c>
      <c r="H782">
        <v>1</v>
      </c>
      <c r="I782" t="s">
        <v>824</v>
      </c>
      <c r="J782" t="s">
        <v>3</v>
      </c>
      <c r="K782" t="s">
        <v>825</v>
      </c>
      <c r="L782">
        <v>1476</v>
      </c>
      <c r="N782">
        <v>1013</v>
      </c>
      <c r="O782" t="s">
        <v>811</v>
      </c>
      <c r="P782" t="s">
        <v>812</v>
      </c>
      <c r="Q782">
        <v>1</v>
      </c>
      <c r="W782">
        <v>0</v>
      </c>
      <c r="X782">
        <v>-1013341582</v>
      </c>
      <c r="Y782">
        <v>15.72</v>
      </c>
      <c r="AA782">
        <v>0</v>
      </c>
      <c r="AB782">
        <v>0</v>
      </c>
      <c r="AC782">
        <v>0</v>
      </c>
      <c r="AD782">
        <v>6.52</v>
      </c>
      <c r="AE782">
        <v>0</v>
      </c>
      <c r="AF782">
        <v>0</v>
      </c>
      <c r="AG782">
        <v>0</v>
      </c>
      <c r="AH782">
        <v>6.52</v>
      </c>
      <c r="AI782">
        <v>1</v>
      </c>
      <c r="AJ782">
        <v>1</v>
      </c>
      <c r="AK782">
        <v>1</v>
      </c>
      <c r="AL782">
        <v>1</v>
      </c>
      <c r="AN782">
        <v>0</v>
      </c>
      <c r="AO782">
        <v>1</v>
      </c>
      <c r="AP782">
        <v>1</v>
      </c>
      <c r="AQ782">
        <v>0</v>
      </c>
      <c r="AR782">
        <v>0</v>
      </c>
      <c r="AS782" t="s">
        <v>3</v>
      </c>
      <c r="AT782">
        <v>15.72</v>
      </c>
      <c r="AU782" t="s">
        <v>3</v>
      </c>
      <c r="AV782">
        <v>1</v>
      </c>
      <c r="AW782">
        <v>2</v>
      </c>
      <c r="AX782">
        <v>50609387</v>
      </c>
      <c r="AY782">
        <v>1</v>
      </c>
      <c r="AZ782">
        <v>0</v>
      </c>
      <c r="BA782">
        <v>755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CX782">
        <f>Y782*Source!I966</f>
        <v>9.0264240000000004</v>
      </c>
      <c r="CY782">
        <f>AD782</f>
        <v>6.52</v>
      </c>
      <c r="CZ782">
        <f>AH782</f>
        <v>6.52</v>
      </c>
      <c r="DA782">
        <f>AL782</f>
        <v>1</v>
      </c>
      <c r="DB782">
        <f t="shared" si="92"/>
        <v>102.5</v>
      </c>
      <c r="DC782">
        <f t="shared" si="93"/>
        <v>0</v>
      </c>
    </row>
    <row r="783" spans="1:107" x14ac:dyDescent="0.2">
      <c r="A783">
        <f>ROW(Source!A966)</f>
        <v>966</v>
      </c>
      <c r="B783">
        <v>50256141</v>
      </c>
      <c r="C783">
        <v>50609378</v>
      </c>
      <c r="D783">
        <v>121548</v>
      </c>
      <c r="E783">
        <v>1</v>
      </c>
      <c r="F783">
        <v>1</v>
      </c>
      <c r="G783">
        <v>1</v>
      </c>
      <c r="H783">
        <v>1</v>
      </c>
      <c r="I783" t="s">
        <v>24</v>
      </c>
      <c r="J783" t="s">
        <v>3</v>
      </c>
      <c r="K783" t="s">
        <v>813</v>
      </c>
      <c r="L783">
        <v>608254</v>
      </c>
      <c r="N783">
        <v>1013</v>
      </c>
      <c r="O783" t="s">
        <v>814</v>
      </c>
      <c r="P783" t="s">
        <v>814</v>
      </c>
      <c r="Q783">
        <v>1</v>
      </c>
      <c r="W783">
        <v>0</v>
      </c>
      <c r="X783">
        <v>-185737400</v>
      </c>
      <c r="Y783">
        <v>13.88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1</v>
      </c>
      <c r="AJ783">
        <v>1</v>
      </c>
      <c r="AK783">
        <v>1</v>
      </c>
      <c r="AL783">
        <v>1</v>
      </c>
      <c r="AN783">
        <v>0</v>
      </c>
      <c r="AO783">
        <v>1</v>
      </c>
      <c r="AP783">
        <v>1</v>
      </c>
      <c r="AQ783">
        <v>0</v>
      </c>
      <c r="AR783">
        <v>0</v>
      </c>
      <c r="AS783" t="s">
        <v>3</v>
      </c>
      <c r="AT783">
        <v>13.88</v>
      </c>
      <c r="AU783" t="s">
        <v>3</v>
      </c>
      <c r="AV783">
        <v>2</v>
      </c>
      <c r="AW783">
        <v>2</v>
      </c>
      <c r="AX783">
        <v>50609388</v>
      </c>
      <c r="AY783">
        <v>1</v>
      </c>
      <c r="AZ783">
        <v>0</v>
      </c>
      <c r="BA783">
        <v>756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CX783">
        <f>Y783*Source!I966</f>
        <v>7.9698960000000012</v>
      </c>
      <c r="CY783">
        <f>AD783</f>
        <v>0</v>
      </c>
      <c r="CZ783">
        <f>AH783</f>
        <v>0</v>
      </c>
      <c r="DA783">
        <f>AL783</f>
        <v>1</v>
      </c>
      <c r="DB783">
        <f t="shared" si="92"/>
        <v>0</v>
      </c>
      <c r="DC783">
        <f t="shared" si="93"/>
        <v>0</v>
      </c>
    </row>
    <row r="784" spans="1:107" x14ac:dyDescent="0.2">
      <c r="A784">
        <f>ROW(Source!A966)</f>
        <v>966</v>
      </c>
      <c r="B784">
        <v>50256141</v>
      </c>
      <c r="C784">
        <v>50609378</v>
      </c>
      <c r="D784">
        <v>45811426</v>
      </c>
      <c r="E784">
        <v>1</v>
      </c>
      <c r="F784">
        <v>1</v>
      </c>
      <c r="G784">
        <v>1</v>
      </c>
      <c r="H784">
        <v>2</v>
      </c>
      <c r="I784" t="s">
        <v>883</v>
      </c>
      <c r="J784" t="s">
        <v>884</v>
      </c>
      <c r="K784" t="s">
        <v>885</v>
      </c>
      <c r="L784">
        <v>45811227</v>
      </c>
      <c r="N784">
        <v>1013</v>
      </c>
      <c r="O784" t="s">
        <v>818</v>
      </c>
      <c r="P784" t="s">
        <v>818</v>
      </c>
      <c r="Q784">
        <v>1</v>
      </c>
      <c r="W784">
        <v>0</v>
      </c>
      <c r="X784">
        <v>-1615317198</v>
      </c>
      <c r="Y784">
        <v>4.29</v>
      </c>
      <c r="AA784">
        <v>0</v>
      </c>
      <c r="AB784">
        <v>89.81</v>
      </c>
      <c r="AC784">
        <v>9.8800000000000008</v>
      </c>
      <c r="AD784">
        <v>0</v>
      </c>
      <c r="AE784">
        <v>0</v>
      </c>
      <c r="AF784">
        <v>89.81</v>
      </c>
      <c r="AG784">
        <v>9.8800000000000008</v>
      </c>
      <c r="AH784">
        <v>0</v>
      </c>
      <c r="AI784">
        <v>1</v>
      </c>
      <c r="AJ784">
        <v>1</v>
      </c>
      <c r="AK784">
        <v>1</v>
      </c>
      <c r="AL784">
        <v>1</v>
      </c>
      <c r="AN784">
        <v>0</v>
      </c>
      <c r="AO784">
        <v>1</v>
      </c>
      <c r="AP784">
        <v>1</v>
      </c>
      <c r="AQ784">
        <v>0</v>
      </c>
      <c r="AR784">
        <v>0</v>
      </c>
      <c r="AS784" t="s">
        <v>3</v>
      </c>
      <c r="AT784">
        <v>4.29</v>
      </c>
      <c r="AU784" t="s">
        <v>3</v>
      </c>
      <c r="AV784">
        <v>0</v>
      </c>
      <c r="AW784">
        <v>2</v>
      </c>
      <c r="AX784">
        <v>50609389</v>
      </c>
      <c r="AY784">
        <v>1</v>
      </c>
      <c r="AZ784">
        <v>0</v>
      </c>
      <c r="BA784">
        <v>757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CX784">
        <f>Y784*Source!I966</f>
        <v>2.4633180000000001</v>
      </c>
      <c r="CY784">
        <f>AB784</f>
        <v>89.81</v>
      </c>
      <c r="CZ784">
        <f>AF784</f>
        <v>89.81</v>
      </c>
      <c r="DA784">
        <f>AJ784</f>
        <v>1</v>
      </c>
      <c r="DB784">
        <f t="shared" si="92"/>
        <v>385.3</v>
      </c>
      <c r="DC784">
        <f t="shared" si="93"/>
        <v>42.4</v>
      </c>
    </row>
    <row r="785" spans="1:107" x14ac:dyDescent="0.2">
      <c r="A785">
        <f>ROW(Source!A966)</f>
        <v>966</v>
      </c>
      <c r="B785">
        <v>50256141</v>
      </c>
      <c r="C785">
        <v>50609378</v>
      </c>
      <c r="D785">
        <v>45811921</v>
      </c>
      <c r="E785">
        <v>1</v>
      </c>
      <c r="F785">
        <v>1</v>
      </c>
      <c r="G785">
        <v>1</v>
      </c>
      <c r="H785">
        <v>2</v>
      </c>
      <c r="I785" t="s">
        <v>869</v>
      </c>
      <c r="J785" t="s">
        <v>870</v>
      </c>
      <c r="K785" t="s">
        <v>871</v>
      </c>
      <c r="L785">
        <v>45811227</v>
      </c>
      <c r="N785">
        <v>1013</v>
      </c>
      <c r="O785" t="s">
        <v>818</v>
      </c>
      <c r="P785" t="s">
        <v>818</v>
      </c>
      <c r="Q785">
        <v>1</v>
      </c>
      <c r="W785">
        <v>0</v>
      </c>
      <c r="X785">
        <v>-1104063720</v>
      </c>
      <c r="Y785">
        <v>1.77</v>
      </c>
      <c r="AA785">
        <v>0</v>
      </c>
      <c r="AB785">
        <v>122.76</v>
      </c>
      <c r="AC785">
        <v>13.26</v>
      </c>
      <c r="AD785">
        <v>0</v>
      </c>
      <c r="AE785">
        <v>0</v>
      </c>
      <c r="AF785">
        <v>122.76</v>
      </c>
      <c r="AG785">
        <v>13.26</v>
      </c>
      <c r="AH785">
        <v>0</v>
      </c>
      <c r="AI785">
        <v>1</v>
      </c>
      <c r="AJ785">
        <v>1</v>
      </c>
      <c r="AK785">
        <v>1</v>
      </c>
      <c r="AL785">
        <v>1</v>
      </c>
      <c r="AN785">
        <v>0</v>
      </c>
      <c r="AO785">
        <v>1</v>
      </c>
      <c r="AP785">
        <v>1</v>
      </c>
      <c r="AQ785">
        <v>0</v>
      </c>
      <c r="AR785">
        <v>0</v>
      </c>
      <c r="AS785" t="s">
        <v>3</v>
      </c>
      <c r="AT785">
        <v>1.77</v>
      </c>
      <c r="AU785" t="s">
        <v>3</v>
      </c>
      <c r="AV785">
        <v>0</v>
      </c>
      <c r="AW785">
        <v>2</v>
      </c>
      <c r="AX785">
        <v>50609390</v>
      </c>
      <c r="AY785">
        <v>1</v>
      </c>
      <c r="AZ785">
        <v>0</v>
      </c>
      <c r="BA785">
        <v>758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CX785">
        <f>Y785*Source!I966</f>
        <v>1.0163340000000001</v>
      </c>
      <c r="CY785">
        <f>AB785</f>
        <v>122.76</v>
      </c>
      <c r="CZ785">
        <f>AF785</f>
        <v>122.76</v>
      </c>
      <c r="DA785">
        <f>AJ785</f>
        <v>1</v>
      </c>
      <c r="DB785">
        <f t="shared" si="92"/>
        <v>217.3</v>
      </c>
      <c r="DC785">
        <f t="shared" si="93"/>
        <v>23.5</v>
      </c>
    </row>
    <row r="786" spans="1:107" x14ac:dyDescent="0.2">
      <c r="A786">
        <f>ROW(Source!A966)</f>
        <v>966</v>
      </c>
      <c r="B786">
        <v>50256141</v>
      </c>
      <c r="C786">
        <v>50609378</v>
      </c>
      <c r="D786">
        <v>45811951</v>
      </c>
      <c r="E786">
        <v>1</v>
      </c>
      <c r="F786">
        <v>1</v>
      </c>
      <c r="G786">
        <v>1</v>
      </c>
      <c r="H786">
        <v>2</v>
      </c>
      <c r="I786" t="s">
        <v>886</v>
      </c>
      <c r="J786" t="s">
        <v>887</v>
      </c>
      <c r="K786" t="s">
        <v>888</v>
      </c>
      <c r="L786">
        <v>45811227</v>
      </c>
      <c r="N786">
        <v>1013</v>
      </c>
      <c r="O786" t="s">
        <v>818</v>
      </c>
      <c r="P786" t="s">
        <v>818</v>
      </c>
      <c r="Q786">
        <v>1</v>
      </c>
      <c r="W786">
        <v>0</v>
      </c>
      <c r="X786">
        <v>1987113411</v>
      </c>
      <c r="Y786">
        <v>7.08</v>
      </c>
      <c r="AA786">
        <v>0</v>
      </c>
      <c r="AB786">
        <v>205.75</v>
      </c>
      <c r="AC786">
        <v>14.14</v>
      </c>
      <c r="AD786">
        <v>0</v>
      </c>
      <c r="AE786">
        <v>0</v>
      </c>
      <c r="AF786">
        <v>205.75</v>
      </c>
      <c r="AG786">
        <v>14.14</v>
      </c>
      <c r="AH786">
        <v>0</v>
      </c>
      <c r="AI786">
        <v>1</v>
      </c>
      <c r="AJ786">
        <v>1</v>
      </c>
      <c r="AK786">
        <v>1</v>
      </c>
      <c r="AL786">
        <v>1</v>
      </c>
      <c r="AN786">
        <v>0</v>
      </c>
      <c r="AO786">
        <v>1</v>
      </c>
      <c r="AP786">
        <v>1</v>
      </c>
      <c r="AQ786">
        <v>0</v>
      </c>
      <c r="AR786">
        <v>0</v>
      </c>
      <c r="AS786" t="s">
        <v>3</v>
      </c>
      <c r="AT786">
        <v>7.08</v>
      </c>
      <c r="AU786" t="s">
        <v>3</v>
      </c>
      <c r="AV786">
        <v>0</v>
      </c>
      <c r="AW786">
        <v>2</v>
      </c>
      <c r="AX786">
        <v>50609391</v>
      </c>
      <c r="AY786">
        <v>1</v>
      </c>
      <c r="AZ786">
        <v>0</v>
      </c>
      <c r="BA786">
        <v>759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CX786">
        <f>Y786*Source!I966</f>
        <v>4.0653360000000003</v>
      </c>
      <c r="CY786">
        <f>AB786</f>
        <v>205.75</v>
      </c>
      <c r="CZ786">
        <f>AF786</f>
        <v>205.75</v>
      </c>
      <c r="DA786">
        <f>AJ786</f>
        <v>1</v>
      </c>
      <c r="DB786">
        <f t="shared" si="92"/>
        <v>1456.7</v>
      </c>
      <c r="DC786">
        <f t="shared" si="93"/>
        <v>100.1</v>
      </c>
    </row>
    <row r="787" spans="1:107" x14ac:dyDescent="0.2">
      <c r="A787">
        <f>ROW(Source!A966)</f>
        <v>966</v>
      </c>
      <c r="B787">
        <v>50256141</v>
      </c>
      <c r="C787">
        <v>50609378</v>
      </c>
      <c r="D787">
        <v>45812009</v>
      </c>
      <c r="E787">
        <v>1</v>
      </c>
      <c r="F787">
        <v>1</v>
      </c>
      <c r="G787">
        <v>1</v>
      </c>
      <c r="H787">
        <v>2</v>
      </c>
      <c r="I787" t="s">
        <v>847</v>
      </c>
      <c r="J787" t="s">
        <v>848</v>
      </c>
      <c r="K787" t="s">
        <v>849</v>
      </c>
      <c r="L787">
        <v>45811227</v>
      </c>
      <c r="N787">
        <v>1013</v>
      </c>
      <c r="O787" t="s">
        <v>818</v>
      </c>
      <c r="P787" t="s">
        <v>818</v>
      </c>
      <c r="Q787">
        <v>1</v>
      </c>
      <c r="W787">
        <v>0</v>
      </c>
      <c r="X787">
        <v>-1075265446</v>
      </c>
      <c r="Y787">
        <v>0.74</v>
      </c>
      <c r="AA787">
        <v>0</v>
      </c>
      <c r="AB787">
        <v>110</v>
      </c>
      <c r="AC787">
        <v>11.38</v>
      </c>
      <c r="AD787">
        <v>0</v>
      </c>
      <c r="AE787">
        <v>0</v>
      </c>
      <c r="AF787">
        <v>110</v>
      </c>
      <c r="AG787">
        <v>11.38</v>
      </c>
      <c r="AH787">
        <v>0</v>
      </c>
      <c r="AI787">
        <v>1</v>
      </c>
      <c r="AJ787">
        <v>1</v>
      </c>
      <c r="AK787">
        <v>1</v>
      </c>
      <c r="AL787">
        <v>1</v>
      </c>
      <c r="AN787">
        <v>0</v>
      </c>
      <c r="AO787">
        <v>1</v>
      </c>
      <c r="AP787">
        <v>1</v>
      </c>
      <c r="AQ787">
        <v>0</v>
      </c>
      <c r="AR787">
        <v>0</v>
      </c>
      <c r="AS787" t="s">
        <v>3</v>
      </c>
      <c r="AT787">
        <v>0.74</v>
      </c>
      <c r="AU787" t="s">
        <v>3</v>
      </c>
      <c r="AV787">
        <v>0</v>
      </c>
      <c r="AW787">
        <v>2</v>
      </c>
      <c r="AX787">
        <v>50609392</v>
      </c>
      <c r="AY787">
        <v>1</v>
      </c>
      <c r="AZ787">
        <v>0</v>
      </c>
      <c r="BA787">
        <v>760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CX787">
        <f>Y787*Source!I966</f>
        <v>0.42490800000000001</v>
      </c>
      <c r="CY787">
        <f>AB787</f>
        <v>110</v>
      </c>
      <c r="CZ787">
        <f>AF787</f>
        <v>110</v>
      </c>
      <c r="DA787">
        <f>AJ787</f>
        <v>1</v>
      </c>
      <c r="DB787">
        <f t="shared" si="92"/>
        <v>81.400000000000006</v>
      </c>
      <c r="DC787">
        <f t="shared" si="93"/>
        <v>8.4</v>
      </c>
    </row>
    <row r="788" spans="1:107" x14ac:dyDescent="0.2">
      <c r="A788">
        <f>ROW(Source!A966)</f>
        <v>966</v>
      </c>
      <c r="B788">
        <v>50256141</v>
      </c>
      <c r="C788">
        <v>50609378</v>
      </c>
      <c r="D788">
        <v>45864906</v>
      </c>
      <c r="E788">
        <v>1</v>
      </c>
      <c r="F788">
        <v>1</v>
      </c>
      <c r="G788">
        <v>1</v>
      </c>
      <c r="H788">
        <v>3</v>
      </c>
      <c r="I788" t="s">
        <v>228</v>
      </c>
      <c r="J788" t="s">
        <v>230</v>
      </c>
      <c r="K788" t="s">
        <v>229</v>
      </c>
      <c r="L788">
        <v>1339</v>
      </c>
      <c r="N788">
        <v>1007</v>
      </c>
      <c r="O788" t="s">
        <v>192</v>
      </c>
      <c r="P788" t="s">
        <v>192</v>
      </c>
      <c r="Q788">
        <v>1</v>
      </c>
      <c r="W788">
        <v>0</v>
      </c>
      <c r="X788">
        <v>-215471597</v>
      </c>
      <c r="Y788">
        <v>110</v>
      </c>
      <c r="AA788">
        <v>51.17</v>
      </c>
      <c r="AB788">
        <v>0</v>
      </c>
      <c r="AC788">
        <v>0</v>
      </c>
      <c r="AD788">
        <v>0</v>
      </c>
      <c r="AE788">
        <v>51.17</v>
      </c>
      <c r="AF788">
        <v>0</v>
      </c>
      <c r="AG788">
        <v>0</v>
      </c>
      <c r="AH788">
        <v>0</v>
      </c>
      <c r="AI788">
        <v>1</v>
      </c>
      <c r="AJ788">
        <v>1</v>
      </c>
      <c r="AK788">
        <v>1</v>
      </c>
      <c r="AL788">
        <v>1</v>
      </c>
      <c r="AN788">
        <v>1</v>
      </c>
      <c r="AO788">
        <v>0</v>
      </c>
      <c r="AP788">
        <v>0</v>
      </c>
      <c r="AQ788">
        <v>0</v>
      </c>
      <c r="AR788">
        <v>0</v>
      </c>
      <c r="AS788" t="s">
        <v>3</v>
      </c>
      <c r="AT788">
        <v>110</v>
      </c>
      <c r="AU788" t="s">
        <v>3</v>
      </c>
      <c r="AV788">
        <v>0</v>
      </c>
      <c r="AW788">
        <v>1</v>
      </c>
      <c r="AX788">
        <v>-1</v>
      </c>
      <c r="AY788">
        <v>0</v>
      </c>
      <c r="AZ788">
        <v>0</v>
      </c>
      <c r="BA788" t="s">
        <v>3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CX788">
        <f>Y788*Source!I966</f>
        <v>63.162000000000006</v>
      </c>
      <c r="CY788">
        <f>AA788</f>
        <v>51.17</v>
      </c>
      <c r="CZ788">
        <f>AE788</f>
        <v>51.17</v>
      </c>
      <c r="DA788">
        <f>AI788</f>
        <v>1</v>
      </c>
      <c r="DB788">
        <f t="shared" si="92"/>
        <v>5628.7</v>
      </c>
      <c r="DC788">
        <f t="shared" si="93"/>
        <v>0</v>
      </c>
    </row>
    <row r="789" spans="1:107" x14ac:dyDescent="0.2">
      <c r="A789">
        <f>ROW(Source!A966)</f>
        <v>966</v>
      </c>
      <c r="B789">
        <v>50256141</v>
      </c>
      <c r="C789">
        <v>50609378</v>
      </c>
      <c r="D789">
        <v>45865353</v>
      </c>
      <c r="E789">
        <v>1</v>
      </c>
      <c r="F789">
        <v>1</v>
      </c>
      <c r="G789">
        <v>1</v>
      </c>
      <c r="H789">
        <v>3</v>
      </c>
      <c r="I789" t="s">
        <v>304</v>
      </c>
      <c r="J789" t="s">
        <v>306</v>
      </c>
      <c r="K789" t="s">
        <v>305</v>
      </c>
      <c r="L789">
        <v>1339</v>
      </c>
      <c r="N789">
        <v>1007</v>
      </c>
      <c r="O789" t="s">
        <v>192</v>
      </c>
      <c r="P789" t="s">
        <v>192</v>
      </c>
      <c r="Q789">
        <v>1</v>
      </c>
      <c r="W789">
        <v>0</v>
      </c>
      <c r="X789">
        <v>-1025641989</v>
      </c>
      <c r="Y789">
        <v>5</v>
      </c>
      <c r="AA789">
        <v>2.2599999999999998</v>
      </c>
      <c r="AB789">
        <v>0</v>
      </c>
      <c r="AC789">
        <v>0</v>
      </c>
      <c r="AD789">
        <v>0</v>
      </c>
      <c r="AE789">
        <v>2.2599999999999998</v>
      </c>
      <c r="AF789">
        <v>0</v>
      </c>
      <c r="AG789">
        <v>0</v>
      </c>
      <c r="AH789">
        <v>0</v>
      </c>
      <c r="AI789">
        <v>1</v>
      </c>
      <c r="AJ789">
        <v>1</v>
      </c>
      <c r="AK789">
        <v>1</v>
      </c>
      <c r="AL789">
        <v>1</v>
      </c>
      <c r="AN789">
        <v>0</v>
      </c>
      <c r="AO789">
        <v>1</v>
      </c>
      <c r="AP789">
        <v>0</v>
      </c>
      <c r="AQ789">
        <v>0</v>
      </c>
      <c r="AR789">
        <v>0</v>
      </c>
      <c r="AS789" t="s">
        <v>3</v>
      </c>
      <c r="AT789">
        <v>5</v>
      </c>
      <c r="AU789" t="s">
        <v>3</v>
      </c>
      <c r="AV789">
        <v>0</v>
      </c>
      <c r="AW789">
        <v>2</v>
      </c>
      <c r="AX789">
        <v>50609394</v>
      </c>
      <c r="AY789">
        <v>1</v>
      </c>
      <c r="AZ789">
        <v>0</v>
      </c>
      <c r="BA789">
        <v>762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CX789">
        <f>Y789*Source!I966</f>
        <v>2.8710000000000004</v>
      </c>
      <c r="CY789">
        <f>AA789</f>
        <v>2.2599999999999998</v>
      </c>
      <c r="CZ789">
        <f>AE789</f>
        <v>2.2599999999999998</v>
      </c>
      <c r="DA789">
        <f>AI789</f>
        <v>1</v>
      </c>
      <c r="DB789">
        <f t="shared" si="92"/>
        <v>11.3</v>
      </c>
      <c r="DC789">
        <f t="shared" si="93"/>
        <v>0</v>
      </c>
    </row>
    <row r="790" spans="1:107" x14ac:dyDescent="0.2">
      <c r="A790">
        <f>ROW(Source!A968)</f>
        <v>968</v>
      </c>
      <c r="B790">
        <v>50256141</v>
      </c>
      <c r="C790">
        <v>50609396</v>
      </c>
      <c r="D790">
        <v>45978326</v>
      </c>
      <c r="E790">
        <v>1</v>
      </c>
      <c r="F790">
        <v>1</v>
      </c>
      <c r="G790">
        <v>1</v>
      </c>
      <c r="H790">
        <v>1</v>
      </c>
      <c r="I790" t="s">
        <v>881</v>
      </c>
      <c r="J790" t="s">
        <v>3</v>
      </c>
      <c r="K790" t="s">
        <v>882</v>
      </c>
      <c r="L790">
        <v>1476</v>
      </c>
      <c r="N790">
        <v>1013</v>
      </c>
      <c r="O790" t="s">
        <v>811</v>
      </c>
      <c r="P790" t="s">
        <v>812</v>
      </c>
      <c r="Q790">
        <v>1</v>
      </c>
      <c r="W790">
        <v>0</v>
      </c>
      <c r="X790">
        <v>2017347174</v>
      </c>
      <c r="Y790">
        <v>27.8185</v>
      </c>
      <c r="AA790">
        <v>0</v>
      </c>
      <c r="AB790">
        <v>0</v>
      </c>
      <c r="AC790">
        <v>0</v>
      </c>
      <c r="AD790">
        <v>6.58</v>
      </c>
      <c r="AE790">
        <v>0</v>
      </c>
      <c r="AF790">
        <v>0</v>
      </c>
      <c r="AG790">
        <v>0</v>
      </c>
      <c r="AH790">
        <v>6.58</v>
      </c>
      <c r="AI790">
        <v>1</v>
      </c>
      <c r="AJ790">
        <v>1</v>
      </c>
      <c r="AK790">
        <v>1</v>
      </c>
      <c r="AL790">
        <v>1</v>
      </c>
      <c r="AN790">
        <v>0</v>
      </c>
      <c r="AO790">
        <v>1</v>
      </c>
      <c r="AP790">
        <v>1</v>
      </c>
      <c r="AQ790">
        <v>0</v>
      </c>
      <c r="AR790">
        <v>0</v>
      </c>
      <c r="AS790" t="s">
        <v>3</v>
      </c>
      <c r="AT790">
        <v>24.19</v>
      </c>
      <c r="AU790" t="s">
        <v>13</v>
      </c>
      <c r="AV790">
        <v>1</v>
      </c>
      <c r="AW790">
        <v>2</v>
      </c>
      <c r="AX790">
        <v>50609407</v>
      </c>
      <c r="AY790">
        <v>1</v>
      </c>
      <c r="AZ790">
        <v>0</v>
      </c>
      <c r="BA790">
        <v>763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CX790">
        <f>Y790*Source!I968</f>
        <v>7.986691350000001</v>
      </c>
      <c r="CY790">
        <f>AD790</f>
        <v>6.58</v>
      </c>
      <c r="CZ790">
        <f>AH790</f>
        <v>6.58</v>
      </c>
      <c r="DA790">
        <f>AL790</f>
        <v>1</v>
      </c>
      <c r="DB790">
        <f>ROUND((ROUND(AT790*CZ790,2)*1.15),1)</f>
        <v>183</v>
      </c>
      <c r="DC790">
        <f>ROUND((ROUND(AT790*AG790,2)*1.15),1)</f>
        <v>0</v>
      </c>
    </row>
    <row r="791" spans="1:107" x14ac:dyDescent="0.2">
      <c r="A791">
        <f>ROW(Source!A968)</f>
        <v>968</v>
      </c>
      <c r="B791">
        <v>50256141</v>
      </c>
      <c r="C791">
        <v>50609396</v>
      </c>
      <c r="D791">
        <v>121548</v>
      </c>
      <c r="E791">
        <v>1</v>
      </c>
      <c r="F791">
        <v>1</v>
      </c>
      <c r="G791">
        <v>1</v>
      </c>
      <c r="H791">
        <v>1</v>
      </c>
      <c r="I791" t="s">
        <v>24</v>
      </c>
      <c r="J791" t="s">
        <v>3</v>
      </c>
      <c r="K791" t="s">
        <v>813</v>
      </c>
      <c r="L791">
        <v>608254</v>
      </c>
      <c r="N791">
        <v>1013</v>
      </c>
      <c r="O791" t="s">
        <v>814</v>
      </c>
      <c r="P791" t="s">
        <v>814</v>
      </c>
      <c r="Q791">
        <v>1</v>
      </c>
      <c r="W791">
        <v>0</v>
      </c>
      <c r="X791">
        <v>-185737400</v>
      </c>
      <c r="Y791">
        <v>25.75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1</v>
      </c>
      <c r="AJ791">
        <v>1</v>
      </c>
      <c r="AK791">
        <v>1</v>
      </c>
      <c r="AL791">
        <v>1</v>
      </c>
      <c r="AN791">
        <v>0</v>
      </c>
      <c r="AO791">
        <v>1</v>
      </c>
      <c r="AP791">
        <v>1</v>
      </c>
      <c r="AQ791">
        <v>0</v>
      </c>
      <c r="AR791">
        <v>0</v>
      </c>
      <c r="AS791" t="s">
        <v>3</v>
      </c>
      <c r="AT791">
        <v>20.6</v>
      </c>
      <c r="AU791" t="s">
        <v>12</v>
      </c>
      <c r="AV791">
        <v>2</v>
      </c>
      <c r="AW791">
        <v>2</v>
      </c>
      <c r="AX791">
        <v>50609408</v>
      </c>
      <c r="AY791">
        <v>1</v>
      </c>
      <c r="AZ791">
        <v>0</v>
      </c>
      <c r="BA791">
        <v>764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CX791">
        <f>Y791*Source!I968</f>
        <v>7.3928250000000002</v>
      </c>
      <c r="CY791">
        <f>AD791</f>
        <v>0</v>
      </c>
      <c r="CZ791">
        <f>AH791</f>
        <v>0</v>
      </c>
      <c r="DA791">
        <f>AL791</f>
        <v>1</v>
      </c>
      <c r="DB791">
        <f t="shared" ref="DB791:DB796" si="97">ROUND((ROUND(AT791*CZ791,2)*1.25),1)</f>
        <v>0</v>
      </c>
      <c r="DC791">
        <f t="shared" ref="DC791:DC796" si="98">ROUND((ROUND(AT791*AG791,2)*1.25),1)</f>
        <v>0</v>
      </c>
    </row>
    <row r="792" spans="1:107" x14ac:dyDescent="0.2">
      <c r="A792">
        <f>ROW(Source!A968)</f>
        <v>968</v>
      </c>
      <c r="B792">
        <v>50256141</v>
      </c>
      <c r="C792">
        <v>50609396</v>
      </c>
      <c r="D792">
        <v>45811426</v>
      </c>
      <c r="E792">
        <v>1</v>
      </c>
      <c r="F792">
        <v>1</v>
      </c>
      <c r="G792">
        <v>1</v>
      </c>
      <c r="H792">
        <v>2</v>
      </c>
      <c r="I792" t="s">
        <v>883</v>
      </c>
      <c r="J792" t="s">
        <v>884</v>
      </c>
      <c r="K792" t="s">
        <v>885</v>
      </c>
      <c r="L792">
        <v>45811227</v>
      </c>
      <c r="N792">
        <v>1013</v>
      </c>
      <c r="O792" t="s">
        <v>818</v>
      </c>
      <c r="P792" t="s">
        <v>818</v>
      </c>
      <c r="Q792">
        <v>1</v>
      </c>
      <c r="W792">
        <v>0</v>
      </c>
      <c r="X792">
        <v>-1615317198</v>
      </c>
      <c r="Y792">
        <v>3.0750000000000002</v>
      </c>
      <c r="AA792">
        <v>0</v>
      </c>
      <c r="AB792">
        <v>89.81</v>
      </c>
      <c r="AC792">
        <v>9.8800000000000008</v>
      </c>
      <c r="AD792">
        <v>0</v>
      </c>
      <c r="AE792">
        <v>0</v>
      </c>
      <c r="AF792">
        <v>89.81</v>
      </c>
      <c r="AG792">
        <v>9.8800000000000008</v>
      </c>
      <c r="AH792">
        <v>0</v>
      </c>
      <c r="AI792">
        <v>1</v>
      </c>
      <c r="AJ792">
        <v>1</v>
      </c>
      <c r="AK792">
        <v>1</v>
      </c>
      <c r="AL792">
        <v>1</v>
      </c>
      <c r="AN792">
        <v>0</v>
      </c>
      <c r="AO792">
        <v>1</v>
      </c>
      <c r="AP792">
        <v>1</v>
      </c>
      <c r="AQ792">
        <v>0</v>
      </c>
      <c r="AR792">
        <v>0</v>
      </c>
      <c r="AS792" t="s">
        <v>3</v>
      </c>
      <c r="AT792">
        <v>2.46</v>
      </c>
      <c r="AU792" t="s">
        <v>12</v>
      </c>
      <c r="AV792">
        <v>0</v>
      </c>
      <c r="AW792">
        <v>2</v>
      </c>
      <c r="AX792">
        <v>50609409</v>
      </c>
      <c r="AY792">
        <v>1</v>
      </c>
      <c r="AZ792">
        <v>0</v>
      </c>
      <c r="BA792">
        <v>765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CX792">
        <f>Y792*Source!I968</f>
        <v>0.88283250000000013</v>
      </c>
      <c r="CY792">
        <f>AB792</f>
        <v>89.81</v>
      </c>
      <c r="CZ792">
        <f>AF792</f>
        <v>89.81</v>
      </c>
      <c r="DA792">
        <f>AJ792</f>
        <v>1</v>
      </c>
      <c r="DB792">
        <f t="shared" si="97"/>
        <v>276.2</v>
      </c>
      <c r="DC792">
        <f t="shared" si="98"/>
        <v>30.4</v>
      </c>
    </row>
    <row r="793" spans="1:107" x14ac:dyDescent="0.2">
      <c r="A793">
        <f>ROW(Source!A968)</f>
        <v>968</v>
      </c>
      <c r="B793">
        <v>50256141</v>
      </c>
      <c r="C793">
        <v>50609396</v>
      </c>
      <c r="D793">
        <v>45811709</v>
      </c>
      <c r="E793">
        <v>1</v>
      </c>
      <c r="F793">
        <v>1</v>
      </c>
      <c r="G793">
        <v>1</v>
      </c>
      <c r="H793">
        <v>2</v>
      </c>
      <c r="I793" t="s">
        <v>875</v>
      </c>
      <c r="J793" t="s">
        <v>876</v>
      </c>
      <c r="K793" t="s">
        <v>877</v>
      </c>
      <c r="L793">
        <v>45811227</v>
      </c>
      <c r="N793">
        <v>1013</v>
      </c>
      <c r="O793" t="s">
        <v>818</v>
      </c>
      <c r="P793" t="s">
        <v>818</v>
      </c>
      <c r="Q793">
        <v>1</v>
      </c>
      <c r="W793">
        <v>0</v>
      </c>
      <c r="X793">
        <v>-1764643830</v>
      </c>
      <c r="Y793">
        <v>3.2374999999999998</v>
      </c>
      <c r="AA793">
        <v>0</v>
      </c>
      <c r="AB793">
        <v>79.75</v>
      </c>
      <c r="AC793">
        <v>13.26</v>
      </c>
      <c r="AD793">
        <v>0</v>
      </c>
      <c r="AE793">
        <v>0</v>
      </c>
      <c r="AF793">
        <v>79.75</v>
      </c>
      <c r="AG793">
        <v>13.26</v>
      </c>
      <c r="AH793">
        <v>0</v>
      </c>
      <c r="AI793">
        <v>1</v>
      </c>
      <c r="AJ793">
        <v>1</v>
      </c>
      <c r="AK793">
        <v>1</v>
      </c>
      <c r="AL793">
        <v>1</v>
      </c>
      <c r="AN793">
        <v>0</v>
      </c>
      <c r="AO793">
        <v>1</v>
      </c>
      <c r="AP793">
        <v>1</v>
      </c>
      <c r="AQ793">
        <v>0</v>
      </c>
      <c r="AR793">
        <v>0</v>
      </c>
      <c r="AS793" t="s">
        <v>3</v>
      </c>
      <c r="AT793">
        <v>2.59</v>
      </c>
      <c r="AU793" t="s">
        <v>12</v>
      </c>
      <c r="AV793">
        <v>0</v>
      </c>
      <c r="AW793">
        <v>2</v>
      </c>
      <c r="AX793">
        <v>50609410</v>
      </c>
      <c r="AY793">
        <v>1</v>
      </c>
      <c r="AZ793">
        <v>0</v>
      </c>
      <c r="BA793">
        <v>766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CX793">
        <f>Y793*Source!I968</f>
        <v>0.92948625000000007</v>
      </c>
      <c r="CY793">
        <f>AB793</f>
        <v>79.75</v>
      </c>
      <c r="CZ793">
        <f>AF793</f>
        <v>79.75</v>
      </c>
      <c r="DA793">
        <f>AJ793</f>
        <v>1</v>
      </c>
      <c r="DB793">
        <f t="shared" si="97"/>
        <v>258.2</v>
      </c>
      <c r="DC793">
        <f t="shared" si="98"/>
        <v>42.9</v>
      </c>
    </row>
    <row r="794" spans="1:107" x14ac:dyDescent="0.2">
      <c r="A794">
        <f>ROW(Source!A968)</f>
        <v>968</v>
      </c>
      <c r="B794">
        <v>50256141</v>
      </c>
      <c r="C794">
        <v>50609396</v>
      </c>
      <c r="D794">
        <v>45811921</v>
      </c>
      <c r="E794">
        <v>1</v>
      </c>
      <c r="F794">
        <v>1</v>
      </c>
      <c r="G794">
        <v>1</v>
      </c>
      <c r="H794">
        <v>2</v>
      </c>
      <c r="I794" t="s">
        <v>869</v>
      </c>
      <c r="J794" t="s">
        <v>870</v>
      </c>
      <c r="K794" t="s">
        <v>871</v>
      </c>
      <c r="L794">
        <v>45811227</v>
      </c>
      <c r="N794">
        <v>1013</v>
      </c>
      <c r="O794" t="s">
        <v>818</v>
      </c>
      <c r="P794" t="s">
        <v>818</v>
      </c>
      <c r="Q794">
        <v>1</v>
      </c>
      <c r="W794">
        <v>0</v>
      </c>
      <c r="X794">
        <v>-1104063720</v>
      </c>
      <c r="Y794">
        <v>2.875</v>
      </c>
      <c r="AA794">
        <v>0</v>
      </c>
      <c r="AB794">
        <v>122.76</v>
      </c>
      <c r="AC794">
        <v>13.26</v>
      </c>
      <c r="AD794">
        <v>0</v>
      </c>
      <c r="AE794">
        <v>0</v>
      </c>
      <c r="AF794">
        <v>122.76</v>
      </c>
      <c r="AG794">
        <v>13.26</v>
      </c>
      <c r="AH794">
        <v>0</v>
      </c>
      <c r="AI794">
        <v>1</v>
      </c>
      <c r="AJ794">
        <v>1</v>
      </c>
      <c r="AK794">
        <v>1</v>
      </c>
      <c r="AL794">
        <v>1</v>
      </c>
      <c r="AN794">
        <v>0</v>
      </c>
      <c r="AO794">
        <v>1</v>
      </c>
      <c r="AP794">
        <v>1</v>
      </c>
      <c r="AQ794">
        <v>0</v>
      </c>
      <c r="AR794">
        <v>0</v>
      </c>
      <c r="AS794" t="s">
        <v>3</v>
      </c>
      <c r="AT794">
        <v>2.2999999999999998</v>
      </c>
      <c r="AU794" t="s">
        <v>12</v>
      </c>
      <c r="AV794">
        <v>0</v>
      </c>
      <c r="AW794">
        <v>2</v>
      </c>
      <c r="AX794">
        <v>50609411</v>
      </c>
      <c r="AY794">
        <v>1</v>
      </c>
      <c r="AZ794">
        <v>0</v>
      </c>
      <c r="BA794">
        <v>767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CX794">
        <f>Y794*Source!I968</f>
        <v>0.8254125000000001</v>
      </c>
      <c r="CY794">
        <f>AB794</f>
        <v>122.76</v>
      </c>
      <c r="CZ794">
        <f>AF794</f>
        <v>122.76</v>
      </c>
      <c r="DA794">
        <f>AJ794</f>
        <v>1</v>
      </c>
      <c r="DB794">
        <f t="shared" si="97"/>
        <v>352.9</v>
      </c>
      <c r="DC794">
        <f t="shared" si="98"/>
        <v>38.1</v>
      </c>
    </row>
    <row r="795" spans="1:107" x14ac:dyDescent="0.2">
      <c r="A795">
        <f>ROW(Source!A968)</f>
        <v>968</v>
      </c>
      <c r="B795">
        <v>50256141</v>
      </c>
      <c r="C795">
        <v>50609396</v>
      </c>
      <c r="D795">
        <v>45811951</v>
      </c>
      <c r="E795">
        <v>1</v>
      </c>
      <c r="F795">
        <v>1</v>
      </c>
      <c r="G795">
        <v>1</v>
      </c>
      <c r="H795">
        <v>2</v>
      </c>
      <c r="I795" t="s">
        <v>886</v>
      </c>
      <c r="J795" t="s">
        <v>887</v>
      </c>
      <c r="K795" t="s">
        <v>888</v>
      </c>
      <c r="L795">
        <v>45811227</v>
      </c>
      <c r="N795">
        <v>1013</v>
      </c>
      <c r="O795" t="s">
        <v>818</v>
      </c>
      <c r="P795" t="s">
        <v>818</v>
      </c>
      <c r="Q795">
        <v>1</v>
      </c>
      <c r="W795">
        <v>0</v>
      </c>
      <c r="X795">
        <v>1987113411</v>
      </c>
      <c r="Y795">
        <v>15.262500000000001</v>
      </c>
      <c r="AA795">
        <v>0</v>
      </c>
      <c r="AB795">
        <v>205.75</v>
      </c>
      <c r="AC795">
        <v>14.14</v>
      </c>
      <c r="AD795">
        <v>0</v>
      </c>
      <c r="AE795">
        <v>0</v>
      </c>
      <c r="AF795">
        <v>205.75</v>
      </c>
      <c r="AG795">
        <v>14.14</v>
      </c>
      <c r="AH795">
        <v>0</v>
      </c>
      <c r="AI795">
        <v>1</v>
      </c>
      <c r="AJ795">
        <v>1</v>
      </c>
      <c r="AK795">
        <v>1</v>
      </c>
      <c r="AL795">
        <v>1</v>
      </c>
      <c r="AN795">
        <v>0</v>
      </c>
      <c r="AO795">
        <v>1</v>
      </c>
      <c r="AP795">
        <v>1</v>
      </c>
      <c r="AQ795">
        <v>0</v>
      </c>
      <c r="AR795">
        <v>0</v>
      </c>
      <c r="AS795" t="s">
        <v>3</v>
      </c>
      <c r="AT795">
        <v>12.21</v>
      </c>
      <c r="AU795" t="s">
        <v>12</v>
      </c>
      <c r="AV795">
        <v>0</v>
      </c>
      <c r="AW795">
        <v>2</v>
      </c>
      <c r="AX795">
        <v>50609412</v>
      </c>
      <c r="AY795">
        <v>1</v>
      </c>
      <c r="AZ795">
        <v>0</v>
      </c>
      <c r="BA795">
        <v>768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CX795">
        <f>Y795*Source!I968</f>
        <v>4.3818637500000008</v>
      </c>
      <c r="CY795">
        <f>AB795</f>
        <v>205.75</v>
      </c>
      <c r="CZ795">
        <f>AF795</f>
        <v>205.75</v>
      </c>
      <c r="DA795">
        <f>AJ795</f>
        <v>1</v>
      </c>
      <c r="DB795">
        <f t="shared" si="97"/>
        <v>3140.3</v>
      </c>
      <c r="DC795">
        <f t="shared" si="98"/>
        <v>215.8</v>
      </c>
    </row>
    <row r="796" spans="1:107" x14ac:dyDescent="0.2">
      <c r="A796">
        <f>ROW(Source!A968)</f>
        <v>968</v>
      </c>
      <c r="B796">
        <v>50256141</v>
      </c>
      <c r="C796">
        <v>50609396</v>
      </c>
      <c r="D796">
        <v>45812009</v>
      </c>
      <c r="E796">
        <v>1</v>
      </c>
      <c r="F796">
        <v>1</v>
      </c>
      <c r="G796">
        <v>1</v>
      </c>
      <c r="H796">
        <v>2</v>
      </c>
      <c r="I796" t="s">
        <v>847</v>
      </c>
      <c r="J796" t="s">
        <v>848</v>
      </c>
      <c r="K796" t="s">
        <v>849</v>
      </c>
      <c r="L796">
        <v>45811227</v>
      </c>
      <c r="N796">
        <v>1013</v>
      </c>
      <c r="O796" t="s">
        <v>818</v>
      </c>
      <c r="P796" t="s">
        <v>818</v>
      </c>
      <c r="Q796">
        <v>1</v>
      </c>
      <c r="W796">
        <v>0</v>
      </c>
      <c r="X796">
        <v>-1075265446</v>
      </c>
      <c r="Y796">
        <v>1.3</v>
      </c>
      <c r="AA796">
        <v>0</v>
      </c>
      <c r="AB796">
        <v>110</v>
      </c>
      <c r="AC796">
        <v>11.38</v>
      </c>
      <c r="AD796">
        <v>0</v>
      </c>
      <c r="AE796">
        <v>0</v>
      </c>
      <c r="AF796">
        <v>110</v>
      </c>
      <c r="AG796">
        <v>11.38</v>
      </c>
      <c r="AH796">
        <v>0</v>
      </c>
      <c r="AI796">
        <v>1</v>
      </c>
      <c r="AJ796">
        <v>1</v>
      </c>
      <c r="AK796">
        <v>1</v>
      </c>
      <c r="AL796">
        <v>1</v>
      </c>
      <c r="AN796">
        <v>0</v>
      </c>
      <c r="AO796">
        <v>1</v>
      </c>
      <c r="AP796">
        <v>1</v>
      </c>
      <c r="AQ796">
        <v>0</v>
      </c>
      <c r="AR796">
        <v>0</v>
      </c>
      <c r="AS796" t="s">
        <v>3</v>
      </c>
      <c r="AT796">
        <v>1.04</v>
      </c>
      <c r="AU796" t="s">
        <v>12</v>
      </c>
      <c r="AV796">
        <v>0</v>
      </c>
      <c r="AW796">
        <v>2</v>
      </c>
      <c r="AX796">
        <v>50609413</v>
      </c>
      <c r="AY796">
        <v>1</v>
      </c>
      <c r="AZ796">
        <v>0</v>
      </c>
      <c r="BA796">
        <v>769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0</v>
      </c>
      <c r="CX796">
        <f>Y796*Source!I968</f>
        <v>0.37323000000000006</v>
      </c>
      <c r="CY796">
        <f>AB796</f>
        <v>110</v>
      </c>
      <c r="CZ796">
        <f>AF796</f>
        <v>110</v>
      </c>
      <c r="DA796">
        <f>AJ796</f>
        <v>1</v>
      </c>
      <c r="DB796">
        <f t="shared" si="97"/>
        <v>143</v>
      </c>
      <c r="DC796">
        <f t="shared" si="98"/>
        <v>14.8</v>
      </c>
    </row>
    <row r="797" spans="1:107" x14ac:dyDescent="0.2">
      <c r="A797">
        <f>ROW(Source!A968)</f>
        <v>968</v>
      </c>
      <c r="B797">
        <v>50256141</v>
      </c>
      <c r="C797">
        <v>50609396</v>
      </c>
      <c r="D797">
        <v>45864817</v>
      </c>
      <c r="E797">
        <v>1</v>
      </c>
      <c r="F797">
        <v>1</v>
      </c>
      <c r="G797">
        <v>1</v>
      </c>
      <c r="H797">
        <v>3</v>
      </c>
      <c r="I797" t="s">
        <v>593</v>
      </c>
      <c r="J797" t="s">
        <v>595</v>
      </c>
      <c r="K797" t="s">
        <v>594</v>
      </c>
      <c r="L797">
        <v>1339</v>
      </c>
      <c r="N797">
        <v>1007</v>
      </c>
      <c r="O797" t="s">
        <v>192</v>
      </c>
      <c r="P797" t="s">
        <v>192</v>
      </c>
      <c r="Q797">
        <v>1</v>
      </c>
      <c r="W797">
        <v>0</v>
      </c>
      <c r="X797">
        <v>-1730682676</v>
      </c>
      <c r="Y797">
        <v>56.011184</v>
      </c>
      <c r="AA797">
        <v>147.02000000000001</v>
      </c>
      <c r="AB797">
        <v>0</v>
      </c>
      <c r="AC797">
        <v>0</v>
      </c>
      <c r="AD797">
        <v>0</v>
      </c>
      <c r="AE797">
        <v>147.02000000000001</v>
      </c>
      <c r="AF797">
        <v>0</v>
      </c>
      <c r="AG797">
        <v>0</v>
      </c>
      <c r="AH797">
        <v>0</v>
      </c>
      <c r="AI797">
        <v>1</v>
      </c>
      <c r="AJ797">
        <v>1</v>
      </c>
      <c r="AK797">
        <v>1</v>
      </c>
      <c r="AL797">
        <v>1</v>
      </c>
      <c r="AN797">
        <v>0</v>
      </c>
      <c r="AO797">
        <v>0</v>
      </c>
      <c r="AP797">
        <v>0</v>
      </c>
      <c r="AQ797">
        <v>0</v>
      </c>
      <c r="AR797">
        <v>0</v>
      </c>
      <c r="AS797" t="s">
        <v>3</v>
      </c>
      <c r="AT797">
        <v>56.011184</v>
      </c>
      <c r="AU797" t="s">
        <v>3</v>
      </c>
      <c r="AV797">
        <v>0</v>
      </c>
      <c r="AW797">
        <v>1</v>
      </c>
      <c r="AX797">
        <v>-1</v>
      </c>
      <c r="AY797">
        <v>0</v>
      </c>
      <c r="AZ797">
        <v>0</v>
      </c>
      <c r="BA797" t="s">
        <v>3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CX797">
        <f>Y797*Source!I968</f>
        <v>16.080810926400002</v>
      </c>
      <c r="CY797">
        <f>AA797</f>
        <v>147.02000000000001</v>
      </c>
      <c r="CZ797">
        <f>AE797</f>
        <v>147.02000000000001</v>
      </c>
      <c r="DA797">
        <f>AI797</f>
        <v>1</v>
      </c>
      <c r="DB797">
        <f t="shared" ref="DB797:DB816" si="99">ROUND(ROUND(AT797*CZ797,2),1)</f>
        <v>8234.7999999999993</v>
      </c>
      <c r="DC797">
        <f t="shared" ref="DC797:DC816" si="100">ROUND(ROUND(AT797*AG797,2),1)</f>
        <v>0</v>
      </c>
    </row>
    <row r="798" spans="1:107" x14ac:dyDescent="0.2">
      <c r="A798">
        <f>ROW(Source!A968)</f>
        <v>968</v>
      </c>
      <c r="B798">
        <v>50256141</v>
      </c>
      <c r="C798">
        <v>50609396</v>
      </c>
      <c r="D798">
        <v>45864819</v>
      </c>
      <c r="E798">
        <v>1</v>
      </c>
      <c r="F798">
        <v>1</v>
      </c>
      <c r="G798">
        <v>1</v>
      </c>
      <c r="H798">
        <v>3</v>
      </c>
      <c r="I798" t="s">
        <v>589</v>
      </c>
      <c r="J798" t="s">
        <v>591</v>
      </c>
      <c r="K798" t="s">
        <v>590</v>
      </c>
      <c r="L798">
        <v>1339</v>
      </c>
      <c r="N798">
        <v>1007</v>
      </c>
      <c r="O798" t="s">
        <v>192</v>
      </c>
      <c r="P798" t="s">
        <v>192</v>
      </c>
      <c r="Q798">
        <v>1</v>
      </c>
      <c r="W798">
        <v>0</v>
      </c>
      <c r="X798">
        <v>-1328058170</v>
      </c>
      <c r="Y798">
        <v>69.988816</v>
      </c>
      <c r="AA798">
        <v>96.4</v>
      </c>
      <c r="AB798">
        <v>0</v>
      </c>
      <c r="AC798">
        <v>0</v>
      </c>
      <c r="AD798">
        <v>0</v>
      </c>
      <c r="AE798">
        <v>96.4</v>
      </c>
      <c r="AF798">
        <v>0</v>
      </c>
      <c r="AG798">
        <v>0</v>
      </c>
      <c r="AH798">
        <v>0</v>
      </c>
      <c r="AI798">
        <v>1</v>
      </c>
      <c r="AJ798">
        <v>1</v>
      </c>
      <c r="AK798">
        <v>1</v>
      </c>
      <c r="AL798">
        <v>1</v>
      </c>
      <c r="AN798">
        <v>1</v>
      </c>
      <c r="AO798">
        <v>0</v>
      </c>
      <c r="AP798">
        <v>0</v>
      </c>
      <c r="AQ798">
        <v>0</v>
      </c>
      <c r="AR798">
        <v>0</v>
      </c>
      <c r="AS798" t="s">
        <v>3</v>
      </c>
      <c r="AT798">
        <v>69.988816</v>
      </c>
      <c r="AU798" t="s">
        <v>3</v>
      </c>
      <c r="AV798">
        <v>0</v>
      </c>
      <c r="AW798">
        <v>1</v>
      </c>
      <c r="AX798">
        <v>-1</v>
      </c>
      <c r="AY798">
        <v>0</v>
      </c>
      <c r="AZ798">
        <v>0</v>
      </c>
      <c r="BA798" t="s">
        <v>3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CX798">
        <f>Y798*Source!I968</f>
        <v>20.0937890736</v>
      </c>
      <c r="CY798">
        <f>AA798</f>
        <v>96.4</v>
      </c>
      <c r="CZ798">
        <f>AE798</f>
        <v>96.4</v>
      </c>
      <c r="DA798">
        <f>AI798</f>
        <v>1</v>
      </c>
      <c r="DB798">
        <f t="shared" si="99"/>
        <v>6746.9</v>
      </c>
      <c r="DC798">
        <f t="shared" si="100"/>
        <v>0</v>
      </c>
    </row>
    <row r="799" spans="1:107" x14ac:dyDescent="0.2">
      <c r="A799">
        <f>ROW(Source!A968)</f>
        <v>968</v>
      </c>
      <c r="B799">
        <v>50256141</v>
      </c>
      <c r="C799">
        <v>50609396</v>
      </c>
      <c r="D799">
        <v>45865353</v>
      </c>
      <c r="E799">
        <v>1</v>
      </c>
      <c r="F799">
        <v>1</v>
      </c>
      <c r="G799">
        <v>1</v>
      </c>
      <c r="H799">
        <v>3</v>
      </c>
      <c r="I799" t="s">
        <v>304</v>
      </c>
      <c r="J799" t="s">
        <v>306</v>
      </c>
      <c r="K799" t="s">
        <v>305</v>
      </c>
      <c r="L799">
        <v>1339</v>
      </c>
      <c r="N799">
        <v>1007</v>
      </c>
      <c r="O799" t="s">
        <v>192</v>
      </c>
      <c r="P799" t="s">
        <v>192</v>
      </c>
      <c r="Q799">
        <v>1</v>
      </c>
      <c r="W799">
        <v>0</v>
      </c>
      <c r="X799">
        <v>-1025641989</v>
      </c>
      <c r="Y799">
        <v>7</v>
      </c>
      <c r="AA799">
        <v>2.2599999999999998</v>
      </c>
      <c r="AB799">
        <v>0</v>
      </c>
      <c r="AC799">
        <v>0</v>
      </c>
      <c r="AD799">
        <v>0</v>
      </c>
      <c r="AE799">
        <v>2.2599999999999998</v>
      </c>
      <c r="AF799">
        <v>0</v>
      </c>
      <c r="AG799">
        <v>0</v>
      </c>
      <c r="AH799">
        <v>0</v>
      </c>
      <c r="AI799">
        <v>1</v>
      </c>
      <c r="AJ799">
        <v>1</v>
      </c>
      <c r="AK799">
        <v>1</v>
      </c>
      <c r="AL799">
        <v>1</v>
      </c>
      <c r="AN799">
        <v>0</v>
      </c>
      <c r="AO799">
        <v>1</v>
      </c>
      <c r="AP799">
        <v>0</v>
      </c>
      <c r="AQ799">
        <v>0</v>
      </c>
      <c r="AR799">
        <v>0</v>
      </c>
      <c r="AS799" t="s">
        <v>3</v>
      </c>
      <c r="AT799">
        <v>7</v>
      </c>
      <c r="AU799" t="s">
        <v>3</v>
      </c>
      <c r="AV799">
        <v>0</v>
      </c>
      <c r="AW799">
        <v>2</v>
      </c>
      <c r="AX799">
        <v>50609415</v>
      </c>
      <c r="AY799">
        <v>1</v>
      </c>
      <c r="AZ799">
        <v>0</v>
      </c>
      <c r="BA799">
        <v>771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CX799">
        <f>Y799*Source!I968</f>
        <v>2.0097</v>
      </c>
      <c r="CY799">
        <f>AA799</f>
        <v>2.2599999999999998</v>
      </c>
      <c r="CZ799">
        <f>AE799</f>
        <v>2.2599999999999998</v>
      </c>
      <c r="DA799">
        <f>AI799</f>
        <v>1</v>
      </c>
      <c r="DB799">
        <f t="shared" si="99"/>
        <v>15.8</v>
      </c>
      <c r="DC799">
        <f t="shared" si="100"/>
        <v>0</v>
      </c>
    </row>
    <row r="800" spans="1:107" x14ac:dyDescent="0.2">
      <c r="A800">
        <f>ROW(Source!A971)</f>
        <v>971</v>
      </c>
      <c r="B800">
        <v>50256141</v>
      </c>
      <c r="C800">
        <v>50609418</v>
      </c>
      <c r="D800">
        <v>121548</v>
      </c>
      <c r="E800">
        <v>1</v>
      </c>
      <c r="F800">
        <v>1</v>
      </c>
      <c r="G800">
        <v>1</v>
      </c>
      <c r="H800">
        <v>1</v>
      </c>
      <c r="I800" t="s">
        <v>24</v>
      </c>
      <c r="J800" t="s">
        <v>3</v>
      </c>
      <c r="K800" t="s">
        <v>813</v>
      </c>
      <c r="L800">
        <v>608254</v>
      </c>
      <c r="N800">
        <v>1013</v>
      </c>
      <c r="O800" t="s">
        <v>814</v>
      </c>
      <c r="P800" t="s">
        <v>814</v>
      </c>
      <c r="Q800">
        <v>1</v>
      </c>
      <c r="W800">
        <v>0</v>
      </c>
      <c r="X800">
        <v>-185737400</v>
      </c>
      <c r="Y800">
        <v>0.66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1</v>
      </c>
      <c r="AJ800">
        <v>1</v>
      </c>
      <c r="AK800">
        <v>1</v>
      </c>
      <c r="AL800">
        <v>1</v>
      </c>
      <c r="AN800">
        <v>0</v>
      </c>
      <c r="AO800">
        <v>1</v>
      </c>
      <c r="AP800">
        <v>1</v>
      </c>
      <c r="AQ800">
        <v>0</v>
      </c>
      <c r="AR800">
        <v>0</v>
      </c>
      <c r="AS800" t="s">
        <v>3</v>
      </c>
      <c r="AT800">
        <v>0.66</v>
      </c>
      <c r="AU800" t="s">
        <v>3</v>
      </c>
      <c r="AV800">
        <v>2</v>
      </c>
      <c r="AW800">
        <v>2</v>
      </c>
      <c r="AX800">
        <v>50609422</v>
      </c>
      <c r="AY800">
        <v>1</v>
      </c>
      <c r="AZ800">
        <v>0</v>
      </c>
      <c r="BA800">
        <v>772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CX800">
        <f>Y800*Source!I971</f>
        <v>0.12632399999999999</v>
      </c>
      <c r="CY800">
        <f>AD800</f>
        <v>0</v>
      </c>
      <c r="CZ800">
        <f>AH800</f>
        <v>0</v>
      </c>
      <c r="DA800">
        <f>AL800</f>
        <v>1</v>
      </c>
      <c r="DB800">
        <f t="shared" si="99"/>
        <v>0</v>
      </c>
      <c r="DC800">
        <f t="shared" si="100"/>
        <v>0</v>
      </c>
    </row>
    <row r="801" spans="1:107" x14ac:dyDescent="0.2">
      <c r="A801">
        <f>ROW(Source!A971)</f>
        <v>971</v>
      </c>
      <c r="B801">
        <v>50256141</v>
      </c>
      <c r="C801">
        <v>50609418</v>
      </c>
      <c r="D801">
        <v>45811915</v>
      </c>
      <c r="E801">
        <v>1</v>
      </c>
      <c r="F801">
        <v>1</v>
      </c>
      <c r="G801">
        <v>1</v>
      </c>
      <c r="H801">
        <v>2</v>
      </c>
      <c r="I801" t="s">
        <v>911</v>
      </c>
      <c r="J801" t="s">
        <v>912</v>
      </c>
      <c r="K801" t="s">
        <v>913</v>
      </c>
      <c r="L801">
        <v>45811227</v>
      </c>
      <c r="N801">
        <v>1013</v>
      </c>
      <c r="O801" t="s">
        <v>818</v>
      </c>
      <c r="P801" t="s">
        <v>818</v>
      </c>
      <c r="Q801">
        <v>1</v>
      </c>
      <c r="W801">
        <v>0</v>
      </c>
      <c r="X801">
        <v>652214062</v>
      </c>
      <c r="Y801">
        <v>0.33</v>
      </c>
      <c r="AA801">
        <v>0</v>
      </c>
      <c r="AB801">
        <v>119.57</v>
      </c>
      <c r="AC801">
        <v>21.26</v>
      </c>
      <c r="AD801">
        <v>0</v>
      </c>
      <c r="AE801">
        <v>0</v>
      </c>
      <c r="AF801">
        <v>119.57</v>
      </c>
      <c r="AG801">
        <v>21.26</v>
      </c>
      <c r="AH801">
        <v>0</v>
      </c>
      <c r="AI801">
        <v>1</v>
      </c>
      <c r="AJ801">
        <v>1</v>
      </c>
      <c r="AK801">
        <v>1</v>
      </c>
      <c r="AL801">
        <v>1</v>
      </c>
      <c r="AN801">
        <v>0</v>
      </c>
      <c r="AO801">
        <v>1</v>
      </c>
      <c r="AP801">
        <v>1</v>
      </c>
      <c r="AQ801">
        <v>0</v>
      </c>
      <c r="AR801">
        <v>0</v>
      </c>
      <c r="AS801" t="s">
        <v>3</v>
      </c>
      <c r="AT801">
        <v>0.33</v>
      </c>
      <c r="AU801" t="s">
        <v>3</v>
      </c>
      <c r="AV801">
        <v>0</v>
      </c>
      <c r="AW801">
        <v>2</v>
      </c>
      <c r="AX801">
        <v>50609423</v>
      </c>
      <c r="AY801">
        <v>1</v>
      </c>
      <c r="AZ801">
        <v>0</v>
      </c>
      <c r="BA801">
        <v>773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CX801">
        <f>Y801*Source!I971</f>
        <v>6.3161999999999996E-2</v>
      </c>
      <c r="CY801">
        <f>AB801</f>
        <v>119.57</v>
      </c>
      <c r="CZ801">
        <f>AF801</f>
        <v>119.57</v>
      </c>
      <c r="DA801">
        <f>AJ801</f>
        <v>1</v>
      </c>
      <c r="DB801">
        <f t="shared" si="99"/>
        <v>39.5</v>
      </c>
      <c r="DC801">
        <f t="shared" si="100"/>
        <v>7</v>
      </c>
    </row>
    <row r="802" spans="1:107" x14ac:dyDescent="0.2">
      <c r="A802">
        <f>ROW(Source!A971)</f>
        <v>971</v>
      </c>
      <c r="B802">
        <v>50256141</v>
      </c>
      <c r="C802">
        <v>50609418</v>
      </c>
      <c r="D802">
        <v>45816049</v>
      </c>
      <c r="E802">
        <v>1</v>
      </c>
      <c r="F802">
        <v>1</v>
      </c>
      <c r="G802">
        <v>1</v>
      </c>
      <c r="H802">
        <v>3</v>
      </c>
      <c r="I802" t="s">
        <v>914</v>
      </c>
      <c r="J802" t="s">
        <v>915</v>
      </c>
      <c r="K802" t="s">
        <v>916</v>
      </c>
      <c r="L802">
        <v>1348</v>
      </c>
      <c r="N802">
        <v>1009</v>
      </c>
      <c r="O802" t="s">
        <v>278</v>
      </c>
      <c r="P802" t="s">
        <v>278</v>
      </c>
      <c r="Q802">
        <v>1000</v>
      </c>
      <c r="W802">
        <v>0</v>
      </c>
      <c r="X802">
        <v>-1734730509</v>
      </c>
      <c r="Y802">
        <v>1.03</v>
      </c>
      <c r="AA802">
        <v>1424.35</v>
      </c>
      <c r="AB802">
        <v>0</v>
      </c>
      <c r="AC802">
        <v>0</v>
      </c>
      <c r="AD802">
        <v>0</v>
      </c>
      <c r="AE802">
        <v>1424.35</v>
      </c>
      <c r="AF802">
        <v>0</v>
      </c>
      <c r="AG802">
        <v>0</v>
      </c>
      <c r="AH802">
        <v>0</v>
      </c>
      <c r="AI802">
        <v>1</v>
      </c>
      <c r="AJ802">
        <v>1</v>
      </c>
      <c r="AK802">
        <v>1</v>
      </c>
      <c r="AL802">
        <v>1</v>
      </c>
      <c r="AN802">
        <v>0</v>
      </c>
      <c r="AO802">
        <v>1</v>
      </c>
      <c r="AP802">
        <v>0</v>
      </c>
      <c r="AQ802">
        <v>0</v>
      </c>
      <c r="AR802">
        <v>0</v>
      </c>
      <c r="AS802" t="s">
        <v>3</v>
      </c>
      <c r="AT802">
        <v>1.03</v>
      </c>
      <c r="AU802" t="s">
        <v>3</v>
      </c>
      <c r="AV802">
        <v>0</v>
      </c>
      <c r="AW802">
        <v>2</v>
      </c>
      <c r="AX802">
        <v>50609424</v>
      </c>
      <c r="AY802">
        <v>1</v>
      </c>
      <c r="AZ802">
        <v>0</v>
      </c>
      <c r="BA802">
        <v>774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CX802">
        <f>Y802*Source!I971</f>
        <v>0.19714199999999998</v>
      </c>
      <c r="CY802">
        <f>AA802</f>
        <v>1424.35</v>
      </c>
      <c r="CZ802">
        <f>AE802</f>
        <v>1424.35</v>
      </c>
      <c r="DA802">
        <f>AI802</f>
        <v>1</v>
      </c>
      <c r="DB802">
        <f t="shared" si="99"/>
        <v>1467.1</v>
      </c>
      <c r="DC802">
        <f t="shared" si="100"/>
        <v>0</v>
      </c>
    </row>
    <row r="803" spans="1:107" x14ac:dyDescent="0.2">
      <c r="A803">
        <f>ROW(Source!A972)</f>
        <v>972</v>
      </c>
      <c r="B803">
        <v>50256141</v>
      </c>
      <c r="C803">
        <v>50609425</v>
      </c>
      <c r="D803">
        <v>45967552</v>
      </c>
      <c r="E803">
        <v>1</v>
      </c>
      <c r="F803">
        <v>1</v>
      </c>
      <c r="G803">
        <v>1</v>
      </c>
      <c r="H803">
        <v>1</v>
      </c>
      <c r="I803" t="s">
        <v>917</v>
      </c>
      <c r="J803" t="s">
        <v>3</v>
      </c>
      <c r="K803" t="s">
        <v>918</v>
      </c>
      <c r="L803">
        <v>1476</v>
      </c>
      <c r="N803">
        <v>1013</v>
      </c>
      <c r="O803" t="s">
        <v>811</v>
      </c>
      <c r="P803" t="s">
        <v>812</v>
      </c>
      <c r="Q803">
        <v>1</v>
      </c>
      <c r="W803">
        <v>0</v>
      </c>
      <c r="X803">
        <v>-980287603</v>
      </c>
      <c r="Y803">
        <v>38.299999999999997</v>
      </c>
      <c r="AA803">
        <v>0</v>
      </c>
      <c r="AB803">
        <v>0</v>
      </c>
      <c r="AC803">
        <v>0</v>
      </c>
      <c r="AD803">
        <v>7.83</v>
      </c>
      <c r="AE803">
        <v>0</v>
      </c>
      <c r="AF803">
        <v>0</v>
      </c>
      <c r="AG803">
        <v>0</v>
      </c>
      <c r="AH803">
        <v>7.83</v>
      </c>
      <c r="AI803">
        <v>1</v>
      </c>
      <c r="AJ803">
        <v>1</v>
      </c>
      <c r="AK803">
        <v>1</v>
      </c>
      <c r="AL803">
        <v>1</v>
      </c>
      <c r="AN803">
        <v>0</v>
      </c>
      <c r="AO803">
        <v>1</v>
      </c>
      <c r="AP803">
        <v>1</v>
      </c>
      <c r="AQ803">
        <v>0</v>
      </c>
      <c r="AR803">
        <v>0</v>
      </c>
      <c r="AS803" t="s">
        <v>3</v>
      </c>
      <c r="AT803">
        <v>38.299999999999997</v>
      </c>
      <c r="AU803" t="s">
        <v>3</v>
      </c>
      <c r="AV803">
        <v>1</v>
      </c>
      <c r="AW803">
        <v>2</v>
      </c>
      <c r="AX803">
        <v>50609440</v>
      </c>
      <c r="AY803">
        <v>1</v>
      </c>
      <c r="AZ803">
        <v>0</v>
      </c>
      <c r="BA803">
        <v>775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CX803">
        <f>Y803*Source!I972</f>
        <v>12.217699999999999</v>
      </c>
      <c r="CY803">
        <f>AD803</f>
        <v>7.83</v>
      </c>
      <c r="CZ803">
        <f>AH803</f>
        <v>7.83</v>
      </c>
      <c r="DA803">
        <f>AL803</f>
        <v>1</v>
      </c>
      <c r="DB803">
        <f t="shared" si="99"/>
        <v>299.89999999999998</v>
      </c>
      <c r="DC803">
        <f t="shared" si="100"/>
        <v>0</v>
      </c>
    </row>
    <row r="804" spans="1:107" x14ac:dyDescent="0.2">
      <c r="A804">
        <f>ROW(Source!A972)</f>
        <v>972</v>
      </c>
      <c r="B804">
        <v>50256141</v>
      </c>
      <c r="C804">
        <v>50609425</v>
      </c>
      <c r="D804">
        <v>121548</v>
      </c>
      <c r="E804">
        <v>1</v>
      </c>
      <c r="F804">
        <v>1</v>
      </c>
      <c r="G804">
        <v>1</v>
      </c>
      <c r="H804">
        <v>1</v>
      </c>
      <c r="I804" t="s">
        <v>24</v>
      </c>
      <c r="J804" t="s">
        <v>3</v>
      </c>
      <c r="K804" t="s">
        <v>813</v>
      </c>
      <c r="L804">
        <v>608254</v>
      </c>
      <c r="N804">
        <v>1013</v>
      </c>
      <c r="O804" t="s">
        <v>814</v>
      </c>
      <c r="P804" t="s">
        <v>814</v>
      </c>
      <c r="Q804">
        <v>1</v>
      </c>
      <c r="W804">
        <v>0</v>
      </c>
      <c r="X804">
        <v>-185737400</v>
      </c>
      <c r="Y804">
        <v>19.079999999999998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1</v>
      </c>
      <c r="AJ804">
        <v>1</v>
      </c>
      <c r="AK804">
        <v>1</v>
      </c>
      <c r="AL804">
        <v>1</v>
      </c>
      <c r="AN804">
        <v>0</v>
      </c>
      <c r="AO804">
        <v>1</v>
      </c>
      <c r="AP804">
        <v>1</v>
      </c>
      <c r="AQ804">
        <v>0</v>
      </c>
      <c r="AR804">
        <v>0</v>
      </c>
      <c r="AS804" t="s">
        <v>3</v>
      </c>
      <c r="AT804">
        <v>19.079999999999998</v>
      </c>
      <c r="AU804" t="s">
        <v>3</v>
      </c>
      <c r="AV804">
        <v>2</v>
      </c>
      <c r="AW804">
        <v>2</v>
      </c>
      <c r="AX804">
        <v>50609441</v>
      </c>
      <c r="AY804">
        <v>1</v>
      </c>
      <c r="AZ804">
        <v>0</v>
      </c>
      <c r="BA804">
        <v>776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CX804">
        <f>Y804*Source!I972</f>
        <v>6.0865199999999993</v>
      </c>
      <c r="CY804">
        <f>AD804</f>
        <v>0</v>
      </c>
      <c r="CZ804">
        <f>AH804</f>
        <v>0</v>
      </c>
      <c r="DA804">
        <f>AL804</f>
        <v>1</v>
      </c>
      <c r="DB804">
        <f t="shared" si="99"/>
        <v>0</v>
      </c>
      <c r="DC804">
        <f t="shared" si="100"/>
        <v>0</v>
      </c>
    </row>
    <row r="805" spans="1:107" x14ac:dyDescent="0.2">
      <c r="A805">
        <f>ROW(Source!A972)</f>
        <v>972</v>
      </c>
      <c r="B805">
        <v>50256141</v>
      </c>
      <c r="C805">
        <v>50609425</v>
      </c>
      <c r="D805">
        <v>45811353</v>
      </c>
      <c r="E805">
        <v>1</v>
      </c>
      <c r="F805">
        <v>1</v>
      </c>
      <c r="G805">
        <v>1</v>
      </c>
      <c r="H805">
        <v>2</v>
      </c>
      <c r="I805" t="s">
        <v>889</v>
      </c>
      <c r="J805" t="s">
        <v>890</v>
      </c>
      <c r="K805" t="s">
        <v>891</v>
      </c>
      <c r="L805">
        <v>45811227</v>
      </c>
      <c r="N805">
        <v>1013</v>
      </c>
      <c r="O805" t="s">
        <v>818</v>
      </c>
      <c r="P805" t="s">
        <v>818</v>
      </c>
      <c r="Q805">
        <v>1</v>
      </c>
      <c r="W805">
        <v>0</v>
      </c>
      <c r="X805">
        <v>642700064</v>
      </c>
      <c r="Y805">
        <v>0.03</v>
      </c>
      <c r="AA805">
        <v>0</v>
      </c>
      <c r="AB805">
        <v>111.75</v>
      </c>
      <c r="AC805">
        <v>13.26</v>
      </c>
      <c r="AD805">
        <v>0</v>
      </c>
      <c r="AE805">
        <v>0</v>
      </c>
      <c r="AF805">
        <v>111.75</v>
      </c>
      <c r="AG805">
        <v>13.26</v>
      </c>
      <c r="AH805">
        <v>0</v>
      </c>
      <c r="AI805">
        <v>1</v>
      </c>
      <c r="AJ805">
        <v>1</v>
      </c>
      <c r="AK805">
        <v>1</v>
      </c>
      <c r="AL805">
        <v>1</v>
      </c>
      <c r="AN805">
        <v>0</v>
      </c>
      <c r="AO805">
        <v>1</v>
      </c>
      <c r="AP805">
        <v>1</v>
      </c>
      <c r="AQ805">
        <v>0</v>
      </c>
      <c r="AR805">
        <v>0</v>
      </c>
      <c r="AS805" t="s">
        <v>3</v>
      </c>
      <c r="AT805">
        <v>0.03</v>
      </c>
      <c r="AU805" t="s">
        <v>3</v>
      </c>
      <c r="AV805">
        <v>0</v>
      </c>
      <c r="AW805">
        <v>2</v>
      </c>
      <c r="AX805">
        <v>50609442</v>
      </c>
      <c r="AY805">
        <v>1</v>
      </c>
      <c r="AZ805">
        <v>0</v>
      </c>
      <c r="BA805">
        <v>777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CX805">
        <f>Y805*Source!I972</f>
        <v>9.5700000000000004E-3</v>
      </c>
      <c r="CY805">
        <f t="shared" ref="CY805:CY811" si="101">AB805</f>
        <v>111.75</v>
      </c>
      <c r="CZ805">
        <f t="shared" ref="CZ805:CZ811" si="102">AF805</f>
        <v>111.75</v>
      </c>
      <c r="DA805">
        <f t="shared" ref="DA805:DA811" si="103">AJ805</f>
        <v>1</v>
      </c>
      <c r="DB805">
        <f t="shared" si="99"/>
        <v>3.4</v>
      </c>
      <c r="DC805">
        <f t="shared" si="100"/>
        <v>0.4</v>
      </c>
    </row>
    <row r="806" spans="1:107" x14ac:dyDescent="0.2">
      <c r="A806">
        <f>ROW(Source!A972)</f>
        <v>972</v>
      </c>
      <c r="B806">
        <v>50256141</v>
      </c>
      <c r="C806">
        <v>50609425</v>
      </c>
      <c r="D806">
        <v>45811928</v>
      </c>
      <c r="E806">
        <v>1</v>
      </c>
      <c r="F806">
        <v>1</v>
      </c>
      <c r="G806">
        <v>1</v>
      </c>
      <c r="H806">
        <v>2</v>
      </c>
      <c r="I806" t="s">
        <v>919</v>
      </c>
      <c r="J806" t="s">
        <v>920</v>
      </c>
      <c r="K806" t="s">
        <v>921</v>
      </c>
      <c r="L806">
        <v>45811227</v>
      </c>
      <c r="N806">
        <v>1013</v>
      </c>
      <c r="O806" t="s">
        <v>818</v>
      </c>
      <c r="P806" t="s">
        <v>818</v>
      </c>
      <c r="Q806">
        <v>1</v>
      </c>
      <c r="W806">
        <v>0</v>
      </c>
      <c r="X806">
        <v>1330007188</v>
      </c>
      <c r="Y806">
        <v>1.4</v>
      </c>
      <c r="AA806">
        <v>0</v>
      </c>
      <c r="AB806">
        <v>17.2</v>
      </c>
      <c r="AC806">
        <v>0</v>
      </c>
      <c r="AD806">
        <v>0</v>
      </c>
      <c r="AE806">
        <v>0</v>
      </c>
      <c r="AF806">
        <v>17.2</v>
      </c>
      <c r="AG806">
        <v>0</v>
      </c>
      <c r="AH806">
        <v>0</v>
      </c>
      <c r="AI806">
        <v>1</v>
      </c>
      <c r="AJ806">
        <v>1</v>
      </c>
      <c r="AK806">
        <v>1</v>
      </c>
      <c r="AL806">
        <v>1</v>
      </c>
      <c r="AN806">
        <v>0</v>
      </c>
      <c r="AO806">
        <v>1</v>
      </c>
      <c r="AP806">
        <v>1</v>
      </c>
      <c r="AQ806">
        <v>0</v>
      </c>
      <c r="AR806">
        <v>0</v>
      </c>
      <c r="AS806" t="s">
        <v>3</v>
      </c>
      <c r="AT806">
        <v>1.4</v>
      </c>
      <c r="AU806" t="s">
        <v>3</v>
      </c>
      <c r="AV806">
        <v>0</v>
      </c>
      <c r="AW806">
        <v>2</v>
      </c>
      <c r="AX806">
        <v>50609443</v>
      </c>
      <c r="AY806">
        <v>1</v>
      </c>
      <c r="AZ806">
        <v>0</v>
      </c>
      <c r="BA806">
        <v>778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CX806">
        <f>Y806*Source!I972</f>
        <v>0.4466</v>
      </c>
      <c r="CY806">
        <f t="shared" si="101"/>
        <v>17.2</v>
      </c>
      <c r="CZ806">
        <f t="shared" si="102"/>
        <v>17.2</v>
      </c>
      <c r="DA806">
        <f t="shared" si="103"/>
        <v>1</v>
      </c>
      <c r="DB806">
        <f t="shared" si="99"/>
        <v>24.1</v>
      </c>
      <c r="DC806">
        <f t="shared" si="100"/>
        <v>0</v>
      </c>
    </row>
    <row r="807" spans="1:107" x14ac:dyDescent="0.2">
      <c r="A807">
        <f>ROW(Source!A972)</f>
        <v>972</v>
      </c>
      <c r="B807">
        <v>50256141</v>
      </c>
      <c r="C807">
        <v>50609425</v>
      </c>
      <c r="D807">
        <v>45811946</v>
      </c>
      <c r="E807">
        <v>1</v>
      </c>
      <c r="F807">
        <v>1</v>
      </c>
      <c r="G807">
        <v>1</v>
      </c>
      <c r="H807">
        <v>2</v>
      </c>
      <c r="I807" t="s">
        <v>922</v>
      </c>
      <c r="J807" t="s">
        <v>923</v>
      </c>
      <c r="K807" t="s">
        <v>924</v>
      </c>
      <c r="L807">
        <v>45811227</v>
      </c>
      <c r="N807">
        <v>1013</v>
      </c>
      <c r="O807" t="s">
        <v>818</v>
      </c>
      <c r="P807" t="s">
        <v>818</v>
      </c>
      <c r="Q807">
        <v>1</v>
      </c>
      <c r="W807">
        <v>0</v>
      </c>
      <c r="X807">
        <v>-1691718834</v>
      </c>
      <c r="Y807">
        <v>3.96</v>
      </c>
      <c r="AA807">
        <v>0</v>
      </c>
      <c r="AB807">
        <v>74.78</v>
      </c>
      <c r="AC807">
        <v>11.38</v>
      </c>
      <c r="AD807">
        <v>0</v>
      </c>
      <c r="AE807">
        <v>0</v>
      </c>
      <c r="AF807">
        <v>74.78</v>
      </c>
      <c r="AG807">
        <v>11.38</v>
      </c>
      <c r="AH807">
        <v>0</v>
      </c>
      <c r="AI807">
        <v>1</v>
      </c>
      <c r="AJ807">
        <v>1</v>
      </c>
      <c r="AK807">
        <v>1</v>
      </c>
      <c r="AL807">
        <v>1</v>
      </c>
      <c r="AN807">
        <v>0</v>
      </c>
      <c r="AO807">
        <v>1</v>
      </c>
      <c r="AP807">
        <v>1</v>
      </c>
      <c r="AQ807">
        <v>0</v>
      </c>
      <c r="AR807">
        <v>0</v>
      </c>
      <c r="AS807" t="s">
        <v>3</v>
      </c>
      <c r="AT807">
        <v>3.96</v>
      </c>
      <c r="AU807" t="s">
        <v>3</v>
      </c>
      <c r="AV807">
        <v>0</v>
      </c>
      <c r="AW807">
        <v>2</v>
      </c>
      <c r="AX807">
        <v>50609444</v>
      </c>
      <c r="AY807">
        <v>1</v>
      </c>
      <c r="AZ807">
        <v>0</v>
      </c>
      <c r="BA807">
        <v>779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CX807">
        <f>Y807*Source!I972</f>
        <v>1.2632399999999999</v>
      </c>
      <c r="CY807">
        <f t="shared" si="101"/>
        <v>74.78</v>
      </c>
      <c r="CZ807">
        <f t="shared" si="102"/>
        <v>74.78</v>
      </c>
      <c r="DA807">
        <f t="shared" si="103"/>
        <v>1</v>
      </c>
      <c r="DB807">
        <f t="shared" si="99"/>
        <v>296.10000000000002</v>
      </c>
      <c r="DC807">
        <f t="shared" si="100"/>
        <v>45.1</v>
      </c>
    </row>
    <row r="808" spans="1:107" x14ac:dyDescent="0.2">
      <c r="A808">
        <f>ROW(Source!A972)</f>
        <v>972</v>
      </c>
      <c r="B808">
        <v>50256141</v>
      </c>
      <c r="C808">
        <v>50609425</v>
      </c>
      <c r="D808">
        <v>45811947</v>
      </c>
      <c r="E808">
        <v>1</v>
      </c>
      <c r="F808">
        <v>1</v>
      </c>
      <c r="G808">
        <v>1</v>
      </c>
      <c r="H808">
        <v>2</v>
      </c>
      <c r="I808" t="s">
        <v>925</v>
      </c>
      <c r="J808" t="s">
        <v>926</v>
      </c>
      <c r="K808" t="s">
        <v>927</v>
      </c>
      <c r="L808">
        <v>45811227</v>
      </c>
      <c r="N808">
        <v>1013</v>
      </c>
      <c r="O808" t="s">
        <v>818</v>
      </c>
      <c r="P808" t="s">
        <v>818</v>
      </c>
      <c r="Q808">
        <v>1</v>
      </c>
      <c r="W808">
        <v>0</v>
      </c>
      <c r="X808">
        <v>651192462</v>
      </c>
      <c r="Y808">
        <v>11.51</v>
      </c>
      <c r="AA808">
        <v>0</v>
      </c>
      <c r="AB808">
        <v>120.74</v>
      </c>
      <c r="AC808">
        <v>14.14</v>
      </c>
      <c r="AD808">
        <v>0</v>
      </c>
      <c r="AE808">
        <v>0</v>
      </c>
      <c r="AF808">
        <v>120.74</v>
      </c>
      <c r="AG808">
        <v>14.14</v>
      </c>
      <c r="AH808">
        <v>0</v>
      </c>
      <c r="AI808">
        <v>1</v>
      </c>
      <c r="AJ808">
        <v>1</v>
      </c>
      <c r="AK808">
        <v>1</v>
      </c>
      <c r="AL808">
        <v>1</v>
      </c>
      <c r="AN808">
        <v>0</v>
      </c>
      <c r="AO808">
        <v>1</v>
      </c>
      <c r="AP808">
        <v>1</v>
      </c>
      <c r="AQ808">
        <v>0</v>
      </c>
      <c r="AR808">
        <v>0</v>
      </c>
      <c r="AS808" t="s">
        <v>3</v>
      </c>
      <c r="AT808">
        <v>11.51</v>
      </c>
      <c r="AU808" t="s">
        <v>3</v>
      </c>
      <c r="AV808">
        <v>0</v>
      </c>
      <c r="AW808">
        <v>2</v>
      </c>
      <c r="AX808">
        <v>50609445</v>
      </c>
      <c r="AY808">
        <v>1</v>
      </c>
      <c r="AZ808">
        <v>0</v>
      </c>
      <c r="BA808">
        <v>780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  <c r="BU808">
        <v>0</v>
      </c>
      <c r="BV808">
        <v>0</v>
      </c>
      <c r="BW808">
        <v>0</v>
      </c>
      <c r="CX808">
        <f>Y808*Source!I972</f>
        <v>3.6716899999999999</v>
      </c>
      <c r="CY808">
        <f t="shared" si="101"/>
        <v>120.74</v>
      </c>
      <c r="CZ808">
        <f t="shared" si="102"/>
        <v>120.74</v>
      </c>
      <c r="DA808">
        <f t="shared" si="103"/>
        <v>1</v>
      </c>
      <c r="DB808">
        <f t="shared" si="99"/>
        <v>1389.7</v>
      </c>
      <c r="DC808">
        <f t="shared" si="100"/>
        <v>162.80000000000001</v>
      </c>
    </row>
    <row r="809" spans="1:107" x14ac:dyDescent="0.2">
      <c r="A809">
        <f>ROW(Source!A972)</f>
        <v>972</v>
      </c>
      <c r="B809">
        <v>50256141</v>
      </c>
      <c r="C809">
        <v>50609425</v>
      </c>
      <c r="D809">
        <v>45812009</v>
      </c>
      <c r="E809">
        <v>1</v>
      </c>
      <c r="F809">
        <v>1</v>
      </c>
      <c r="G809">
        <v>1</v>
      </c>
      <c r="H809">
        <v>2</v>
      </c>
      <c r="I809" t="s">
        <v>847</v>
      </c>
      <c r="J809" t="s">
        <v>848</v>
      </c>
      <c r="K809" t="s">
        <v>849</v>
      </c>
      <c r="L809">
        <v>45811227</v>
      </c>
      <c r="N809">
        <v>1013</v>
      </c>
      <c r="O809" t="s">
        <v>818</v>
      </c>
      <c r="P809" t="s">
        <v>818</v>
      </c>
      <c r="Q809">
        <v>1</v>
      </c>
      <c r="W809">
        <v>0</v>
      </c>
      <c r="X809">
        <v>-1075265446</v>
      </c>
      <c r="Y809">
        <v>0.39</v>
      </c>
      <c r="AA809">
        <v>0</v>
      </c>
      <c r="AB809">
        <v>110</v>
      </c>
      <c r="AC809">
        <v>11.38</v>
      </c>
      <c r="AD809">
        <v>0</v>
      </c>
      <c r="AE809">
        <v>0</v>
      </c>
      <c r="AF809">
        <v>110</v>
      </c>
      <c r="AG809">
        <v>11.38</v>
      </c>
      <c r="AH809">
        <v>0</v>
      </c>
      <c r="AI809">
        <v>1</v>
      </c>
      <c r="AJ809">
        <v>1</v>
      </c>
      <c r="AK809">
        <v>1</v>
      </c>
      <c r="AL809">
        <v>1</v>
      </c>
      <c r="AN809">
        <v>0</v>
      </c>
      <c r="AO809">
        <v>1</v>
      </c>
      <c r="AP809">
        <v>1</v>
      </c>
      <c r="AQ809">
        <v>0</v>
      </c>
      <c r="AR809">
        <v>0</v>
      </c>
      <c r="AS809" t="s">
        <v>3</v>
      </c>
      <c r="AT809">
        <v>0.39</v>
      </c>
      <c r="AU809" t="s">
        <v>3</v>
      </c>
      <c r="AV809">
        <v>0</v>
      </c>
      <c r="AW809">
        <v>2</v>
      </c>
      <c r="AX809">
        <v>50609446</v>
      </c>
      <c r="AY809">
        <v>1</v>
      </c>
      <c r="AZ809">
        <v>0</v>
      </c>
      <c r="BA809">
        <v>781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CX809">
        <f>Y809*Source!I972</f>
        <v>0.12441000000000001</v>
      </c>
      <c r="CY809">
        <f t="shared" si="101"/>
        <v>110</v>
      </c>
      <c r="CZ809">
        <f t="shared" si="102"/>
        <v>110</v>
      </c>
      <c r="DA809">
        <f t="shared" si="103"/>
        <v>1</v>
      </c>
      <c r="DB809">
        <f t="shared" si="99"/>
        <v>42.9</v>
      </c>
      <c r="DC809">
        <f t="shared" si="100"/>
        <v>4.4000000000000004</v>
      </c>
    </row>
    <row r="810" spans="1:107" x14ac:dyDescent="0.2">
      <c r="A810">
        <f>ROW(Source!A972)</f>
        <v>972</v>
      </c>
      <c r="B810">
        <v>50256141</v>
      </c>
      <c r="C810">
        <v>50609425</v>
      </c>
      <c r="D810">
        <v>45812032</v>
      </c>
      <c r="E810">
        <v>1</v>
      </c>
      <c r="F810">
        <v>1</v>
      </c>
      <c r="G810">
        <v>1</v>
      </c>
      <c r="H810">
        <v>2</v>
      </c>
      <c r="I810" t="s">
        <v>928</v>
      </c>
      <c r="J810" t="s">
        <v>929</v>
      </c>
      <c r="K810" t="s">
        <v>930</v>
      </c>
      <c r="L810">
        <v>45811227</v>
      </c>
      <c r="N810">
        <v>1013</v>
      </c>
      <c r="O810" t="s">
        <v>818</v>
      </c>
      <c r="P810" t="s">
        <v>818</v>
      </c>
      <c r="Q810">
        <v>1</v>
      </c>
      <c r="W810">
        <v>0</v>
      </c>
      <c r="X810">
        <v>1837553258</v>
      </c>
      <c r="Y810">
        <v>3.19</v>
      </c>
      <c r="AA810">
        <v>0</v>
      </c>
      <c r="AB810">
        <v>194.94</v>
      </c>
      <c r="AC810">
        <v>14.14</v>
      </c>
      <c r="AD810">
        <v>0</v>
      </c>
      <c r="AE810">
        <v>0</v>
      </c>
      <c r="AF810">
        <v>194.94</v>
      </c>
      <c r="AG810">
        <v>14.14</v>
      </c>
      <c r="AH810">
        <v>0</v>
      </c>
      <c r="AI810">
        <v>1</v>
      </c>
      <c r="AJ810">
        <v>1</v>
      </c>
      <c r="AK810">
        <v>1</v>
      </c>
      <c r="AL810">
        <v>1</v>
      </c>
      <c r="AN810">
        <v>0</v>
      </c>
      <c r="AO810">
        <v>1</v>
      </c>
      <c r="AP810">
        <v>1</v>
      </c>
      <c r="AQ810">
        <v>0</v>
      </c>
      <c r="AR810">
        <v>0</v>
      </c>
      <c r="AS810" t="s">
        <v>3</v>
      </c>
      <c r="AT810">
        <v>3.19</v>
      </c>
      <c r="AU810" t="s">
        <v>3</v>
      </c>
      <c r="AV810">
        <v>0</v>
      </c>
      <c r="AW810">
        <v>2</v>
      </c>
      <c r="AX810">
        <v>50609447</v>
      </c>
      <c r="AY810">
        <v>1</v>
      </c>
      <c r="AZ810">
        <v>0</v>
      </c>
      <c r="BA810">
        <v>782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CX810">
        <f>Y810*Source!I972</f>
        <v>1.0176099999999999</v>
      </c>
      <c r="CY810">
        <f t="shared" si="101"/>
        <v>194.94</v>
      </c>
      <c r="CZ810">
        <f t="shared" si="102"/>
        <v>194.94</v>
      </c>
      <c r="DA810">
        <f t="shared" si="103"/>
        <v>1</v>
      </c>
      <c r="DB810">
        <f t="shared" si="99"/>
        <v>621.9</v>
      </c>
      <c r="DC810">
        <f t="shared" si="100"/>
        <v>45.1</v>
      </c>
    </row>
    <row r="811" spans="1:107" x14ac:dyDescent="0.2">
      <c r="A811">
        <f>ROW(Source!A972)</f>
        <v>972</v>
      </c>
      <c r="B811">
        <v>50256141</v>
      </c>
      <c r="C811">
        <v>50609425</v>
      </c>
      <c r="D811">
        <v>45813321</v>
      </c>
      <c r="E811">
        <v>1</v>
      </c>
      <c r="F811">
        <v>1</v>
      </c>
      <c r="G811">
        <v>1</v>
      </c>
      <c r="H811">
        <v>2</v>
      </c>
      <c r="I811" t="s">
        <v>892</v>
      </c>
      <c r="J811" t="s">
        <v>893</v>
      </c>
      <c r="K811" t="s">
        <v>894</v>
      </c>
      <c r="L811">
        <v>45811227</v>
      </c>
      <c r="N811">
        <v>1013</v>
      </c>
      <c r="O811" t="s">
        <v>818</v>
      </c>
      <c r="P811" t="s">
        <v>818</v>
      </c>
      <c r="Q811">
        <v>1</v>
      </c>
      <c r="W811">
        <v>0</v>
      </c>
      <c r="X811">
        <v>771999048</v>
      </c>
      <c r="Y811">
        <v>0.04</v>
      </c>
      <c r="AA811">
        <v>0</v>
      </c>
      <c r="AB811">
        <v>86.55</v>
      </c>
      <c r="AC811">
        <v>0</v>
      </c>
      <c r="AD811">
        <v>0</v>
      </c>
      <c r="AE811">
        <v>0</v>
      </c>
      <c r="AF811">
        <v>86.55</v>
      </c>
      <c r="AG811">
        <v>0</v>
      </c>
      <c r="AH811">
        <v>0</v>
      </c>
      <c r="AI811">
        <v>1</v>
      </c>
      <c r="AJ811">
        <v>1</v>
      </c>
      <c r="AK811">
        <v>1</v>
      </c>
      <c r="AL811">
        <v>1</v>
      </c>
      <c r="AN811">
        <v>0</v>
      </c>
      <c r="AO811">
        <v>1</v>
      </c>
      <c r="AP811">
        <v>1</v>
      </c>
      <c r="AQ811">
        <v>0</v>
      </c>
      <c r="AR811">
        <v>0</v>
      </c>
      <c r="AS811" t="s">
        <v>3</v>
      </c>
      <c r="AT811">
        <v>0.04</v>
      </c>
      <c r="AU811" t="s">
        <v>3</v>
      </c>
      <c r="AV811">
        <v>0</v>
      </c>
      <c r="AW811">
        <v>2</v>
      </c>
      <c r="AX811">
        <v>50609448</v>
      </c>
      <c r="AY811">
        <v>1</v>
      </c>
      <c r="AZ811">
        <v>0</v>
      </c>
      <c r="BA811">
        <v>783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CX811">
        <f>Y811*Source!I972</f>
        <v>1.2760000000000001E-2</v>
      </c>
      <c r="CY811">
        <f t="shared" si="101"/>
        <v>86.55</v>
      </c>
      <c r="CZ811">
        <f t="shared" si="102"/>
        <v>86.55</v>
      </c>
      <c r="DA811">
        <f t="shared" si="103"/>
        <v>1</v>
      </c>
      <c r="DB811">
        <f t="shared" si="99"/>
        <v>3.5</v>
      </c>
      <c r="DC811">
        <f t="shared" si="100"/>
        <v>0</v>
      </c>
    </row>
    <row r="812" spans="1:107" x14ac:dyDescent="0.2">
      <c r="A812">
        <f>ROW(Source!A972)</f>
        <v>972</v>
      </c>
      <c r="B812">
        <v>50256141</v>
      </c>
      <c r="C812">
        <v>50609425</v>
      </c>
      <c r="D812">
        <v>45815194</v>
      </c>
      <c r="E812">
        <v>1</v>
      </c>
      <c r="F812">
        <v>1</v>
      </c>
      <c r="G812">
        <v>1</v>
      </c>
      <c r="H812">
        <v>3</v>
      </c>
      <c r="I812" t="s">
        <v>908</v>
      </c>
      <c r="J812" t="s">
        <v>909</v>
      </c>
      <c r="K812" t="s">
        <v>910</v>
      </c>
      <c r="L812">
        <v>1348</v>
      </c>
      <c r="N812">
        <v>1009</v>
      </c>
      <c r="O812" t="s">
        <v>278</v>
      </c>
      <c r="P812" t="s">
        <v>278</v>
      </c>
      <c r="Q812">
        <v>1000</v>
      </c>
      <c r="W812">
        <v>0</v>
      </c>
      <c r="X812">
        <v>314505374</v>
      </c>
      <c r="Y812">
        <v>6.1999999999999998E-3</v>
      </c>
      <c r="AA812">
        <v>5469.5</v>
      </c>
      <c r="AB812">
        <v>0</v>
      </c>
      <c r="AC812">
        <v>0</v>
      </c>
      <c r="AD812">
        <v>0</v>
      </c>
      <c r="AE812">
        <v>5469.5</v>
      </c>
      <c r="AF812">
        <v>0</v>
      </c>
      <c r="AG812">
        <v>0</v>
      </c>
      <c r="AH812">
        <v>0</v>
      </c>
      <c r="AI812">
        <v>1</v>
      </c>
      <c r="AJ812">
        <v>1</v>
      </c>
      <c r="AK812">
        <v>1</v>
      </c>
      <c r="AL812">
        <v>1</v>
      </c>
      <c r="AN812">
        <v>0</v>
      </c>
      <c r="AO812">
        <v>1</v>
      </c>
      <c r="AP812">
        <v>0</v>
      </c>
      <c r="AQ812">
        <v>0</v>
      </c>
      <c r="AR812">
        <v>0</v>
      </c>
      <c r="AS812" t="s">
        <v>3</v>
      </c>
      <c r="AT812">
        <v>6.1999999999999998E-3</v>
      </c>
      <c r="AU812" t="s">
        <v>3</v>
      </c>
      <c r="AV812">
        <v>0</v>
      </c>
      <c r="AW812">
        <v>2</v>
      </c>
      <c r="AX812">
        <v>50609449</v>
      </c>
      <c r="AY812">
        <v>1</v>
      </c>
      <c r="AZ812">
        <v>0</v>
      </c>
      <c r="BA812">
        <v>784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0</v>
      </c>
      <c r="CX812">
        <f>Y812*Source!I972</f>
        <v>1.9778E-3</v>
      </c>
      <c r="CY812">
        <f>AA812</f>
        <v>5469.5</v>
      </c>
      <c r="CZ812">
        <f>AE812</f>
        <v>5469.5</v>
      </c>
      <c r="DA812">
        <f>AI812</f>
        <v>1</v>
      </c>
      <c r="DB812">
        <f t="shared" si="99"/>
        <v>33.9</v>
      </c>
      <c r="DC812">
        <f t="shared" si="100"/>
        <v>0</v>
      </c>
    </row>
    <row r="813" spans="1:107" x14ac:dyDescent="0.2">
      <c r="A813">
        <f>ROW(Source!A972)</f>
        <v>972</v>
      </c>
      <c r="B813">
        <v>50256141</v>
      </c>
      <c r="C813">
        <v>50609425</v>
      </c>
      <c r="D813">
        <v>45816047</v>
      </c>
      <c r="E813">
        <v>1</v>
      </c>
      <c r="F813">
        <v>1</v>
      </c>
      <c r="G813">
        <v>1</v>
      </c>
      <c r="H813">
        <v>3</v>
      </c>
      <c r="I813" t="s">
        <v>931</v>
      </c>
      <c r="J813" t="s">
        <v>932</v>
      </c>
      <c r="K813" t="s">
        <v>933</v>
      </c>
      <c r="L813">
        <v>1348</v>
      </c>
      <c r="N813">
        <v>1009</v>
      </c>
      <c r="O813" t="s">
        <v>278</v>
      </c>
      <c r="P813" t="s">
        <v>278</v>
      </c>
      <c r="Q813">
        <v>1000</v>
      </c>
      <c r="W813">
        <v>0</v>
      </c>
      <c r="X813">
        <v>-1858712530</v>
      </c>
      <c r="Y813">
        <v>1.0800000000000001E-2</v>
      </c>
      <c r="AA813">
        <v>1559.03</v>
      </c>
      <c r="AB813">
        <v>0</v>
      </c>
      <c r="AC813">
        <v>0</v>
      </c>
      <c r="AD813">
        <v>0</v>
      </c>
      <c r="AE813">
        <v>1559.03</v>
      </c>
      <c r="AF813">
        <v>0</v>
      </c>
      <c r="AG813">
        <v>0</v>
      </c>
      <c r="AH813">
        <v>0</v>
      </c>
      <c r="AI813">
        <v>1</v>
      </c>
      <c r="AJ813">
        <v>1</v>
      </c>
      <c r="AK813">
        <v>1</v>
      </c>
      <c r="AL813">
        <v>1</v>
      </c>
      <c r="AN813">
        <v>0</v>
      </c>
      <c r="AO813">
        <v>1</v>
      </c>
      <c r="AP813">
        <v>0</v>
      </c>
      <c r="AQ813">
        <v>0</v>
      </c>
      <c r="AR813">
        <v>0</v>
      </c>
      <c r="AS813" t="s">
        <v>3</v>
      </c>
      <c r="AT813">
        <v>1.0800000000000001E-2</v>
      </c>
      <c r="AU813" t="s">
        <v>3</v>
      </c>
      <c r="AV813">
        <v>0</v>
      </c>
      <c r="AW813">
        <v>2</v>
      </c>
      <c r="AX813">
        <v>50609450</v>
      </c>
      <c r="AY813">
        <v>1</v>
      </c>
      <c r="AZ813">
        <v>0</v>
      </c>
      <c r="BA813">
        <v>785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0</v>
      </c>
      <c r="CX813">
        <f>Y813*Source!I972</f>
        <v>3.4452000000000003E-3</v>
      </c>
      <c r="CY813">
        <f>AA813</f>
        <v>1559.03</v>
      </c>
      <c r="CZ813">
        <f>AE813</f>
        <v>1559.03</v>
      </c>
      <c r="DA813">
        <f>AI813</f>
        <v>1</v>
      </c>
      <c r="DB813">
        <f t="shared" si="99"/>
        <v>16.8</v>
      </c>
      <c r="DC813">
        <f t="shared" si="100"/>
        <v>0</v>
      </c>
    </row>
    <row r="814" spans="1:107" x14ac:dyDescent="0.2">
      <c r="A814">
        <f>ROW(Source!A972)</f>
        <v>972</v>
      </c>
      <c r="B814">
        <v>50256141</v>
      </c>
      <c r="C814">
        <v>50609425</v>
      </c>
      <c r="D814">
        <v>45823092</v>
      </c>
      <c r="E814">
        <v>1</v>
      </c>
      <c r="F814">
        <v>1</v>
      </c>
      <c r="G814">
        <v>1</v>
      </c>
      <c r="H814">
        <v>3</v>
      </c>
      <c r="I814" t="s">
        <v>934</v>
      </c>
      <c r="J814" t="s">
        <v>935</v>
      </c>
      <c r="K814" t="s">
        <v>936</v>
      </c>
      <c r="L814">
        <v>1339</v>
      </c>
      <c r="N814">
        <v>1007</v>
      </c>
      <c r="O814" t="s">
        <v>192</v>
      </c>
      <c r="P814" t="s">
        <v>192</v>
      </c>
      <c r="Q814">
        <v>1</v>
      </c>
      <c r="W814">
        <v>0</v>
      </c>
      <c r="X814">
        <v>1115862217</v>
      </c>
      <c r="Y814">
        <v>0.15</v>
      </c>
      <c r="AA814">
        <v>1173.28</v>
      </c>
      <c r="AB814">
        <v>0</v>
      </c>
      <c r="AC814">
        <v>0</v>
      </c>
      <c r="AD814">
        <v>0</v>
      </c>
      <c r="AE814">
        <v>1173.28</v>
      </c>
      <c r="AF814">
        <v>0</v>
      </c>
      <c r="AG814">
        <v>0</v>
      </c>
      <c r="AH814">
        <v>0</v>
      </c>
      <c r="AI814">
        <v>1</v>
      </c>
      <c r="AJ814">
        <v>1</v>
      </c>
      <c r="AK814">
        <v>1</v>
      </c>
      <c r="AL814">
        <v>1</v>
      </c>
      <c r="AN814">
        <v>0</v>
      </c>
      <c r="AO814">
        <v>1</v>
      </c>
      <c r="AP814">
        <v>0</v>
      </c>
      <c r="AQ814">
        <v>0</v>
      </c>
      <c r="AR814">
        <v>0</v>
      </c>
      <c r="AS814" t="s">
        <v>3</v>
      </c>
      <c r="AT814">
        <v>0.15</v>
      </c>
      <c r="AU814" t="s">
        <v>3</v>
      </c>
      <c r="AV814">
        <v>0</v>
      </c>
      <c r="AW814">
        <v>2</v>
      </c>
      <c r="AX814">
        <v>50609451</v>
      </c>
      <c r="AY814">
        <v>1</v>
      </c>
      <c r="AZ814">
        <v>0</v>
      </c>
      <c r="BA814">
        <v>786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CX814">
        <f>Y814*Source!I972</f>
        <v>4.7849999999999997E-2</v>
      </c>
      <c r="CY814">
        <f>AA814</f>
        <v>1173.28</v>
      </c>
      <c r="CZ814">
        <f>AE814</f>
        <v>1173.28</v>
      </c>
      <c r="DA814">
        <f>AI814</f>
        <v>1</v>
      </c>
      <c r="DB814">
        <f t="shared" si="99"/>
        <v>176</v>
      </c>
      <c r="DC814">
        <f t="shared" si="100"/>
        <v>0</v>
      </c>
    </row>
    <row r="815" spans="1:107" x14ac:dyDescent="0.2">
      <c r="A815">
        <f>ROW(Source!A972)</f>
        <v>972</v>
      </c>
      <c r="B815">
        <v>50256141</v>
      </c>
      <c r="C815">
        <v>50609425</v>
      </c>
      <c r="D815">
        <v>45865266</v>
      </c>
      <c r="E815">
        <v>1</v>
      </c>
      <c r="F815">
        <v>1</v>
      </c>
      <c r="G815">
        <v>1</v>
      </c>
      <c r="H815">
        <v>3</v>
      </c>
      <c r="I815" t="s">
        <v>276</v>
      </c>
      <c r="J815" t="s">
        <v>279</v>
      </c>
      <c r="K815" t="s">
        <v>277</v>
      </c>
      <c r="L815">
        <v>1348</v>
      </c>
      <c r="N815">
        <v>1009</v>
      </c>
      <c r="O815" t="s">
        <v>278</v>
      </c>
      <c r="P815" t="s">
        <v>278</v>
      </c>
      <c r="Q815">
        <v>1000</v>
      </c>
      <c r="W815">
        <v>1</v>
      </c>
      <c r="X815">
        <v>256039489</v>
      </c>
      <c r="Y815">
        <v>-96.6</v>
      </c>
      <c r="AA815">
        <v>422.2</v>
      </c>
      <c r="AB815">
        <v>0</v>
      </c>
      <c r="AC815">
        <v>0</v>
      </c>
      <c r="AD815">
        <v>0</v>
      </c>
      <c r="AE815">
        <v>422.2</v>
      </c>
      <c r="AF815">
        <v>0</v>
      </c>
      <c r="AG815">
        <v>0</v>
      </c>
      <c r="AH815">
        <v>0</v>
      </c>
      <c r="AI815">
        <v>1</v>
      </c>
      <c r="AJ815">
        <v>1</v>
      </c>
      <c r="AK815">
        <v>1</v>
      </c>
      <c r="AL815">
        <v>1</v>
      </c>
      <c r="AN815">
        <v>0</v>
      </c>
      <c r="AO815">
        <v>1</v>
      </c>
      <c r="AP815">
        <v>0</v>
      </c>
      <c r="AQ815">
        <v>0</v>
      </c>
      <c r="AR815">
        <v>0</v>
      </c>
      <c r="AS815" t="s">
        <v>3</v>
      </c>
      <c r="AT815">
        <v>-96.6</v>
      </c>
      <c r="AU815" t="s">
        <v>3</v>
      </c>
      <c r="AV815">
        <v>0</v>
      </c>
      <c r="AW815">
        <v>2</v>
      </c>
      <c r="AX815">
        <v>50609452</v>
      </c>
      <c r="AY815">
        <v>1</v>
      </c>
      <c r="AZ815">
        <v>6144</v>
      </c>
      <c r="BA815">
        <v>787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CX815">
        <f>Y815*Source!I972</f>
        <v>-30.8154</v>
      </c>
      <c r="CY815">
        <f>AA815</f>
        <v>422.2</v>
      </c>
      <c r="CZ815">
        <f>AE815</f>
        <v>422.2</v>
      </c>
      <c r="DA815">
        <f>AI815</f>
        <v>1</v>
      </c>
      <c r="DB815">
        <f t="shared" si="99"/>
        <v>-40784.5</v>
      </c>
      <c r="DC815">
        <f t="shared" si="100"/>
        <v>0</v>
      </c>
    </row>
    <row r="816" spans="1:107" x14ac:dyDescent="0.2">
      <c r="A816">
        <f>ROW(Source!A972)</f>
        <v>972</v>
      </c>
      <c r="B816">
        <v>50256141</v>
      </c>
      <c r="C816">
        <v>50609425</v>
      </c>
      <c r="D816">
        <v>45865270</v>
      </c>
      <c r="E816">
        <v>1</v>
      </c>
      <c r="F816">
        <v>1</v>
      </c>
      <c r="G816">
        <v>1</v>
      </c>
      <c r="H816">
        <v>3</v>
      </c>
      <c r="I816" t="s">
        <v>724</v>
      </c>
      <c r="J816" t="s">
        <v>726</v>
      </c>
      <c r="K816" t="s">
        <v>725</v>
      </c>
      <c r="L816">
        <v>1348</v>
      </c>
      <c r="N816">
        <v>1009</v>
      </c>
      <c r="O816" t="s">
        <v>278</v>
      </c>
      <c r="P816" t="s">
        <v>278</v>
      </c>
      <c r="Q816">
        <v>1000</v>
      </c>
      <c r="W816">
        <v>0</v>
      </c>
      <c r="X816">
        <v>1203973173</v>
      </c>
      <c r="Y816">
        <v>96.6</v>
      </c>
      <c r="AA816">
        <v>267.85000000000002</v>
      </c>
      <c r="AB816">
        <v>0</v>
      </c>
      <c r="AC816">
        <v>0</v>
      </c>
      <c r="AD816">
        <v>0</v>
      </c>
      <c r="AE816">
        <v>267.85000000000002</v>
      </c>
      <c r="AF816">
        <v>0</v>
      </c>
      <c r="AG816">
        <v>0</v>
      </c>
      <c r="AH816">
        <v>0</v>
      </c>
      <c r="AI816">
        <v>1</v>
      </c>
      <c r="AJ816">
        <v>1</v>
      </c>
      <c r="AK816">
        <v>1</v>
      </c>
      <c r="AL816">
        <v>1</v>
      </c>
      <c r="AN816">
        <v>0</v>
      </c>
      <c r="AO816">
        <v>0</v>
      </c>
      <c r="AP816">
        <v>0</v>
      </c>
      <c r="AQ816">
        <v>0</v>
      </c>
      <c r="AR816">
        <v>0</v>
      </c>
      <c r="AS816" t="s">
        <v>3</v>
      </c>
      <c r="AT816">
        <v>96.6</v>
      </c>
      <c r="AU816" t="s">
        <v>3</v>
      </c>
      <c r="AV816">
        <v>0</v>
      </c>
      <c r="AW816">
        <v>1</v>
      </c>
      <c r="AX816">
        <v>-1</v>
      </c>
      <c r="AY816">
        <v>0</v>
      </c>
      <c r="AZ816">
        <v>0</v>
      </c>
      <c r="BA816" t="s">
        <v>3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CX816">
        <f>Y816*Source!I972</f>
        <v>30.8154</v>
      </c>
      <c r="CY816">
        <f>AA816</f>
        <v>267.85000000000002</v>
      </c>
      <c r="CZ816">
        <f>AE816</f>
        <v>267.85000000000002</v>
      </c>
      <c r="DA816">
        <f>AI816</f>
        <v>1</v>
      </c>
      <c r="DB816">
        <f t="shared" si="99"/>
        <v>25874.3</v>
      </c>
      <c r="DC816">
        <f t="shared" si="100"/>
        <v>0</v>
      </c>
    </row>
    <row r="817" spans="1:107" x14ac:dyDescent="0.2">
      <c r="A817">
        <f>ROW(Source!A975)</f>
        <v>975</v>
      </c>
      <c r="B817">
        <v>50256141</v>
      </c>
      <c r="C817">
        <v>50609455</v>
      </c>
      <c r="D817">
        <v>45967552</v>
      </c>
      <c r="E817">
        <v>1</v>
      </c>
      <c r="F817">
        <v>1</v>
      </c>
      <c r="G817">
        <v>1</v>
      </c>
      <c r="H817">
        <v>1</v>
      </c>
      <c r="I817" t="s">
        <v>917</v>
      </c>
      <c r="J817" t="s">
        <v>3</v>
      </c>
      <c r="K817" t="s">
        <v>918</v>
      </c>
      <c r="L817">
        <v>1476</v>
      </c>
      <c r="N817">
        <v>1013</v>
      </c>
      <c r="O817" t="s">
        <v>811</v>
      </c>
      <c r="P817" t="s">
        <v>812</v>
      </c>
      <c r="Q817">
        <v>1</v>
      </c>
      <c r="W817">
        <v>0</v>
      </c>
      <c r="X817">
        <v>-980287603</v>
      </c>
      <c r="Y817">
        <v>0.18</v>
      </c>
      <c r="AA817">
        <v>0</v>
      </c>
      <c r="AB817">
        <v>0</v>
      </c>
      <c r="AC817">
        <v>0</v>
      </c>
      <c r="AD817">
        <v>7.83</v>
      </c>
      <c r="AE817">
        <v>0</v>
      </c>
      <c r="AF817">
        <v>0</v>
      </c>
      <c r="AG817">
        <v>0</v>
      </c>
      <c r="AH817">
        <v>7.83</v>
      </c>
      <c r="AI817">
        <v>1</v>
      </c>
      <c r="AJ817">
        <v>1</v>
      </c>
      <c r="AK817">
        <v>1</v>
      </c>
      <c r="AL817">
        <v>1</v>
      </c>
      <c r="AN817">
        <v>0</v>
      </c>
      <c r="AO817">
        <v>1</v>
      </c>
      <c r="AP817">
        <v>1</v>
      </c>
      <c r="AQ817">
        <v>0</v>
      </c>
      <c r="AR817">
        <v>0</v>
      </c>
      <c r="AS817" t="s">
        <v>3</v>
      </c>
      <c r="AT817">
        <v>0.09</v>
      </c>
      <c r="AU817" t="s">
        <v>289</v>
      </c>
      <c r="AV817">
        <v>1</v>
      </c>
      <c r="AW817">
        <v>2</v>
      </c>
      <c r="AX817">
        <v>50609461</v>
      </c>
      <c r="AY817">
        <v>1</v>
      </c>
      <c r="AZ817">
        <v>0</v>
      </c>
      <c r="BA817">
        <v>788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CX817">
        <f>Y817*Source!I975</f>
        <v>5.7419999999999999E-2</v>
      </c>
      <c r="CY817">
        <f>AD817</f>
        <v>7.83</v>
      </c>
      <c r="CZ817">
        <f>AH817</f>
        <v>7.83</v>
      </c>
      <c r="DA817">
        <f>AL817</f>
        <v>1</v>
      </c>
      <c r="DB817">
        <f>ROUND((ROUND(AT817*CZ817,2)*2),1)</f>
        <v>1.4</v>
      </c>
      <c r="DC817">
        <f>ROUND((ROUND(AT817*AG817,2)*2),1)</f>
        <v>0</v>
      </c>
    </row>
    <row r="818" spans="1:107" x14ac:dyDescent="0.2">
      <c r="A818">
        <f>ROW(Source!A975)</f>
        <v>975</v>
      </c>
      <c r="B818">
        <v>50256141</v>
      </c>
      <c r="C818">
        <v>50609455</v>
      </c>
      <c r="D818">
        <v>45811928</v>
      </c>
      <c r="E818">
        <v>1</v>
      </c>
      <c r="F818">
        <v>1</v>
      </c>
      <c r="G818">
        <v>1</v>
      </c>
      <c r="H818">
        <v>2</v>
      </c>
      <c r="I818" t="s">
        <v>919</v>
      </c>
      <c r="J818" t="s">
        <v>920</v>
      </c>
      <c r="K818" t="s">
        <v>921</v>
      </c>
      <c r="L818">
        <v>45811227</v>
      </c>
      <c r="N818">
        <v>1013</v>
      </c>
      <c r="O818" t="s">
        <v>818</v>
      </c>
      <c r="P818" t="s">
        <v>818</v>
      </c>
      <c r="Q818">
        <v>1</v>
      </c>
      <c r="W818">
        <v>0</v>
      </c>
      <c r="X818">
        <v>1330007188</v>
      </c>
      <c r="Y818">
        <v>0.36</v>
      </c>
      <c r="AA818">
        <v>0</v>
      </c>
      <c r="AB818">
        <v>17.2</v>
      </c>
      <c r="AC818">
        <v>0</v>
      </c>
      <c r="AD818">
        <v>0</v>
      </c>
      <c r="AE818">
        <v>0</v>
      </c>
      <c r="AF818">
        <v>17.2</v>
      </c>
      <c r="AG818">
        <v>0</v>
      </c>
      <c r="AH818">
        <v>0</v>
      </c>
      <c r="AI818">
        <v>1</v>
      </c>
      <c r="AJ818">
        <v>1</v>
      </c>
      <c r="AK818">
        <v>1</v>
      </c>
      <c r="AL818">
        <v>1</v>
      </c>
      <c r="AN818">
        <v>0</v>
      </c>
      <c r="AO818">
        <v>1</v>
      </c>
      <c r="AP818">
        <v>1</v>
      </c>
      <c r="AQ818">
        <v>0</v>
      </c>
      <c r="AR818">
        <v>0</v>
      </c>
      <c r="AS818" t="s">
        <v>3</v>
      </c>
      <c r="AT818">
        <v>0.18</v>
      </c>
      <c r="AU818" t="s">
        <v>288</v>
      </c>
      <c r="AV818">
        <v>0</v>
      </c>
      <c r="AW818">
        <v>2</v>
      </c>
      <c r="AX818">
        <v>50609462</v>
      </c>
      <c r="AY818">
        <v>1</v>
      </c>
      <c r="AZ818">
        <v>0</v>
      </c>
      <c r="BA818">
        <v>789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CX818">
        <f>Y818*Source!I975</f>
        <v>0.11484</v>
      </c>
      <c r="CY818">
        <f>AB818</f>
        <v>17.2</v>
      </c>
      <c r="CZ818">
        <f>AF818</f>
        <v>17.2</v>
      </c>
      <c r="DA818">
        <f>AJ818</f>
        <v>1</v>
      </c>
      <c r="DB818">
        <f>ROUND((ROUND(AT818*CZ818,2)*2),1)</f>
        <v>6.2</v>
      </c>
      <c r="DC818">
        <f>ROUND((ROUND(AT818*AG818,2)*2),1)</f>
        <v>0</v>
      </c>
    </row>
    <row r="819" spans="1:107" x14ac:dyDescent="0.2">
      <c r="A819">
        <f>ROW(Source!A975)</f>
        <v>975</v>
      </c>
      <c r="B819">
        <v>50256141</v>
      </c>
      <c r="C819">
        <v>50609455</v>
      </c>
      <c r="D819">
        <v>45816047</v>
      </c>
      <c r="E819">
        <v>1</v>
      </c>
      <c r="F819">
        <v>1</v>
      </c>
      <c r="G819">
        <v>1</v>
      </c>
      <c r="H819">
        <v>3</v>
      </c>
      <c r="I819" t="s">
        <v>931</v>
      </c>
      <c r="J819" t="s">
        <v>932</v>
      </c>
      <c r="K819" t="s">
        <v>933</v>
      </c>
      <c r="L819">
        <v>1348</v>
      </c>
      <c r="N819">
        <v>1009</v>
      </c>
      <c r="O819" t="s">
        <v>278</v>
      </c>
      <c r="P819" t="s">
        <v>278</v>
      </c>
      <c r="Q819">
        <v>1000</v>
      </c>
      <c r="W819">
        <v>0</v>
      </c>
      <c r="X819">
        <v>-1858712530</v>
      </c>
      <c r="Y819">
        <v>2.8E-3</v>
      </c>
      <c r="AA819">
        <v>1559.03</v>
      </c>
      <c r="AB819">
        <v>0</v>
      </c>
      <c r="AC819">
        <v>0</v>
      </c>
      <c r="AD819">
        <v>0</v>
      </c>
      <c r="AE819">
        <v>1559.03</v>
      </c>
      <c r="AF819">
        <v>0</v>
      </c>
      <c r="AG819">
        <v>0</v>
      </c>
      <c r="AH819">
        <v>0</v>
      </c>
      <c r="AI819">
        <v>1</v>
      </c>
      <c r="AJ819">
        <v>1</v>
      </c>
      <c r="AK819">
        <v>1</v>
      </c>
      <c r="AL819">
        <v>1</v>
      </c>
      <c r="AN819">
        <v>0</v>
      </c>
      <c r="AO819">
        <v>1</v>
      </c>
      <c r="AP819">
        <v>1</v>
      </c>
      <c r="AQ819">
        <v>0</v>
      </c>
      <c r="AR819">
        <v>0</v>
      </c>
      <c r="AS819" t="s">
        <v>3</v>
      </c>
      <c r="AT819">
        <v>1.4E-3</v>
      </c>
      <c r="AU819" t="s">
        <v>288</v>
      </c>
      <c r="AV819">
        <v>0</v>
      </c>
      <c r="AW819">
        <v>2</v>
      </c>
      <c r="AX819">
        <v>50609463</v>
      </c>
      <c r="AY819">
        <v>1</v>
      </c>
      <c r="AZ819">
        <v>0</v>
      </c>
      <c r="BA819">
        <v>790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CX819">
        <f>Y819*Source!I975</f>
        <v>8.9320000000000003E-4</v>
      </c>
      <c r="CY819">
        <f>AA819</f>
        <v>1559.03</v>
      </c>
      <c r="CZ819">
        <f>AE819</f>
        <v>1559.03</v>
      </c>
      <c r="DA819">
        <f>AI819</f>
        <v>1</v>
      </c>
      <c r="DB819">
        <f>ROUND((ROUND(AT819*CZ819,2)*2),1)</f>
        <v>4.4000000000000004</v>
      </c>
      <c r="DC819">
        <f>ROUND((ROUND(AT819*AG819,2)*2),1)</f>
        <v>0</v>
      </c>
    </row>
    <row r="820" spans="1:107" x14ac:dyDescent="0.2">
      <c r="A820">
        <f>ROW(Source!A975)</f>
        <v>975</v>
      </c>
      <c r="B820">
        <v>50256141</v>
      </c>
      <c r="C820">
        <v>50609455</v>
      </c>
      <c r="D820">
        <v>45865266</v>
      </c>
      <c r="E820">
        <v>1</v>
      </c>
      <c r="F820">
        <v>1</v>
      </c>
      <c r="G820">
        <v>1</v>
      </c>
      <c r="H820">
        <v>3</v>
      </c>
      <c r="I820" t="s">
        <v>276</v>
      </c>
      <c r="J820" t="s">
        <v>279</v>
      </c>
      <c r="K820" t="s">
        <v>277</v>
      </c>
      <c r="L820">
        <v>1348</v>
      </c>
      <c r="N820">
        <v>1009</v>
      </c>
      <c r="O820" t="s">
        <v>278</v>
      </c>
      <c r="P820" t="s">
        <v>278</v>
      </c>
      <c r="Q820">
        <v>1000</v>
      </c>
      <c r="W820">
        <v>1</v>
      </c>
      <c r="X820">
        <v>256039489</v>
      </c>
      <c r="Y820">
        <v>-24.2</v>
      </c>
      <c r="AA820">
        <v>422.2</v>
      </c>
      <c r="AB820">
        <v>0</v>
      </c>
      <c r="AC820">
        <v>0</v>
      </c>
      <c r="AD820">
        <v>0</v>
      </c>
      <c r="AE820">
        <v>422.2</v>
      </c>
      <c r="AF820">
        <v>0</v>
      </c>
      <c r="AG820">
        <v>0</v>
      </c>
      <c r="AH820">
        <v>0</v>
      </c>
      <c r="AI820">
        <v>1</v>
      </c>
      <c r="AJ820">
        <v>1</v>
      </c>
      <c r="AK820">
        <v>1</v>
      </c>
      <c r="AL820">
        <v>1</v>
      </c>
      <c r="AN820">
        <v>0</v>
      </c>
      <c r="AO820">
        <v>1</v>
      </c>
      <c r="AP820">
        <v>1</v>
      </c>
      <c r="AQ820">
        <v>0</v>
      </c>
      <c r="AR820">
        <v>0</v>
      </c>
      <c r="AS820" t="s">
        <v>3</v>
      </c>
      <c r="AT820">
        <v>-12.1</v>
      </c>
      <c r="AU820" t="s">
        <v>288</v>
      </c>
      <c r="AV820">
        <v>0</v>
      </c>
      <c r="AW820">
        <v>2</v>
      </c>
      <c r="AX820">
        <v>50609464</v>
      </c>
      <c r="AY820">
        <v>1</v>
      </c>
      <c r="AZ820">
        <v>6144</v>
      </c>
      <c r="BA820">
        <v>791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CX820">
        <f>Y820*Source!I975</f>
        <v>-7.7198000000000002</v>
      </c>
      <c r="CY820">
        <f>AA820</f>
        <v>422.2</v>
      </c>
      <c r="CZ820">
        <f>AE820</f>
        <v>422.2</v>
      </c>
      <c r="DA820">
        <f>AI820</f>
        <v>1</v>
      </c>
      <c r="DB820">
        <f>ROUND((ROUND(AT820*CZ820,2)*2),1)</f>
        <v>-10217.200000000001</v>
      </c>
      <c r="DC820">
        <f>ROUND((ROUND(AT820*AG820,2)*2),1)</f>
        <v>0</v>
      </c>
    </row>
    <row r="821" spans="1:107" x14ac:dyDescent="0.2">
      <c r="A821">
        <f>ROW(Source!A975)</f>
        <v>975</v>
      </c>
      <c r="B821">
        <v>50256141</v>
      </c>
      <c r="C821">
        <v>50609455</v>
      </c>
      <c r="D821">
        <v>45865270</v>
      </c>
      <c r="E821">
        <v>1</v>
      </c>
      <c r="F821">
        <v>1</v>
      </c>
      <c r="G821">
        <v>1</v>
      </c>
      <c r="H821">
        <v>3</v>
      </c>
      <c r="I821" t="s">
        <v>724</v>
      </c>
      <c r="J821" t="s">
        <v>726</v>
      </c>
      <c r="K821" t="s">
        <v>725</v>
      </c>
      <c r="L821">
        <v>1348</v>
      </c>
      <c r="N821">
        <v>1009</v>
      </c>
      <c r="O821" t="s">
        <v>278</v>
      </c>
      <c r="P821" t="s">
        <v>278</v>
      </c>
      <c r="Q821">
        <v>1000</v>
      </c>
      <c r="W821">
        <v>0</v>
      </c>
      <c r="X821">
        <v>1203973173</v>
      </c>
      <c r="Y821">
        <v>24.2</v>
      </c>
      <c r="AA821">
        <v>267.85000000000002</v>
      </c>
      <c r="AB821">
        <v>0</v>
      </c>
      <c r="AC821">
        <v>0</v>
      </c>
      <c r="AD821">
        <v>0</v>
      </c>
      <c r="AE821">
        <v>267.85000000000002</v>
      </c>
      <c r="AF821">
        <v>0</v>
      </c>
      <c r="AG821">
        <v>0</v>
      </c>
      <c r="AH821">
        <v>0</v>
      </c>
      <c r="AI821">
        <v>1</v>
      </c>
      <c r="AJ821">
        <v>1</v>
      </c>
      <c r="AK821">
        <v>1</v>
      </c>
      <c r="AL821">
        <v>1</v>
      </c>
      <c r="AN821">
        <v>0</v>
      </c>
      <c r="AO821">
        <v>0</v>
      </c>
      <c r="AP821">
        <v>1</v>
      </c>
      <c r="AQ821">
        <v>0</v>
      </c>
      <c r="AR821">
        <v>0</v>
      </c>
      <c r="AS821" t="s">
        <v>3</v>
      </c>
      <c r="AT821">
        <v>12.1</v>
      </c>
      <c r="AU821" t="s">
        <v>288</v>
      </c>
      <c r="AV821">
        <v>0</v>
      </c>
      <c r="AW821">
        <v>1</v>
      </c>
      <c r="AX821">
        <v>-1</v>
      </c>
      <c r="AY821">
        <v>0</v>
      </c>
      <c r="AZ821">
        <v>0</v>
      </c>
      <c r="BA821" t="s">
        <v>3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CX821">
        <f>Y821*Source!I975</f>
        <v>7.7198000000000002</v>
      </c>
      <c r="CY821">
        <f>AA821</f>
        <v>267.85000000000002</v>
      </c>
      <c r="CZ821">
        <f>AE821</f>
        <v>267.85000000000002</v>
      </c>
      <c r="DA821">
        <f>AI821</f>
        <v>1</v>
      </c>
      <c r="DB821">
        <f>ROUND((ROUND(AT821*CZ821,2)*2),1)</f>
        <v>6482</v>
      </c>
      <c r="DC821">
        <f>ROUND((ROUND(AT821*AG821,2)*2),1)</f>
        <v>0</v>
      </c>
    </row>
    <row r="822" spans="1:107" x14ac:dyDescent="0.2">
      <c r="A822">
        <f>ROW(Source!A1016)</f>
        <v>1016</v>
      </c>
      <c r="B822">
        <v>50256141</v>
      </c>
      <c r="C822">
        <v>50609667</v>
      </c>
      <c r="D822">
        <v>45975178</v>
      </c>
      <c r="E822">
        <v>1</v>
      </c>
      <c r="F822">
        <v>1</v>
      </c>
      <c r="G822">
        <v>1</v>
      </c>
      <c r="H822">
        <v>1</v>
      </c>
      <c r="I822" t="s">
        <v>822</v>
      </c>
      <c r="J822" t="s">
        <v>3</v>
      </c>
      <c r="K822" t="s">
        <v>823</v>
      </c>
      <c r="L822">
        <v>1476</v>
      </c>
      <c r="N822">
        <v>1013</v>
      </c>
      <c r="O822" t="s">
        <v>811</v>
      </c>
      <c r="P822" t="s">
        <v>812</v>
      </c>
      <c r="Q822">
        <v>1</v>
      </c>
      <c r="W822">
        <v>0</v>
      </c>
      <c r="X822">
        <v>1809359306</v>
      </c>
      <c r="Y822">
        <v>15.08</v>
      </c>
      <c r="AA822">
        <v>0</v>
      </c>
      <c r="AB822">
        <v>0</v>
      </c>
      <c r="AC822">
        <v>0</v>
      </c>
      <c r="AD822">
        <v>6.35</v>
      </c>
      <c r="AE822">
        <v>0</v>
      </c>
      <c r="AF822">
        <v>0</v>
      </c>
      <c r="AG822">
        <v>0</v>
      </c>
      <c r="AH822">
        <v>6.35</v>
      </c>
      <c r="AI822">
        <v>1</v>
      </c>
      <c r="AJ822">
        <v>1</v>
      </c>
      <c r="AK822">
        <v>1</v>
      </c>
      <c r="AL822">
        <v>1</v>
      </c>
      <c r="AN822">
        <v>0</v>
      </c>
      <c r="AO822">
        <v>1</v>
      </c>
      <c r="AP822">
        <v>1</v>
      </c>
      <c r="AQ822">
        <v>0</v>
      </c>
      <c r="AR822">
        <v>0</v>
      </c>
      <c r="AS822" t="s">
        <v>3</v>
      </c>
      <c r="AT822">
        <v>15.08</v>
      </c>
      <c r="AU822" t="s">
        <v>3</v>
      </c>
      <c r="AV822">
        <v>1</v>
      </c>
      <c r="AW822">
        <v>2</v>
      </c>
      <c r="AX822">
        <v>50609673</v>
      </c>
      <c r="AY822">
        <v>1</v>
      </c>
      <c r="AZ822">
        <v>0</v>
      </c>
      <c r="BA822">
        <v>792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0</v>
      </c>
      <c r="CX822">
        <f>Y822*Source!I1016</f>
        <v>3.0959240000000001</v>
      </c>
      <c r="CY822">
        <f>AD822</f>
        <v>6.35</v>
      </c>
      <c r="CZ822">
        <f>AH822</f>
        <v>6.35</v>
      </c>
      <c r="DA822">
        <f>AL822</f>
        <v>1</v>
      </c>
      <c r="DB822">
        <f t="shared" ref="DB822:DB831" si="104">ROUND(ROUND(AT822*CZ822,2),1)</f>
        <v>95.8</v>
      </c>
      <c r="DC822">
        <f t="shared" ref="DC822:DC831" si="105">ROUND(ROUND(AT822*AG822,2),1)</f>
        <v>0</v>
      </c>
    </row>
    <row r="823" spans="1:107" x14ac:dyDescent="0.2">
      <c r="A823">
        <f>ROW(Source!A1016)</f>
        <v>1016</v>
      </c>
      <c r="B823">
        <v>50256141</v>
      </c>
      <c r="C823">
        <v>50609667</v>
      </c>
      <c r="D823">
        <v>121548</v>
      </c>
      <c r="E823">
        <v>1</v>
      </c>
      <c r="F823">
        <v>1</v>
      </c>
      <c r="G823">
        <v>1</v>
      </c>
      <c r="H823">
        <v>1</v>
      </c>
      <c r="I823" t="s">
        <v>24</v>
      </c>
      <c r="J823" t="s">
        <v>3</v>
      </c>
      <c r="K823" t="s">
        <v>813</v>
      </c>
      <c r="L823">
        <v>608254</v>
      </c>
      <c r="N823">
        <v>1013</v>
      </c>
      <c r="O823" t="s">
        <v>814</v>
      </c>
      <c r="P823" t="s">
        <v>814</v>
      </c>
      <c r="Q823">
        <v>1</v>
      </c>
      <c r="W823">
        <v>0</v>
      </c>
      <c r="X823">
        <v>-185737400</v>
      </c>
      <c r="Y823">
        <v>43.62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1</v>
      </c>
      <c r="AJ823">
        <v>1</v>
      </c>
      <c r="AK823">
        <v>1</v>
      </c>
      <c r="AL823">
        <v>1</v>
      </c>
      <c r="AN823">
        <v>0</v>
      </c>
      <c r="AO823">
        <v>1</v>
      </c>
      <c r="AP823">
        <v>1</v>
      </c>
      <c r="AQ823">
        <v>0</v>
      </c>
      <c r="AR823">
        <v>0</v>
      </c>
      <c r="AS823" t="s">
        <v>3</v>
      </c>
      <c r="AT823">
        <v>43.62</v>
      </c>
      <c r="AU823" t="s">
        <v>3</v>
      </c>
      <c r="AV823">
        <v>2</v>
      </c>
      <c r="AW823">
        <v>2</v>
      </c>
      <c r="AX823">
        <v>50609674</v>
      </c>
      <c r="AY823">
        <v>1</v>
      </c>
      <c r="AZ823">
        <v>0</v>
      </c>
      <c r="BA823">
        <v>793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CX823">
        <f>Y823*Source!I1016</f>
        <v>8.9551859999999994</v>
      </c>
      <c r="CY823">
        <f>AD823</f>
        <v>0</v>
      </c>
      <c r="CZ823">
        <f>AH823</f>
        <v>0</v>
      </c>
      <c r="DA823">
        <f>AL823</f>
        <v>1</v>
      </c>
      <c r="DB823">
        <f t="shared" si="104"/>
        <v>0</v>
      </c>
      <c r="DC823">
        <f t="shared" si="105"/>
        <v>0</v>
      </c>
    </row>
    <row r="824" spans="1:107" x14ac:dyDescent="0.2">
      <c r="A824">
        <f>ROW(Source!A1016)</f>
        <v>1016</v>
      </c>
      <c r="B824">
        <v>50256141</v>
      </c>
      <c r="C824">
        <v>50609667</v>
      </c>
      <c r="D824">
        <v>45811637</v>
      </c>
      <c r="E824">
        <v>1</v>
      </c>
      <c r="F824">
        <v>1</v>
      </c>
      <c r="G824">
        <v>1</v>
      </c>
      <c r="H824">
        <v>2</v>
      </c>
      <c r="I824" t="s">
        <v>872</v>
      </c>
      <c r="J824" t="s">
        <v>873</v>
      </c>
      <c r="K824" t="s">
        <v>874</v>
      </c>
      <c r="L824">
        <v>45811227</v>
      </c>
      <c r="N824">
        <v>1013</v>
      </c>
      <c r="O824" t="s">
        <v>818</v>
      </c>
      <c r="P824" t="s">
        <v>818</v>
      </c>
      <c r="Q824">
        <v>1</v>
      </c>
      <c r="W824">
        <v>0</v>
      </c>
      <c r="X824">
        <v>120554474</v>
      </c>
      <c r="Y824">
        <v>33.28</v>
      </c>
      <c r="AA824">
        <v>0</v>
      </c>
      <c r="AB824">
        <v>99.76</v>
      </c>
      <c r="AC824">
        <v>13.26</v>
      </c>
      <c r="AD824">
        <v>0</v>
      </c>
      <c r="AE824">
        <v>0</v>
      </c>
      <c r="AF824">
        <v>99.76</v>
      </c>
      <c r="AG824">
        <v>13.26</v>
      </c>
      <c r="AH824">
        <v>0</v>
      </c>
      <c r="AI824">
        <v>1</v>
      </c>
      <c r="AJ824">
        <v>1</v>
      </c>
      <c r="AK824">
        <v>1</v>
      </c>
      <c r="AL824">
        <v>1</v>
      </c>
      <c r="AN824">
        <v>0</v>
      </c>
      <c r="AO824">
        <v>1</v>
      </c>
      <c r="AP824">
        <v>1</v>
      </c>
      <c r="AQ824">
        <v>0</v>
      </c>
      <c r="AR824">
        <v>0</v>
      </c>
      <c r="AS824" t="s">
        <v>3</v>
      </c>
      <c r="AT824">
        <v>33.28</v>
      </c>
      <c r="AU824" t="s">
        <v>3</v>
      </c>
      <c r="AV824">
        <v>0</v>
      </c>
      <c r="AW824">
        <v>2</v>
      </c>
      <c r="AX824">
        <v>50609675</v>
      </c>
      <c r="AY824">
        <v>1</v>
      </c>
      <c r="AZ824">
        <v>0</v>
      </c>
      <c r="BA824">
        <v>794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  <c r="CX824">
        <f>Y824*Source!I1016</f>
        <v>6.8323840000000002</v>
      </c>
      <c r="CY824">
        <f>AB824</f>
        <v>99.76</v>
      </c>
      <c r="CZ824">
        <f>AF824</f>
        <v>99.76</v>
      </c>
      <c r="DA824">
        <f>AJ824</f>
        <v>1</v>
      </c>
      <c r="DB824">
        <f t="shared" si="104"/>
        <v>3320</v>
      </c>
      <c r="DC824">
        <f t="shared" si="105"/>
        <v>441.3</v>
      </c>
    </row>
    <row r="825" spans="1:107" x14ac:dyDescent="0.2">
      <c r="A825">
        <f>ROW(Source!A1016)</f>
        <v>1016</v>
      </c>
      <c r="B825">
        <v>50256141</v>
      </c>
      <c r="C825">
        <v>50609667</v>
      </c>
      <c r="D825">
        <v>45811709</v>
      </c>
      <c r="E825">
        <v>1</v>
      </c>
      <c r="F825">
        <v>1</v>
      </c>
      <c r="G825">
        <v>1</v>
      </c>
      <c r="H825">
        <v>2</v>
      </c>
      <c r="I825" t="s">
        <v>875</v>
      </c>
      <c r="J825" t="s">
        <v>876</v>
      </c>
      <c r="K825" t="s">
        <v>877</v>
      </c>
      <c r="L825">
        <v>45811227</v>
      </c>
      <c r="N825">
        <v>1013</v>
      </c>
      <c r="O825" t="s">
        <v>818</v>
      </c>
      <c r="P825" t="s">
        <v>818</v>
      </c>
      <c r="Q825">
        <v>1</v>
      </c>
      <c r="W825">
        <v>0</v>
      </c>
      <c r="X825">
        <v>-1764643830</v>
      </c>
      <c r="Y825">
        <v>10.34</v>
      </c>
      <c r="AA825">
        <v>0</v>
      </c>
      <c r="AB825">
        <v>79.75</v>
      </c>
      <c r="AC825">
        <v>13.26</v>
      </c>
      <c r="AD825">
        <v>0</v>
      </c>
      <c r="AE825">
        <v>0</v>
      </c>
      <c r="AF825">
        <v>79.75</v>
      </c>
      <c r="AG825">
        <v>13.26</v>
      </c>
      <c r="AH825">
        <v>0</v>
      </c>
      <c r="AI825">
        <v>1</v>
      </c>
      <c r="AJ825">
        <v>1</v>
      </c>
      <c r="AK825">
        <v>1</v>
      </c>
      <c r="AL825">
        <v>1</v>
      </c>
      <c r="AN825">
        <v>0</v>
      </c>
      <c r="AO825">
        <v>1</v>
      </c>
      <c r="AP825">
        <v>1</v>
      </c>
      <c r="AQ825">
        <v>0</v>
      </c>
      <c r="AR825">
        <v>0</v>
      </c>
      <c r="AS825" t="s">
        <v>3</v>
      </c>
      <c r="AT825">
        <v>10.34</v>
      </c>
      <c r="AU825" t="s">
        <v>3</v>
      </c>
      <c r="AV825">
        <v>0</v>
      </c>
      <c r="AW825">
        <v>2</v>
      </c>
      <c r="AX825">
        <v>50609676</v>
      </c>
      <c r="AY825">
        <v>1</v>
      </c>
      <c r="AZ825">
        <v>0</v>
      </c>
      <c r="BA825">
        <v>795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</v>
      </c>
      <c r="CX825">
        <f>Y825*Source!I1016</f>
        <v>2.1228020000000001</v>
      </c>
      <c r="CY825">
        <f>AB825</f>
        <v>79.75</v>
      </c>
      <c r="CZ825">
        <f>AF825</f>
        <v>79.75</v>
      </c>
      <c r="DA825">
        <f>AJ825</f>
        <v>1</v>
      </c>
      <c r="DB825">
        <f t="shared" si="104"/>
        <v>824.6</v>
      </c>
      <c r="DC825">
        <f t="shared" si="105"/>
        <v>137.1</v>
      </c>
    </row>
    <row r="826" spans="1:107" x14ac:dyDescent="0.2">
      <c r="A826">
        <f>ROW(Source!A1016)</f>
        <v>1016</v>
      </c>
      <c r="B826">
        <v>50256141</v>
      </c>
      <c r="C826">
        <v>50609667</v>
      </c>
      <c r="D826">
        <v>45864814</v>
      </c>
      <c r="E826">
        <v>1</v>
      </c>
      <c r="F826">
        <v>1</v>
      </c>
      <c r="G826">
        <v>1</v>
      </c>
      <c r="H826">
        <v>3</v>
      </c>
      <c r="I826" t="s">
        <v>878</v>
      </c>
      <c r="J826" t="s">
        <v>879</v>
      </c>
      <c r="K826" t="s">
        <v>880</v>
      </c>
      <c r="L826">
        <v>1339</v>
      </c>
      <c r="N826">
        <v>1007</v>
      </c>
      <c r="O826" t="s">
        <v>192</v>
      </c>
      <c r="P826" t="s">
        <v>192</v>
      </c>
      <c r="Q826">
        <v>1</v>
      </c>
      <c r="W826">
        <v>0</v>
      </c>
      <c r="X826">
        <v>-1334857364</v>
      </c>
      <c r="Y826">
        <v>0.04</v>
      </c>
      <c r="AA826">
        <v>121.11</v>
      </c>
      <c r="AB826">
        <v>0</v>
      </c>
      <c r="AC826">
        <v>0</v>
      </c>
      <c r="AD826">
        <v>0</v>
      </c>
      <c r="AE826">
        <v>121.11</v>
      </c>
      <c r="AF826">
        <v>0</v>
      </c>
      <c r="AG826">
        <v>0</v>
      </c>
      <c r="AH826">
        <v>0</v>
      </c>
      <c r="AI826">
        <v>1</v>
      </c>
      <c r="AJ826">
        <v>1</v>
      </c>
      <c r="AK826">
        <v>1</v>
      </c>
      <c r="AL826">
        <v>1</v>
      </c>
      <c r="AN826">
        <v>0</v>
      </c>
      <c r="AO826">
        <v>1</v>
      </c>
      <c r="AP826">
        <v>0</v>
      </c>
      <c r="AQ826">
        <v>0</v>
      </c>
      <c r="AR826">
        <v>0</v>
      </c>
      <c r="AS826" t="s">
        <v>3</v>
      </c>
      <c r="AT826">
        <v>0.04</v>
      </c>
      <c r="AU826" t="s">
        <v>3</v>
      </c>
      <c r="AV826">
        <v>0</v>
      </c>
      <c r="AW826">
        <v>2</v>
      </c>
      <c r="AX826">
        <v>50609677</v>
      </c>
      <c r="AY826">
        <v>1</v>
      </c>
      <c r="AZ826">
        <v>0</v>
      </c>
      <c r="BA826">
        <v>796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CX826">
        <f>Y826*Source!I1016</f>
        <v>8.2120000000000005E-3</v>
      </c>
      <c r="CY826">
        <f>AA826</f>
        <v>121.11</v>
      </c>
      <c r="CZ826">
        <f>AE826</f>
        <v>121.11</v>
      </c>
      <c r="DA826">
        <f>AI826</f>
        <v>1</v>
      </c>
      <c r="DB826">
        <f t="shared" si="104"/>
        <v>4.8</v>
      </c>
      <c r="DC826">
        <f t="shared" si="105"/>
        <v>0</v>
      </c>
    </row>
    <row r="827" spans="1:107" x14ac:dyDescent="0.2">
      <c r="A827">
        <f>ROW(Source!A1018)</f>
        <v>1018</v>
      </c>
      <c r="B827">
        <v>50256141</v>
      </c>
      <c r="C827">
        <v>50609679</v>
      </c>
      <c r="D827">
        <v>45978298</v>
      </c>
      <c r="E827">
        <v>1</v>
      </c>
      <c r="F827">
        <v>1</v>
      </c>
      <c r="G827">
        <v>1</v>
      </c>
      <c r="H827">
        <v>1</v>
      </c>
      <c r="I827" t="s">
        <v>903</v>
      </c>
      <c r="J827" t="s">
        <v>3</v>
      </c>
      <c r="K827" t="s">
        <v>904</v>
      </c>
      <c r="L827">
        <v>1476</v>
      </c>
      <c r="N827">
        <v>1013</v>
      </c>
      <c r="O827" t="s">
        <v>811</v>
      </c>
      <c r="P827" t="s">
        <v>812</v>
      </c>
      <c r="Q827">
        <v>1</v>
      </c>
      <c r="W827">
        <v>0</v>
      </c>
      <c r="X827">
        <v>-1976580471</v>
      </c>
      <c r="Y827">
        <v>35.08</v>
      </c>
      <c r="AA827">
        <v>0</v>
      </c>
      <c r="AB827">
        <v>0</v>
      </c>
      <c r="AC827">
        <v>0</v>
      </c>
      <c r="AD827">
        <v>6.46</v>
      </c>
      <c r="AE827">
        <v>0</v>
      </c>
      <c r="AF827">
        <v>0</v>
      </c>
      <c r="AG827">
        <v>0</v>
      </c>
      <c r="AH827">
        <v>6.46</v>
      </c>
      <c r="AI827">
        <v>1</v>
      </c>
      <c r="AJ827">
        <v>1</v>
      </c>
      <c r="AK827">
        <v>1</v>
      </c>
      <c r="AL827">
        <v>1</v>
      </c>
      <c r="AN827">
        <v>0</v>
      </c>
      <c r="AO827">
        <v>1</v>
      </c>
      <c r="AP827">
        <v>1</v>
      </c>
      <c r="AQ827">
        <v>0</v>
      </c>
      <c r="AR827">
        <v>0</v>
      </c>
      <c r="AS827" t="s">
        <v>3</v>
      </c>
      <c r="AT827">
        <v>35.08</v>
      </c>
      <c r="AU827" t="s">
        <v>3</v>
      </c>
      <c r="AV827">
        <v>1</v>
      </c>
      <c r="AW827">
        <v>2</v>
      </c>
      <c r="AX827">
        <v>50609685</v>
      </c>
      <c r="AY827">
        <v>1</v>
      </c>
      <c r="AZ827">
        <v>0</v>
      </c>
      <c r="BA827">
        <v>797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CX827">
        <f>Y827*Source!I1018</f>
        <v>360.10321599999997</v>
      </c>
      <c r="CY827">
        <f>AD827</f>
        <v>6.46</v>
      </c>
      <c r="CZ827">
        <f>AH827</f>
        <v>6.46</v>
      </c>
      <c r="DA827">
        <f>AL827</f>
        <v>1</v>
      </c>
      <c r="DB827">
        <f t="shared" si="104"/>
        <v>226.6</v>
      </c>
      <c r="DC827">
        <f t="shared" si="105"/>
        <v>0</v>
      </c>
    </row>
    <row r="828" spans="1:107" x14ac:dyDescent="0.2">
      <c r="A828">
        <f>ROW(Source!A1018)</f>
        <v>1018</v>
      </c>
      <c r="B828">
        <v>50256141</v>
      </c>
      <c r="C828">
        <v>50609679</v>
      </c>
      <c r="D828">
        <v>121548</v>
      </c>
      <c r="E828">
        <v>1</v>
      </c>
      <c r="F828">
        <v>1</v>
      </c>
      <c r="G828">
        <v>1</v>
      </c>
      <c r="H828">
        <v>1</v>
      </c>
      <c r="I828" t="s">
        <v>24</v>
      </c>
      <c r="J828" t="s">
        <v>3</v>
      </c>
      <c r="K828" t="s">
        <v>813</v>
      </c>
      <c r="L828">
        <v>608254</v>
      </c>
      <c r="N828">
        <v>1013</v>
      </c>
      <c r="O828" t="s">
        <v>814</v>
      </c>
      <c r="P828" t="s">
        <v>814</v>
      </c>
      <c r="Q828">
        <v>1</v>
      </c>
      <c r="W828">
        <v>0</v>
      </c>
      <c r="X828">
        <v>-185737400</v>
      </c>
      <c r="Y828">
        <v>7.0000000000000007E-2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1</v>
      </c>
      <c r="AJ828">
        <v>1</v>
      </c>
      <c r="AK828">
        <v>1</v>
      </c>
      <c r="AL828">
        <v>1</v>
      </c>
      <c r="AN828">
        <v>0</v>
      </c>
      <c r="AO828">
        <v>1</v>
      </c>
      <c r="AP828">
        <v>1</v>
      </c>
      <c r="AQ828">
        <v>0</v>
      </c>
      <c r="AR828">
        <v>0</v>
      </c>
      <c r="AS828" t="s">
        <v>3</v>
      </c>
      <c r="AT828">
        <v>7.0000000000000007E-2</v>
      </c>
      <c r="AU828" t="s">
        <v>3</v>
      </c>
      <c r="AV828">
        <v>2</v>
      </c>
      <c r="AW828">
        <v>2</v>
      </c>
      <c r="AX828">
        <v>50609686</v>
      </c>
      <c r="AY828">
        <v>1</v>
      </c>
      <c r="AZ828">
        <v>0</v>
      </c>
      <c r="BA828">
        <v>798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  <c r="CX828">
        <f>Y828*Source!I1018</f>
        <v>0.71856400000000009</v>
      </c>
      <c r="CY828">
        <f>AD828</f>
        <v>0</v>
      </c>
      <c r="CZ828">
        <f>AH828</f>
        <v>0</v>
      </c>
      <c r="DA828">
        <f>AL828</f>
        <v>1</v>
      </c>
      <c r="DB828">
        <f t="shared" si="104"/>
        <v>0</v>
      </c>
      <c r="DC828">
        <f t="shared" si="105"/>
        <v>0</v>
      </c>
    </row>
    <row r="829" spans="1:107" x14ac:dyDescent="0.2">
      <c r="A829">
        <f>ROW(Source!A1018)</f>
        <v>1018</v>
      </c>
      <c r="B829">
        <v>50256141</v>
      </c>
      <c r="C829">
        <v>50609679</v>
      </c>
      <c r="D829">
        <v>45811258</v>
      </c>
      <c r="E829">
        <v>1</v>
      </c>
      <c r="F829">
        <v>1</v>
      </c>
      <c r="G829">
        <v>1</v>
      </c>
      <c r="H829">
        <v>2</v>
      </c>
      <c r="I829" t="s">
        <v>1000</v>
      </c>
      <c r="J829" t="s">
        <v>1001</v>
      </c>
      <c r="K829" t="s">
        <v>1002</v>
      </c>
      <c r="L829">
        <v>45811227</v>
      </c>
      <c r="N829">
        <v>1013</v>
      </c>
      <c r="O829" t="s">
        <v>818</v>
      </c>
      <c r="P829" t="s">
        <v>818</v>
      </c>
      <c r="Q829">
        <v>1</v>
      </c>
      <c r="W829">
        <v>0</v>
      </c>
      <c r="X829">
        <v>263487835</v>
      </c>
      <c r="Y829">
        <v>7.0000000000000007E-2</v>
      </c>
      <c r="AA829">
        <v>0</v>
      </c>
      <c r="AB829">
        <v>74.37</v>
      </c>
      <c r="AC829">
        <v>13.26</v>
      </c>
      <c r="AD829">
        <v>0</v>
      </c>
      <c r="AE829">
        <v>0</v>
      </c>
      <c r="AF829">
        <v>74.37</v>
      </c>
      <c r="AG829">
        <v>13.26</v>
      </c>
      <c r="AH829">
        <v>0</v>
      </c>
      <c r="AI829">
        <v>1</v>
      </c>
      <c r="AJ829">
        <v>1</v>
      </c>
      <c r="AK829">
        <v>1</v>
      </c>
      <c r="AL829">
        <v>1</v>
      </c>
      <c r="AN829">
        <v>0</v>
      </c>
      <c r="AO829">
        <v>1</v>
      </c>
      <c r="AP829">
        <v>1</v>
      </c>
      <c r="AQ829">
        <v>0</v>
      </c>
      <c r="AR829">
        <v>0</v>
      </c>
      <c r="AS829" t="s">
        <v>3</v>
      </c>
      <c r="AT829">
        <v>7.0000000000000007E-2</v>
      </c>
      <c r="AU829" t="s">
        <v>3</v>
      </c>
      <c r="AV829">
        <v>0</v>
      </c>
      <c r="AW829">
        <v>2</v>
      </c>
      <c r="AX829">
        <v>50609687</v>
      </c>
      <c r="AY829">
        <v>1</v>
      </c>
      <c r="AZ829">
        <v>0</v>
      </c>
      <c r="BA829">
        <v>799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0</v>
      </c>
      <c r="CX829">
        <f>Y829*Source!I1018</f>
        <v>0.71856400000000009</v>
      </c>
      <c r="CY829">
        <f>AB829</f>
        <v>74.37</v>
      </c>
      <c r="CZ829">
        <f>AF829</f>
        <v>74.37</v>
      </c>
      <c r="DA829">
        <f>AJ829</f>
        <v>1</v>
      </c>
      <c r="DB829">
        <f t="shared" si="104"/>
        <v>5.2</v>
      </c>
      <c r="DC829">
        <f t="shared" si="105"/>
        <v>0.9</v>
      </c>
    </row>
    <row r="830" spans="1:107" x14ac:dyDescent="0.2">
      <c r="A830">
        <f>ROW(Source!A1018)</f>
        <v>1018</v>
      </c>
      <c r="B830">
        <v>50256141</v>
      </c>
      <c r="C830">
        <v>50609679</v>
      </c>
      <c r="D830">
        <v>45811804</v>
      </c>
      <c r="E830">
        <v>1</v>
      </c>
      <c r="F830">
        <v>1</v>
      </c>
      <c r="G830">
        <v>1</v>
      </c>
      <c r="H830">
        <v>2</v>
      </c>
      <c r="I830" t="s">
        <v>1003</v>
      </c>
      <c r="J830" t="s">
        <v>1004</v>
      </c>
      <c r="K830" t="s">
        <v>1005</v>
      </c>
      <c r="L830">
        <v>45811227</v>
      </c>
      <c r="N830">
        <v>1013</v>
      </c>
      <c r="O830" t="s">
        <v>818</v>
      </c>
      <c r="P830" t="s">
        <v>818</v>
      </c>
      <c r="Q830">
        <v>1</v>
      </c>
      <c r="W830">
        <v>0</v>
      </c>
      <c r="X830">
        <v>-750691830</v>
      </c>
      <c r="Y830">
        <v>0.14000000000000001</v>
      </c>
      <c r="AA830">
        <v>0</v>
      </c>
      <c r="AB830">
        <v>9.6199999999999992</v>
      </c>
      <c r="AC830">
        <v>0</v>
      </c>
      <c r="AD830">
        <v>0</v>
      </c>
      <c r="AE830">
        <v>0</v>
      </c>
      <c r="AF830">
        <v>9.6199999999999992</v>
      </c>
      <c r="AG830">
        <v>0</v>
      </c>
      <c r="AH830">
        <v>0</v>
      </c>
      <c r="AI830">
        <v>1</v>
      </c>
      <c r="AJ830">
        <v>1</v>
      </c>
      <c r="AK830">
        <v>1</v>
      </c>
      <c r="AL830">
        <v>1</v>
      </c>
      <c r="AN830">
        <v>0</v>
      </c>
      <c r="AO830">
        <v>1</v>
      </c>
      <c r="AP830">
        <v>1</v>
      </c>
      <c r="AQ830">
        <v>0</v>
      </c>
      <c r="AR830">
        <v>0</v>
      </c>
      <c r="AS830" t="s">
        <v>3</v>
      </c>
      <c r="AT830">
        <v>0.14000000000000001</v>
      </c>
      <c r="AU830" t="s">
        <v>3</v>
      </c>
      <c r="AV830">
        <v>0</v>
      </c>
      <c r="AW830">
        <v>2</v>
      </c>
      <c r="AX830">
        <v>50609688</v>
      </c>
      <c r="AY830">
        <v>1</v>
      </c>
      <c r="AZ830">
        <v>0</v>
      </c>
      <c r="BA830">
        <v>800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  <c r="BV830">
        <v>0</v>
      </c>
      <c r="BW830">
        <v>0</v>
      </c>
      <c r="CX830">
        <f>Y830*Source!I1018</f>
        <v>1.4371280000000002</v>
      </c>
      <c r="CY830">
        <f>AB830</f>
        <v>9.6199999999999992</v>
      </c>
      <c r="CZ830">
        <f>AF830</f>
        <v>9.6199999999999992</v>
      </c>
      <c r="DA830">
        <f>AJ830</f>
        <v>1</v>
      </c>
      <c r="DB830">
        <f t="shared" si="104"/>
        <v>1.4</v>
      </c>
      <c r="DC830">
        <f t="shared" si="105"/>
        <v>0</v>
      </c>
    </row>
    <row r="831" spans="1:107" x14ac:dyDescent="0.2">
      <c r="A831">
        <f>ROW(Source!A1018)</f>
        <v>1018</v>
      </c>
      <c r="B831">
        <v>50256141</v>
      </c>
      <c r="C831">
        <v>50609679</v>
      </c>
      <c r="D831">
        <v>45864771</v>
      </c>
      <c r="E831">
        <v>1</v>
      </c>
      <c r="F831">
        <v>1</v>
      </c>
      <c r="G831">
        <v>1</v>
      </c>
      <c r="H831">
        <v>3</v>
      </c>
      <c r="I831" t="s">
        <v>1006</v>
      </c>
      <c r="J831" t="s">
        <v>1007</v>
      </c>
      <c r="K831" t="s">
        <v>1008</v>
      </c>
      <c r="L831">
        <v>1339</v>
      </c>
      <c r="N831">
        <v>1007</v>
      </c>
      <c r="O831" t="s">
        <v>192</v>
      </c>
      <c r="P831" t="s">
        <v>192</v>
      </c>
      <c r="Q831">
        <v>1</v>
      </c>
      <c r="W831">
        <v>0</v>
      </c>
      <c r="X831">
        <v>984130675</v>
      </c>
      <c r="Y831">
        <v>15</v>
      </c>
      <c r="AA831">
        <v>125.84</v>
      </c>
      <c r="AB831">
        <v>0</v>
      </c>
      <c r="AC831">
        <v>0</v>
      </c>
      <c r="AD831">
        <v>0</v>
      </c>
      <c r="AE831">
        <v>125.84</v>
      </c>
      <c r="AF831">
        <v>0</v>
      </c>
      <c r="AG831">
        <v>0</v>
      </c>
      <c r="AH831">
        <v>0</v>
      </c>
      <c r="AI831">
        <v>1</v>
      </c>
      <c r="AJ831">
        <v>1</v>
      </c>
      <c r="AK831">
        <v>1</v>
      </c>
      <c r="AL831">
        <v>1</v>
      </c>
      <c r="AN831">
        <v>0</v>
      </c>
      <c r="AO831">
        <v>1</v>
      </c>
      <c r="AP831">
        <v>0</v>
      </c>
      <c r="AQ831">
        <v>0</v>
      </c>
      <c r="AR831">
        <v>0</v>
      </c>
      <c r="AS831" t="s">
        <v>3</v>
      </c>
      <c r="AT831">
        <v>15</v>
      </c>
      <c r="AU831" t="s">
        <v>3</v>
      </c>
      <c r="AV831">
        <v>0</v>
      </c>
      <c r="AW831">
        <v>2</v>
      </c>
      <c r="AX831">
        <v>50609689</v>
      </c>
      <c r="AY831">
        <v>1</v>
      </c>
      <c r="AZ831">
        <v>0</v>
      </c>
      <c r="BA831">
        <v>801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CX831">
        <f>Y831*Source!I1018</f>
        <v>153.97800000000001</v>
      </c>
      <c r="CY831">
        <f>AA831</f>
        <v>125.84</v>
      </c>
      <c r="CZ831">
        <f>AE831</f>
        <v>125.84</v>
      </c>
      <c r="DA831">
        <f>AI831</f>
        <v>1</v>
      </c>
      <c r="DB831">
        <f t="shared" si="104"/>
        <v>1887.6</v>
      </c>
      <c r="DC831">
        <f t="shared" si="105"/>
        <v>0</v>
      </c>
    </row>
    <row r="832" spans="1:107" x14ac:dyDescent="0.2">
      <c r="A832">
        <f>ROW(Source!A1019)</f>
        <v>1019</v>
      </c>
      <c r="B832">
        <v>50256141</v>
      </c>
      <c r="C832">
        <v>50609690</v>
      </c>
      <c r="D832">
        <v>45978298</v>
      </c>
      <c r="E832">
        <v>1</v>
      </c>
      <c r="F832">
        <v>1</v>
      </c>
      <c r="G832">
        <v>1</v>
      </c>
      <c r="H832">
        <v>1</v>
      </c>
      <c r="I832" t="s">
        <v>903</v>
      </c>
      <c r="J832" t="s">
        <v>3</v>
      </c>
      <c r="K832" t="s">
        <v>904</v>
      </c>
      <c r="L832">
        <v>1476</v>
      </c>
      <c r="N832">
        <v>1013</v>
      </c>
      <c r="O832" t="s">
        <v>811</v>
      </c>
      <c r="P832" t="s">
        <v>812</v>
      </c>
      <c r="Q832">
        <v>1</v>
      </c>
      <c r="W832">
        <v>0</v>
      </c>
      <c r="X832">
        <v>-1976580471</v>
      </c>
      <c r="Y832">
        <v>10.94</v>
      </c>
      <c r="AA832">
        <v>0</v>
      </c>
      <c r="AB832">
        <v>0</v>
      </c>
      <c r="AC832">
        <v>0</v>
      </c>
      <c r="AD832">
        <v>6.46</v>
      </c>
      <c r="AE832">
        <v>0</v>
      </c>
      <c r="AF832">
        <v>0</v>
      </c>
      <c r="AG832">
        <v>0</v>
      </c>
      <c r="AH832">
        <v>6.46</v>
      </c>
      <c r="AI832">
        <v>1</v>
      </c>
      <c r="AJ832">
        <v>1</v>
      </c>
      <c r="AK832">
        <v>1</v>
      </c>
      <c r="AL832">
        <v>1</v>
      </c>
      <c r="AN832">
        <v>0</v>
      </c>
      <c r="AO832">
        <v>1</v>
      </c>
      <c r="AP832">
        <v>1</v>
      </c>
      <c r="AQ832">
        <v>0</v>
      </c>
      <c r="AR832">
        <v>0</v>
      </c>
      <c r="AS832" t="s">
        <v>3</v>
      </c>
      <c r="AT832">
        <v>5.47</v>
      </c>
      <c r="AU832" t="s">
        <v>288</v>
      </c>
      <c r="AV832">
        <v>1</v>
      </c>
      <c r="AW832">
        <v>2</v>
      </c>
      <c r="AX832">
        <v>50609693</v>
      </c>
      <c r="AY832">
        <v>1</v>
      </c>
      <c r="AZ832">
        <v>0</v>
      </c>
      <c r="BA832">
        <v>802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0</v>
      </c>
      <c r="CX832">
        <f>Y832*Source!I1019</f>
        <v>112.301288</v>
      </c>
      <c r="CY832">
        <f>AD832</f>
        <v>6.46</v>
      </c>
      <c r="CZ832">
        <f>AH832</f>
        <v>6.46</v>
      </c>
      <c r="DA832">
        <f>AL832</f>
        <v>1</v>
      </c>
      <c r="DB832">
        <f>ROUND((ROUND(AT832*CZ832,2)*2),1)</f>
        <v>70.7</v>
      </c>
      <c r="DC832">
        <f>ROUND((ROUND(AT832*AG832,2)*2),1)</f>
        <v>0</v>
      </c>
    </row>
    <row r="833" spans="1:107" x14ac:dyDescent="0.2">
      <c r="A833">
        <f>ROW(Source!A1019)</f>
        <v>1019</v>
      </c>
      <c r="B833">
        <v>50256141</v>
      </c>
      <c r="C833">
        <v>50609690</v>
      </c>
      <c r="D833">
        <v>45864771</v>
      </c>
      <c r="E833">
        <v>1</v>
      </c>
      <c r="F833">
        <v>1</v>
      </c>
      <c r="G833">
        <v>1</v>
      </c>
      <c r="H833">
        <v>3</v>
      </c>
      <c r="I833" t="s">
        <v>1006</v>
      </c>
      <c r="J833" t="s">
        <v>1007</v>
      </c>
      <c r="K833" t="s">
        <v>1008</v>
      </c>
      <c r="L833">
        <v>1339</v>
      </c>
      <c r="N833">
        <v>1007</v>
      </c>
      <c r="O833" t="s">
        <v>192</v>
      </c>
      <c r="P833" t="s">
        <v>192</v>
      </c>
      <c r="Q833">
        <v>1</v>
      </c>
      <c r="W833">
        <v>0</v>
      </c>
      <c r="X833">
        <v>984130675</v>
      </c>
      <c r="Y833">
        <v>10</v>
      </c>
      <c r="AA833">
        <v>125.84</v>
      </c>
      <c r="AB833">
        <v>0</v>
      </c>
      <c r="AC833">
        <v>0</v>
      </c>
      <c r="AD833">
        <v>0</v>
      </c>
      <c r="AE833">
        <v>125.84</v>
      </c>
      <c r="AF833">
        <v>0</v>
      </c>
      <c r="AG833">
        <v>0</v>
      </c>
      <c r="AH833">
        <v>0</v>
      </c>
      <c r="AI833">
        <v>1</v>
      </c>
      <c r="AJ833">
        <v>1</v>
      </c>
      <c r="AK833">
        <v>1</v>
      </c>
      <c r="AL833">
        <v>1</v>
      </c>
      <c r="AN833">
        <v>0</v>
      </c>
      <c r="AO833">
        <v>1</v>
      </c>
      <c r="AP833">
        <v>1</v>
      </c>
      <c r="AQ833">
        <v>0</v>
      </c>
      <c r="AR833">
        <v>0</v>
      </c>
      <c r="AS833" t="s">
        <v>3</v>
      </c>
      <c r="AT833">
        <v>5</v>
      </c>
      <c r="AU833" t="s">
        <v>288</v>
      </c>
      <c r="AV833">
        <v>0</v>
      </c>
      <c r="AW833">
        <v>2</v>
      </c>
      <c r="AX833">
        <v>50609694</v>
      </c>
      <c r="AY833">
        <v>1</v>
      </c>
      <c r="AZ833">
        <v>0</v>
      </c>
      <c r="BA833">
        <v>803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CX833">
        <f>Y833*Source!I1019</f>
        <v>102.652</v>
      </c>
      <c r="CY833">
        <f>AA833</f>
        <v>125.84</v>
      </c>
      <c r="CZ833">
        <f>AE833</f>
        <v>125.84</v>
      </c>
      <c r="DA833">
        <f>AI833</f>
        <v>1</v>
      </c>
      <c r="DB833">
        <f>ROUND((ROUND(AT833*CZ833,2)*2),1)</f>
        <v>1258.4000000000001</v>
      </c>
      <c r="DC833">
        <f>ROUND((ROUND(AT833*AG833,2)*2),1)</f>
        <v>0</v>
      </c>
    </row>
    <row r="834" spans="1:107" x14ac:dyDescent="0.2">
      <c r="A834">
        <f>ROW(Source!A1020)</f>
        <v>1020</v>
      </c>
      <c r="B834">
        <v>50256141</v>
      </c>
      <c r="C834">
        <v>50609695</v>
      </c>
      <c r="D834">
        <v>45976914</v>
      </c>
      <c r="E834">
        <v>1</v>
      </c>
      <c r="F834">
        <v>1</v>
      </c>
      <c r="G834">
        <v>1</v>
      </c>
      <c r="H834">
        <v>1</v>
      </c>
      <c r="I834" t="s">
        <v>842</v>
      </c>
      <c r="J834" t="s">
        <v>3</v>
      </c>
      <c r="K834" t="s">
        <v>843</v>
      </c>
      <c r="L834">
        <v>1476</v>
      </c>
      <c r="N834">
        <v>1013</v>
      </c>
      <c r="O834" t="s">
        <v>811</v>
      </c>
      <c r="P834" t="s">
        <v>812</v>
      </c>
      <c r="Q834">
        <v>1</v>
      </c>
      <c r="W834">
        <v>0</v>
      </c>
      <c r="X834">
        <v>1477335111</v>
      </c>
      <c r="Y834">
        <v>5.99</v>
      </c>
      <c r="AA834">
        <v>0</v>
      </c>
      <c r="AB834">
        <v>0</v>
      </c>
      <c r="AC834">
        <v>0</v>
      </c>
      <c r="AD834">
        <v>6.88</v>
      </c>
      <c r="AE834">
        <v>0</v>
      </c>
      <c r="AF834">
        <v>0</v>
      </c>
      <c r="AG834">
        <v>0</v>
      </c>
      <c r="AH834">
        <v>6.88</v>
      </c>
      <c r="AI834">
        <v>1</v>
      </c>
      <c r="AJ834">
        <v>1</v>
      </c>
      <c r="AK834">
        <v>1</v>
      </c>
      <c r="AL834">
        <v>1</v>
      </c>
      <c r="AN834">
        <v>0</v>
      </c>
      <c r="AO834">
        <v>1</v>
      </c>
      <c r="AP834">
        <v>1</v>
      </c>
      <c r="AQ834">
        <v>0</v>
      </c>
      <c r="AR834">
        <v>0</v>
      </c>
      <c r="AS834" t="s">
        <v>3</v>
      </c>
      <c r="AT834">
        <v>5.99</v>
      </c>
      <c r="AU834" t="s">
        <v>3</v>
      </c>
      <c r="AV834">
        <v>1</v>
      </c>
      <c r="AW834">
        <v>2</v>
      </c>
      <c r="AX834">
        <v>50609701</v>
      </c>
      <c r="AY834">
        <v>1</v>
      </c>
      <c r="AZ834">
        <v>0</v>
      </c>
      <c r="BA834">
        <v>804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CX834">
        <f>Y834*Source!I1020</f>
        <v>61.488548000000002</v>
      </c>
      <c r="CY834">
        <f>AD834</f>
        <v>6.88</v>
      </c>
      <c r="CZ834">
        <f>AH834</f>
        <v>6.88</v>
      </c>
      <c r="DA834">
        <f>AL834</f>
        <v>1</v>
      </c>
      <c r="DB834">
        <f>ROUND(ROUND(AT834*CZ834,2),1)</f>
        <v>41.2</v>
      </c>
      <c r="DC834">
        <f>ROUND(ROUND(AT834*AG834,2),1)</f>
        <v>0</v>
      </c>
    </row>
    <row r="835" spans="1:107" x14ac:dyDescent="0.2">
      <c r="A835">
        <f>ROW(Source!A1020)</f>
        <v>1020</v>
      </c>
      <c r="B835">
        <v>50256141</v>
      </c>
      <c r="C835">
        <v>50609695</v>
      </c>
      <c r="D835">
        <v>121548</v>
      </c>
      <c r="E835">
        <v>1</v>
      </c>
      <c r="F835">
        <v>1</v>
      </c>
      <c r="G835">
        <v>1</v>
      </c>
      <c r="H835">
        <v>1</v>
      </c>
      <c r="I835" t="s">
        <v>24</v>
      </c>
      <c r="J835" t="s">
        <v>3</v>
      </c>
      <c r="K835" t="s">
        <v>813</v>
      </c>
      <c r="L835">
        <v>608254</v>
      </c>
      <c r="N835">
        <v>1013</v>
      </c>
      <c r="O835" t="s">
        <v>814</v>
      </c>
      <c r="P835" t="s">
        <v>814</v>
      </c>
      <c r="Q835">
        <v>1</v>
      </c>
      <c r="W835">
        <v>0</v>
      </c>
      <c r="X835">
        <v>-185737400</v>
      </c>
      <c r="Y835">
        <v>2.74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1</v>
      </c>
      <c r="AJ835">
        <v>1</v>
      </c>
      <c r="AK835">
        <v>1</v>
      </c>
      <c r="AL835">
        <v>1</v>
      </c>
      <c r="AN835">
        <v>0</v>
      </c>
      <c r="AO835">
        <v>1</v>
      </c>
      <c r="AP835">
        <v>1</v>
      </c>
      <c r="AQ835">
        <v>0</v>
      </c>
      <c r="AR835">
        <v>0</v>
      </c>
      <c r="AS835" t="s">
        <v>3</v>
      </c>
      <c r="AT835">
        <v>2.74</v>
      </c>
      <c r="AU835" t="s">
        <v>3</v>
      </c>
      <c r="AV835">
        <v>2</v>
      </c>
      <c r="AW835">
        <v>2</v>
      </c>
      <c r="AX835">
        <v>50609702</v>
      </c>
      <c r="AY835">
        <v>1</v>
      </c>
      <c r="AZ835">
        <v>0</v>
      </c>
      <c r="BA835">
        <v>805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CX835">
        <f>Y835*Source!I1020</f>
        <v>28.126648000000003</v>
      </c>
      <c r="CY835">
        <f>AD835</f>
        <v>0</v>
      </c>
      <c r="CZ835">
        <f>AH835</f>
        <v>0</v>
      </c>
      <c r="DA835">
        <f>AL835</f>
        <v>1</v>
      </c>
      <c r="DB835">
        <f>ROUND(ROUND(AT835*CZ835,2),1)</f>
        <v>0</v>
      </c>
      <c r="DC835">
        <f>ROUND(ROUND(AT835*AG835,2),1)</f>
        <v>0</v>
      </c>
    </row>
    <row r="836" spans="1:107" x14ac:dyDescent="0.2">
      <c r="A836">
        <f>ROW(Source!A1020)</f>
        <v>1020</v>
      </c>
      <c r="B836">
        <v>50256141</v>
      </c>
      <c r="C836">
        <v>50609695</v>
      </c>
      <c r="D836">
        <v>45812009</v>
      </c>
      <c r="E836">
        <v>1</v>
      </c>
      <c r="F836">
        <v>1</v>
      </c>
      <c r="G836">
        <v>1</v>
      </c>
      <c r="H836">
        <v>2</v>
      </c>
      <c r="I836" t="s">
        <v>847</v>
      </c>
      <c r="J836" t="s">
        <v>848</v>
      </c>
      <c r="K836" t="s">
        <v>849</v>
      </c>
      <c r="L836">
        <v>45811227</v>
      </c>
      <c r="N836">
        <v>1013</v>
      </c>
      <c r="O836" t="s">
        <v>818</v>
      </c>
      <c r="P836" t="s">
        <v>818</v>
      </c>
      <c r="Q836">
        <v>1</v>
      </c>
      <c r="W836">
        <v>0</v>
      </c>
      <c r="X836">
        <v>-1075265446</v>
      </c>
      <c r="Y836">
        <v>2.74</v>
      </c>
      <c r="AA836">
        <v>0</v>
      </c>
      <c r="AB836">
        <v>110</v>
      </c>
      <c r="AC836">
        <v>11.38</v>
      </c>
      <c r="AD836">
        <v>0</v>
      </c>
      <c r="AE836">
        <v>0</v>
      </c>
      <c r="AF836">
        <v>110</v>
      </c>
      <c r="AG836">
        <v>11.38</v>
      </c>
      <c r="AH836">
        <v>0</v>
      </c>
      <c r="AI836">
        <v>1</v>
      </c>
      <c r="AJ836">
        <v>1</v>
      </c>
      <c r="AK836">
        <v>1</v>
      </c>
      <c r="AL836">
        <v>1</v>
      </c>
      <c r="AN836">
        <v>0</v>
      </c>
      <c r="AO836">
        <v>1</v>
      </c>
      <c r="AP836">
        <v>1</v>
      </c>
      <c r="AQ836">
        <v>0</v>
      </c>
      <c r="AR836">
        <v>0</v>
      </c>
      <c r="AS836" t="s">
        <v>3</v>
      </c>
      <c r="AT836">
        <v>2.74</v>
      </c>
      <c r="AU836" t="s">
        <v>3</v>
      </c>
      <c r="AV836">
        <v>0</v>
      </c>
      <c r="AW836">
        <v>2</v>
      </c>
      <c r="AX836">
        <v>50609703</v>
      </c>
      <c r="AY836">
        <v>1</v>
      </c>
      <c r="AZ836">
        <v>0</v>
      </c>
      <c r="BA836">
        <v>806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0</v>
      </c>
      <c r="CX836">
        <f>Y836*Source!I1020</f>
        <v>28.126648000000003</v>
      </c>
      <c r="CY836">
        <f>AB836</f>
        <v>110</v>
      </c>
      <c r="CZ836">
        <f>AF836</f>
        <v>110</v>
      </c>
      <c r="DA836">
        <f>AJ836</f>
        <v>1</v>
      </c>
      <c r="DB836">
        <f>ROUND(ROUND(AT836*CZ836,2),1)</f>
        <v>301.39999999999998</v>
      </c>
      <c r="DC836">
        <f>ROUND(ROUND(AT836*AG836,2),1)</f>
        <v>31.2</v>
      </c>
    </row>
    <row r="837" spans="1:107" x14ac:dyDescent="0.2">
      <c r="A837">
        <f>ROW(Source!A1020)</f>
        <v>1020</v>
      </c>
      <c r="B837">
        <v>50256141</v>
      </c>
      <c r="C837">
        <v>50609695</v>
      </c>
      <c r="D837">
        <v>45865353</v>
      </c>
      <c r="E837">
        <v>1</v>
      </c>
      <c r="F837">
        <v>1</v>
      </c>
      <c r="G837">
        <v>1</v>
      </c>
      <c r="H837">
        <v>3</v>
      </c>
      <c r="I837" t="s">
        <v>304</v>
      </c>
      <c r="J837" t="s">
        <v>306</v>
      </c>
      <c r="K837" t="s">
        <v>305</v>
      </c>
      <c r="L837">
        <v>1339</v>
      </c>
      <c r="N837">
        <v>1007</v>
      </c>
      <c r="O837" t="s">
        <v>192</v>
      </c>
      <c r="P837" t="s">
        <v>192</v>
      </c>
      <c r="Q837">
        <v>1</v>
      </c>
      <c r="W837">
        <v>0</v>
      </c>
      <c r="X837">
        <v>-1025641989</v>
      </c>
      <c r="Y837">
        <v>10</v>
      </c>
      <c r="AA837">
        <v>2.2599999999999998</v>
      </c>
      <c r="AB837">
        <v>0</v>
      </c>
      <c r="AC837">
        <v>0</v>
      </c>
      <c r="AD837">
        <v>0</v>
      </c>
      <c r="AE837">
        <v>2.2599999999999998</v>
      </c>
      <c r="AF837">
        <v>0</v>
      </c>
      <c r="AG837">
        <v>0</v>
      </c>
      <c r="AH837">
        <v>0</v>
      </c>
      <c r="AI837">
        <v>1</v>
      </c>
      <c r="AJ837">
        <v>1</v>
      </c>
      <c r="AK837">
        <v>1</v>
      </c>
      <c r="AL837">
        <v>1</v>
      </c>
      <c r="AN837">
        <v>0</v>
      </c>
      <c r="AO837">
        <v>1</v>
      </c>
      <c r="AP837">
        <v>0</v>
      </c>
      <c r="AQ837">
        <v>0</v>
      </c>
      <c r="AR837">
        <v>0</v>
      </c>
      <c r="AS837" t="s">
        <v>3</v>
      </c>
      <c r="AT837">
        <v>10</v>
      </c>
      <c r="AU837" t="s">
        <v>3</v>
      </c>
      <c r="AV837">
        <v>0</v>
      </c>
      <c r="AW837">
        <v>2</v>
      </c>
      <c r="AX837">
        <v>50609704</v>
      </c>
      <c r="AY837">
        <v>1</v>
      </c>
      <c r="AZ837">
        <v>0</v>
      </c>
      <c r="BA837">
        <v>807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0</v>
      </c>
      <c r="BV837">
        <v>0</v>
      </c>
      <c r="BW837">
        <v>0</v>
      </c>
      <c r="CX837">
        <f>Y837*Source!I1020</f>
        <v>102.652</v>
      </c>
      <c r="CY837">
        <f>AA837</f>
        <v>2.2599999999999998</v>
      </c>
      <c r="CZ837">
        <f>AE837</f>
        <v>2.2599999999999998</v>
      </c>
      <c r="DA837">
        <f>AI837</f>
        <v>1</v>
      </c>
      <c r="DB837">
        <f>ROUND(ROUND(AT837*CZ837,2),1)</f>
        <v>22.6</v>
      </c>
      <c r="DC837">
        <f>ROUND(ROUND(AT837*AG837,2),1)</f>
        <v>0</v>
      </c>
    </row>
    <row r="838" spans="1:107" x14ac:dyDescent="0.2">
      <c r="A838">
        <f>ROW(Source!A1020)</f>
        <v>1020</v>
      </c>
      <c r="B838">
        <v>50256141</v>
      </c>
      <c r="C838">
        <v>50609695</v>
      </c>
      <c r="D838">
        <v>45866636</v>
      </c>
      <c r="E838">
        <v>1</v>
      </c>
      <c r="F838">
        <v>1</v>
      </c>
      <c r="G838">
        <v>1</v>
      </c>
      <c r="H838">
        <v>3</v>
      </c>
      <c r="I838" t="s">
        <v>1009</v>
      </c>
      <c r="J838" t="s">
        <v>1010</v>
      </c>
      <c r="K838" t="s">
        <v>1011</v>
      </c>
      <c r="L838">
        <v>1346</v>
      </c>
      <c r="N838">
        <v>1009</v>
      </c>
      <c r="O838" t="s">
        <v>258</v>
      </c>
      <c r="P838" t="s">
        <v>258</v>
      </c>
      <c r="Q838">
        <v>1</v>
      </c>
      <c r="W838">
        <v>0</v>
      </c>
      <c r="X838">
        <v>1221729220</v>
      </c>
      <c r="Y838">
        <v>2</v>
      </c>
      <c r="AA838">
        <v>135.72999999999999</v>
      </c>
      <c r="AB838">
        <v>0</v>
      </c>
      <c r="AC838">
        <v>0</v>
      </c>
      <c r="AD838">
        <v>0</v>
      </c>
      <c r="AE838">
        <v>135.72999999999999</v>
      </c>
      <c r="AF838">
        <v>0</v>
      </c>
      <c r="AG838">
        <v>0</v>
      </c>
      <c r="AH838">
        <v>0</v>
      </c>
      <c r="AI838">
        <v>1</v>
      </c>
      <c r="AJ838">
        <v>1</v>
      </c>
      <c r="AK838">
        <v>1</v>
      </c>
      <c r="AL838">
        <v>1</v>
      </c>
      <c r="AN838">
        <v>0</v>
      </c>
      <c r="AO838">
        <v>1</v>
      </c>
      <c r="AP838">
        <v>0</v>
      </c>
      <c r="AQ838">
        <v>0</v>
      </c>
      <c r="AR838">
        <v>0</v>
      </c>
      <c r="AS838" t="s">
        <v>3</v>
      </c>
      <c r="AT838">
        <v>2</v>
      </c>
      <c r="AU838" t="s">
        <v>3</v>
      </c>
      <c r="AV838">
        <v>0</v>
      </c>
      <c r="AW838">
        <v>2</v>
      </c>
      <c r="AX838">
        <v>50609705</v>
      </c>
      <c r="AY838">
        <v>1</v>
      </c>
      <c r="AZ838">
        <v>0</v>
      </c>
      <c r="BA838">
        <v>808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  <c r="BV838">
        <v>0</v>
      </c>
      <c r="BW838">
        <v>0</v>
      </c>
      <c r="CX838">
        <f>Y838*Source!I1020</f>
        <v>20.5304</v>
      </c>
      <c r="CY838">
        <f>AA838</f>
        <v>135.72999999999999</v>
      </c>
      <c r="CZ838">
        <f>AE838</f>
        <v>135.72999999999999</v>
      </c>
      <c r="DA838">
        <f>AI838</f>
        <v>1</v>
      </c>
      <c r="DB838">
        <f>ROUND(ROUND(AT838*CZ838,2),1)</f>
        <v>271.5</v>
      </c>
      <c r="DC838">
        <f>ROUND(ROUND(AT838*AG838,2),1)</f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808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44" x14ac:dyDescent="0.2">
      <c r="A1">
        <f>ROW(Source!A28)</f>
        <v>28</v>
      </c>
      <c r="B1">
        <v>50257253</v>
      </c>
      <c r="C1">
        <v>50257248</v>
      </c>
      <c r="D1">
        <v>45975106</v>
      </c>
      <c r="E1">
        <v>1</v>
      </c>
      <c r="F1">
        <v>1</v>
      </c>
      <c r="G1">
        <v>1</v>
      </c>
      <c r="H1">
        <v>1</v>
      </c>
      <c r="I1" t="s">
        <v>809</v>
      </c>
      <c r="J1" t="s">
        <v>3</v>
      </c>
      <c r="K1" t="s">
        <v>810</v>
      </c>
      <c r="L1">
        <v>1476</v>
      </c>
      <c r="N1">
        <v>1013</v>
      </c>
      <c r="O1" t="s">
        <v>811</v>
      </c>
      <c r="P1" t="s">
        <v>812</v>
      </c>
      <c r="Q1">
        <v>1</v>
      </c>
      <c r="X1">
        <v>3.83</v>
      </c>
      <c r="Y1">
        <v>0</v>
      </c>
      <c r="Z1">
        <v>0</v>
      </c>
      <c r="AA1">
        <v>0</v>
      </c>
      <c r="AB1">
        <v>7.38</v>
      </c>
      <c r="AC1">
        <v>0</v>
      </c>
      <c r="AD1">
        <v>1</v>
      </c>
      <c r="AE1">
        <v>1</v>
      </c>
      <c r="AF1" t="s">
        <v>3</v>
      </c>
      <c r="AG1">
        <v>3.83</v>
      </c>
      <c r="AH1">
        <v>2</v>
      </c>
      <c r="AI1">
        <v>50257249</v>
      </c>
      <c r="AJ1">
        <v>1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 x14ac:dyDescent="0.2">
      <c r="A2">
        <f>ROW(Source!A28)</f>
        <v>28</v>
      </c>
      <c r="B2">
        <v>50257254</v>
      </c>
      <c r="C2">
        <v>50257248</v>
      </c>
      <c r="D2">
        <v>121548</v>
      </c>
      <c r="E2">
        <v>1</v>
      </c>
      <c r="F2">
        <v>1</v>
      </c>
      <c r="G2">
        <v>1</v>
      </c>
      <c r="H2">
        <v>1</v>
      </c>
      <c r="I2" t="s">
        <v>24</v>
      </c>
      <c r="J2" t="s">
        <v>3</v>
      </c>
      <c r="K2" t="s">
        <v>813</v>
      </c>
      <c r="L2">
        <v>608254</v>
      </c>
      <c r="N2">
        <v>1013</v>
      </c>
      <c r="O2" t="s">
        <v>814</v>
      </c>
      <c r="P2" t="s">
        <v>814</v>
      </c>
      <c r="Q2">
        <v>1</v>
      </c>
      <c r="X2">
        <v>1.86</v>
      </c>
      <c r="Y2">
        <v>0</v>
      </c>
      <c r="Z2">
        <v>0</v>
      </c>
      <c r="AA2">
        <v>0</v>
      </c>
      <c r="AB2">
        <v>0</v>
      </c>
      <c r="AC2">
        <v>0</v>
      </c>
      <c r="AD2">
        <v>1</v>
      </c>
      <c r="AE2">
        <v>2</v>
      </c>
      <c r="AF2" t="s">
        <v>3</v>
      </c>
      <c r="AG2">
        <v>1.86</v>
      </c>
      <c r="AH2">
        <v>2</v>
      </c>
      <c r="AI2">
        <v>50257250</v>
      </c>
      <c r="AJ2">
        <v>2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 x14ac:dyDescent="0.2">
      <c r="A3">
        <f>ROW(Source!A28)</f>
        <v>28</v>
      </c>
      <c r="B3">
        <v>50257255</v>
      </c>
      <c r="C3">
        <v>50257248</v>
      </c>
      <c r="D3">
        <v>45811488</v>
      </c>
      <c r="E3">
        <v>1</v>
      </c>
      <c r="F3">
        <v>1</v>
      </c>
      <c r="G3">
        <v>1</v>
      </c>
      <c r="H3">
        <v>2</v>
      </c>
      <c r="I3" t="s">
        <v>815</v>
      </c>
      <c r="J3" t="s">
        <v>816</v>
      </c>
      <c r="K3" t="s">
        <v>817</v>
      </c>
      <c r="L3">
        <v>45811227</v>
      </c>
      <c r="N3">
        <v>1013</v>
      </c>
      <c r="O3" t="s">
        <v>818</v>
      </c>
      <c r="P3" t="s">
        <v>818</v>
      </c>
      <c r="Q3">
        <v>1</v>
      </c>
      <c r="X3">
        <v>1.86</v>
      </c>
      <c r="Y3">
        <v>0</v>
      </c>
      <c r="Z3">
        <v>201.62</v>
      </c>
      <c r="AA3">
        <v>11.38</v>
      </c>
      <c r="AB3">
        <v>0</v>
      </c>
      <c r="AC3">
        <v>0</v>
      </c>
      <c r="AD3">
        <v>1</v>
      </c>
      <c r="AE3">
        <v>0</v>
      </c>
      <c r="AF3" t="s">
        <v>3</v>
      </c>
      <c r="AG3">
        <v>1.86</v>
      </c>
      <c r="AH3">
        <v>2</v>
      </c>
      <c r="AI3">
        <v>50257251</v>
      </c>
      <c r="AJ3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 x14ac:dyDescent="0.2">
      <c r="A4">
        <f>ROW(Source!A28)</f>
        <v>28</v>
      </c>
      <c r="B4">
        <v>50257256</v>
      </c>
      <c r="C4">
        <v>50257248</v>
      </c>
      <c r="D4">
        <v>45813058</v>
      </c>
      <c r="E4">
        <v>1</v>
      </c>
      <c r="F4">
        <v>1</v>
      </c>
      <c r="G4">
        <v>1</v>
      </c>
      <c r="H4">
        <v>2</v>
      </c>
      <c r="I4" t="s">
        <v>819</v>
      </c>
      <c r="J4" t="s">
        <v>820</v>
      </c>
      <c r="K4" t="s">
        <v>821</v>
      </c>
      <c r="L4">
        <v>45811227</v>
      </c>
      <c r="N4">
        <v>1013</v>
      </c>
      <c r="O4" t="s">
        <v>818</v>
      </c>
      <c r="P4" t="s">
        <v>818</v>
      </c>
      <c r="Q4">
        <v>1</v>
      </c>
      <c r="X4">
        <v>1.49</v>
      </c>
      <c r="Y4">
        <v>0</v>
      </c>
      <c r="Z4">
        <v>5.09</v>
      </c>
      <c r="AA4">
        <v>0</v>
      </c>
      <c r="AB4">
        <v>0</v>
      </c>
      <c r="AC4">
        <v>0</v>
      </c>
      <c r="AD4">
        <v>1</v>
      </c>
      <c r="AE4">
        <v>0</v>
      </c>
      <c r="AF4" t="s">
        <v>3</v>
      </c>
      <c r="AG4">
        <v>1.49</v>
      </c>
      <c r="AH4">
        <v>2</v>
      </c>
      <c r="AI4">
        <v>50257252</v>
      </c>
      <c r="AJ4">
        <v>4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 x14ac:dyDescent="0.2">
      <c r="A5">
        <f>ROW(Source!A29)</f>
        <v>29</v>
      </c>
      <c r="B5">
        <v>50257262</v>
      </c>
      <c r="C5">
        <v>50257257</v>
      </c>
      <c r="D5">
        <v>45975106</v>
      </c>
      <c r="E5">
        <v>1</v>
      </c>
      <c r="F5">
        <v>1</v>
      </c>
      <c r="G5">
        <v>1</v>
      </c>
      <c r="H5">
        <v>1</v>
      </c>
      <c r="I5" t="s">
        <v>809</v>
      </c>
      <c r="J5" t="s">
        <v>3</v>
      </c>
      <c r="K5" t="s">
        <v>810</v>
      </c>
      <c r="L5">
        <v>1476</v>
      </c>
      <c r="N5">
        <v>1013</v>
      </c>
      <c r="O5" t="s">
        <v>811</v>
      </c>
      <c r="P5" t="s">
        <v>812</v>
      </c>
      <c r="Q5">
        <v>1</v>
      </c>
      <c r="X5">
        <v>1.33</v>
      </c>
      <c r="Y5">
        <v>0</v>
      </c>
      <c r="Z5">
        <v>0</v>
      </c>
      <c r="AA5">
        <v>0</v>
      </c>
      <c r="AB5">
        <v>7.38</v>
      </c>
      <c r="AC5">
        <v>0</v>
      </c>
      <c r="AD5">
        <v>1</v>
      </c>
      <c r="AE5">
        <v>1</v>
      </c>
      <c r="AF5" t="s">
        <v>3</v>
      </c>
      <c r="AG5">
        <v>1.33</v>
      </c>
      <c r="AH5">
        <v>2</v>
      </c>
      <c r="AI5">
        <v>50257258</v>
      </c>
      <c r="AJ5">
        <v>5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 x14ac:dyDescent="0.2">
      <c r="A6">
        <f>ROW(Source!A29)</f>
        <v>29</v>
      </c>
      <c r="B6">
        <v>50257263</v>
      </c>
      <c r="C6">
        <v>50257257</v>
      </c>
      <c r="D6">
        <v>121548</v>
      </c>
      <c r="E6">
        <v>1</v>
      </c>
      <c r="F6">
        <v>1</v>
      </c>
      <c r="G6">
        <v>1</v>
      </c>
      <c r="H6">
        <v>1</v>
      </c>
      <c r="I6" t="s">
        <v>24</v>
      </c>
      <c r="J6" t="s">
        <v>3</v>
      </c>
      <c r="K6" t="s">
        <v>813</v>
      </c>
      <c r="L6">
        <v>608254</v>
      </c>
      <c r="N6">
        <v>1013</v>
      </c>
      <c r="O6" t="s">
        <v>814</v>
      </c>
      <c r="P6" t="s">
        <v>814</v>
      </c>
      <c r="Q6">
        <v>1</v>
      </c>
      <c r="X6">
        <v>0.65</v>
      </c>
      <c r="Y6">
        <v>0</v>
      </c>
      <c r="Z6">
        <v>0</v>
      </c>
      <c r="AA6">
        <v>0</v>
      </c>
      <c r="AB6">
        <v>0</v>
      </c>
      <c r="AC6">
        <v>0</v>
      </c>
      <c r="AD6">
        <v>1</v>
      </c>
      <c r="AE6">
        <v>2</v>
      </c>
      <c r="AF6" t="s">
        <v>3</v>
      </c>
      <c r="AG6">
        <v>0.65</v>
      </c>
      <c r="AH6">
        <v>2</v>
      </c>
      <c r="AI6">
        <v>50257259</v>
      </c>
      <c r="AJ6">
        <v>6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 x14ac:dyDescent="0.2">
      <c r="A7">
        <f>ROW(Source!A29)</f>
        <v>29</v>
      </c>
      <c r="B7">
        <v>50257264</v>
      </c>
      <c r="C7">
        <v>50257257</v>
      </c>
      <c r="D7">
        <v>45811488</v>
      </c>
      <c r="E7">
        <v>1</v>
      </c>
      <c r="F7">
        <v>1</v>
      </c>
      <c r="G7">
        <v>1</v>
      </c>
      <c r="H7">
        <v>2</v>
      </c>
      <c r="I7" t="s">
        <v>815</v>
      </c>
      <c r="J7" t="s">
        <v>816</v>
      </c>
      <c r="K7" t="s">
        <v>817</v>
      </c>
      <c r="L7">
        <v>45811227</v>
      </c>
      <c r="N7">
        <v>1013</v>
      </c>
      <c r="O7" t="s">
        <v>818</v>
      </c>
      <c r="P7" t="s">
        <v>818</v>
      </c>
      <c r="Q7">
        <v>1</v>
      </c>
      <c r="X7">
        <v>0.65</v>
      </c>
      <c r="Y7">
        <v>0</v>
      </c>
      <c r="Z7">
        <v>201.62</v>
      </c>
      <c r="AA7">
        <v>11.38</v>
      </c>
      <c r="AB7">
        <v>0</v>
      </c>
      <c r="AC7">
        <v>0</v>
      </c>
      <c r="AD7">
        <v>1</v>
      </c>
      <c r="AE7">
        <v>0</v>
      </c>
      <c r="AF7" t="s">
        <v>3</v>
      </c>
      <c r="AG7">
        <v>0.65</v>
      </c>
      <c r="AH7">
        <v>2</v>
      </c>
      <c r="AI7">
        <v>50257260</v>
      </c>
      <c r="AJ7">
        <v>7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 x14ac:dyDescent="0.2">
      <c r="A8">
        <f>ROW(Source!A29)</f>
        <v>29</v>
      </c>
      <c r="B8">
        <v>50257265</v>
      </c>
      <c r="C8">
        <v>50257257</v>
      </c>
      <c r="D8">
        <v>45813058</v>
      </c>
      <c r="E8">
        <v>1</v>
      </c>
      <c r="F8">
        <v>1</v>
      </c>
      <c r="G8">
        <v>1</v>
      </c>
      <c r="H8">
        <v>2</v>
      </c>
      <c r="I8" t="s">
        <v>819</v>
      </c>
      <c r="J8" t="s">
        <v>820</v>
      </c>
      <c r="K8" t="s">
        <v>821</v>
      </c>
      <c r="L8">
        <v>45811227</v>
      </c>
      <c r="N8">
        <v>1013</v>
      </c>
      <c r="O8" t="s">
        <v>818</v>
      </c>
      <c r="P8" t="s">
        <v>818</v>
      </c>
      <c r="Q8">
        <v>1</v>
      </c>
      <c r="X8">
        <v>0.52</v>
      </c>
      <c r="Y8">
        <v>0</v>
      </c>
      <c r="Z8">
        <v>5.09</v>
      </c>
      <c r="AA8">
        <v>0</v>
      </c>
      <c r="AB8">
        <v>0</v>
      </c>
      <c r="AC8">
        <v>0</v>
      </c>
      <c r="AD8">
        <v>1</v>
      </c>
      <c r="AE8">
        <v>0</v>
      </c>
      <c r="AF8" t="s">
        <v>3</v>
      </c>
      <c r="AG8">
        <v>0.52</v>
      </c>
      <c r="AH8">
        <v>2</v>
      </c>
      <c r="AI8">
        <v>50257261</v>
      </c>
      <c r="AJ8">
        <v>8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 x14ac:dyDescent="0.2">
      <c r="A9">
        <f>ROW(Source!A30)</f>
        <v>30</v>
      </c>
      <c r="B9">
        <v>50257271</v>
      </c>
      <c r="C9">
        <v>50257266</v>
      </c>
      <c r="D9">
        <v>45975106</v>
      </c>
      <c r="E9">
        <v>1</v>
      </c>
      <c r="F9">
        <v>1</v>
      </c>
      <c r="G9">
        <v>1</v>
      </c>
      <c r="H9">
        <v>1</v>
      </c>
      <c r="I9" t="s">
        <v>809</v>
      </c>
      <c r="J9" t="s">
        <v>3</v>
      </c>
      <c r="K9" t="s">
        <v>810</v>
      </c>
      <c r="L9">
        <v>1476</v>
      </c>
      <c r="N9">
        <v>1013</v>
      </c>
      <c r="O9" t="s">
        <v>811</v>
      </c>
      <c r="P9" t="s">
        <v>812</v>
      </c>
      <c r="Q9">
        <v>1</v>
      </c>
      <c r="X9">
        <v>1.1100000000000001</v>
      </c>
      <c r="Y9">
        <v>0</v>
      </c>
      <c r="Z9">
        <v>0</v>
      </c>
      <c r="AA9">
        <v>0</v>
      </c>
      <c r="AB9">
        <v>7.38</v>
      </c>
      <c r="AC9">
        <v>0</v>
      </c>
      <c r="AD9">
        <v>1</v>
      </c>
      <c r="AE9">
        <v>1</v>
      </c>
      <c r="AF9" t="s">
        <v>3</v>
      </c>
      <c r="AG9">
        <v>1.1100000000000001</v>
      </c>
      <c r="AH9">
        <v>2</v>
      </c>
      <c r="AI9">
        <v>50257267</v>
      </c>
      <c r="AJ9">
        <v>9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 x14ac:dyDescent="0.2">
      <c r="A10">
        <f>ROW(Source!A30)</f>
        <v>30</v>
      </c>
      <c r="B10">
        <v>50257272</v>
      </c>
      <c r="C10">
        <v>50257266</v>
      </c>
      <c r="D10">
        <v>121548</v>
      </c>
      <c r="E10">
        <v>1</v>
      </c>
      <c r="F10">
        <v>1</v>
      </c>
      <c r="G10">
        <v>1</v>
      </c>
      <c r="H10">
        <v>1</v>
      </c>
      <c r="I10" t="s">
        <v>24</v>
      </c>
      <c r="J10" t="s">
        <v>3</v>
      </c>
      <c r="K10" t="s">
        <v>813</v>
      </c>
      <c r="L10">
        <v>608254</v>
      </c>
      <c r="N10">
        <v>1013</v>
      </c>
      <c r="O10" t="s">
        <v>814</v>
      </c>
      <c r="P10" t="s">
        <v>814</v>
      </c>
      <c r="Q10">
        <v>1</v>
      </c>
      <c r="X10">
        <v>0.54</v>
      </c>
      <c r="Y10">
        <v>0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2</v>
      </c>
      <c r="AF10" t="s">
        <v>3</v>
      </c>
      <c r="AG10">
        <v>0.54</v>
      </c>
      <c r="AH10">
        <v>2</v>
      </c>
      <c r="AI10">
        <v>50257268</v>
      </c>
      <c r="AJ10">
        <v>10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 x14ac:dyDescent="0.2">
      <c r="A11">
        <f>ROW(Source!A30)</f>
        <v>30</v>
      </c>
      <c r="B11">
        <v>50257273</v>
      </c>
      <c r="C11">
        <v>50257266</v>
      </c>
      <c r="D11">
        <v>45811488</v>
      </c>
      <c r="E11">
        <v>1</v>
      </c>
      <c r="F11">
        <v>1</v>
      </c>
      <c r="G11">
        <v>1</v>
      </c>
      <c r="H11">
        <v>2</v>
      </c>
      <c r="I11" t="s">
        <v>815</v>
      </c>
      <c r="J11" t="s">
        <v>816</v>
      </c>
      <c r="K11" t="s">
        <v>817</v>
      </c>
      <c r="L11">
        <v>45811227</v>
      </c>
      <c r="N11">
        <v>1013</v>
      </c>
      <c r="O11" t="s">
        <v>818</v>
      </c>
      <c r="P11" t="s">
        <v>818</v>
      </c>
      <c r="Q11">
        <v>1</v>
      </c>
      <c r="X11">
        <v>0.54</v>
      </c>
      <c r="Y11">
        <v>0</v>
      </c>
      <c r="Z11">
        <v>201.62</v>
      </c>
      <c r="AA11">
        <v>11.38</v>
      </c>
      <c r="AB11">
        <v>0</v>
      </c>
      <c r="AC11">
        <v>0</v>
      </c>
      <c r="AD11">
        <v>1</v>
      </c>
      <c r="AE11">
        <v>0</v>
      </c>
      <c r="AF11" t="s">
        <v>3</v>
      </c>
      <c r="AG11">
        <v>0.54</v>
      </c>
      <c r="AH11">
        <v>2</v>
      </c>
      <c r="AI11">
        <v>50257269</v>
      </c>
      <c r="AJ11">
        <v>11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 x14ac:dyDescent="0.2">
      <c r="A12">
        <f>ROW(Source!A30)</f>
        <v>30</v>
      </c>
      <c r="B12">
        <v>50257274</v>
      </c>
      <c r="C12">
        <v>50257266</v>
      </c>
      <c r="D12">
        <v>45813058</v>
      </c>
      <c r="E12">
        <v>1</v>
      </c>
      <c r="F12">
        <v>1</v>
      </c>
      <c r="G12">
        <v>1</v>
      </c>
      <c r="H12">
        <v>2</v>
      </c>
      <c r="I12" t="s">
        <v>819</v>
      </c>
      <c r="J12" t="s">
        <v>820</v>
      </c>
      <c r="K12" t="s">
        <v>821</v>
      </c>
      <c r="L12">
        <v>45811227</v>
      </c>
      <c r="N12">
        <v>1013</v>
      </c>
      <c r="O12" t="s">
        <v>818</v>
      </c>
      <c r="P12" t="s">
        <v>818</v>
      </c>
      <c r="Q12">
        <v>1</v>
      </c>
      <c r="X12">
        <v>0.43</v>
      </c>
      <c r="Y12">
        <v>0</v>
      </c>
      <c r="Z12">
        <v>5.09</v>
      </c>
      <c r="AA12">
        <v>0</v>
      </c>
      <c r="AB12">
        <v>0</v>
      </c>
      <c r="AC12">
        <v>0</v>
      </c>
      <c r="AD12">
        <v>1</v>
      </c>
      <c r="AE12">
        <v>0</v>
      </c>
      <c r="AF12" t="s">
        <v>3</v>
      </c>
      <c r="AG12">
        <v>0.43</v>
      </c>
      <c r="AH12">
        <v>2</v>
      </c>
      <c r="AI12">
        <v>50257270</v>
      </c>
      <c r="AJ12">
        <v>12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 x14ac:dyDescent="0.2">
      <c r="A13">
        <f>ROW(Source!A31)</f>
        <v>31</v>
      </c>
      <c r="B13">
        <v>50257277</v>
      </c>
      <c r="C13">
        <v>50257275</v>
      </c>
      <c r="D13">
        <v>45975178</v>
      </c>
      <c r="E13">
        <v>1</v>
      </c>
      <c r="F13">
        <v>1</v>
      </c>
      <c r="G13">
        <v>1</v>
      </c>
      <c r="H13">
        <v>1</v>
      </c>
      <c r="I13" t="s">
        <v>822</v>
      </c>
      <c r="J13" t="s">
        <v>3</v>
      </c>
      <c r="K13" t="s">
        <v>823</v>
      </c>
      <c r="L13">
        <v>1476</v>
      </c>
      <c r="N13">
        <v>1013</v>
      </c>
      <c r="O13" t="s">
        <v>811</v>
      </c>
      <c r="P13" t="s">
        <v>812</v>
      </c>
      <c r="Q13">
        <v>1</v>
      </c>
      <c r="X13">
        <v>192</v>
      </c>
      <c r="Y13">
        <v>0</v>
      </c>
      <c r="Z13">
        <v>0</v>
      </c>
      <c r="AA13">
        <v>0</v>
      </c>
      <c r="AB13">
        <v>6.35</v>
      </c>
      <c r="AC13">
        <v>0</v>
      </c>
      <c r="AD13">
        <v>1</v>
      </c>
      <c r="AE13">
        <v>1</v>
      </c>
      <c r="AF13" t="s">
        <v>3</v>
      </c>
      <c r="AG13">
        <v>192</v>
      </c>
      <c r="AH13">
        <v>2</v>
      </c>
      <c r="AI13">
        <v>50257276</v>
      </c>
      <c r="AJ13">
        <v>13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 x14ac:dyDescent="0.2">
      <c r="A14">
        <f>ROW(Source!A32)</f>
        <v>32</v>
      </c>
      <c r="B14">
        <v>50257283</v>
      </c>
      <c r="C14">
        <v>50257278</v>
      </c>
      <c r="D14">
        <v>45976664</v>
      </c>
      <c r="E14">
        <v>1</v>
      </c>
      <c r="F14">
        <v>1</v>
      </c>
      <c r="G14">
        <v>1</v>
      </c>
      <c r="H14">
        <v>1</v>
      </c>
      <c r="I14" t="s">
        <v>824</v>
      </c>
      <c r="J14" t="s">
        <v>3</v>
      </c>
      <c r="K14" t="s">
        <v>825</v>
      </c>
      <c r="L14">
        <v>1476</v>
      </c>
      <c r="N14">
        <v>1013</v>
      </c>
      <c r="O14" t="s">
        <v>811</v>
      </c>
      <c r="P14" t="s">
        <v>812</v>
      </c>
      <c r="Q14">
        <v>1</v>
      </c>
      <c r="X14">
        <v>15.18</v>
      </c>
      <c r="Y14">
        <v>0</v>
      </c>
      <c r="Z14">
        <v>0</v>
      </c>
      <c r="AA14">
        <v>0</v>
      </c>
      <c r="AB14">
        <v>6.52</v>
      </c>
      <c r="AC14">
        <v>0</v>
      </c>
      <c r="AD14">
        <v>1</v>
      </c>
      <c r="AE14">
        <v>1</v>
      </c>
      <c r="AF14" t="s">
        <v>3</v>
      </c>
      <c r="AG14">
        <v>15.18</v>
      </c>
      <c r="AH14">
        <v>2</v>
      </c>
      <c r="AI14">
        <v>50257279</v>
      </c>
      <c r="AJ14">
        <v>14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 x14ac:dyDescent="0.2">
      <c r="A15">
        <f>ROW(Source!A32)</f>
        <v>32</v>
      </c>
      <c r="B15">
        <v>50257284</v>
      </c>
      <c r="C15">
        <v>50257278</v>
      </c>
      <c r="D15">
        <v>121548</v>
      </c>
      <c r="E15">
        <v>1</v>
      </c>
      <c r="F15">
        <v>1</v>
      </c>
      <c r="G15">
        <v>1</v>
      </c>
      <c r="H15">
        <v>1</v>
      </c>
      <c r="I15" t="s">
        <v>24</v>
      </c>
      <c r="J15" t="s">
        <v>3</v>
      </c>
      <c r="K15" t="s">
        <v>813</v>
      </c>
      <c r="L15">
        <v>608254</v>
      </c>
      <c r="N15">
        <v>1013</v>
      </c>
      <c r="O15" t="s">
        <v>814</v>
      </c>
      <c r="P15" t="s">
        <v>814</v>
      </c>
      <c r="Q15">
        <v>1</v>
      </c>
      <c r="X15">
        <v>12.13</v>
      </c>
      <c r="Y15">
        <v>0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2</v>
      </c>
      <c r="AF15" t="s">
        <v>3</v>
      </c>
      <c r="AG15">
        <v>12.13</v>
      </c>
      <c r="AH15">
        <v>2</v>
      </c>
      <c r="AI15">
        <v>50257280</v>
      </c>
      <c r="AJ15">
        <v>15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 x14ac:dyDescent="0.2">
      <c r="A16">
        <f>ROW(Source!A32)</f>
        <v>32</v>
      </c>
      <c r="B16">
        <v>50257285</v>
      </c>
      <c r="C16">
        <v>50257278</v>
      </c>
      <c r="D16">
        <v>45811244</v>
      </c>
      <c r="E16">
        <v>1</v>
      </c>
      <c r="F16">
        <v>1</v>
      </c>
      <c r="G16">
        <v>1</v>
      </c>
      <c r="H16">
        <v>2</v>
      </c>
      <c r="I16" t="s">
        <v>826</v>
      </c>
      <c r="J16" t="s">
        <v>827</v>
      </c>
      <c r="K16" t="s">
        <v>828</v>
      </c>
      <c r="L16">
        <v>45811227</v>
      </c>
      <c r="N16">
        <v>1013</v>
      </c>
      <c r="O16" t="s">
        <v>818</v>
      </c>
      <c r="P16" t="s">
        <v>818</v>
      </c>
      <c r="Q16">
        <v>1</v>
      </c>
      <c r="X16">
        <v>8.69</v>
      </c>
      <c r="Y16">
        <v>0</v>
      </c>
      <c r="Z16">
        <v>82.84</v>
      </c>
      <c r="AA16">
        <v>14.14</v>
      </c>
      <c r="AB16">
        <v>0</v>
      </c>
      <c r="AC16">
        <v>0</v>
      </c>
      <c r="AD16">
        <v>1</v>
      </c>
      <c r="AE16">
        <v>0</v>
      </c>
      <c r="AF16" t="s">
        <v>3</v>
      </c>
      <c r="AG16">
        <v>8.69</v>
      </c>
      <c r="AH16">
        <v>2</v>
      </c>
      <c r="AI16">
        <v>50257281</v>
      </c>
      <c r="AJ16">
        <v>16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 x14ac:dyDescent="0.2">
      <c r="A17">
        <f>ROW(Source!A32)</f>
        <v>32</v>
      </c>
      <c r="B17">
        <v>50257286</v>
      </c>
      <c r="C17">
        <v>50257278</v>
      </c>
      <c r="D17">
        <v>45811775</v>
      </c>
      <c r="E17">
        <v>1</v>
      </c>
      <c r="F17">
        <v>1</v>
      </c>
      <c r="G17">
        <v>1</v>
      </c>
      <c r="H17">
        <v>2</v>
      </c>
      <c r="I17" t="s">
        <v>829</v>
      </c>
      <c r="J17" t="s">
        <v>830</v>
      </c>
      <c r="K17" t="s">
        <v>831</v>
      </c>
      <c r="L17">
        <v>45811227</v>
      </c>
      <c r="N17">
        <v>1013</v>
      </c>
      <c r="O17" t="s">
        <v>818</v>
      </c>
      <c r="P17" t="s">
        <v>818</v>
      </c>
      <c r="Q17">
        <v>1</v>
      </c>
      <c r="X17">
        <v>3.44</v>
      </c>
      <c r="Y17">
        <v>0</v>
      </c>
      <c r="Z17">
        <v>88.65</v>
      </c>
      <c r="AA17">
        <v>14.14</v>
      </c>
      <c r="AB17">
        <v>0</v>
      </c>
      <c r="AC17">
        <v>0</v>
      </c>
      <c r="AD17">
        <v>1</v>
      </c>
      <c r="AE17">
        <v>0</v>
      </c>
      <c r="AF17" t="s">
        <v>3</v>
      </c>
      <c r="AG17">
        <v>3.44</v>
      </c>
      <c r="AH17">
        <v>2</v>
      </c>
      <c r="AI17">
        <v>50257282</v>
      </c>
      <c r="AJ17">
        <v>17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 x14ac:dyDescent="0.2">
      <c r="A18">
        <f>ROW(Source!A33)</f>
        <v>33</v>
      </c>
      <c r="B18">
        <v>50338357</v>
      </c>
      <c r="C18">
        <v>50257287</v>
      </c>
      <c r="D18">
        <v>45980429</v>
      </c>
      <c r="E18">
        <v>1</v>
      </c>
      <c r="F18">
        <v>1</v>
      </c>
      <c r="G18">
        <v>1</v>
      </c>
      <c r="H18">
        <v>1</v>
      </c>
      <c r="I18" t="s">
        <v>832</v>
      </c>
      <c r="J18" t="s">
        <v>3</v>
      </c>
      <c r="K18" t="s">
        <v>833</v>
      </c>
      <c r="L18">
        <v>1476</v>
      </c>
      <c r="N18">
        <v>1013</v>
      </c>
      <c r="O18" t="s">
        <v>811</v>
      </c>
      <c r="P18" t="s">
        <v>812</v>
      </c>
      <c r="Q18">
        <v>1</v>
      </c>
      <c r="X18">
        <v>0.68</v>
      </c>
      <c r="Y18">
        <v>0</v>
      </c>
      <c r="Z18">
        <v>0</v>
      </c>
      <c r="AA18">
        <v>0</v>
      </c>
      <c r="AB18">
        <v>8.42</v>
      </c>
      <c r="AC18">
        <v>0</v>
      </c>
      <c r="AD18">
        <v>1</v>
      </c>
      <c r="AE18">
        <v>1</v>
      </c>
      <c r="AF18" t="s">
        <v>3</v>
      </c>
      <c r="AG18">
        <v>0.68</v>
      </c>
      <c r="AH18">
        <v>2</v>
      </c>
      <c r="AI18">
        <v>50338357</v>
      </c>
      <c r="AJ18">
        <v>18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 x14ac:dyDescent="0.2">
      <c r="A19">
        <f>ROW(Source!A33)</f>
        <v>33</v>
      </c>
      <c r="B19">
        <v>50338358</v>
      </c>
      <c r="C19">
        <v>50257287</v>
      </c>
      <c r="D19">
        <v>121548</v>
      </c>
      <c r="E19">
        <v>1</v>
      </c>
      <c r="F19">
        <v>1</v>
      </c>
      <c r="G19">
        <v>1</v>
      </c>
      <c r="H19">
        <v>1</v>
      </c>
      <c r="I19" t="s">
        <v>24</v>
      </c>
      <c r="J19" t="s">
        <v>3</v>
      </c>
      <c r="K19" t="s">
        <v>813</v>
      </c>
      <c r="L19">
        <v>608254</v>
      </c>
      <c r="N19">
        <v>1013</v>
      </c>
      <c r="O19" t="s">
        <v>814</v>
      </c>
      <c r="P19" t="s">
        <v>814</v>
      </c>
      <c r="Q19">
        <v>1</v>
      </c>
      <c r="X19">
        <v>0.33</v>
      </c>
      <c r="Y19">
        <v>0</v>
      </c>
      <c r="Z19">
        <v>0</v>
      </c>
      <c r="AA19">
        <v>0</v>
      </c>
      <c r="AB19">
        <v>0</v>
      </c>
      <c r="AC19">
        <v>0</v>
      </c>
      <c r="AD19">
        <v>1</v>
      </c>
      <c r="AE19">
        <v>2</v>
      </c>
      <c r="AF19" t="s">
        <v>3</v>
      </c>
      <c r="AG19">
        <v>0.33</v>
      </c>
      <c r="AH19">
        <v>2</v>
      </c>
      <c r="AI19">
        <v>50338358</v>
      </c>
      <c r="AJ19">
        <v>19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 x14ac:dyDescent="0.2">
      <c r="A20">
        <f>ROW(Source!A33)</f>
        <v>33</v>
      </c>
      <c r="B20">
        <v>50338359</v>
      </c>
      <c r="C20">
        <v>50257287</v>
      </c>
      <c r="D20">
        <v>45811487</v>
      </c>
      <c r="E20">
        <v>1</v>
      </c>
      <c r="F20">
        <v>1</v>
      </c>
      <c r="G20">
        <v>1</v>
      </c>
      <c r="H20">
        <v>2</v>
      </c>
      <c r="I20" t="s">
        <v>834</v>
      </c>
      <c r="J20" t="s">
        <v>835</v>
      </c>
      <c r="K20" t="s">
        <v>836</v>
      </c>
      <c r="L20">
        <v>45811227</v>
      </c>
      <c r="N20">
        <v>1013</v>
      </c>
      <c r="O20" t="s">
        <v>818</v>
      </c>
      <c r="P20" t="s">
        <v>818</v>
      </c>
      <c r="Q20">
        <v>1</v>
      </c>
      <c r="X20">
        <v>0.33</v>
      </c>
      <c r="Y20">
        <v>0</v>
      </c>
      <c r="Z20">
        <v>116.34</v>
      </c>
      <c r="AA20">
        <v>9.8800000000000008</v>
      </c>
      <c r="AB20">
        <v>0</v>
      </c>
      <c r="AC20">
        <v>0</v>
      </c>
      <c r="AD20">
        <v>1</v>
      </c>
      <c r="AE20">
        <v>0</v>
      </c>
      <c r="AF20" t="s">
        <v>3</v>
      </c>
      <c r="AG20">
        <v>0.33</v>
      </c>
      <c r="AH20">
        <v>2</v>
      </c>
      <c r="AI20">
        <v>50338359</v>
      </c>
      <c r="AJ20">
        <v>20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 x14ac:dyDescent="0.2">
      <c r="A21">
        <f>ROW(Source!A34)</f>
        <v>34</v>
      </c>
      <c r="B21">
        <v>50257296</v>
      </c>
      <c r="C21">
        <v>50257294</v>
      </c>
      <c r="D21">
        <v>45968655</v>
      </c>
      <c r="E21">
        <v>1</v>
      </c>
      <c r="F21">
        <v>1</v>
      </c>
      <c r="G21">
        <v>1</v>
      </c>
      <c r="H21">
        <v>1</v>
      </c>
      <c r="I21" t="s">
        <v>837</v>
      </c>
      <c r="J21" t="s">
        <v>3</v>
      </c>
      <c r="K21" t="s">
        <v>838</v>
      </c>
      <c r="L21">
        <v>1476</v>
      </c>
      <c r="N21">
        <v>1013</v>
      </c>
      <c r="O21" t="s">
        <v>811</v>
      </c>
      <c r="P21" t="s">
        <v>812</v>
      </c>
      <c r="Q21">
        <v>1</v>
      </c>
      <c r="X21">
        <v>4.43</v>
      </c>
      <c r="Y21">
        <v>0</v>
      </c>
      <c r="Z21">
        <v>0</v>
      </c>
      <c r="AA21">
        <v>0</v>
      </c>
      <c r="AB21">
        <v>6.94</v>
      </c>
      <c r="AC21">
        <v>0</v>
      </c>
      <c r="AD21">
        <v>1</v>
      </c>
      <c r="AE21">
        <v>1</v>
      </c>
      <c r="AF21" t="s">
        <v>3</v>
      </c>
      <c r="AG21">
        <v>4.43</v>
      </c>
      <c r="AH21">
        <v>2</v>
      </c>
      <c r="AI21">
        <v>50257295</v>
      </c>
      <c r="AJ21">
        <v>21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 x14ac:dyDescent="0.2">
      <c r="A22">
        <f>ROW(Source!A37)</f>
        <v>37</v>
      </c>
      <c r="B22">
        <v>50359839</v>
      </c>
      <c r="C22">
        <v>50359838</v>
      </c>
      <c r="D22">
        <v>45975106</v>
      </c>
      <c r="E22">
        <v>1</v>
      </c>
      <c r="F22">
        <v>1</v>
      </c>
      <c r="G22">
        <v>1</v>
      </c>
      <c r="H22">
        <v>1</v>
      </c>
      <c r="I22" t="s">
        <v>809</v>
      </c>
      <c r="J22" t="s">
        <v>3</v>
      </c>
      <c r="K22" t="s">
        <v>810</v>
      </c>
      <c r="L22">
        <v>1476</v>
      </c>
      <c r="N22">
        <v>1013</v>
      </c>
      <c r="O22" t="s">
        <v>811</v>
      </c>
      <c r="P22" t="s">
        <v>812</v>
      </c>
      <c r="Q22">
        <v>1</v>
      </c>
      <c r="X22">
        <v>122.57</v>
      </c>
      <c r="Y22">
        <v>0</v>
      </c>
      <c r="Z22">
        <v>0</v>
      </c>
      <c r="AA22">
        <v>0</v>
      </c>
      <c r="AB22">
        <v>7.38</v>
      </c>
      <c r="AC22">
        <v>0</v>
      </c>
      <c r="AD22">
        <v>1</v>
      </c>
      <c r="AE22">
        <v>1</v>
      </c>
      <c r="AF22" t="s">
        <v>79</v>
      </c>
      <c r="AG22">
        <v>98.055999999999997</v>
      </c>
      <c r="AH22">
        <v>2</v>
      </c>
      <c r="AI22">
        <v>50359839</v>
      </c>
      <c r="AJ22">
        <v>22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 x14ac:dyDescent="0.2">
      <c r="A23">
        <f>ROW(Source!A37)</f>
        <v>37</v>
      </c>
      <c r="B23">
        <v>50359840</v>
      </c>
      <c r="C23">
        <v>50359838</v>
      </c>
      <c r="D23">
        <v>121548</v>
      </c>
      <c r="E23">
        <v>1</v>
      </c>
      <c r="F23">
        <v>1</v>
      </c>
      <c r="G23">
        <v>1</v>
      </c>
      <c r="H23">
        <v>1</v>
      </c>
      <c r="I23" t="s">
        <v>24</v>
      </c>
      <c r="J23" t="s">
        <v>3</v>
      </c>
      <c r="K23" t="s">
        <v>813</v>
      </c>
      <c r="L23">
        <v>608254</v>
      </c>
      <c r="N23">
        <v>1013</v>
      </c>
      <c r="O23" t="s">
        <v>814</v>
      </c>
      <c r="P23" t="s">
        <v>814</v>
      </c>
      <c r="Q23">
        <v>1</v>
      </c>
      <c r="X23">
        <v>3.15</v>
      </c>
      <c r="Y23">
        <v>0</v>
      </c>
      <c r="Z23">
        <v>0</v>
      </c>
      <c r="AA23">
        <v>0</v>
      </c>
      <c r="AB23">
        <v>0</v>
      </c>
      <c r="AC23">
        <v>0</v>
      </c>
      <c r="AD23">
        <v>1</v>
      </c>
      <c r="AE23">
        <v>2</v>
      </c>
      <c r="AF23" t="s">
        <v>79</v>
      </c>
      <c r="AG23">
        <v>2.52</v>
      </c>
      <c r="AH23">
        <v>2</v>
      </c>
      <c r="AI23">
        <v>50359840</v>
      </c>
      <c r="AJ23">
        <v>23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 x14ac:dyDescent="0.2">
      <c r="A24">
        <f>ROW(Source!A37)</f>
        <v>37</v>
      </c>
      <c r="B24">
        <v>50359841</v>
      </c>
      <c r="C24">
        <v>50359838</v>
      </c>
      <c r="D24">
        <v>45811272</v>
      </c>
      <c r="E24">
        <v>1</v>
      </c>
      <c r="F24">
        <v>1</v>
      </c>
      <c r="G24">
        <v>1</v>
      </c>
      <c r="H24">
        <v>2</v>
      </c>
      <c r="I24" t="s">
        <v>839</v>
      </c>
      <c r="J24" t="s">
        <v>840</v>
      </c>
      <c r="K24" t="s">
        <v>841</v>
      </c>
      <c r="L24">
        <v>45811227</v>
      </c>
      <c r="N24">
        <v>1013</v>
      </c>
      <c r="O24" t="s">
        <v>818</v>
      </c>
      <c r="P24" t="s">
        <v>818</v>
      </c>
      <c r="Q24">
        <v>1</v>
      </c>
      <c r="X24">
        <v>3.15</v>
      </c>
      <c r="Y24">
        <v>0</v>
      </c>
      <c r="Z24">
        <v>86.16</v>
      </c>
      <c r="AA24">
        <v>13.26</v>
      </c>
      <c r="AB24">
        <v>0</v>
      </c>
      <c r="AC24">
        <v>0</v>
      </c>
      <c r="AD24">
        <v>1</v>
      </c>
      <c r="AE24">
        <v>0</v>
      </c>
      <c r="AF24" t="s">
        <v>79</v>
      </c>
      <c r="AG24">
        <v>2.52</v>
      </c>
      <c r="AH24">
        <v>2</v>
      </c>
      <c r="AI24">
        <v>50359841</v>
      </c>
      <c r="AJ24">
        <v>24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 x14ac:dyDescent="0.2">
      <c r="A25">
        <f>ROW(Source!A37)</f>
        <v>37</v>
      </c>
      <c r="B25">
        <v>50359842</v>
      </c>
      <c r="C25">
        <v>50359838</v>
      </c>
      <c r="D25">
        <v>45853757</v>
      </c>
      <c r="E25">
        <v>1</v>
      </c>
      <c r="F25">
        <v>1</v>
      </c>
      <c r="G25">
        <v>1</v>
      </c>
      <c r="H25">
        <v>3</v>
      </c>
      <c r="I25" t="s">
        <v>210</v>
      </c>
      <c r="J25" t="s">
        <v>212</v>
      </c>
      <c r="K25" t="s">
        <v>211</v>
      </c>
      <c r="L25">
        <v>1339</v>
      </c>
      <c r="N25">
        <v>1007</v>
      </c>
      <c r="O25" t="s">
        <v>192</v>
      </c>
      <c r="P25" t="s">
        <v>192</v>
      </c>
      <c r="Q25">
        <v>1</v>
      </c>
      <c r="X25">
        <v>3.3</v>
      </c>
      <c r="Y25">
        <v>484.14</v>
      </c>
      <c r="Z25">
        <v>0</v>
      </c>
      <c r="AA25">
        <v>0</v>
      </c>
      <c r="AB25">
        <v>0</v>
      </c>
      <c r="AC25">
        <v>0</v>
      </c>
      <c r="AD25">
        <v>1</v>
      </c>
      <c r="AE25">
        <v>0</v>
      </c>
      <c r="AF25" t="s">
        <v>78</v>
      </c>
      <c r="AG25">
        <v>0</v>
      </c>
      <c r="AH25">
        <v>2</v>
      </c>
      <c r="AI25">
        <v>50359842</v>
      </c>
      <c r="AJ25">
        <v>25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 x14ac:dyDescent="0.2">
      <c r="A26">
        <f>ROW(Source!A37)</f>
        <v>37</v>
      </c>
      <c r="B26">
        <v>50359843</v>
      </c>
      <c r="C26">
        <v>50359838</v>
      </c>
      <c r="D26">
        <v>45864148</v>
      </c>
      <c r="E26">
        <v>1</v>
      </c>
      <c r="F26">
        <v>1</v>
      </c>
      <c r="G26">
        <v>1</v>
      </c>
      <c r="H26">
        <v>3</v>
      </c>
      <c r="I26" t="s">
        <v>1012</v>
      </c>
      <c r="J26" t="s">
        <v>1013</v>
      </c>
      <c r="K26" t="s">
        <v>1014</v>
      </c>
      <c r="L26">
        <v>1354</v>
      </c>
      <c r="N26">
        <v>1010</v>
      </c>
      <c r="O26" t="s">
        <v>202</v>
      </c>
      <c r="P26" t="s">
        <v>202</v>
      </c>
      <c r="Q26">
        <v>1</v>
      </c>
      <c r="X26">
        <v>100</v>
      </c>
      <c r="Y26">
        <v>0</v>
      </c>
      <c r="Z26">
        <v>0</v>
      </c>
      <c r="AA26">
        <v>0</v>
      </c>
      <c r="AB26">
        <v>0</v>
      </c>
      <c r="AC26">
        <v>1</v>
      </c>
      <c r="AD26">
        <v>0</v>
      </c>
      <c r="AE26">
        <v>0</v>
      </c>
      <c r="AF26" t="s">
        <v>78</v>
      </c>
      <c r="AG26">
        <v>0</v>
      </c>
      <c r="AH26">
        <v>3</v>
      </c>
      <c r="AI26">
        <v>-1</v>
      </c>
      <c r="AJ26" t="s">
        <v>3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 x14ac:dyDescent="0.2">
      <c r="A27">
        <f>ROW(Source!A38)</f>
        <v>38</v>
      </c>
      <c r="B27">
        <v>50257329</v>
      </c>
      <c r="C27">
        <v>50257321</v>
      </c>
      <c r="D27">
        <v>45976914</v>
      </c>
      <c r="E27">
        <v>1</v>
      </c>
      <c r="F27">
        <v>1</v>
      </c>
      <c r="G27">
        <v>1</v>
      </c>
      <c r="H27">
        <v>1</v>
      </c>
      <c r="I27" t="s">
        <v>842</v>
      </c>
      <c r="J27" t="s">
        <v>3</v>
      </c>
      <c r="K27" t="s">
        <v>843</v>
      </c>
      <c r="L27">
        <v>1476</v>
      </c>
      <c r="N27">
        <v>1013</v>
      </c>
      <c r="O27" t="s">
        <v>811</v>
      </c>
      <c r="P27" t="s">
        <v>812</v>
      </c>
      <c r="Q27">
        <v>1</v>
      </c>
      <c r="X27">
        <v>0.42</v>
      </c>
      <c r="Y27">
        <v>0</v>
      </c>
      <c r="Z27">
        <v>0</v>
      </c>
      <c r="AA27">
        <v>0</v>
      </c>
      <c r="AB27">
        <v>6.88</v>
      </c>
      <c r="AC27">
        <v>0</v>
      </c>
      <c r="AD27">
        <v>1</v>
      </c>
      <c r="AE27">
        <v>1</v>
      </c>
      <c r="AF27" t="s">
        <v>3</v>
      </c>
      <c r="AG27">
        <v>0.42</v>
      </c>
      <c r="AH27">
        <v>2</v>
      </c>
      <c r="AI27">
        <v>50257322</v>
      </c>
      <c r="AJ27">
        <v>26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 x14ac:dyDescent="0.2">
      <c r="A28">
        <f>ROW(Source!A38)</f>
        <v>38</v>
      </c>
      <c r="B28">
        <v>50257330</v>
      </c>
      <c r="C28">
        <v>50257321</v>
      </c>
      <c r="D28">
        <v>121548</v>
      </c>
      <c r="E28">
        <v>1</v>
      </c>
      <c r="F28">
        <v>1</v>
      </c>
      <c r="G28">
        <v>1</v>
      </c>
      <c r="H28">
        <v>1</v>
      </c>
      <c r="I28" t="s">
        <v>24</v>
      </c>
      <c r="J28" t="s">
        <v>3</v>
      </c>
      <c r="K28" t="s">
        <v>813</v>
      </c>
      <c r="L28">
        <v>608254</v>
      </c>
      <c r="N28">
        <v>1013</v>
      </c>
      <c r="O28" t="s">
        <v>814</v>
      </c>
      <c r="P28" t="s">
        <v>814</v>
      </c>
      <c r="Q28">
        <v>1</v>
      </c>
      <c r="X28">
        <v>0.91</v>
      </c>
      <c r="Y28">
        <v>0</v>
      </c>
      <c r="Z28">
        <v>0</v>
      </c>
      <c r="AA28">
        <v>0</v>
      </c>
      <c r="AB28">
        <v>0</v>
      </c>
      <c r="AC28">
        <v>0</v>
      </c>
      <c r="AD28">
        <v>1</v>
      </c>
      <c r="AE28">
        <v>2</v>
      </c>
      <c r="AF28" t="s">
        <v>3</v>
      </c>
      <c r="AG28">
        <v>0.91</v>
      </c>
      <c r="AH28">
        <v>2</v>
      </c>
      <c r="AI28">
        <v>50257323</v>
      </c>
      <c r="AJ28">
        <v>27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 x14ac:dyDescent="0.2">
      <c r="A29">
        <f>ROW(Source!A38)</f>
        <v>38</v>
      </c>
      <c r="B29">
        <v>50257331</v>
      </c>
      <c r="C29">
        <v>50257321</v>
      </c>
      <c r="D29">
        <v>45812008</v>
      </c>
      <c r="E29">
        <v>1</v>
      </c>
      <c r="F29">
        <v>1</v>
      </c>
      <c r="G29">
        <v>1</v>
      </c>
      <c r="H29">
        <v>2</v>
      </c>
      <c r="I29" t="s">
        <v>844</v>
      </c>
      <c r="J29" t="s">
        <v>845</v>
      </c>
      <c r="K29" t="s">
        <v>846</v>
      </c>
      <c r="L29">
        <v>45811227</v>
      </c>
      <c r="N29">
        <v>1013</v>
      </c>
      <c r="O29" t="s">
        <v>818</v>
      </c>
      <c r="P29" t="s">
        <v>818</v>
      </c>
      <c r="Q29">
        <v>1</v>
      </c>
      <c r="X29">
        <v>0.44</v>
      </c>
      <c r="Y29">
        <v>0</v>
      </c>
      <c r="Z29">
        <v>86.28</v>
      </c>
      <c r="AA29">
        <v>11.38</v>
      </c>
      <c r="AB29">
        <v>0</v>
      </c>
      <c r="AC29">
        <v>0</v>
      </c>
      <c r="AD29">
        <v>1</v>
      </c>
      <c r="AE29">
        <v>0</v>
      </c>
      <c r="AF29" t="s">
        <v>3</v>
      </c>
      <c r="AG29">
        <v>0.44</v>
      </c>
      <c r="AH29">
        <v>2</v>
      </c>
      <c r="AI29">
        <v>50257324</v>
      </c>
      <c r="AJ29">
        <v>28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 x14ac:dyDescent="0.2">
      <c r="A30">
        <f>ROW(Source!A38)</f>
        <v>38</v>
      </c>
      <c r="B30">
        <v>50257332</v>
      </c>
      <c r="C30">
        <v>50257321</v>
      </c>
      <c r="D30">
        <v>45812009</v>
      </c>
      <c r="E30">
        <v>1</v>
      </c>
      <c r="F30">
        <v>1</v>
      </c>
      <c r="G30">
        <v>1</v>
      </c>
      <c r="H30">
        <v>2</v>
      </c>
      <c r="I30" t="s">
        <v>847</v>
      </c>
      <c r="J30" t="s">
        <v>848</v>
      </c>
      <c r="K30" t="s">
        <v>849</v>
      </c>
      <c r="L30">
        <v>45811227</v>
      </c>
      <c r="N30">
        <v>1013</v>
      </c>
      <c r="O30" t="s">
        <v>818</v>
      </c>
      <c r="P30" t="s">
        <v>818</v>
      </c>
      <c r="Q30">
        <v>1</v>
      </c>
      <c r="X30">
        <v>0.03</v>
      </c>
      <c r="Y30">
        <v>0</v>
      </c>
      <c r="Z30">
        <v>110</v>
      </c>
      <c r="AA30">
        <v>11.38</v>
      </c>
      <c r="AB30">
        <v>0</v>
      </c>
      <c r="AC30">
        <v>0</v>
      </c>
      <c r="AD30">
        <v>1</v>
      </c>
      <c r="AE30">
        <v>0</v>
      </c>
      <c r="AF30" t="s">
        <v>3</v>
      </c>
      <c r="AG30">
        <v>0.03</v>
      </c>
      <c r="AH30">
        <v>2</v>
      </c>
      <c r="AI30">
        <v>50257325</v>
      </c>
      <c r="AJ30">
        <v>29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 x14ac:dyDescent="0.2">
      <c r="A31">
        <f>ROW(Source!A38)</f>
        <v>38</v>
      </c>
      <c r="B31">
        <v>50257333</v>
      </c>
      <c r="C31">
        <v>50257321</v>
      </c>
      <c r="D31">
        <v>45812060</v>
      </c>
      <c r="E31">
        <v>1</v>
      </c>
      <c r="F31">
        <v>1</v>
      </c>
      <c r="G31">
        <v>1</v>
      </c>
      <c r="H31">
        <v>2</v>
      </c>
      <c r="I31" t="s">
        <v>850</v>
      </c>
      <c r="J31" t="s">
        <v>851</v>
      </c>
      <c r="K31" t="s">
        <v>852</v>
      </c>
      <c r="L31">
        <v>45811227</v>
      </c>
      <c r="N31">
        <v>1013</v>
      </c>
      <c r="O31" t="s">
        <v>818</v>
      </c>
      <c r="P31" t="s">
        <v>818</v>
      </c>
      <c r="Q31">
        <v>1</v>
      </c>
      <c r="X31">
        <v>0.44</v>
      </c>
      <c r="Y31">
        <v>0</v>
      </c>
      <c r="Z31">
        <v>1411.2</v>
      </c>
      <c r="AA31">
        <v>13.26</v>
      </c>
      <c r="AB31">
        <v>0</v>
      </c>
      <c r="AC31">
        <v>0</v>
      </c>
      <c r="AD31">
        <v>1</v>
      </c>
      <c r="AE31">
        <v>0</v>
      </c>
      <c r="AF31" t="s">
        <v>3</v>
      </c>
      <c r="AG31">
        <v>0.44</v>
      </c>
      <c r="AH31">
        <v>2</v>
      </c>
      <c r="AI31">
        <v>50257326</v>
      </c>
      <c r="AJ31">
        <v>30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 x14ac:dyDescent="0.2">
      <c r="A32">
        <f>ROW(Source!A38)</f>
        <v>38</v>
      </c>
      <c r="B32">
        <v>50257334</v>
      </c>
      <c r="C32">
        <v>50257321</v>
      </c>
      <c r="D32">
        <v>45813333</v>
      </c>
      <c r="E32">
        <v>1</v>
      </c>
      <c r="F32">
        <v>1</v>
      </c>
      <c r="G32">
        <v>1</v>
      </c>
      <c r="H32">
        <v>2</v>
      </c>
      <c r="I32" t="s">
        <v>853</v>
      </c>
      <c r="J32" t="s">
        <v>854</v>
      </c>
      <c r="K32" t="s">
        <v>855</v>
      </c>
      <c r="L32">
        <v>45811227</v>
      </c>
      <c r="N32">
        <v>1013</v>
      </c>
      <c r="O32" t="s">
        <v>818</v>
      </c>
      <c r="P32" t="s">
        <v>818</v>
      </c>
      <c r="Q32">
        <v>1</v>
      </c>
      <c r="X32">
        <v>0.35</v>
      </c>
      <c r="Y32">
        <v>0</v>
      </c>
      <c r="Z32">
        <v>137.72999999999999</v>
      </c>
      <c r="AA32">
        <v>0</v>
      </c>
      <c r="AB32">
        <v>0</v>
      </c>
      <c r="AC32">
        <v>0</v>
      </c>
      <c r="AD32">
        <v>1</v>
      </c>
      <c r="AE32">
        <v>0</v>
      </c>
      <c r="AF32" t="s">
        <v>3</v>
      </c>
      <c r="AG32">
        <v>0.35</v>
      </c>
      <c r="AH32">
        <v>2</v>
      </c>
      <c r="AI32">
        <v>50257327</v>
      </c>
      <c r="AJ32">
        <v>31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 x14ac:dyDescent="0.2">
      <c r="A33">
        <f>ROW(Source!A38)</f>
        <v>38</v>
      </c>
      <c r="B33">
        <v>50257335</v>
      </c>
      <c r="C33">
        <v>50257321</v>
      </c>
      <c r="D33">
        <v>45865353</v>
      </c>
      <c r="E33">
        <v>1</v>
      </c>
      <c r="F33">
        <v>1</v>
      </c>
      <c r="G33">
        <v>1</v>
      </c>
      <c r="H33">
        <v>3</v>
      </c>
      <c r="I33" t="s">
        <v>304</v>
      </c>
      <c r="J33" t="s">
        <v>306</v>
      </c>
      <c r="K33" t="s">
        <v>305</v>
      </c>
      <c r="L33">
        <v>1339</v>
      </c>
      <c r="N33">
        <v>1007</v>
      </c>
      <c r="O33" t="s">
        <v>192</v>
      </c>
      <c r="P33" t="s">
        <v>192</v>
      </c>
      <c r="Q33">
        <v>1</v>
      </c>
      <c r="X33">
        <v>0.17499999999999999</v>
      </c>
      <c r="Y33">
        <v>2.2599999999999998</v>
      </c>
      <c r="Z33">
        <v>0</v>
      </c>
      <c r="AA33">
        <v>0</v>
      </c>
      <c r="AB33">
        <v>0</v>
      </c>
      <c r="AC33">
        <v>0</v>
      </c>
      <c r="AD33">
        <v>1</v>
      </c>
      <c r="AE33">
        <v>0</v>
      </c>
      <c r="AF33" t="s">
        <v>3</v>
      </c>
      <c r="AG33">
        <v>0.17499999999999999</v>
      </c>
      <c r="AH33">
        <v>2</v>
      </c>
      <c r="AI33">
        <v>50257328</v>
      </c>
      <c r="AJ33">
        <v>32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 x14ac:dyDescent="0.2">
      <c r="A34">
        <f>ROW(Source!A39)</f>
        <v>39</v>
      </c>
      <c r="B34">
        <v>50257341</v>
      </c>
      <c r="C34">
        <v>50257336</v>
      </c>
      <c r="D34">
        <v>45979759</v>
      </c>
      <c r="E34">
        <v>1</v>
      </c>
      <c r="F34">
        <v>1</v>
      </c>
      <c r="G34">
        <v>1</v>
      </c>
      <c r="H34">
        <v>1</v>
      </c>
      <c r="I34" t="s">
        <v>856</v>
      </c>
      <c r="J34" t="s">
        <v>3</v>
      </c>
      <c r="K34" t="s">
        <v>857</v>
      </c>
      <c r="L34">
        <v>1476</v>
      </c>
      <c r="N34">
        <v>1013</v>
      </c>
      <c r="O34" t="s">
        <v>811</v>
      </c>
      <c r="P34" t="s">
        <v>812</v>
      </c>
      <c r="Q34">
        <v>1</v>
      </c>
      <c r="X34">
        <v>68.260000000000005</v>
      </c>
      <c r="Y34">
        <v>0</v>
      </c>
      <c r="Z34">
        <v>0</v>
      </c>
      <c r="AA34">
        <v>0</v>
      </c>
      <c r="AB34">
        <v>7.03</v>
      </c>
      <c r="AC34">
        <v>0</v>
      </c>
      <c r="AD34">
        <v>1</v>
      </c>
      <c r="AE34">
        <v>1</v>
      </c>
      <c r="AF34" t="s">
        <v>3</v>
      </c>
      <c r="AG34">
        <v>68.260000000000005</v>
      </c>
      <c r="AH34">
        <v>2</v>
      </c>
      <c r="AI34">
        <v>50257337</v>
      </c>
      <c r="AJ34">
        <v>33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 x14ac:dyDescent="0.2">
      <c r="A35">
        <f>ROW(Source!A39)</f>
        <v>39</v>
      </c>
      <c r="B35">
        <v>50257342</v>
      </c>
      <c r="C35">
        <v>50257336</v>
      </c>
      <c r="D35">
        <v>121548</v>
      </c>
      <c r="E35">
        <v>1</v>
      </c>
      <c r="F35">
        <v>1</v>
      </c>
      <c r="G35">
        <v>1</v>
      </c>
      <c r="H35">
        <v>1</v>
      </c>
      <c r="I35" t="s">
        <v>24</v>
      </c>
      <c r="J35" t="s">
        <v>3</v>
      </c>
      <c r="K35" t="s">
        <v>813</v>
      </c>
      <c r="L35">
        <v>608254</v>
      </c>
      <c r="N35">
        <v>1013</v>
      </c>
      <c r="O35" t="s">
        <v>814</v>
      </c>
      <c r="P35" t="s">
        <v>814</v>
      </c>
      <c r="Q35">
        <v>1</v>
      </c>
      <c r="X35">
        <v>9.4</v>
      </c>
      <c r="Y35">
        <v>0</v>
      </c>
      <c r="Z35">
        <v>0</v>
      </c>
      <c r="AA35">
        <v>0</v>
      </c>
      <c r="AB35">
        <v>0</v>
      </c>
      <c r="AC35">
        <v>0</v>
      </c>
      <c r="AD35">
        <v>1</v>
      </c>
      <c r="AE35">
        <v>2</v>
      </c>
      <c r="AF35" t="s">
        <v>3</v>
      </c>
      <c r="AG35">
        <v>9.4</v>
      </c>
      <c r="AH35">
        <v>2</v>
      </c>
      <c r="AI35">
        <v>50257338</v>
      </c>
      <c r="AJ35">
        <v>34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 x14ac:dyDescent="0.2">
      <c r="A36">
        <f>ROW(Source!A39)</f>
        <v>39</v>
      </c>
      <c r="B36">
        <v>50257343</v>
      </c>
      <c r="C36">
        <v>50257336</v>
      </c>
      <c r="D36">
        <v>45811598</v>
      </c>
      <c r="E36">
        <v>1</v>
      </c>
      <c r="F36">
        <v>1</v>
      </c>
      <c r="G36">
        <v>1</v>
      </c>
      <c r="H36">
        <v>2</v>
      </c>
      <c r="I36" t="s">
        <v>858</v>
      </c>
      <c r="J36" t="s">
        <v>859</v>
      </c>
      <c r="K36" t="s">
        <v>860</v>
      </c>
      <c r="L36">
        <v>45811227</v>
      </c>
      <c r="N36">
        <v>1013</v>
      </c>
      <c r="O36" t="s">
        <v>818</v>
      </c>
      <c r="P36" t="s">
        <v>818</v>
      </c>
      <c r="Q36">
        <v>1</v>
      </c>
      <c r="X36">
        <v>9.4</v>
      </c>
      <c r="Y36">
        <v>0</v>
      </c>
      <c r="Z36">
        <v>89.82</v>
      </c>
      <c r="AA36">
        <v>9.8800000000000008</v>
      </c>
      <c r="AB36">
        <v>0</v>
      </c>
      <c r="AC36">
        <v>0</v>
      </c>
      <c r="AD36">
        <v>1</v>
      </c>
      <c r="AE36">
        <v>0</v>
      </c>
      <c r="AF36" t="s">
        <v>3</v>
      </c>
      <c r="AG36">
        <v>9.4</v>
      </c>
      <c r="AH36">
        <v>2</v>
      </c>
      <c r="AI36">
        <v>50257339</v>
      </c>
      <c r="AJ36">
        <v>35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 x14ac:dyDescent="0.2">
      <c r="A37">
        <f>ROW(Source!A39)</f>
        <v>39</v>
      </c>
      <c r="B37">
        <v>50257344</v>
      </c>
      <c r="C37">
        <v>50257336</v>
      </c>
      <c r="D37">
        <v>45813004</v>
      </c>
      <c r="E37">
        <v>1</v>
      </c>
      <c r="F37">
        <v>1</v>
      </c>
      <c r="G37">
        <v>1</v>
      </c>
      <c r="H37">
        <v>2</v>
      </c>
      <c r="I37" t="s">
        <v>861</v>
      </c>
      <c r="J37" t="s">
        <v>862</v>
      </c>
      <c r="K37" t="s">
        <v>863</v>
      </c>
      <c r="L37">
        <v>45811227</v>
      </c>
      <c r="N37">
        <v>1013</v>
      </c>
      <c r="O37" t="s">
        <v>818</v>
      </c>
      <c r="P37" t="s">
        <v>818</v>
      </c>
      <c r="Q37">
        <v>1</v>
      </c>
      <c r="X37">
        <v>28.2</v>
      </c>
      <c r="Y37">
        <v>0</v>
      </c>
      <c r="Z37">
        <v>1.53</v>
      </c>
      <c r="AA37">
        <v>0</v>
      </c>
      <c r="AB37">
        <v>0</v>
      </c>
      <c r="AC37">
        <v>0</v>
      </c>
      <c r="AD37">
        <v>1</v>
      </c>
      <c r="AE37">
        <v>0</v>
      </c>
      <c r="AF37" t="s">
        <v>3</v>
      </c>
      <c r="AG37">
        <v>28.2</v>
      </c>
      <c r="AH37">
        <v>2</v>
      </c>
      <c r="AI37">
        <v>50257340</v>
      </c>
      <c r="AJ37">
        <v>36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 x14ac:dyDescent="0.2">
      <c r="A38">
        <f>ROW(Source!A40)</f>
        <v>40</v>
      </c>
      <c r="B38">
        <v>50257352</v>
      </c>
      <c r="C38">
        <v>50257345</v>
      </c>
      <c r="D38">
        <v>45977011</v>
      </c>
      <c r="E38">
        <v>1</v>
      </c>
      <c r="F38">
        <v>1</v>
      </c>
      <c r="G38">
        <v>1</v>
      </c>
      <c r="H38">
        <v>1</v>
      </c>
      <c r="I38" t="s">
        <v>864</v>
      </c>
      <c r="J38" t="s">
        <v>3</v>
      </c>
      <c r="K38" t="s">
        <v>865</v>
      </c>
      <c r="L38">
        <v>1476</v>
      </c>
      <c r="N38">
        <v>1013</v>
      </c>
      <c r="O38" t="s">
        <v>811</v>
      </c>
      <c r="P38" t="s">
        <v>812</v>
      </c>
      <c r="Q38">
        <v>1</v>
      </c>
      <c r="X38">
        <v>243.35</v>
      </c>
      <c r="Y38">
        <v>0</v>
      </c>
      <c r="Z38">
        <v>0</v>
      </c>
      <c r="AA38">
        <v>0</v>
      </c>
      <c r="AB38">
        <v>6.76</v>
      </c>
      <c r="AC38">
        <v>0</v>
      </c>
      <c r="AD38">
        <v>1</v>
      </c>
      <c r="AE38">
        <v>1</v>
      </c>
      <c r="AF38" t="s">
        <v>3</v>
      </c>
      <c r="AG38">
        <v>243.35</v>
      </c>
      <c r="AH38">
        <v>2</v>
      </c>
      <c r="AI38">
        <v>50257346</v>
      </c>
      <c r="AJ38">
        <v>37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 x14ac:dyDescent="0.2">
      <c r="A39">
        <f>ROW(Source!A40)</f>
        <v>40</v>
      </c>
      <c r="B39">
        <v>50257353</v>
      </c>
      <c r="C39">
        <v>50257345</v>
      </c>
      <c r="D39">
        <v>121548</v>
      </c>
      <c r="E39">
        <v>1</v>
      </c>
      <c r="F39">
        <v>1</v>
      </c>
      <c r="G39">
        <v>1</v>
      </c>
      <c r="H39">
        <v>1</v>
      </c>
      <c r="I39" t="s">
        <v>24</v>
      </c>
      <c r="J39" t="s">
        <v>3</v>
      </c>
      <c r="K39" t="s">
        <v>813</v>
      </c>
      <c r="L39">
        <v>608254</v>
      </c>
      <c r="N39">
        <v>1013</v>
      </c>
      <c r="O39" t="s">
        <v>814</v>
      </c>
      <c r="P39" t="s">
        <v>814</v>
      </c>
      <c r="Q39">
        <v>1</v>
      </c>
      <c r="X39">
        <v>41.39</v>
      </c>
      <c r="Y39">
        <v>0</v>
      </c>
      <c r="Z39">
        <v>0</v>
      </c>
      <c r="AA39">
        <v>0</v>
      </c>
      <c r="AB39">
        <v>0</v>
      </c>
      <c r="AC39">
        <v>0</v>
      </c>
      <c r="AD39">
        <v>1</v>
      </c>
      <c r="AE39">
        <v>2</v>
      </c>
      <c r="AF39" t="s">
        <v>3</v>
      </c>
      <c r="AG39">
        <v>41.39</v>
      </c>
      <c r="AH39">
        <v>2</v>
      </c>
      <c r="AI39">
        <v>50257347</v>
      </c>
      <c r="AJ39">
        <v>38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 x14ac:dyDescent="0.2">
      <c r="A40">
        <f>ROW(Source!A40)</f>
        <v>40</v>
      </c>
      <c r="B40">
        <v>50257354</v>
      </c>
      <c r="C40">
        <v>50257345</v>
      </c>
      <c r="D40">
        <v>45811598</v>
      </c>
      <c r="E40">
        <v>1</v>
      </c>
      <c r="F40">
        <v>1</v>
      </c>
      <c r="G40">
        <v>1</v>
      </c>
      <c r="H40">
        <v>2</v>
      </c>
      <c r="I40" t="s">
        <v>858</v>
      </c>
      <c r="J40" t="s">
        <v>859</v>
      </c>
      <c r="K40" t="s">
        <v>860</v>
      </c>
      <c r="L40">
        <v>45811227</v>
      </c>
      <c r="N40">
        <v>1013</v>
      </c>
      <c r="O40" t="s">
        <v>818</v>
      </c>
      <c r="P40" t="s">
        <v>818</v>
      </c>
      <c r="Q40">
        <v>1</v>
      </c>
      <c r="X40">
        <v>39.25</v>
      </c>
      <c r="Y40">
        <v>0</v>
      </c>
      <c r="Z40">
        <v>89.82</v>
      </c>
      <c r="AA40">
        <v>9.8800000000000008</v>
      </c>
      <c r="AB40">
        <v>0</v>
      </c>
      <c r="AC40">
        <v>0</v>
      </c>
      <c r="AD40">
        <v>1</v>
      </c>
      <c r="AE40">
        <v>0</v>
      </c>
      <c r="AF40" t="s">
        <v>3</v>
      </c>
      <c r="AG40">
        <v>39.25</v>
      </c>
      <c r="AH40">
        <v>2</v>
      </c>
      <c r="AI40">
        <v>50257348</v>
      </c>
      <c r="AJ40">
        <v>39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 x14ac:dyDescent="0.2">
      <c r="A41">
        <f>ROW(Source!A40)</f>
        <v>40</v>
      </c>
      <c r="B41">
        <v>50257355</v>
      </c>
      <c r="C41">
        <v>50257345</v>
      </c>
      <c r="D41">
        <v>45811793</v>
      </c>
      <c r="E41">
        <v>1</v>
      </c>
      <c r="F41">
        <v>1</v>
      </c>
      <c r="G41">
        <v>1</v>
      </c>
      <c r="H41">
        <v>2</v>
      </c>
      <c r="I41" t="s">
        <v>866</v>
      </c>
      <c r="J41" t="s">
        <v>867</v>
      </c>
      <c r="K41" t="s">
        <v>868</v>
      </c>
      <c r="L41">
        <v>45811227</v>
      </c>
      <c r="N41">
        <v>1013</v>
      </c>
      <c r="O41" t="s">
        <v>818</v>
      </c>
      <c r="P41" t="s">
        <v>818</v>
      </c>
      <c r="Q41">
        <v>1</v>
      </c>
      <c r="X41">
        <v>1.29</v>
      </c>
      <c r="Y41">
        <v>0</v>
      </c>
      <c r="Z41">
        <v>8</v>
      </c>
      <c r="AA41">
        <v>0</v>
      </c>
      <c r="AB41">
        <v>0</v>
      </c>
      <c r="AC41">
        <v>0</v>
      </c>
      <c r="AD41">
        <v>1</v>
      </c>
      <c r="AE41">
        <v>0</v>
      </c>
      <c r="AF41" t="s">
        <v>3</v>
      </c>
      <c r="AG41">
        <v>1.29</v>
      </c>
      <c r="AH41">
        <v>2</v>
      </c>
      <c r="AI41">
        <v>50257349</v>
      </c>
      <c r="AJ41">
        <v>40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 x14ac:dyDescent="0.2">
      <c r="A42">
        <f>ROW(Source!A40)</f>
        <v>40</v>
      </c>
      <c r="B42">
        <v>50257356</v>
      </c>
      <c r="C42">
        <v>50257345</v>
      </c>
      <c r="D42">
        <v>45811921</v>
      </c>
      <c r="E42">
        <v>1</v>
      </c>
      <c r="F42">
        <v>1</v>
      </c>
      <c r="G42">
        <v>1</v>
      </c>
      <c r="H42">
        <v>2</v>
      </c>
      <c r="I42" t="s">
        <v>869</v>
      </c>
      <c r="J42" t="s">
        <v>870</v>
      </c>
      <c r="K42" t="s">
        <v>871</v>
      </c>
      <c r="L42">
        <v>45811227</v>
      </c>
      <c r="N42">
        <v>1013</v>
      </c>
      <c r="O42" t="s">
        <v>818</v>
      </c>
      <c r="P42" t="s">
        <v>818</v>
      </c>
      <c r="Q42">
        <v>1</v>
      </c>
      <c r="X42">
        <v>2.14</v>
      </c>
      <c r="Y42">
        <v>0</v>
      </c>
      <c r="Z42">
        <v>122.76</v>
      </c>
      <c r="AA42">
        <v>13.26</v>
      </c>
      <c r="AB42">
        <v>0</v>
      </c>
      <c r="AC42">
        <v>0</v>
      </c>
      <c r="AD42">
        <v>1</v>
      </c>
      <c r="AE42">
        <v>0</v>
      </c>
      <c r="AF42" t="s">
        <v>3</v>
      </c>
      <c r="AG42">
        <v>2.14</v>
      </c>
      <c r="AH42">
        <v>2</v>
      </c>
      <c r="AI42">
        <v>50257350</v>
      </c>
      <c r="AJ42">
        <v>41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 x14ac:dyDescent="0.2">
      <c r="A43">
        <f>ROW(Source!A40)</f>
        <v>40</v>
      </c>
      <c r="B43">
        <v>50257357</v>
      </c>
      <c r="C43">
        <v>50257345</v>
      </c>
      <c r="D43">
        <v>45813004</v>
      </c>
      <c r="E43">
        <v>1</v>
      </c>
      <c r="F43">
        <v>1</v>
      </c>
      <c r="G43">
        <v>1</v>
      </c>
      <c r="H43">
        <v>2</v>
      </c>
      <c r="I43" t="s">
        <v>861</v>
      </c>
      <c r="J43" t="s">
        <v>862</v>
      </c>
      <c r="K43" t="s">
        <v>863</v>
      </c>
      <c r="L43">
        <v>45811227</v>
      </c>
      <c r="N43">
        <v>1013</v>
      </c>
      <c r="O43" t="s">
        <v>818</v>
      </c>
      <c r="P43" t="s">
        <v>818</v>
      </c>
      <c r="Q43">
        <v>1</v>
      </c>
      <c r="X43">
        <v>117.75</v>
      </c>
      <c r="Y43">
        <v>0</v>
      </c>
      <c r="Z43">
        <v>1.53</v>
      </c>
      <c r="AA43">
        <v>0</v>
      </c>
      <c r="AB43">
        <v>0</v>
      </c>
      <c r="AC43">
        <v>0</v>
      </c>
      <c r="AD43">
        <v>1</v>
      </c>
      <c r="AE43">
        <v>0</v>
      </c>
      <c r="AF43" t="s">
        <v>3</v>
      </c>
      <c r="AG43">
        <v>117.75</v>
      </c>
      <c r="AH43">
        <v>2</v>
      </c>
      <c r="AI43">
        <v>50257351</v>
      </c>
      <c r="AJ43">
        <v>42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 x14ac:dyDescent="0.2">
      <c r="A44">
        <f>ROW(Source!A86)</f>
        <v>86</v>
      </c>
      <c r="B44">
        <v>50257376</v>
      </c>
      <c r="C44">
        <v>50257370</v>
      </c>
      <c r="D44">
        <v>45975178</v>
      </c>
      <c r="E44">
        <v>1</v>
      </c>
      <c r="F44">
        <v>1</v>
      </c>
      <c r="G44">
        <v>1</v>
      </c>
      <c r="H44">
        <v>1</v>
      </c>
      <c r="I44" t="s">
        <v>822</v>
      </c>
      <c r="J44" t="s">
        <v>3</v>
      </c>
      <c r="K44" t="s">
        <v>823</v>
      </c>
      <c r="L44">
        <v>1476</v>
      </c>
      <c r="N44">
        <v>1013</v>
      </c>
      <c r="O44" t="s">
        <v>811</v>
      </c>
      <c r="P44" t="s">
        <v>812</v>
      </c>
      <c r="Q44">
        <v>1</v>
      </c>
      <c r="X44">
        <v>15.08</v>
      </c>
      <c r="Y44">
        <v>0</v>
      </c>
      <c r="Z44">
        <v>0</v>
      </c>
      <c r="AA44">
        <v>0</v>
      </c>
      <c r="AB44">
        <v>6.35</v>
      </c>
      <c r="AC44">
        <v>0</v>
      </c>
      <c r="AD44">
        <v>1</v>
      </c>
      <c r="AE44">
        <v>1</v>
      </c>
      <c r="AF44" t="s">
        <v>3</v>
      </c>
      <c r="AG44">
        <v>15.08</v>
      </c>
      <c r="AH44">
        <v>2</v>
      </c>
      <c r="AI44">
        <v>50257371</v>
      </c>
      <c r="AJ44">
        <v>43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 x14ac:dyDescent="0.2">
      <c r="A45">
        <f>ROW(Source!A86)</f>
        <v>86</v>
      </c>
      <c r="B45">
        <v>50257377</v>
      </c>
      <c r="C45">
        <v>50257370</v>
      </c>
      <c r="D45">
        <v>121548</v>
      </c>
      <c r="E45">
        <v>1</v>
      </c>
      <c r="F45">
        <v>1</v>
      </c>
      <c r="G45">
        <v>1</v>
      </c>
      <c r="H45">
        <v>1</v>
      </c>
      <c r="I45" t="s">
        <v>24</v>
      </c>
      <c r="J45" t="s">
        <v>3</v>
      </c>
      <c r="K45" t="s">
        <v>813</v>
      </c>
      <c r="L45">
        <v>608254</v>
      </c>
      <c r="N45">
        <v>1013</v>
      </c>
      <c r="O45" t="s">
        <v>814</v>
      </c>
      <c r="P45" t="s">
        <v>814</v>
      </c>
      <c r="Q45">
        <v>1</v>
      </c>
      <c r="X45">
        <v>43.62</v>
      </c>
      <c r="Y45">
        <v>0</v>
      </c>
      <c r="Z45">
        <v>0</v>
      </c>
      <c r="AA45">
        <v>0</v>
      </c>
      <c r="AB45">
        <v>0</v>
      </c>
      <c r="AC45">
        <v>0</v>
      </c>
      <c r="AD45">
        <v>1</v>
      </c>
      <c r="AE45">
        <v>2</v>
      </c>
      <c r="AF45" t="s">
        <v>3</v>
      </c>
      <c r="AG45">
        <v>43.62</v>
      </c>
      <c r="AH45">
        <v>2</v>
      </c>
      <c r="AI45">
        <v>50257372</v>
      </c>
      <c r="AJ45">
        <v>44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 x14ac:dyDescent="0.2">
      <c r="A46">
        <f>ROW(Source!A86)</f>
        <v>86</v>
      </c>
      <c r="B46">
        <v>50257378</v>
      </c>
      <c r="C46">
        <v>50257370</v>
      </c>
      <c r="D46">
        <v>45811637</v>
      </c>
      <c r="E46">
        <v>1</v>
      </c>
      <c r="F46">
        <v>1</v>
      </c>
      <c r="G46">
        <v>1</v>
      </c>
      <c r="H46">
        <v>2</v>
      </c>
      <c r="I46" t="s">
        <v>872</v>
      </c>
      <c r="J46" t="s">
        <v>873</v>
      </c>
      <c r="K46" t="s">
        <v>874</v>
      </c>
      <c r="L46">
        <v>45811227</v>
      </c>
      <c r="N46">
        <v>1013</v>
      </c>
      <c r="O46" t="s">
        <v>818</v>
      </c>
      <c r="P46" t="s">
        <v>818</v>
      </c>
      <c r="Q46">
        <v>1</v>
      </c>
      <c r="X46">
        <v>33.28</v>
      </c>
      <c r="Y46">
        <v>0</v>
      </c>
      <c r="Z46">
        <v>99.76</v>
      </c>
      <c r="AA46">
        <v>13.26</v>
      </c>
      <c r="AB46">
        <v>0</v>
      </c>
      <c r="AC46">
        <v>0</v>
      </c>
      <c r="AD46">
        <v>1</v>
      </c>
      <c r="AE46">
        <v>0</v>
      </c>
      <c r="AF46" t="s">
        <v>3</v>
      </c>
      <c r="AG46">
        <v>33.28</v>
      </c>
      <c r="AH46">
        <v>2</v>
      </c>
      <c r="AI46">
        <v>50257373</v>
      </c>
      <c r="AJ46">
        <v>45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 x14ac:dyDescent="0.2">
      <c r="A47">
        <f>ROW(Source!A86)</f>
        <v>86</v>
      </c>
      <c r="B47">
        <v>50257379</v>
      </c>
      <c r="C47">
        <v>50257370</v>
      </c>
      <c r="D47">
        <v>45811709</v>
      </c>
      <c r="E47">
        <v>1</v>
      </c>
      <c r="F47">
        <v>1</v>
      </c>
      <c r="G47">
        <v>1</v>
      </c>
      <c r="H47">
        <v>2</v>
      </c>
      <c r="I47" t="s">
        <v>875</v>
      </c>
      <c r="J47" t="s">
        <v>876</v>
      </c>
      <c r="K47" t="s">
        <v>877</v>
      </c>
      <c r="L47">
        <v>45811227</v>
      </c>
      <c r="N47">
        <v>1013</v>
      </c>
      <c r="O47" t="s">
        <v>818</v>
      </c>
      <c r="P47" t="s">
        <v>818</v>
      </c>
      <c r="Q47">
        <v>1</v>
      </c>
      <c r="X47">
        <v>10.34</v>
      </c>
      <c r="Y47">
        <v>0</v>
      </c>
      <c r="Z47">
        <v>79.75</v>
      </c>
      <c r="AA47">
        <v>13.26</v>
      </c>
      <c r="AB47">
        <v>0</v>
      </c>
      <c r="AC47">
        <v>0</v>
      </c>
      <c r="AD47">
        <v>1</v>
      </c>
      <c r="AE47">
        <v>0</v>
      </c>
      <c r="AF47" t="s">
        <v>3</v>
      </c>
      <c r="AG47">
        <v>10.34</v>
      </c>
      <c r="AH47">
        <v>2</v>
      </c>
      <c r="AI47">
        <v>50257374</v>
      </c>
      <c r="AJ47">
        <v>46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 x14ac:dyDescent="0.2">
      <c r="A48">
        <f>ROW(Source!A86)</f>
        <v>86</v>
      </c>
      <c r="B48">
        <v>50257380</v>
      </c>
      <c r="C48">
        <v>50257370</v>
      </c>
      <c r="D48">
        <v>45864814</v>
      </c>
      <c r="E48">
        <v>1</v>
      </c>
      <c r="F48">
        <v>1</v>
      </c>
      <c r="G48">
        <v>1</v>
      </c>
      <c r="H48">
        <v>3</v>
      </c>
      <c r="I48" t="s">
        <v>878</v>
      </c>
      <c r="J48" t="s">
        <v>879</v>
      </c>
      <c r="K48" t="s">
        <v>880</v>
      </c>
      <c r="L48">
        <v>1339</v>
      </c>
      <c r="N48">
        <v>1007</v>
      </c>
      <c r="O48" t="s">
        <v>192</v>
      </c>
      <c r="P48" t="s">
        <v>192</v>
      </c>
      <c r="Q48">
        <v>1</v>
      </c>
      <c r="X48">
        <v>0.04</v>
      </c>
      <c r="Y48">
        <v>121.11</v>
      </c>
      <c r="Z48">
        <v>0</v>
      </c>
      <c r="AA48">
        <v>0</v>
      </c>
      <c r="AB48">
        <v>0</v>
      </c>
      <c r="AC48">
        <v>0</v>
      </c>
      <c r="AD48">
        <v>1</v>
      </c>
      <c r="AE48">
        <v>0</v>
      </c>
      <c r="AF48" t="s">
        <v>3</v>
      </c>
      <c r="AG48">
        <v>0.04</v>
      </c>
      <c r="AH48">
        <v>2</v>
      </c>
      <c r="AI48">
        <v>50257375</v>
      </c>
      <c r="AJ48">
        <v>47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 x14ac:dyDescent="0.2">
      <c r="A49">
        <f>ROW(Source!A88)</f>
        <v>88</v>
      </c>
      <c r="B49">
        <v>50257385</v>
      </c>
      <c r="C49">
        <v>50257383</v>
      </c>
      <c r="D49">
        <v>45975178</v>
      </c>
      <c r="E49">
        <v>1</v>
      </c>
      <c r="F49">
        <v>1</v>
      </c>
      <c r="G49">
        <v>1</v>
      </c>
      <c r="H49">
        <v>1</v>
      </c>
      <c r="I49" t="s">
        <v>822</v>
      </c>
      <c r="J49" t="s">
        <v>3</v>
      </c>
      <c r="K49" t="s">
        <v>823</v>
      </c>
      <c r="L49">
        <v>1476</v>
      </c>
      <c r="N49">
        <v>1013</v>
      </c>
      <c r="O49" t="s">
        <v>811</v>
      </c>
      <c r="P49" t="s">
        <v>812</v>
      </c>
      <c r="Q49">
        <v>1</v>
      </c>
      <c r="X49">
        <v>154</v>
      </c>
      <c r="Y49">
        <v>0</v>
      </c>
      <c r="Z49">
        <v>0</v>
      </c>
      <c r="AA49">
        <v>0</v>
      </c>
      <c r="AB49">
        <v>6.35</v>
      </c>
      <c r="AC49">
        <v>0</v>
      </c>
      <c r="AD49">
        <v>1</v>
      </c>
      <c r="AE49">
        <v>1</v>
      </c>
      <c r="AF49" t="s">
        <v>3</v>
      </c>
      <c r="AG49">
        <v>154</v>
      </c>
      <c r="AH49">
        <v>2</v>
      </c>
      <c r="AI49">
        <v>50257384</v>
      </c>
      <c r="AJ49">
        <v>48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 x14ac:dyDescent="0.2">
      <c r="A50">
        <f>ROW(Source!A89)</f>
        <v>89</v>
      </c>
      <c r="B50">
        <v>50257396</v>
      </c>
      <c r="C50">
        <v>50257386</v>
      </c>
      <c r="D50">
        <v>45978326</v>
      </c>
      <c r="E50">
        <v>1</v>
      </c>
      <c r="F50">
        <v>1</v>
      </c>
      <c r="G50">
        <v>1</v>
      </c>
      <c r="H50">
        <v>1</v>
      </c>
      <c r="I50" t="s">
        <v>881</v>
      </c>
      <c r="J50" t="s">
        <v>3</v>
      </c>
      <c r="K50" t="s">
        <v>882</v>
      </c>
      <c r="L50">
        <v>1476</v>
      </c>
      <c r="N50">
        <v>1013</v>
      </c>
      <c r="O50" t="s">
        <v>811</v>
      </c>
      <c r="P50" t="s">
        <v>812</v>
      </c>
      <c r="Q50">
        <v>1</v>
      </c>
      <c r="X50">
        <v>24.19</v>
      </c>
      <c r="Y50">
        <v>0</v>
      </c>
      <c r="Z50">
        <v>0</v>
      </c>
      <c r="AA50">
        <v>0</v>
      </c>
      <c r="AB50">
        <v>6.58</v>
      </c>
      <c r="AC50">
        <v>0</v>
      </c>
      <c r="AD50">
        <v>1</v>
      </c>
      <c r="AE50">
        <v>1</v>
      </c>
      <c r="AF50" t="s">
        <v>3</v>
      </c>
      <c r="AG50">
        <v>24.19</v>
      </c>
      <c r="AH50">
        <v>2</v>
      </c>
      <c r="AI50">
        <v>50257387</v>
      </c>
      <c r="AJ50">
        <v>49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 x14ac:dyDescent="0.2">
      <c r="A51">
        <f>ROW(Source!A89)</f>
        <v>89</v>
      </c>
      <c r="B51">
        <v>50257397</v>
      </c>
      <c r="C51">
        <v>50257386</v>
      </c>
      <c r="D51">
        <v>121548</v>
      </c>
      <c r="E51">
        <v>1</v>
      </c>
      <c r="F51">
        <v>1</v>
      </c>
      <c r="G51">
        <v>1</v>
      </c>
      <c r="H51">
        <v>1</v>
      </c>
      <c r="I51" t="s">
        <v>24</v>
      </c>
      <c r="J51" t="s">
        <v>3</v>
      </c>
      <c r="K51" t="s">
        <v>813</v>
      </c>
      <c r="L51">
        <v>608254</v>
      </c>
      <c r="N51">
        <v>1013</v>
      </c>
      <c r="O51" t="s">
        <v>814</v>
      </c>
      <c r="P51" t="s">
        <v>814</v>
      </c>
      <c r="Q51">
        <v>1</v>
      </c>
      <c r="X51">
        <v>20.6</v>
      </c>
      <c r="Y51">
        <v>0</v>
      </c>
      <c r="Z51">
        <v>0</v>
      </c>
      <c r="AA51">
        <v>0</v>
      </c>
      <c r="AB51">
        <v>0</v>
      </c>
      <c r="AC51">
        <v>0</v>
      </c>
      <c r="AD51">
        <v>1</v>
      </c>
      <c r="AE51">
        <v>2</v>
      </c>
      <c r="AF51" t="s">
        <v>3</v>
      </c>
      <c r="AG51">
        <v>20.6</v>
      </c>
      <c r="AH51">
        <v>2</v>
      </c>
      <c r="AI51">
        <v>50257388</v>
      </c>
      <c r="AJ51">
        <v>50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 x14ac:dyDescent="0.2">
      <c r="A52">
        <f>ROW(Source!A89)</f>
        <v>89</v>
      </c>
      <c r="B52">
        <v>50257398</v>
      </c>
      <c r="C52">
        <v>50257386</v>
      </c>
      <c r="D52">
        <v>45811426</v>
      </c>
      <c r="E52">
        <v>1</v>
      </c>
      <c r="F52">
        <v>1</v>
      </c>
      <c r="G52">
        <v>1</v>
      </c>
      <c r="H52">
        <v>2</v>
      </c>
      <c r="I52" t="s">
        <v>883</v>
      </c>
      <c r="J52" t="s">
        <v>884</v>
      </c>
      <c r="K52" t="s">
        <v>885</v>
      </c>
      <c r="L52">
        <v>45811227</v>
      </c>
      <c r="N52">
        <v>1013</v>
      </c>
      <c r="O52" t="s">
        <v>818</v>
      </c>
      <c r="P52" t="s">
        <v>818</v>
      </c>
      <c r="Q52">
        <v>1</v>
      </c>
      <c r="X52">
        <v>2.46</v>
      </c>
      <c r="Y52">
        <v>0</v>
      </c>
      <c r="Z52">
        <v>89.81</v>
      </c>
      <c r="AA52">
        <v>9.8800000000000008</v>
      </c>
      <c r="AB52">
        <v>0</v>
      </c>
      <c r="AC52">
        <v>0</v>
      </c>
      <c r="AD52">
        <v>1</v>
      </c>
      <c r="AE52">
        <v>0</v>
      </c>
      <c r="AF52" t="s">
        <v>3</v>
      </c>
      <c r="AG52">
        <v>2.46</v>
      </c>
      <c r="AH52">
        <v>2</v>
      </c>
      <c r="AI52">
        <v>50257389</v>
      </c>
      <c r="AJ52">
        <v>51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 x14ac:dyDescent="0.2">
      <c r="A53">
        <f>ROW(Source!A89)</f>
        <v>89</v>
      </c>
      <c r="B53">
        <v>50257399</v>
      </c>
      <c r="C53">
        <v>50257386</v>
      </c>
      <c r="D53">
        <v>45811709</v>
      </c>
      <c r="E53">
        <v>1</v>
      </c>
      <c r="F53">
        <v>1</v>
      </c>
      <c r="G53">
        <v>1</v>
      </c>
      <c r="H53">
        <v>2</v>
      </c>
      <c r="I53" t="s">
        <v>875</v>
      </c>
      <c r="J53" t="s">
        <v>876</v>
      </c>
      <c r="K53" t="s">
        <v>877</v>
      </c>
      <c r="L53">
        <v>45811227</v>
      </c>
      <c r="N53">
        <v>1013</v>
      </c>
      <c r="O53" t="s">
        <v>818</v>
      </c>
      <c r="P53" t="s">
        <v>818</v>
      </c>
      <c r="Q53">
        <v>1</v>
      </c>
      <c r="X53">
        <v>2.59</v>
      </c>
      <c r="Y53">
        <v>0</v>
      </c>
      <c r="Z53">
        <v>79.75</v>
      </c>
      <c r="AA53">
        <v>13.26</v>
      </c>
      <c r="AB53">
        <v>0</v>
      </c>
      <c r="AC53">
        <v>0</v>
      </c>
      <c r="AD53">
        <v>1</v>
      </c>
      <c r="AE53">
        <v>0</v>
      </c>
      <c r="AF53" t="s">
        <v>3</v>
      </c>
      <c r="AG53">
        <v>2.59</v>
      </c>
      <c r="AH53">
        <v>2</v>
      </c>
      <c r="AI53">
        <v>50257390</v>
      </c>
      <c r="AJ53">
        <v>52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 x14ac:dyDescent="0.2">
      <c r="A54">
        <f>ROW(Source!A89)</f>
        <v>89</v>
      </c>
      <c r="B54">
        <v>50257400</v>
      </c>
      <c r="C54">
        <v>50257386</v>
      </c>
      <c r="D54">
        <v>45811921</v>
      </c>
      <c r="E54">
        <v>1</v>
      </c>
      <c r="F54">
        <v>1</v>
      </c>
      <c r="G54">
        <v>1</v>
      </c>
      <c r="H54">
        <v>2</v>
      </c>
      <c r="I54" t="s">
        <v>869</v>
      </c>
      <c r="J54" t="s">
        <v>870</v>
      </c>
      <c r="K54" t="s">
        <v>871</v>
      </c>
      <c r="L54">
        <v>45811227</v>
      </c>
      <c r="N54">
        <v>1013</v>
      </c>
      <c r="O54" t="s">
        <v>818</v>
      </c>
      <c r="P54" t="s">
        <v>818</v>
      </c>
      <c r="Q54">
        <v>1</v>
      </c>
      <c r="X54">
        <v>2.2999999999999998</v>
      </c>
      <c r="Y54">
        <v>0</v>
      </c>
      <c r="Z54">
        <v>122.76</v>
      </c>
      <c r="AA54">
        <v>13.26</v>
      </c>
      <c r="AB54">
        <v>0</v>
      </c>
      <c r="AC54">
        <v>0</v>
      </c>
      <c r="AD54">
        <v>1</v>
      </c>
      <c r="AE54">
        <v>0</v>
      </c>
      <c r="AF54" t="s">
        <v>3</v>
      </c>
      <c r="AG54">
        <v>2.2999999999999998</v>
      </c>
      <c r="AH54">
        <v>2</v>
      </c>
      <c r="AI54">
        <v>50257391</v>
      </c>
      <c r="AJ54">
        <v>53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 x14ac:dyDescent="0.2">
      <c r="A55">
        <f>ROW(Source!A89)</f>
        <v>89</v>
      </c>
      <c r="B55">
        <v>50257401</v>
      </c>
      <c r="C55">
        <v>50257386</v>
      </c>
      <c r="D55">
        <v>45811951</v>
      </c>
      <c r="E55">
        <v>1</v>
      </c>
      <c r="F55">
        <v>1</v>
      </c>
      <c r="G55">
        <v>1</v>
      </c>
      <c r="H55">
        <v>2</v>
      </c>
      <c r="I55" t="s">
        <v>886</v>
      </c>
      <c r="J55" t="s">
        <v>887</v>
      </c>
      <c r="K55" t="s">
        <v>888</v>
      </c>
      <c r="L55">
        <v>45811227</v>
      </c>
      <c r="N55">
        <v>1013</v>
      </c>
      <c r="O55" t="s">
        <v>818</v>
      </c>
      <c r="P55" t="s">
        <v>818</v>
      </c>
      <c r="Q55">
        <v>1</v>
      </c>
      <c r="X55">
        <v>12.21</v>
      </c>
      <c r="Y55">
        <v>0</v>
      </c>
      <c r="Z55">
        <v>205.75</v>
      </c>
      <c r="AA55">
        <v>14.14</v>
      </c>
      <c r="AB55">
        <v>0</v>
      </c>
      <c r="AC55">
        <v>0</v>
      </c>
      <c r="AD55">
        <v>1</v>
      </c>
      <c r="AE55">
        <v>0</v>
      </c>
      <c r="AF55" t="s">
        <v>3</v>
      </c>
      <c r="AG55">
        <v>12.21</v>
      </c>
      <c r="AH55">
        <v>2</v>
      </c>
      <c r="AI55">
        <v>50257392</v>
      </c>
      <c r="AJ55">
        <v>54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 x14ac:dyDescent="0.2">
      <c r="A56">
        <f>ROW(Source!A89)</f>
        <v>89</v>
      </c>
      <c r="B56">
        <v>50257402</v>
      </c>
      <c r="C56">
        <v>50257386</v>
      </c>
      <c r="D56">
        <v>45812009</v>
      </c>
      <c r="E56">
        <v>1</v>
      </c>
      <c r="F56">
        <v>1</v>
      </c>
      <c r="G56">
        <v>1</v>
      </c>
      <c r="H56">
        <v>2</v>
      </c>
      <c r="I56" t="s">
        <v>847</v>
      </c>
      <c r="J56" t="s">
        <v>848</v>
      </c>
      <c r="K56" t="s">
        <v>849</v>
      </c>
      <c r="L56">
        <v>45811227</v>
      </c>
      <c r="N56">
        <v>1013</v>
      </c>
      <c r="O56" t="s">
        <v>818</v>
      </c>
      <c r="P56" t="s">
        <v>818</v>
      </c>
      <c r="Q56">
        <v>1</v>
      </c>
      <c r="X56">
        <v>1.04</v>
      </c>
      <c r="Y56">
        <v>0</v>
      </c>
      <c r="Z56">
        <v>110</v>
      </c>
      <c r="AA56">
        <v>11.38</v>
      </c>
      <c r="AB56">
        <v>0</v>
      </c>
      <c r="AC56">
        <v>0</v>
      </c>
      <c r="AD56">
        <v>1</v>
      </c>
      <c r="AE56">
        <v>0</v>
      </c>
      <c r="AF56" t="s">
        <v>3</v>
      </c>
      <c r="AG56">
        <v>1.04</v>
      </c>
      <c r="AH56">
        <v>2</v>
      </c>
      <c r="AI56">
        <v>50257393</v>
      </c>
      <c r="AJ56">
        <v>55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 x14ac:dyDescent="0.2">
      <c r="A57">
        <f>ROW(Source!A89)</f>
        <v>89</v>
      </c>
      <c r="B57">
        <v>50257403</v>
      </c>
      <c r="C57">
        <v>50257386</v>
      </c>
      <c r="D57">
        <v>45865150</v>
      </c>
      <c r="E57">
        <v>1</v>
      </c>
      <c r="F57">
        <v>1</v>
      </c>
      <c r="G57">
        <v>1</v>
      </c>
      <c r="H57">
        <v>3</v>
      </c>
      <c r="I57" t="s">
        <v>1015</v>
      </c>
      <c r="J57" t="s">
        <v>1016</v>
      </c>
      <c r="K57" t="s">
        <v>1017</v>
      </c>
      <c r="L57">
        <v>1339</v>
      </c>
      <c r="N57">
        <v>1007</v>
      </c>
      <c r="O57" t="s">
        <v>192</v>
      </c>
      <c r="P57" t="s">
        <v>192</v>
      </c>
      <c r="Q57">
        <v>1</v>
      </c>
      <c r="X57">
        <v>0</v>
      </c>
      <c r="Y57">
        <v>0</v>
      </c>
      <c r="Z57">
        <v>0</v>
      </c>
      <c r="AA57">
        <v>0</v>
      </c>
      <c r="AB57">
        <v>0</v>
      </c>
      <c r="AC57">
        <v>1</v>
      </c>
      <c r="AD57">
        <v>0</v>
      </c>
      <c r="AE57">
        <v>0</v>
      </c>
      <c r="AF57" t="s">
        <v>3</v>
      </c>
      <c r="AG57">
        <v>0</v>
      </c>
      <c r="AH57">
        <v>3</v>
      </c>
      <c r="AI57">
        <v>-1</v>
      </c>
      <c r="AJ57" t="s">
        <v>3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 x14ac:dyDescent="0.2">
      <c r="A58">
        <f>ROW(Source!A89)</f>
        <v>89</v>
      </c>
      <c r="B58">
        <v>50257404</v>
      </c>
      <c r="C58">
        <v>50257386</v>
      </c>
      <c r="D58">
        <v>45865353</v>
      </c>
      <c r="E58">
        <v>1</v>
      </c>
      <c r="F58">
        <v>1</v>
      </c>
      <c r="G58">
        <v>1</v>
      </c>
      <c r="H58">
        <v>3</v>
      </c>
      <c r="I58" t="s">
        <v>304</v>
      </c>
      <c r="J58" t="s">
        <v>306</v>
      </c>
      <c r="K58" t="s">
        <v>305</v>
      </c>
      <c r="L58">
        <v>1339</v>
      </c>
      <c r="N58">
        <v>1007</v>
      </c>
      <c r="O58" t="s">
        <v>192</v>
      </c>
      <c r="P58" t="s">
        <v>192</v>
      </c>
      <c r="Q58">
        <v>1</v>
      </c>
      <c r="X58">
        <v>7</v>
      </c>
      <c r="Y58">
        <v>2.2599999999999998</v>
      </c>
      <c r="Z58">
        <v>0</v>
      </c>
      <c r="AA58">
        <v>0</v>
      </c>
      <c r="AB58">
        <v>0</v>
      </c>
      <c r="AC58">
        <v>0</v>
      </c>
      <c r="AD58">
        <v>1</v>
      </c>
      <c r="AE58">
        <v>0</v>
      </c>
      <c r="AF58" t="s">
        <v>3</v>
      </c>
      <c r="AG58">
        <v>7</v>
      </c>
      <c r="AH58">
        <v>2</v>
      </c>
      <c r="AI58">
        <v>50257395</v>
      </c>
      <c r="AJ58">
        <v>57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 x14ac:dyDescent="0.2">
      <c r="A59">
        <f>ROW(Source!A91)</f>
        <v>91</v>
      </c>
      <c r="B59">
        <v>50257418</v>
      </c>
      <c r="C59">
        <v>50257406</v>
      </c>
      <c r="D59">
        <v>45976914</v>
      </c>
      <c r="E59">
        <v>1</v>
      </c>
      <c r="F59">
        <v>1</v>
      </c>
      <c r="G59">
        <v>1</v>
      </c>
      <c r="H59">
        <v>1</v>
      </c>
      <c r="I59" t="s">
        <v>842</v>
      </c>
      <c r="J59" t="s">
        <v>3</v>
      </c>
      <c r="K59" t="s">
        <v>843</v>
      </c>
      <c r="L59">
        <v>1476</v>
      </c>
      <c r="N59">
        <v>1013</v>
      </c>
      <c r="O59" t="s">
        <v>811</v>
      </c>
      <c r="P59" t="s">
        <v>812</v>
      </c>
      <c r="Q59">
        <v>1</v>
      </c>
      <c r="X59">
        <v>76.08</v>
      </c>
      <c r="Y59">
        <v>0</v>
      </c>
      <c r="Z59">
        <v>0</v>
      </c>
      <c r="AA59">
        <v>0</v>
      </c>
      <c r="AB59">
        <v>6.88</v>
      </c>
      <c r="AC59">
        <v>0</v>
      </c>
      <c r="AD59">
        <v>1</v>
      </c>
      <c r="AE59">
        <v>1</v>
      </c>
      <c r="AF59" t="s">
        <v>3</v>
      </c>
      <c r="AG59">
        <v>76.08</v>
      </c>
      <c r="AH59">
        <v>2</v>
      </c>
      <c r="AI59">
        <v>50257407</v>
      </c>
      <c r="AJ59">
        <v>58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 x14ac:dyDescent="0.2">
      <c r="A60">
        <f>ROW(Source!A91)</f>
        <v>91</v>
      </c>
      <c r="B60">
        <v>50257419</v>
      </c>
      <c r="C60">
        <v>50257406</v>
      </c>
      <c r="D60">
        <v>121548</v>
      </c>
      <c r="E60">
        <v>1</v>
      </c>
      <c r="F60">
        <v>1</v>
      </c>
      <c r="G60">
        <v>1</v>
      </c>
      <c r="H60">
        <v>1</v>
      </c>
      <c r="I60" t="s">
        <v>24</v>
      </c>
      <c r="J60" t="s">
        <v>3</v>
      </c>
      <c r="K60" t="s">
        <v>813</v>
      </c>
      <c r="L60">
        <v>608254</v>
      </c>
      <c r="N60">
        <v>1013</v>
      </c>
      <c r="O60" t="s">
        <v>814</v>
      </c>
      <c r="P60" t="s">
        <v>814</v>
      </c>
      <c r="Q60">
        <v>1</v>
      </c>
      <c r="X60">
        <v>0.68</v>
      </c>
      <c r="Y60">
        <v>0</v>
      </c>
      <c r="Z60">
        <v>0</v>
      </c>
      <c r="AA60">
        <v>0</v>
      </c>
      <c r="AB60">
        <v>0</v>
      </c>
      <c r="AC60">
        <v>0</v>
      </c>
      <c r="AD60">
        <v>1</v>
      </c>
      <c r="AE60">
        <v>2</v>
      </c>
      <c r="AF60" t="s">
        <v>3</v>
      </c>
      <c r="AG60">
        <v>0.68</v>
      </c>
      <c r="AH60">
        <v>2</v>
      </c>
      <c r="AI60">
        <v>50257408</v>
      </c>
      <c r="AJ60">
        <v>59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 x14ac:dyDescent="0.2">
      <c r="A61">
        <f>ROW(Source!A91)</f>
        <v>91</v>
      </c>
      <c r="B61">
        <v>50257420</v>
      </c>
      <c r="C61">
        <v>50257406</v>
      </c>
      <c r="D61">
        <v>45811353</v>
      </c>
      <c r="E61">
        <v>1</v>
      </c>
      <c r="F61">
        <v>1</v>
      </c>
      <c r="G61">
        <v>1</v>
      </c>
      <c r="H61">
        <v>2</v>
      </c>
      <c r="I61" t="s">
        <v>889</v>
      </c>
      <c r="J61" t="s">
        <v>890</v>
      </c>
      <c r="K61" t="s">
        <v>891</v>
      </c>
      <c r="L61">
        <v>45811227</v>
      </c>
      <c r="N61">
        <v>1013</v>
      </c>
      <c r="O61" t="s">
        <v>818</v>
      </c>
      <c r="P61" t="s">
        <v>818</v>
      </c>
      <c r="Q61">
        <v>1</v>
      </c>
      <c r="X61">
        <v>0.68</v>
      </c>
      <c r="Y61">
        <v>0</v>
      </c>
      <c r="Z61">
        <v>111.75</v>
      </c>
      <c r="AA61">
        <v>13.26</v>
      </c>
      <c r="AB61">
        <v>0</v>
      </c>
      <c r="AC61">
        <v>0</v>
      </c>
      <c r="AD61">
        <v>1</v>
      </c>
      <c r="AE61">
        <v>0</v>
      </c>
      <c r="AF61" t="s">
        <v>3</v>
      </c>
      <c r="AG61">
        <v>0.68</v>
      </c>
      <c r="AH61">
        <v>2</v>
      </c>
      <c r="AI61">
        <v>50257409</v>
      </c>
      <c r="AJ61">
        <v>60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 x14ac:dyDescent="0.2">
      <c r="A62">
        <f>ROW(Source!A91)</f>
        <v>91</v>
      </c>
      <c r="B62">
        <v>50257421</v>
      </c>
      <c r="C62">
        <v>50257406</v>
      </c>
      <c r="D62">
        <v>45813321</v>
      </c>
      <c r="E62">
        <v>1</v>
      </c>
      <c r="F62">
        <v>1</v>
      </c>
      <c r="G62">
        <v>1</v>
      </c>
      <c r="H62">
        <v>2</v>
      </c>
      <c r="I62" t="s">
        <v>892</v>
      </c>
      <c r="J62" t="s">
        <v>893</v>
      </c>
      <c r="K62" t="s">
        <v>894</v>
      </c>
      <c r="L62">
        <v>45811227</v>
      </c>
      <c r="N62">
        <v>1013</v>
      </c>
      <c r="O62" t="s">
        <v>818</v>
      </c>
      <c r="P62" t="s">
        <v>818</v>
      </c>
      <c r="Q62">
        <v>1</v>
      </c>
      <c r="X62">
        <v>0.04</v>
      </c>
      <c r="Y62">
        <v>0</v>
      </c>
      <c r="Z62">
        <v>86.55</v>
      </c>
      <c r="AA62">
        <v>0</v>
      </c>
      <c r="AB62">
        <v>0</v>
      </c>
      <c r="AC62">
        <v>0</v>
      </c>
      <c r="AD62">
        <v>1</v>
      </c>
      <c r="AE62">
        <v>0</v>
      </c>
      <c r="AF62" t="s">
        <v>3</v>
      </c>
      <c r="AG62">
        <v>0.04</v>
      </c>
      <c r="AH62">
        <v>2</v>
      </c>
      <c r="AI62">
        <v>50257410</v>
      </c>
      <c r="AJ62">
        <v>61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 x14ac:dyDescent="0.2">
      <c r="A63">
        <f>ROW(Source!A91)</f>
        <v>91</v>
      </c>
      <c r="B63">
        <v>50257422</v>
      </c>
      <c r="C63">
        <v>50257406</v>
      </c>
      <c r="D63">
        <v>45816422</v>
      </c>
      <c r="E63">
        <v>1</v>
      </c>
      <c r="F63">
        <v>1</v>
      </c>
      <c r="G63">
        <v>1</v>
      </c>
      <c r="H63">
        <v>3</v>
      </c>
      <c r="I63" t="s">
        <v>895</v>
      </c>
      <c r="J63" t="s">
        <v>896</v>
      </c>
      <c r="K63" t="s">
        <v>897</v>
      </c>
      <c r="L63">
        <v>1348</v>
      </c>
      <c r="N63">
        <v>1009</v>
      </c>
      <c r="O63" t="s">
        <v>278</v>
      </c>
      <c r="P63" t="s">
        <v>278</v>
      </c>
      <c r="Q63">
        <v>1000</v>
      </c>
      <c r="X63">
        <v>1E-3</v>
      </c>
      <c r="Y63">
        <v>10992.4</v>
      </c>
      <c r="Z63">
        <v>0</v>
      </c>
      <c r="AA63">
        <v>0</v>
      </c>
      <c r="AB63">
        <v>0</v>
      </c>
      <c r="AC63">
        <v>0</v>
      </c>
      <c r="AD63">
        <v>1</v>
      </c>
      <c r="AE63">
        <v>0</v>
      </c>
      <c r="AF63" t="s">
        <v>3</v>
      </c>
      <c r="AG63">
        <v>1E-3</v>
      </c>
      <c r="AH63">
        <v>2</v>
      </c>
      <c r="AI63">
        <v>50257411</v>
      </c>
      <c r="AJ63">
        <v>62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 x14ac:dyDescent="0.2">
      <c r="A64">
        <f>ROW(Source!A91)</f>
        <v>91</v>
      </c>
      <c r="B64">
        <v>50257423</v>
      </c>
      <c r="C64">
        <v>50257406</v>
      </c>
      <c r="D64">
        <v>45823107</v>
      </c>
      <c r="E64">
        <v>1</v>
      </c>
      <c r="F64">
        <v>1</v>
      </c>
      <c r="G64">
        <v>1</v>
      </c>
      <c r="H64">
        <v>3</v>
      </c>
      <c r="I64" t="s">
        <v>898</v>
      </c>
      <c r="J64" t="s">
        <v>899</v>
      </c>
      <c r="K64" t="s">
        <v>900</v>
      </c>
      <c r="L64">
        <v>1339</v>
      </c>
      <c r="N64">
        <v>1007</v>
      </c>
      <c r="O64" t="s">
        <v>192</v>
      </c>
      <c r="P64" t="s">
        <v>192</v>
      </c>
      <c r="Q64">
        <v>1</v>
      </c>
      <c r="X64">
        <v>0.17</v>
      </c>
      <c r="Y64">
        <v>813.06</v>
      </c>
      <c r="Z64">
        <v>0</v>
      </c>
      <c r="AA64">
        <v>0</v>
      </c>
      <c r="AB64">
        <v>0</v>
      </c>
      <c r="AC64">
        <v>0</v>
      </c>
      <c r="AD64">
        <v>1</v>
      </c>
      <c r="AE64">
        <v>0</v>
      </c>
      <c r="AF64" t="s">
        <v>3</v>
      </c>
      <c r="AG64">
        <v>0.17</v>
      </c>
      <c r="AH64">
        <v>2</v>
      </c>
      <c r="AI64">
        <v>50257412</v>
      </c>
      <c r="AJ64">
        <v>63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 x14ac:dyDescent="0.2">
      <c r="A65">
        <f>ROW(Source!A91)</f>
        <v>91</v>
      </c>
      <c r="B65">
        <v>50257424</v>
      </c>
      <c r="C65">
        <v>50257406</v>
      </c>
      <c r="D65">
        <v>45853218</v>
      </c>
      <c r="E65">
        <v>1</v>
      </c>
      <c r="F65">
        <v>1</v>
      </c>
      <c r="G65">
        <v>1</v>
      </c>
      <c r="H65">
        <v>3</v>
      </c>
      <c r="I65" t="s">
        <v>205</v>
      </c>
      <c r="J65" t="s">
        <v>207</v>
      </c>
      <c r="K65" t="s">
        <v>206</v>
      </c>
      <c r="L65">
        <v>1339</v>
      </c>
      <c r="N65">
        <v>1007</v>
      </c>
      <c r="O65" t="s">
        <v>192</v>
      </c>
      <c r="P65" t="s">
        <v>192</v>
      </c>
      <c r="Q65">
        <v>1</v>
      </c>
      <c r="X65">
        <v>5.9</v>
      </c>
      <c r="Y65">
        <v>550.19000000000005</v>
      </c>
      <c r="Z65">
        <v>0</v>
      </c>
      <c r="AA65">
        <v>0</v>
      </c>
      <c r="AB65">
        <v>0</v>
      </c>
      <c r="AC65">
        <v>0</v>
      </c>
      <c r="AD65">
        <v>1</v>
      </c>
      <c r="AE65">
        <v>0</v>
      </c>
      <c r="AF65" t="s">
        <v>3</v>
      </c>
      <c r="AG65">
        <v>5.9</v>
      </c>
      <c r="AH65">
        <v>2</v>
      </c>
      <c r="AI65">
        <v>50257413</v>
      </c>
      <c r="AJ65">
        <v>64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 x14ac:dyDescent="0.2">
      <c r="A66">
        <f>ROW(Source!A91)</f>
        <v>91</v>
      </c>
      <c r="B66">
        <v>50257425</v>
      </c>
      <c r="C66">
        <v>50257406</v>
      </c>
      <c r="D66">
        <v>45853757</v>
      </c>
      <c r="E66">
        <v>1</v>
      </c>
      <c r="F66">
        <v>1</v>
      </c>
      <c r="G66">
        <v>1</v>
      </c>
      <c r="H66">
        <v>3</v>
      </c>
      <c r="I66" t="s">
        <v>210</v>
      </c>
      <c r="J66" t="s">
        <v>212</v>
      </c>
      <c r="K66" t="s">
        <v>211</v>
      </c>
      <c r="L66">
        <v>1339</v>
      </c>
      <c r="N66">
        <v>1007</v>
      </c>
      <c r="O66" t="s">
        <v>192</v>
      </c>
      <c r="P66" t="s">
        <v>192</v>
      </c>
      <c r="Q66">
        <v>1</v>
      </c>
      <c r="X66">
        <v>0.06</v>
      </c>
      <c r="Y66">
        <v>484.14</v>
      </c>
      <c r="Z66">
        <v>0</v>
      </c>
      <c r="AA66">
        <v>0</v>
      </c>
      <c r="AB66">
        <v>0</v>
      </c>
      <c r="AC66">
        <v>0</v>
      </c>
      <c r="AD66">
        <v>1</v>
      </c>
      <c r="AE66">
        <v>0</v>
      </c>
      <c r="AF66" t="s">
        <v>3</v>
      </c>
      <c r="AG66">
        <v>0.06</v>
      </c>
      <c r="AH66">
        <v>2</v>
      </c>
      <c r="AI66">
        <v>50257414</v>
      </c>
      <c r="AJ66">
        <v>66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 x14ac:dyDescent="0.2">
      <c r="A67">
        <f>ROW(Source!A91)</f>
        <v>91</v>
      </c>
      <c r="B67">
        <v>50257426</v>
      </c>
      <c r="C67">
        <v>50257406</v>
      </c>
      <c r="D67">
        <v>45866521</v>
      </c>
      <c r="E67">
        <v>1</v>
      </c>
      <c r="F67">
        <v>1</v>
      </c>
      <c r="G67">
        <v>1</v>
      </c>
      <c r="H67">
        <v>3</v>
      </c>
      <c r="I67" t="s">
        <v>1018</v>
      </c>
      <c r="J67" t="s">
        <v>1019</v>
      </c>
      <c r="K67" t="s">
        <v>1020</v>
      </c>
      <c r="L67">
        <v>1301</v>
      </c>
      <c r="N67">
        <v>1003</v>
      </c>
      <c r="O67" t="s">
        <v>952</v>
      </c>
      <c r="P67" t="s">
        <v>952</v>
      </c>
      <c r="Q67">
        <v>1</v>
      </c>
      <c r="X67">
        <v>100</v>
      </c>
      <c r="Y67">
        <v>0</v>
      </c>
      <c r="Z67">
        <v>0</v>
      </c>
      <c r="AA67">
        <v>0</v>
      </c>
      <c r="AB67">
        <v>0</v>
      </c>
      <c r="AC67">
        <v>1</v>
      </c>
      <c r="AD67">
        <v>0</v>
      </c>
      <c r="AE67">
        <v>0</v>
      </c>
      <c r="AF67" t="s">
        <v>3</v>
      </c>
      <c r="AG67">
        <v>100</v>
      </c>
      <c r="AH67">
        <v>3</v>
      </c>
      <c r="AI67">
        <v>-1</v>
      </c>
      <c r="AJ67" t="s">
        <v>3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 x14ac:dyDescent="0.2">
      <c r="A68">
        <f>ROW(Source!A97)</f>
        <v>97</v>
      </c>
      <c r="B68">
        <v>50257434</v>
      </c>
      <c r="C68">
        <v>50257432</v>
      </c>
      <c r="D68">
        <v>45981686</v>
      </c>
      <c r="E68">
        <v>1</v>
      </c>
      <c r="F68">
        <v>1</v>
      </c>
      <c r="G68">
        <v>1</v>
      </c>
      <c r="H68">
        <v>1</v>
      </c>
      <c r="I68" t="s">
        <v>901</v>
      </c>
      <c r="J68" t="s">
        <v>3</v>
      </c>
      <c r="K68" t="s">
        <v>902</v>
      </c>
      <c r="L68">
        <v>1476</v>
      </c>
      <c r="N68">
        <v>1013</v>
      </c>
      <c r="O68" t="s">
        <v>811</v>
      </c>
      <c r="P68" t="s">
        <v>812</v>
      </c>
      <c r="Q68">
        <v>1</v>
      </c>
      <c r="X68">
        <v>88.5</v>
      </c>
      <c r="Y68">
        <v>0</v>
      </c>
      <c r="Z68">
        <v>0</v>
      </c>
      <c r="AA68">
        <v>0</v>
      </c>
      <c r="AB68">
        <v>6.1</v>
      </c>
      <c r="AC68">
        <v>0</v>
      </c>
      <c r="AD68">
        <v>1</v>
      </c>
      <c r="AE68">
        <v>1</v>
      </c>
      <c r="AF68" t="s">
        <v>3</v>
      </c>
      <c r="AG68">
        <v>88.5</v>
      </c>
      <c r="AH68">
        <v>2</v>
      </c>
      <c r="AI68">
        <v>50257433</v>
      </c>
      <c r="AJ68">
        <v>69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 x14ac:dyDescent="0.2">
      <c r="A69">
        <f>ROW(Source!A100)</f>
        <v>100</v>
      </c>
      <c r="B69">
        <v>50356065</v>
      </c>
      <c r="C69">
        <v>50356056</v>
      </c>
      <c r="D69">
        <v>45976664</v>
      </c>
      <c r="E69">
        <v>1</v>
      </c>
      <c r="F69">
        <v>1</v>
      </c>
      <c r="G69">
        <v>1</v>
      </c>
      <c r="H69">
        <v>1</v>
      </c>
      <c r="I69" t="s">
        <v>824</v>
      </c>
      <c r="J69" t="s">
        <v>3</v>
      </c>
      <c r="K69" t="s">
        <v>825</v>
      </c>
      <c r="L69">
        <v>1476</v>
      </c>
      <c r="N69">
        <v>1013</v>
      </c>
      <c r="O69" t="s">
        <v>811</v>
      </c>
      <c r="P69" t="s">
        <v>812</v>
      </c>
      <c r="Q69">
        <v>1</v>
      </c>
      <c r="X69">
        <v>15.72</v>
      </c>
      <c r="Y69">
        <v>0</v>
      </c>
      <c r="Z69">
        <v>0</v>
      </c>
      <c r="AA69">
        <v>0</v>
      </c>
      <c r="AB69">
        <v>6.52</v>
      </c>
      <c r="AC69">
        <v>0</v>
      </c>
      <c r="AD69">
        <v>1</v>
      </c>
      <c r="AE69">
        <v>1</v>
      </c>
      <c r="AF69" t="s">
        <v>3</v>
      </c>
      <c r="AG69">
        <v>15.72</v>
      </c>
      <c r="AH69">
        <v>2</v>
      </c>
      <c r="AI69">
        <v>50356057</v>
      </c>
      <c r="AJ69">
        <v>70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 x14ac:dyDescent="0.2">
      <c r="A70">
        <f>ROW(Source!A100)</f>
        <v>100</v>
      </c>
      <c r="B70">
        <v>50356066</v>
      </c>
      <c r="C70">
        <v>50356056</v>
      </c>
      <c r="D70">
        <v>121548</v>
      </c>
      <c r="E70">
        <v>1</v>
      </c>
      <c r="F70">
        <v>1</v>
      </c>
      <c r="G70">
        <v>1</v>
      </c>
      <c r="H70">
        <v>1</v>
      </c>
      <c r="I70" t="s">
        <v>24</v>
      </c>
      <c r="J70" t="s">
        <v>3</v>
      </c>
      <c r="K70" t="s">
        <v>813</v>
      </c>
      <c r="L70">
        <v>608254</v>
      </c>
      <c r="N70">
        <v>1013</v>
      </c>
      <c r="O70" t="s">
        <v>814</v>
      </c>
      <c r="P70" t="s">
        <v>814</v>
      </c>
      <c r="Q70">
        <v>1</v>
      </c>
      <c r="X70">
        <v>13.88</v>
      </c>
      <c r="Y70">
        <v>0</v>
      </c>
      <c r="Z70">
        <v>0</v>
      </c>
      <c r="AA70">
        <v>0</v>
      </c>
      <c r="AB70">
        <v>0</v>
      </c>
      <c r="AC70">
        <v>0</v>
      </c>
      <c r="AD70">
        <v>1</v>
      </c>
      <c r="AE70">
        <v>2</v>
      </c>
      <c r="AF70" t="s">
        <v>3</v>
      </c>
      <c r="AG70">
        <v>13.88</v>
      </c>
      <c r="AH70">
        <v>2</v>
      </c>
      <c r="AI70">
        <v>50356058</v>
      </c>
      <c r="AJ70">
        <v>71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 x14ac:dyDescent="0.2">
      <c r="A71">
        <f>ROW(Source!A100)</f>
        <v>100</v>
      </c>
      <c r="B71">
        <v>50356067</v>
      </c>
      <c r="C71">
        <v>50356056</v>
      </c>
      <c r="D71">
        <v>45811426</v>
      </c>
      <c r="E71">
        <v>1</v>
      </c>
      <c r="F71">
        <v>1</v>
      </c>
      <c r="G71">
        <v>1</v>
      </c>
      <c r="H71">
        <v>2</v>
      </c>
      <c r="I71" t="s">
        <v>883</v>
      </c>
      <c r="J71" t="s">
        <v>884</v>
      </c>
      <c r="K71" t="s">
        <v>885</v>
      </c>
      <c r="L71">
        <v>45811227</v>
      </c>
      <c r="N71">
        <v>1013</v>
      </c>
      <c r="O71" t="s">
        <v>818</v>
      </c>
      <c r="P71" t="s">
        <v>818</v>
      </c>
      <c r="Q71">
        <v>1</v>
      </c>
      <c r="X71">
        <v>4.29</v>
      </c>
      <c r="Y71">
        <v>0</v>
      </c>
      <c r="Z71">
        <v>89.81</v>
      </c>
      <c r="AA71">
        <v>9.8800000000000008</v>
      </c>
      <c r="AB71">
        <v>0</v>
      </c>
      <c r="AC71">
        <v>0</v>
      </c>
      <c r="AD71">
        <v>1</v>
      </c>
      <c r="AE71">
        <v>0</v>
      </c>
      <c r="AF71" t="s">
        <v>3</v>
      </c>
      <c r="AG71">
        <v>4.29</v>
      </c>
      <c r="AH71">
        <v>2</v>
      </c>
      <c r="AI71">
        <v>50356059</v>
      </c>
      <c r="AJ71">
        <v>72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 x14ac:dyDescent="0.2">
      <c r="A72">
        <f>ROW(Source!A100)</f>
        <v>100</v>
      </c>
      <c r="B72">
        <v>50356068</v>
      </c>
      <c r="C72">
        <v>50356056</v>
      </c>
      <c r="D72">
        <v>45811921</v>
      </c>
      <c r="E72">
        <v>1</v>
      </c>
      <c r="F72">
        <v>1</v>
      </c>
      <c r="G72">
        <v>1</v>
      </c>
      <c r="H72">
        <v>2</v>
      </c>
      <c r="I72" t="s">
        <v>869</v>
      </c>
      <c r="J72" t="s">
        <v>870</v>
      </c>
      <c r="K72" t="s">
        <v>871</v>
      </c>
      <c r="L72">
        <v>45811227</v>
      </c>
      <c r="N72">
        <v>1013</v>
      </c>
      <c r="O72" t="s">
        <v>818</v>
      </c>
      <c r="P72" t="s">
        <v>818</v>
      </c>
      <c r="Q72">
        <v>1</v>
      </c>
      <c r="X72">
        <v>1.77</v>
      </c>
      <c r="Y72">
        <v>0</v>
      </c>
      <c r="Z72">
        <v>122.76</v>
      </c>
      <c r="AA72">
        <v>13.26</v>
      </c>
      <c r="AB72">
        <v>0</v>
      </c>
      <c r="AC72">
        <v>0</v>
      </c>
      <c r="AD72">
        <v>1</v>
      </c>
      <c r="AE72">
        <v>0</v>
      </c>
      <c r="AF72" t="s">
        <v>3</v>
      </c>
      <c r="AG72">
        <v>1.77</v>
      </c>
      <c r="AH72">
        <v>2</v>
      </c>
      <c r="AI72">
        <v>50356060</v>
      </c>
      <c r="AJ72">
        <v>73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 x14ac:dyDescent="0.2">
      <c r="A73">
        <f>ROW(Source!A100)</f>
        <v>100</v>
      </c>
      <c r="B73">
        <v>50356069</v>
      </c>
      <c r="C73">
        <v>50356056</v>
      </c>
      <c r="D73">
        <v>45811951</v>
      </c>
      <c r="E73">
        <v>1</v>
      </c>
      <c r="F73">
        <v>1</v>
      </c>
      <c r="G73">
        <v>1</v>
      </c>
      <c r="H73">
        <v>2</v>
      </c>
      <c r="I73" t="s">
        <v>886</v>
      </c>
      <c r="J73" t="s">
        <v>887</v>
      </c>
      <c r="K73" t="s">
        <v>888</v>
      </c>
      <c r="L73">
        <v>45811227</v>
      </c>
      <c r="N73">
        <v>1013</v>
      </c>
      <c r="O73" t="s">
        <v>818</v>
      </c>
      <c r="P73" t="s">
        <v>818</v>
      </c>
      <c r="Q73">
        <v>1</v>
      </c>
      <c r="X73">
        <v>7.08</v>
      </c>
      <c r="Y73">
        <v>0</v>
      </c>
      <c r="Z73">
        <v>205.75</v>
      </c>
      <c r="AA73">
        <v>14.14</v>
      </c>
      <c r="AB73">
        <v>0</v>
      </c>
      <c r="AC73">
        <v>0</v>
      </c>
      <c r="AD73">
        <v>1</v>
      </c>
      <c r="AE73">
        <v>0</v>
      </c>
      <c r="AF73" t="s">
        <v>3</v>
      </c>
      <c r="AG73">
        <v>7.08</v>
      </c>
      <c r="AH73">
        <v>2</v>
      </c>
      <c r="AI73">
        <v>50356061</v>
      </c>
      <c r="AJ73">
        <v>74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 x14ac:dyDescent="0.2">
      <c r="A74">
        <f>ROW(Source!A100)</f>
        <v>100</v>
      </c>
      <c r="B74">
        <v>50356070</v>
      </c>
      <c r="C74">
        <v>50356056</v>
      </c>
      <c r="D74">
        <v>45812009</v>
      </c>
      <c r="E74">
        <v>1</v>
      </c>
      <c r="F74">
        <v>1</v>
      </c>
      <c r="G74">
        <v>1</v>
      </c>
      <c r="H74">
        <v>2</v>
      </c>
      <c r="I74" t="s">
        <v>847</v>
      </c>
      <c r="J74" t="s">
        <v>848</v>
      </c>
      <c r="K74" t="s">
        <v>849</v>
      </c>
      <c r="L74">
        <v>45811227</v>
      </c>
      <c r="N74">
        <v>1013</v>
      </c>
      <c r="O74" t="s">
        <v>818</v>
      </c>
      <c r="P74" t="s">
        <v>818</v>
      </c>
      <c r="Q74">
        <v>1</v>
      </c>
      <c r="X74">
        <v>0.74</v>
      </c>
      <c r="Y74">
        <v>0</v>
      </c>
      <c r="Z74">
        <v>110</v>
      </c>
      <c r="AA74">
        <v>11.38</v>
      </c>
      <c r="AB74">
        <v>0</v>
      </c>
      <c r="AC74">
        <v>0</v>
      </c>
      <c r="AD74">
        <v>1</v>
      </c>
      <c r="AE74">
        <v>0</v>
      </c>
      <c r="AF74" t="s">
        <v>3</v>
      </c>
      <c r="AG74">
        <v>0.74</v>
      </c>
      <c r="AH74">
        <v>2</v>
      </c>
      <c r="AI74">
        <v>50356062</v>
      </c>
      <c r="AJ74">
        <v>75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 x14ac:dyDescent="0.2">
      <c r="A75">
        <f>ROW(Source!A100)</f>
        <v>100</v>
      </c>
      <c r="B75">
        <v>50356071</v>
      </c>
      <c r="C75">
        <v>50356056</v>
      </c>
      <c r="D75">
        <v>45865147</v>
      </c>
      <c r="E75">
        <v>1</v>
      </c>
      <c r="F75">
        <v>1</v>
      </c>
      <c r="G75">
        <v>1</v>
      </c>
      <c r="H75">
        <v>3</v>
      </c>
      <c r="I75" t="s">
        <v>1021</v>
      </c>
      <c r="J75" t="s">
        <v>1022</v>
      </c>
      <c r="K75" t="s">
        <v>1023</v>
      </c>
      <c r="L75">
        <v>1339</v>
      </c>
      <c r="N75">
        <v>1007</v>
      </c>
      <c r="O75" t="s">
        <v>192</v>
      </c>
      <c r="P75" t="s">
        <v>192</v>
      </c>
      <c r="Q75">
        <v>1</v>
      </c>
      <c r="X75">
        <v>0</v>
      </c>
      <c r="Y75">
        <v>0</v>
      </c>
      <c r="Z75">
        <v>0</v>
      </c>
      <c r="AA75">
        <v>0</v>
      </c>
      <c r="AB75">
        <v>0</v>
      </c>
      <c r="AC75">
        <v>1</v>
      </c>
      <c r="AD75">
        <v>0</v>
      </c>
      <c r="AE75">
        <v>0</v>
      </c>
      <c r="AF75" t="s">
        <v>3</v>
      </c>
      <c r="AG75">
        <v>0</v>
      </c>
      <c r="AH75">
        <v>3</v>
      </c>
      <c r="AI75">
        <v>-1</v>
      </c>
      <c r="AJ75" t="s">
        <v>3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 x14ac:dyDescent="0.2">
      <c r="A76">
        <f>ROW(Source!A100)</f>
        <v>100</v>
      </c>
      <c r="B76">
        <v>50356072</v>
      </c>
      <c r="C76">
        <v>50356056</v>
      </c>
      <c r="D76">
        <v>45865353</v>
      </c>
      <c r="E76">
        <v>1</v>
      </c>
      <c r="F76">
        <v>1</v>
      </c>
      <c r="G76">
        <v>1</v>
      </c>
      <c r="H76">
        <v>3</v>
      </c>
      <c r="I76" t="s">
        <v>304</v>
      </c>
      <c r="J76" t="s">
        <v>306</v>
      </c>
      <c r="K76" t="s">
        <v>305</v>
      </c>
      <c r="L76">
        <v>1339</v>
      </c>
      <c r="N76">
        <v>1007</v>
      </c>
      <c r="O76" t="s">
        <v>192</v>
      </c>
      <c r="P76" t="s">
        <v>192</v>
      </c>
      <c r="Q76">
        <v>1</v>
      </c>
      <c r="X76">
        <v>5</v>
      </c>
      <c r="Y76">
        <v>2.2599999999999998</v>
      </c>
      <c r="Z76">
        <v>0</v>
      </c>
      <c r="AA76">
        <v>0</v>
      </c>
      <c r="AB76">
        <v>0</v>
      </c>
      <c r="AC76">
        <v>0</v>
      </c>
      <c r="AD76">
        <v>1</v>
      </c>
      <c r="AE76">
        <v>0</v>
      </c>
      <c r="AF76" t="s">
        <v>3</v>
      </c>
      <c r="AG76">
        <v>5</v>
      </c>
      <c r="AH76">
        <v>2</v>
      </c>
      <c r="AI76">
        <v>50356064</v>
      </c>
      <c r="AJ76">
        <v>77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 x14ac:dyDescent="0.2">
      <c r="A77">
        <f>ROW(Source!A102)</f>
        <v>102</v>
      </c>
      <c r="B77">
        <v>50257463</v>
      </c>
      <c r="C77">
        <v>50257455</v>
      </c>
      <c r="D77">
        <v>45978298</v>
      </c>
      <c r="E77">
        <v>1</v>
      </c>
      <c r="F77">
        <v>1</v>
      </c>
      <c r="G77">
        <v>1</v>
      </c>
      <c r="H77">
        <v>1</v>
      </c>
      <c r="I77" t="s">
        <v>903</v>
      </c>
      <c r="J77" t="s">
        <v>3</v>
      </c>
      <c r="K77" t="s">
        <v>904</v>
      </c>
      <c r="L77">
        <v>1476</v>
      </c>
      <c r="N77">
        <v>1013</v>
      </c>
      <c r="O77" t="s">
        <v>811</v>
      </c>
      <c r="P77" t="s">
        <v>812</v>
      </c>
      <c r="Q77">
        <v>1</v>
      </c>
      <c r="X77">
        <v>30.75</v>
      </c>
      <c r="Y77">
        <v>0</v>
      </c>
      <c r="Z77">
        <v>0</v>
      </c>
      <c r="AA77">
        <v>0</v>
      </c>
      <c r="AB77">
        <v>6.46</v>
      </c>
      <c r="AC77">
        <v>0</v>
      </c>
      <c r="AD77">
        <v>1</v>
      </c>
      <c r="AE77">
        <v>1</v>
      </c>
      <c r="AF77" t="s">
        <v>3</v>
      </c>
      <c r="AG77">
        <v>30.75</v>
      </c>
      <c r="AH77">
        <v>2</v>
      </c>
      <c r="AI77">
        <v>50257456</v>
      </c>
      <c r="AJ77">
        <v>78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 x14ac:dyDescent="0.2">
      <c r="A78">
        <f>ROW(Source!A102)</f>
        <v>102</v>
      </c>
      <c r="B78">
        <v>50257464</v>
      </c>
      <c r="C78">
        <v>50257455</v>
      </c>
      <c r="D78">
        <v>121548</v>
      </c>
      <c r="E78">
        <v>1</v>
      </c>
      <c r="F78">
        <v>1</v>
      </c>
      <c r="G78">
        <v>1</v>
      </c>
      <c r="H78">
        <v>1</v>
      </c>
      <c r="I78" t="s">
        <v>24</v>
      </c>
      <c r="J78" t="s">
        <v>3</v>
      </c>
      <c r="K78" t="s">
        <v>813</v>
      </c>
      <c r="L78">
        <v>608254</v>
      </c>
      <c r="N78">
        <v>1013</v>
      </c>
      <c r="O78" t="s">
        <v>814</v>
      </c>
      <c r="P78" t="s">
        <v>814</v>
      </c>
      <c r="Q78">
        <v>1</v>
      </c>
      <c r="X78">
        <v>4.41</v>
      </c>
      <c r="Y78">
        <v>0</v>
      </c>
      <c r="Z78">
        <v>0</v>
      </c>
      <c r="AA78">
        <v>0</v>
      </c>
      <c r="AB78">
        <v>0</v>
      </c>
      <c r="AC78">
        <v>0</v>
      </c>
      <c r="AD78">
        <v>1</v>
      </c>
      <c r="AE78">
        <v>2</v>
      </c>
      <c r="AF78" t="s">
        <v>3</v>
      </c>
      <c r="AG78">
        <v>4.41</v>
      </c>
      <c r="AH78">
        <v>2</v>
      </c>
      <c r="AI78">
        <v>50257457</v>
      </c>
      <c r="AJ78">
        <v>79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 x14ac:dyDescent="0.2">
      <c r="A79">
        <f>ROW(Source!A102)</f>
        <v>102</v>
      </c>
      <c r="B79">
        <v>50257465</v>
      </c>
      <c r="C79">
        <v>50257455</v>
      </c>
      <c r="D79">
        <v>45811709</v>
      </c>
      <c r="E79">
        <v>1</v>
      </c>
      <c r="F79">
        <v>1</v>
      </c>
      <c r="G79">
        <v>1</v>
      </c>
      <c r="H79">
        <v>2</v>
      </c>
      <c r="I79" t="s">
        <v>875</v>
      </c>
      <c r="J79" t="s">
        <v>876</v>
      </c>
      <c r="K79" t="s">
        <v>877</v>
      </c>
      <c r="L79">
        <v>45811227</v>
      </c>
      <c r="N79">
        <v>1013</v>
      </c>
      <c r="O79" t="s">
        <v>818</v>
      </c>
      <c r="P79" t="s">
        <v>818</v>
      </c>
      <c r="Q79">
        <v>1</v>
      </c>
      <c r="X79">
        <v>2.77</v>
      </c>
      <c r="Y79">
        <v>0</v>
      </c>
      <c r="Z79">
        <v>79.75</v>
      </c>
      <c r="AA79">
        <v>13.26</v>
      </c>
      <c r="AB79">
        <v>0</v>
      </c>
      <c r="AC79">
        <v>0</v>
      </c>
      <c r="AD79">
        <v>1</v>
      </c>
      <c r="AE79">
        <v>0</v>
      </c>
      <c r="AF79" t="s">
        <v>3</v>
      </c>
      <c r="AG79">
        <v>2.77</v>
      </c>
      <c r="AH79">
        <v>2</v>
      </c>
      <c r="AI79">
        <v>50257458</v>
      </c>
      <c r="AJ79">
        <v>80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 x14ac:dyDescent="0.2">
      <c r="A80">
        <f>ROW(Source!A102)</f>
        <v>102</v>
      </c>
      <c r="B80">
        <v>50257466</v>
      </c>
      <c r="C80">
        <v>50257455</v>
      </c>
      <c r="D80">
        <v>45811950</v>
      </c>
      <c r="E80">
        <v>1</v>
      </c>
      <c r="F80">
        <v>1</v>
      </c>
      <c r="G80">
        <v>1</v>
      </c>
      <c r="H80">
        <v>2</v>
      </c>
      <c r="I80" t="s">
        <v>905</v>
      </c>
      <c r="J80" t="s">
        <v>906</v>
      </c>
      <c r="K80" t="s">
        <v>907</v>
      </c>
      <c r="L80">
        <v>45811227</v>
      </c>
      <c r="N80">
        <v>1013</v>
      </c>
      <c r="O80" t="s">
        <v>818</v>
      </c>
      <c r="P80" t="s">
        <v>818</v>
      </c>
      <c r="Q80">
        <v>1</v>
      </c>
      <c r="X80">
        <v>1.64</v>
      </c>
      <c r="Y80">
        <v>0</v>
      </c>
      <c r="Z80">
        <v>156.06</v>
      </c>
      <c r="AA80">
        <v>14.14</v>
      </c>
      <c r="AB80">
        <v>0</v>
      </c>
      <c r="AC80">
        <v>0</v>
      </c>
      <c r="AD80">
        <v>1</v>
      </c>
      <c r="AE80">
        <v>0</v>
      </c>
      <c r="AF80" t="s">
        <v>3</v>
      </c>
      <c r="AG80">
        <v>1.64</v>
      </c>
      <c r="AH80">
        <v>2</v>
      </c>
      <c r="AI80">
        <v>50257459</v>
      </c>
      <c r="AJ80">
        <v>81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 x14ac:dyDescent="0.2">
      <c r="A81">
        <f>ROW(Source!A102)</f>
        <v>102</v>
      </c>
      <c r="B81">
        <v>50257467</v>
      </c>
      <c r="C81">
        <v>50257455</v>
      </c>
      <c r="D81">
        <v>45813321</v>
      </c>
      <c r="E81">
        <v>1</v>
      </c>
      <c r="F81">
        <v>1</v>
      </c>
      <c r="G81">
        <v>1</v>
      </c>
      <c r="H81">
        <v>2</v>
      </c>
      <c r="I81" t="s">
        <v>892</v>
      </c>
      <c r="J81" t="s">
        <v>893</v>
      </c>
      <c r="K81" t="s">
        <v>894</v>
      </c>
      <c r="L81">
        <v>45811227</v>
      </c>
      <c r="N81">
        <v>1013</v>
      </c>
      <c r="O81" t="s">
        <v>818</v>
      </c>
      <c r="P81" t="s">
        <v>818</v>
      </c>
      <c r="Q81">
        <v>1</v>
      </c>
      <c r="X81">
        <v>0.3</v>
      </c>
      <c r="Y81">
        <v>0</v>
      </c>
      <c r="Z81">
        <v>86.55</v>
      </c>
      <c r="AA81">
        <v>0</v>
      </c>
      <c r="AB81">
        <v>0</v>
      </c>
      <c r="AC81">
        <v>0</v>
      </c>
      <c r="AD81">
        <v>1</v>
      </c>
      <c r="AE81">
        <v>0</v>
      </c>
      <c r="AF81" t="s">
        <v>3</v>
      </c>
      <c r="AG81">
        <v>0.3</v>
      </c>
      <c r="AH81">
        <v>2</v>
      </c>
      <c r="AI81">
        <v>50257460</v>
      </c>
      <c r="AJ81">
        <v>82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 x14ac:dyDescent="0.2">
      <c r="A82">
        <f>ROW(Source!A102)</f>
        <v>102</v>
      </c>
      <c r="B82">
        <v>50257468</v>
      </c>
      <c r="C82">
        <v>50257455</v>
      </c>
      <c r="D82">
        <v>45815194</v>
      </c>
      <c r="E82">
        <v>1</v>
      </c>
      <c r="F82">
        <v>1</v>
      </c>
      <c r="G82">
        <v>1</v>
      </c>
      <c r="H82">
        <v>3</v>
      </c>
      <c r="I82" t="s">
        <v>908</v>
      </c>
      <c r="J82" t="s">
        <v>909</v>
      </c>
      <c r="K82" t="s">
        <v>910</v>
      </c>
      <c r="L82">
        <v>1348</v>
      </c>
      <c r="N82">
        <v>1009</v>
      </c>
      <c r="O82" t="s">
        <v>278</v>
      </c>
      <c r="P82" t="s">
        <v>278</v>
      </c>
      <c r="Q82">
        <v>1000</v>
      </c>
      <c r="X82">
        <v>1.2999999999999999E-4</v>
      </c>
      <c r="Y82">
        <v>5469.5</v>
      </c>
      <c r="Z82">
        <v>0</v>
      </c>
      <c r="AA82">
        <v>0</v>
      </c>
      <c r="AB82">
        <v>0</v>
      </c>
      <c r="AC82">
        <v>0</v>
      </c>
      <c r="AD82">
        <v>1</v>
      </c>
      <c r="AE82">
        <v>0</v>
      </c>
      <c r="AF82" t="s">
        <v>3</v>
      </c>
      <c r="AG82">
        <v>1.2999999999999999E-4</v>
      </c>
      <c r="AH82">
        <v>2</v>
      </c>
      <c r="AI82">
        <v>50257461</v>
      </c>
      <c r="AJ82">
        <v>83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 x14ac:dyDescent="0.2">
      <c r="A83">
        <f>ROW(Source!A102)</f>
        <v>102</v>
      </c>
      <c r="B83">
        <v>50257469</v>
      </c>
      <c r="C83">
        <v>50257455</v>
      </c>
      <c r="D83">
        <v>45815209</v>
      </c>
      <c r="E83">
        <v>1</v>
      </c>
      <c r="F83">
        <v>1</v>
      </c>
      <c r="G83">
        <v>1</v>
      </c>
      <c r="H83">
        <v>3</v>
      </c>
      <c r="I83" t="s">
        <v>1024</v>
      </c>
      <c r="J83" t="s">
        <v>1025</v>
      </c>
      <c r="K83" t="s">
        <v>1026</v>
      </c>
      <c r="L83">
        <v>1330</v>
      </c>
      <c r="N83">
        <v>1005</v>
      </c>
      <c r="O83" t="s">
        <v>1027</v>
      </c>
      <c r="P83" t="s">
        <v>1027</v>
      </c>
      <c r="Q83">
        <v>10</v>
      </c>
      <c r="X83">
        <v>0</v>
      </c>
      <c r="Y83">
        <v>136.99</v>
      </c>
      <c r="Z83">
        <v>0</v>
      </c>
      <c r="AA83">
        <v>0</v>
      </c>
      <c r="AB83">
        <v>0</v>
      </c>
      <c r="AC83">
        <v>1</v>
      </c>
      <c r="AD83">
        <v>0</v>
      </c>
      <c r="AE83">
        <v>0</v>
      </c>
      <c r="AF83" t="s">
        <v>3</v>
      </c>
      <c r="AG83">
        <v>0</v>
      </c>
      <c r="AH83">
        <v>3</v>
      </c>
      <c r="AI83">
        <v>-1</v>
      </c>
      <c r="AJ83" t="s">
        <v>3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 x14ac:dyDescent="0.2">
      <c r="A84">
        <f>ROW(Source!A104)</f>
        <v>104</v>
      </c>
      <c r="B84">
        <v>50257480</v>
      </c>
      <c r="C84">
        <v>50257471</v>
      </c>
      <c r="D84">
        <v>45976664</v>
      </c>
      <c r="E84">
        <v>1</v>
      </c>
      <c r="F84">
        <v>1</v>
      </c>
      <c r="G84">
        <v>1</v>
      </c>
      <c r="H84">
        <v>1</v>
      </c>
      <c r="I84" t="s">
        <v>824</v>
      </c>
      <c r="J84" t="s">
        <v>3</v>
      </c>
      <c r="K84" t="s">
        <v>825</v>
      </c>
      <c r="L84">
        <v>1476</v>
      </c>
      <c r="N84">
        <v>1013</v>
      </c>
      <c r="O84" t="s">
        <v>811</v>
      </c>
      <c r="P84" t="s">
        <v>812</v>
      </c>
      <c r="Q84">
        <v>1</v>
      </c>
      <c r="X84">
        <v>15.72</v>
      </c>
      <c r="Y84">
        <v>0</v>
      </c>
      <c r="Z84">
        <v>0</v>
      </c>
      <c r="AA84">
        <v>0</v>
      </c>
      <c r="AB84">
        <v>6.52</v>
      </c>
      <c r="AC84">
        <v>0</v>
      </c>
      <c r="AD84">
        <v>1</v>
      </c>
      <c r="AE84">
        <v>1</v>
      </c>
      <c r="AF84" t="s">
        <v>3</v>
      </c>
      <c r="AG84">
        <v>15.72</v>
      </c>
      <c r="AH84">
        <v>2</v>
      </c>
      <c r="AI84">
        <v>50257472</v>
      </c>
      <c r="AJ84">
        <v>85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 x14ac:dyDescent="0.2">
      <c r="A85">
        <f>ROW(Source!A104)</f>
        <v>104</v>
      </c>
      <c r="B85">
        <v>50257481</v>
      </c>
      <c r="C85">
        <v>50257471</v>
      </c>
      <c r="D85">
        <v>121548</v>
      </c>
      <c r="E85">
        <v>1</v>
      </c>
      <c r="F85">
        <v>1</v>
      </c>
      <c r="G85">
        <v>1</v>
      </c>
      <c r="H85">
        <v>1</v>
      </c>
      <c r="I85" t="s">
        <v>24</v>
      </c>
      <c r="J85" t="s">
        <v>3</v>
      </c>
      <c r="K85" t="s">
        <v>813</v>
      </c>
      <c r="L85">
        <v>608254</v>
      </c>
      <c r="N85">
        <v>1013</v>
      </c>
      <c r="O85" t="s">
        <v>814</v>
      </c>
      <c r="P85" t="s">
        <v>814</v>
      </c>
      <c r="Q85">
        <v>1</v>
      </c>
      <c r="X85">
        <v>13.88</v>
      </c>
      <c r="Y85">
        <v>0</v>
      </c>
      <c r="Z85">
        <v>0</v>
      </c>
      <c r="AA85">
        <v>0</v>
      </c>
      <c r="AB85">
        <v>0</v>
      </c>
      <c r="AC85">
        <v>0</v>
      </c>
      <c r="AD85">
        <v>1</v>
      </c>
      <c r="AE85">
        <v>2</v>
      </c>
      <c r="AF85" t="s">
        <v>3</v>
      </c>
      <c r="AG85">
        <v>13.88</v>
      </c>
      <c r="AH85">
        <v>2</v>
      </c>
      <c r="AI85">
        <v>50257473</v>
      </c>
      <c r="AJ85">
        <v>86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 x14ac:dyDescent="0.2">
      <c r="A86">
        <f>ROW(Source!A104)</f>
        <v>104</v>
      </c>
      <c r="B86">
        <v>50257482</v>
      </c>
      <c r="C86">
        <v>50257471</v>
      </c>
      <c r="D86">
        <v>45811426</v>
      </c>
      <c r="E86">
        <v>1</v>
      </c>
      <c r="F86">
        <v>1</v>
      </c>
      <c r="G86">
        <v>1</v>
      </c>
      <c r="H86">
        <v>2</v>
      </c>
      <c r="I86" t="s">
        <v>883</v>
      </c>
      <c r="J86" t="s">
        <v>884</v>
      </c>
      <c r="K86" t="s">
        <v>885</v>
      </c>
      <c r="L86">
        <v>45811227</v>
      </c>
      <c r="N86">
        <v>1013</v>
      </c>
      <c r="O86" t="s">
        <v>818</v>
      </c>
      <c r="P86" t="s">
        <v>818</v>
      </c>
      <c r="Q86">
        <v>1</v>
      </c>
      <c r="X86">
        <v>4.29</v>
      </c>
      <c r="Y86">
        <v>0</v>
      </c>
      <c r="Z86">
        <v>89.81</v>
      </c>
      <c r="AA86">
        <v>9.8800000000000008</v>
      </c>
      <c r="AB86">
        <v>0</v>
      </c>
      <c r="AC86">
        <v>0</v>
      </c>
      <c r="AD86">
        <v>1</v>
      </c>
      <c r="AE86">
        <v>0</v>
      </c>
      <c r="AF86" t="s">
        <v>3</v>
      </c>
      <c r="AG86">
        <v>4.29</v>
      </c>
      <c r="AH86">
        <v>2</v>
      </c>
      <c r="AI86">
        <v>50257474</v>
      </c>
      <c r="AJ86">
        <v>87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 x14ac:dyDescent="0.2">
      <c r="A87">
        <f>ROW(Source!A104)</f>
        <v>104</v>
      </c>
      <c r="B87">
        <v>50257483</v>
      </c>
      <c r="C87">
        <v>50257471</v>
      </c>
      <c r="D87">
        <v>45811921</v>
      </c>
      <c r="E87">
        <v>1</v>
      </c>
      <c r="F87">
        <v>1</v>
      </c>
      <c r="G87">
        <v>1</v>
      </c>
      <c r="H87">
        <v>2</v>
      </c>
      <c r="I87" t="s">
        <v>869</v>
      </c>
      <c r="J87" t="s">
        <v>870</v>
      </c>
      <c r="K87" t="s">
        <v>871</v>
      </c>
      <c r="L87">
        <v>45811227</v>
      </c>
      <c r="N87">
        <v>1013</v>
      </c>
      <c r="O87" t="s">
        <v>818</v>
      </c>
      <c r="P87" t="s">
        <v>818</v>
      </c>
      <c r="Q87">
        <v>1</v>
      </c>
      <c r="X87">
        <v>1.77</v>
      </c>
      <c r="Y87">
        <v>0</v>
      </c>
      <c r="Z87">
        <v>122.76</v>
      </c>
      <c r="AA87">
        <v>13.26</v>
      </c>
      <c r="AB87">
        <v>0</v>
      </c>
      <c r="AC87">
        <v>0</v>
      </c>
      <c r="AD87">
        <v>1</v>
      </c>
      <c r="AE87">
        <v>0</v>
      </c>
      <c r="AF87" t="s">
        <v>3</v>
      </c>
      <c r="AG87">
        <v>1.77</v>
      </c>
      <c r="AH87">
        <v>2</v>
      </c>
      <c r="AI87">
        <v>50257475</v>
      </c>
      <c r="AJ87">
        <v>88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 x14ac:dyDescent="0.2">
      <c r="A88">
        <f>ROW(Source!A104)</f>
        <v>104</v>
      </c>
      <c r="B88">
        <v>50257484</v>
      </c>
      <c r="C88">
        <v>50257471</v>
      </c>
      <c r="D88">
        <v>45811951</v>
      </c>
      <c r="E88">
        <v>1</v>
      </c>
      <c r="F88">
        <v>1</v>
      </c>
      <c r="G88">
        <v>1</v>
      </c>
      <c r="H88">
        <v>2</v>
      </c>
      <c r="I88" t="s">
        <v>886</v>
      </c>
      <c r="J88" t="s">
        <v>887</v>
      </c>
      <c r="K88" t="s">
        <v>888</v>
      </c>
      <c r="L88">
        <v>45811227</v>
      </c>
      <c r="N88">
        <v>1013</v>
      </c>
      <c r="O88" t="s">
        <v>818</v>
      </c>
      <c r="P88" t="s">
        <v>818</v>
      </c>
      <c r="Q88">
        <v>1</v>
      </c>
      <c r="X88">
        <v>7.08</v>
      </c>
      <c r="Y88">
        <v>0</v>
      </c>
      <c r="Z88">
        <v>205.75</v>
      </c>
      <c r="AA88">
        <v>14.14</v>
      </c>
      <c r="AB88">
        <v>0</v>
      </c>
      <c r="AC88">
        <v>0</v>
      </c>
      <c r="AD88">
        <v>1</v>
      </c>
      <c r="AE88">
        <v>0</v>
      </c>
      <c r="AF88" t="s">
        <v>3</v>
      </c>
      <c r="AG88">
        <v>7.08</v>
      </c>
      <c r="AH88">
        <v>2</v>
      </c>
      <c r="AI88">
        <v>50257476</v>
      </c>
      <c r="AJ88">
        <v>89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 x14ac:dyDescent="0.2">
      <c r="A89">
        <f>ROW(Source!A104)</f>
        <v>104</v>
      </c>
      <c r="B89">
        <v>50257485</v>
      </c>
      <c r="C89">
        <v>50257471</v>
      </c>
      <c r="D89">
        <v>45812009</v>
      </c>
      <c r="E89">
        <v>1</v>
      </c>
      <c r="F89">
        <v>1</v>
      </c>
      <c r="G89">
        <v>1</v>
      </c>
      <c r="H89">
        <v>2</v>
      </c>
      <c r="I89" t="s">
        <v>847</v>
      </c>
      <c r="J89" t="s">
        <v>848</v>
      </c>
      <c r="K89" t="s">
        <v>849</v>
      </c>
      <c r="L89">
        <v>45811227</v>
      </c>
      <c r="N89">
        <v>1013</v>
      </c>
      <c r="O89" t="s">
        <v>818</v>
      </c>
      <c r="P89" t="s">
        <v>818</v>
      </c>
      <c r="Q89">
        <v>1</v>
      </c>
      <c r="X89">
        <v>0.74</v>
      </c>
      <c r="Y89">
        <v>0</v>
      </c>
      <c r="Z89">
        <v>110</v>
      </c>
      <c r="AA89">
        <v>11.38</v>
      </c>
      <c r="AB89">
        <v>0</v>
      </c>
      <c r="AC89">
        <v>0</v>
      </c>
      <c r="AD89">
        <v>1</v>
      </c>
      <c r="AE89">
        <v>0</v>
      </c>
      <c r="AF89" t="s">
        <v>3</v>
      </c>
      <c r="AG89">
        <v>0.74</v>
      </c>
      <c r="AH89">
        <v>2</v>
      </c>
      <c r="AI89">
        <v>50257477</v>
      </c>
      <c r="AJ89">
        <v>90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 x14ac:dyDescent="0.2">
      <c r="A90">
        <f>ROW(Source!A104)</f>
        <v>104</v>
      </c>
      <c r="B90">
        <v>50257486</v>
      </c>
      <c r="C90">
        <v>50257471</v>
      </c>
      <c r="D90">
        <v>45865147</v>
      </c>
      <c r="E90">
        <v>1</v>
      </c>
      <c r="F90">
        <v>1</v>
      </c>
      <c r="G90">
        <v>1</v>
      </c>
      <c r="H90">
        <v>3</v>
      </c>
      <c r="I90" t="s">
        <v>1021</v>
      </c>
      <c r="J90" t="s">
        <v>1022</v>
      </c>
      <c r="K90" t="s">
        <v>1023</v>
      </c>
      <c r="L90">
        <v>1339</v>
      </c>
      <c r="N90">
        <v>1007</v>
      </c>
      <c r="O90" t="s">
        <v>192</v>
      </c>
      <c r="P90" t="s">
        <v>192</v>
      </c>
      <c r="Q90">
        <v>1</v>
      </c>
      <c r="X90">
        <v>0</v>
      </c>
      <c r="Y90">
        <v>0</v>
      </c>
      <c r="Z90">
        <v>0</v>
      </c>
      <c r="AA90">
        <v>0</v>
      </c>
      <c r="AB90">
        <v>0</v>
      </c>
      <c r="AC90">
        <v>1</v>
      </c>
      <c r="AD90">
        <v>0</v>
      </c>
      <c r="AE90">
        <v>0</v>
      </c>
      <c r="AF90" t="s">
        <v>3</v>
      </c>
      <c r="AG90">
        <v>0</v>
      </c>
      <c r="AH90">
        <v>3</v>
      </c>
      <c r="AI90">
        <v>-1</v>
      </c>
      <c r="AJ90" t="s">
        <v>3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 x14ac:dyDescent="0.2">
      <c r="A91">
        <f>ROW(Source!A104)</f>
        <v>104</v>
      </c>
      <c r="B91">
        <v>50257487</v>
      </c>
      <c r="C91">
        <v>50257471</v>
      </c>
      <c r="D91">
        <v>45865353</v>
      </c>
      <c r="E91">
        <v>1</v>
      </c>
      <c r="F91">
        <v>1</v>
      </c>
      <c r="G91">
        <v>1</v>
      </c>
      <c r="H91">
        <v>3</v>
      </c>
      <c r="I91" t="s">
        <v>304</v>
      </c>
      <c r="J91" t="s">
        <v>306</v>
      </c>
      <c r="K91" t="s">
        <v>305</v>
      </c>
      <c r="L91">
        <v>1339</v>
      </c>
      <c r="N91">
        <v>1007</v>
      </c>
      <c r="O91" t="s">
        <v>192</v>
      </c>
      <c r="P91" t="s">
        <v>192</v>
      </c>
      <c r="Q91">
        <v>1</v>
      </c>
      <c r="X91">
        <v>5</v>
      </c>
      <c r="Y91">
        <v>2.2599999999999998</v>
      </c>
      <c r="Z91">
        <v>0</v>
      </c>
      <c r="AA91">
        <v>0</v>
      </c>
      <c r="AB91">
        <v>0</v>
      </c>
      <c r="AC91">
        <v>0</v>
      </c>
      <c r="AD91">
        <v>1</v>
      </c>
      <c r="AE91">
        <v>0</v>
      </c>
      <c r="AF91" t="s">
        <v>3</v>
      </c>
      <c r="AG91">
        <v>5</v>
      </c>
      <c r="AH91">
        <v>2</v>
      </c>
      <c r="AI91">
        <v>50257479</v>
      </c>
      <c r="AJ91">
        <v>92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 x14ac:dyDescent="0.2">
      <c r="A92">
        <f>ROW(Source!A106)</f>
        <v>106</v>
      </c>
      <c r="B92">
        <v>50356075</v>
      </c>
      <c r="C92">
        <v>50356074</v>
      </c>
      <c r="D92">
        <v>45975106</v>
      </c>
      <c r="E92">
        <v>1</v>
      </c>
      <c r="F92">
        <v>1</v>
      </c>
      <c r="G92">
        <v>1</v>
      </c>
      <c r="H92">
        <v>1</v>
      </c>
      <c r="I92" t="s">
        <v>809</v>
      </c>
      <c r="J92" t="s">
        <v>3</v>
      </c>
      <c r="K92" t="s">
        <v>810</v>
      </c>
      <c r="L92">
        <v>1476</v>
      </c>
      <c r="N92">
        <v>1013</v>
      </c>
      <c r="O92" t="s">
        <v>811</v>
      </c>
      <c r="P92" t="s">
        <v>812</v>
      </c>
      <c r="Q92">
        <v>1</v>
      </c>
      <c r="X92">
        <v>15.39</v>
      </c>
      <c r="Y92">
        <v>0</v>
      </c>
      <c r="Z92">
        <v>0</v>
      </c>
      <c r="AA92">
        <v>0</v>
      </c>
      <c r="AB92">
        <v>7.38</v>
      </c>
      <c r="AC92">
        <v>0</v>
      </c>
      <c r="AD92">
        <v>1</v>
      </c>
      <c r="AE92">
        <v>1</v>
      </c>
      <c r="AF92" t="s">
        <v>3</v>
      </c>
      <c r="AG92">
        <v>15.39</v>
      </c>
      <c r="AH92">
        <v>2</v>
      </c>
      <c r="AI92">
        <v>50356075</v>
      </c>
      <c r="AJ92">
        <v>93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 x14ac:dyDescent="0.2">
      <c r="A93">
        <f>ROW(Source!A106)</f>
        <v>106</v>
      </c>
      <c r="B93">
        <v>50356076</v>
      </c>
      <c r="C93">
        <v>50356074</v>
      </c>
      <c r="D93">
        <v>121548</v>
      </c>
      <c r="E93">
        <v>1</v>
      </c>
      <c r="F93">
        <v>1</v>
      </c>
      <c r="G93">
        <v>1</v>
      </c>
      <c r="H93">
        <v>1</v>
      </c>
      <c r="I93" t="s">
        <v>24</v>
      </c>
      <c r="J93" t="s">
        <v>3</v>
      </c>
      <c r="K93" t="s">
        <v>813</v>
      </c>
      <c r="L93">
        <v>608254</v>
      </c>
      <c r="N93">
        <v>1013</v>
      </c>
      <c r="O93" t="s">
        <v>814</v>
      </c>
      <c r="P93" t="s">
        <v>814</v>
      </c>
      <c r="Q93">
        <v>1</v>
      </c>
      <c r="X93">
        <v>0.08</v>
      </c>
      <c r="Y93">
        <v>0</v>
      </c>
      <c r="Z93">
        <v>0</v>
      </c>
      <c r="AA93">
        <v>0</v>
      </c>
      <c r="AB93">
        <v>0</v>
      </c>
      <c r="AC93">
        <v>0</v>
      </c>
      <c r="AD93">
        <v>1</v>
      </c>
      <c r="AE93">
        <v>2</v>
      </c>
      <c r="AF93" t="s">
        <v>3</v>
      </c>
      <c r="AG93">
        <v>0.08</v>
      </c>
      <c r="AH93">
        <v>2</v>
      </c>
      <c r="AI93">
        <v>50356076</v>
      </c>
      <c r="AJ93">
        <v>94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 x14ac:dyDescent="0.2">
      <c r="A94">
        <f>ROW(Source!A106)</f>
        <v>106</v>
      </c>
      <c r="B94">
        <v>50356077</v>
      </c>
      <c r="C94">
        <v>50356074</v>
      </c>
      <c r="D94">
        <v>45811353</v>
      </c>
      <c r="E94">
        <v>1</v>
      </c>
      <c r="F94">
        <v>1</v>
      </c>
      <c r="G94">
        <v>1</v>
      </c>
      <c r="H94">
        <v>2</v>
      </c>
      <c r="I94" t="s">
        <v>889</v>
      </c>
      <c r="J94" t="s">
        <v>890</v>
      </c>
      <c r="K94" t="s">
        <v>891</v>
      </c>
      <c r="L94">
        <v>45811227</v>
      </c>
      <c r="N94">
        <v>1013</v>
      </c>
      <c r="O94" t="s">
        <v>818</v>
      </c>
      <c r="P94" t="s">
        <v>818</v>
      </c>
      <c r="Q94">
        <v>1</v>
      </c>
      <c r="X94">
        <v>0.08</v>
      </c>
      <c r="Y94">
        <v>0</v>
      </c>
      <c r="Z94">
        <v>111.75</v>
      </c>
      <c r="AA94">
        <v>13.26</v>
      </c>
      <c r="AB94">
        <v>0</v>
      </c>
      <c r="AC94">
        <v>0</v>
      </c>
      <c r="AD94">
        <v>1</v>
      </c>
      <c r="AE94">
        <v>0</v>
      </c>
      <c r="AF94" t="s">
        <v>3</v>
      </c>
      <c r="AG94">
        <v>0.08</v>
      </c>
      <c r="AH94">
        <v>2</v>
      </c>
      <c r="AI94">
        <v>50356077</v>
      </c>
      <c r="AJ94">
        <v>95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 x14ac:dyDescent="0.2">
      <c r="A95">
        <f>ROW(Source!A106)</f>
        <v>106</v>
      </c>
      <c r="B95">
        <v>50356078</v>
      </c>
      <c r="C95">
        <v>50356074</v>
      </c>
      <c r="D95">
        <v>45813321</v>
      </c>
      <c r="E95">
        <v>1</v>
      </c>
      <c r="F95">
        <v>1</v>
      </c>
      <c r="G95">
        <v>1</v>
      </c>
      <c r="H95">
        <v>2</v>
      </c>
      <c r="I95" t="s">
        <v>892</v>
      </c>
      <c r="J95" t="s">
        <v>893</v>
      </c>
      <c r="K95" t="s">
        <v>894</v>
      </c>
      <c r="L95">
        <v>45811227</v>
      </c>
      <c r="N95">
        <v>1013</v>
      </c>
      <c r="O95" t="s">
        <v>818</v>
      </c>
      <c r="P95" t="s">
        <v>818</v>
      </c>
      <c r="Q95">
        <v>1</v>
      </c>
      <c r="X95">
        <v>0.11</v>
      </c>
      <c r="Y95">
        <v>0</v>
      </c>
      <c r="Z95">
        <v>86.55</v>
      </c>
      <c r="AA95">
        <v>0</v>
      </c>
      <c r="AB95">
        <v>0</v>
      </c>
      <c r="AC95">
        <v>0</v>
      </c>
      <c r="AD95">
        <v>1</v>
      </c>
      <c r="AE95">
        <v>0</v>
      </c>
      <c r="AF95" t="s">
        <v>3</v>
      </c>
      <c r="AG95">
        <v>0.11</v>
      </c>
      <c r="AH95">
        <v>2</v>
      </c>
      <c r="AI95">
        <v>50356078</v>
      </c>
      <c r="AJ95">
        <v>96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 x14ac:dyDescent="0.2">
      <c r="A96">
        <f>ROW(Source!A106)</f>
        <v>106</v>
      </c>
      <c r="B96">
        <v>50356079</v>
      </c>
      <c r="C96">
        <v>50356074</v>
      </c>
      <c r="D96">
        <v>45818914</v>
      </c>
      <c r="E96">
        <v>1</v>
      </c>
      <c r="F96">
        <v>1</v>
      </c>
      <c r="G96">
        <v>1</v>
      </c>
      <c r="H96">
        <v>3</v>
      </c>
      <c r="I96" t="s">
        <v>256</v>
      </c>
      <c r="J96" t="s">
        <v>259</v>
      </c>
      <c r="K96" t="s">
        <v>257</v>
      </c>
      <c r="L96">
        <v>1346</v>
      </c>
      <c r="N96">
        <v>1009</v>
      </c>
      <c r="O96" t="s">
        <v>258</v>
      </c>
      <c r="P96" t="s">
        <v>258</v>
      </c>
      <c r="Q96">
        <v>1</v>
      </c>
      <c r="X96">
        <v>80</v>
      </c>
      <c r="Y96">
        <v>23.85</v>
      </c>
      <c r="Z96">
        <v>0</v>
      </c>
      <c r="AA96">
        <v>0</v>
      </c>
      <c r="AB96">
        <v>0</v>
      </c>
      <c r="AC96">
        <v>0</v>
      </c>
      <c r="AD96">
        <v>1</v>
      </c>
      <c r="AE96">
        <v>0</v>
      </c>
      <c r="AF96" t="s">
        <v>3</v>
      </c>
      <c r="AG96">
        <v>80</v>
      </c>
      <c r="AH96">
        <v>2</v>
      </c>
      <c r="AI96">
        <v>50356079</v>
      </c>
      <c r="AJ96">
        <v>97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 x14ac:dyDescent="0.2">
      <c r="A97">
        <f>ROW(Source!A106)</f>
        <v>106</v>
      </c>
      <c r="B97">
        <v>50356080</v>
      </c>
      <c r="C97">
        <v>50356074</v>
      </c>
      <c r="D97">
        <v>45822895</v>
      </c>
      <c r="E97">
        <v>1</v>
      </c>
      <c r="F97">
        <v>1</v>
      </c>
      <c r="G97">
        <v>1</v>
      </c>
      <c r="H97">
        <v>3</v>
      </c>
      <c r="I97" t="s">
        <v>1028</v>
      </c>
      <c r="J97" t="s">
        <v>1029</v>
      </c>
      <c r="K97" t="s">
        <v>1030</v>
      </c>
      <c r="L97">
        <v>1327</v>
      </c>
      <c r="N97">
        <v>1005</v>
      </c>
      <c r="O97" t="s">
        <v>239</v>
      </c>
      <c r="P97" t="s">
        <v>239</v>
      </c>
      <c r="Q97">
        <v>1</v>
      </c>
      <c r="X97">
        <v>0</v>
      </c>
      <c r="Y97">
        <v>0</v>
      </c>
      <c r="Z97">
        <v>0</v>
      </c>
      <c r="AA97">
        <v>0</v>
      </c>
      <c r="AB97">
        <v>0</v>
      </c>
      <c r="AC97">
        <v>1</v>
      </c>
      <c r="AD97">
        <v>0</v>
      </c>
      <c r="AE97">
        <v>0</v>
      </c>
      <c r="AF97" t="s">
        <v>3</v>
      </c>
      <c r="AG97">
        <v>0</v>
      </c>
      <c r="AH97">
        <v>3</v>
      </c>
      <c r="AI97">
        <v>-1</v>
      </c>
      <c r="AJ97" t="s">
        <v>3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 x14ac:dyDescent="0.2">
      <c r="A98">
        <f>ROW(Source!A109)</f>
        <v>109</v>
      </c>
      <c r="B98">
        <v>50257514</v>
      </c>
      <c r="C98">
        <v>50257503</v>
      </c>
      <c r="D98">
        <v>45978326</v>
      </c>
      <c r="E98">
        <v>1</v>
      </c>
      <c r="F98">
        <v>1</v>
      </c>
      <c r="G98">
        <v>1</v>
      </c>
      <c r="H98">
        <v>1</v>
      </c>
      <c r="I98" t="s">
        <v>881</v>
      </c>
      <c r="J98" t="s">
        <v>3</v>
      </c>
      <c r="K98" t="s">
        <v>882</v>
      </c>
      <c r="L98">
        <v>1476</v>
      </c>
      <c r="N98">
        <v>1013</v>
      </c>
      <c r="O98" t="s">
        <v>811</v>
      </c>
      <c r="P98" t="s">
        <v>812</v>
      </c>
      <c r="Q98">
        <v>1</v>
      </c>
      <c r="X98">
        <v>24.19</v>
      </c>
      <c r="Y98">
        <v>0</v>
      </c>
      <c r="Z98">
        <v>0</v>
      </c>
      <c r="AA98">
        <v>0</v>
      </c>
      <c r="AB98">
        <v>6.58</v>
      </c>
      <c r="AC98">
        <v>0</v>
      </c>
      <c r="AD98">
        <v>1</v>
      </c>
      <c r="AE98">
        <v>1</v>
      </c>
      <c r="AF98" t="s">
        <v>3</v>
      </c>
      <c r="AG98">
        <v>24.19</v>
      </c>
      <c r="AH98">
        <v>2</v>
      </c>
      <c r="AI98">
        <v>50257504</v>
      </c>
      <c r="AJ98">
        <v>99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 x14ac:dyDescent="0.2">
      <c r="A99">
        <f>ROW(Source!A109)</f>
        <v>109</v>
      </c>
      <c r="B99">
        <v>50257515</v>
      </c>
      <c r="C99">
        <v>50257503</v>
      </c>
      <c r="D99">
        <v>121548</v>
      </c>
      <c r="E99">
        <v>1</v>
      </c>
      <c r="F99">
        <v>1</v>
      </c>
      <c r="G99">
        <v>1</v>
      </c>
      <c r="H99">
        <v>1</v>
      </c>
      <c r="I99" t="s">
        <v>24</v>
      </c>
      <c r="J99" t="s">
        <v>3</v>
      </c>
      <c r="K99" t="s">
        <v>813</v>
      </c>
      <c r="L99">
        <v>608254</v>
      </c>
      <c r="N99">
        <v>1013</v>
      </c>
      <c r="O99" t="s">
        <v>814</v>
      </c>
      <c r="P99" t="s">
        <v>814</v>
      </c>
      <c r="Q99">
        <v>1</v>
      </c>
      <c r="X99">
        <v>20.6</v>
      </c>
      <c r="Y99">
        <v>0</v>
      </c>
      <c r="Z99">
        <v>0</v>
      </c>
      <c r="AA99">
        <v>0</v>
      </c>
      <c r="AB99">
        <v>0</v>
      </c>
      <c r="AC99">
        <v>0</v>
      </c>
      <c r="AD99">
        <v>1</v>
      </c>
      <c r="AE99">
        <v>2</v>
      </c>
      <c r="AF99" t="s">
        <v>3</v>
      </c>
      <c r="AG99">
        <v>20.6</v>
      </c>
      <c r="AH99">
        <v>2</v>
      </c>
      <c r="AI99">
        <v>50257505</v>
      </c>
      <c r="AJ99">
        <v>100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 x14ac:dyDescent="0.2">
      <c r="A100">
        <f>ROW(Source!A109)</f>
        <v>109</v>
      </c>
      <c r="B100">
        <v>50257516</v>
      </c>
      <c r="C100">
        <v>50257503</v>
      </c>
      <c r="D100">
        <v>45811426</v>
      </c>
      <c r="E100">
        <v>1</v>
      </c>
      <c r="F100">
        <v>1</v>
      </c>
      <c r="G100">
        <v>1</v>
      </c>
      <c r="H100">
        <v>2</v>
      </c>
      <c r="I100" t="s">
        <v>883</v>
      </c>
      <c r="J100" t="s">
        <v>884</v>
      </c>
      <c r="K100" t="s">
        <v>885</v>
      </c>
      <c r="L100">
        <v>45811227</v>
      </c>
      <c r="N100">
        <v>1013</v>
      </c>
      <c r="O100" t="s">
        <v>818</v>
      </c>
      <c r="P100" t="s">
        <v>818</v>
      </c>
      <c r="Q100">
        <v>1</v>
      </c>
      <c r="X100">
        <v>2.46</v>
      </c>
      <c r="Y100">
        <v>0</v>
      </c>
      <c r="Z100">
        <v>89.81</v>
      </c>
      <c r="AA100">
        <v>9.8800000000000008</v>
      </c>
      <c r="AB100">
        <v>0</v>
      </c>
      <c r="AC100">
        <v>0</v>
      </c>
      <c r="AD100">
        <v>1</v>
      </c>
      <c r="AE100">
        <v>0</v>
      </c>
      <c r="AF100" t="s">
        <v>3</v>
      </c>
      <c r="AG100">
        <v>2.46</v>
      </c>
      <c r="AH100">
        <v>2</v>
      </c>
      <c r="AI100">
        <v>50257506</v>
      </c>
      <c r="AJ100">
        <v>101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 x14ac:dyDescent="0.2">
      <c r="A101">
        <f>ROW(Source!A109)</f>
        <v>109</v>
      </c>
      <c r="B101">
        <v>50257517</v>
      </c>
      <c r="C101">
        <v>50257503</v>
      </c>
      <c r="D101">
        <v>45811709</v>
      </c>
      <c r="E101">
        <v>1</v>
      </c>
      <c r="F101">
        <v>1</v>
      </c>
      <c r="G101">
        <v>1</v>
      </c>
      <c r="H101">
        <v>2</v>
      </c>
      <c r="I101" t="s">
        <v>875</v>
      </c>
      <c r="J101" t="s">
        <v>876</v>
      </c>
      <c r="K101" t="s">
        <v>877</v>
      </c>
      <c r="L101">
        <v>45811227</v>
      </c>
      <c r="N101">
        <v>1013</v>
      </c>
      <c r="O101" t="s">
        <v>818</v>
      </c>
      <c r="P101" t="s">
        <v>818</v>
      </c>
      <c r="Q101">
        <v>1</v>
      </c>
      <c r="X101">
        <v>2.59</v>
      </c>
      <c r="Y101">
        <v>0</v>
      </c>
      <c r="Z101">
        <v>79.75</v>
      </c>
      <c r="AA101">
        <v>13.26</v>
      </c>
      <c r="AB101">
        <v>0</v>
      </c>
      <c r="AC101">
        <v>0</v>
      </c>
      <c r="AD101">
        <v>1</v>
      </c>
      <c r="AE101">
        <v>0</v>
      </c>
      <c r="AF101" t="s">
        <v>3</v>
      </c>
      <c r="AG101">
        <v>2.59</v>
      </c>
      <c r="AH101">
        <v>2</v>
      </c>
      <c r="AI101">
        <v>50257507</v>
      </c>
      <c r="AJ101">
        <v>102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 x14ac:dyDescent="0.2">
      <c r="A102">
        <f>ROW(Source!A109)</f>
        <v>109</v>
      </c>
      <c r="B102">
        <v>50257518</v>
      </c>
      <c r="C102">
        <v>50257503</v>
      </c>
      <c r="D102">
        <v>45811921</v>
      </c>
      <c r="E102">
        <v>1</v>
      </c>
      <c r="F102">
        <v>1</v>
      </c>
      <c r="G102">
        <v>1</v>
      </c>
      <c r="H102">
        <v>2</v>
      </c>
      <c r="I102" t="s">
        <v>869</v>
      </c>
      <c r="J102" t="s">
        <v>870</v>
      </c>
      <c r="K102" t="s">
        <v>871</v>
      </c>
      <c r="L102">
        <v>45811227</v>
      </c>
      <c r="N102">
        <v>1013</v>
      </c>
      <c r="O102" t="s">
        <v>818</v>
      </c>
      <c r="P102" t="s">
        <v>818</v>
      </c>
      <c r="Q102">
        <v>1</v>
      </c>
      <c r="X102">
        <v>2.2999999999999998</v>
      </c>
      <c r="Y102">
        <v>0</v>
      </c>
      <c r="Z102">
        <v>122.76</v>
      </c>
      <c r="AA102">
        <v>13.26</v>
      </c>
      <c r="AB102">
        <v>0</v>
      </c>
      <c r="AC102">
        <v>0</v>
      </c>
      <c r="AD102">
        <v>1</v>
      </c>
      <c r="AE102">
        <v>0</v>
      </c>
      <c r="AF102" t="s">
        <v>3</v>
      </c>
      <c r="AG102">
        <v>2.2999999999999998</v>
      </c>
      <c r="AH102">
        <v>2</v>
      </c>
      <c r="AI102">
        <v>50257508</v>
      </c>
      <c r="AJ102">
        <v>103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 x14ac:dyDescent="0.2">
      <c r="A103">
        <f>ROW(Source!A109)</f>
        <v>109</v>
      </c>
      <c r="B103">
        <v>50257519</v>
      </c>
      <c r="C103">
        <v>50257503</v>
      </c>
      <c r="D103">
        <v>45811951</v>
      </c>
      <c r="E103">
        <v>1</v>
      </c>
      <c r="F103">
        <v>1</v>
      </c>
      <c r="G103">
        <v>1</v>
      </c>
      <c r="H103">
        <v>2</v>
      </c>
      <c r="I103" t="s">
        <v>886</v>
      </c>
      <c r="J103" t="s">
        <v>887</v>
      </c>
      <c r="K103" t="s">
        <v>888</v>
      </c>
      <c r="L103">
        <v>45811227</v>
      </c>
      <c r="N103">
        <v>1013</v>
      </c>
      <c r="O103" t="s">
        <v>818</v>
      </c>
      <c r="P103" t="s">
        <v>818</v>
      </c>
      <c r="Q103">
        <v>1</v>
      </c>
      <c r="X103">
        <v>12.21</v>
      </c>
      <c r="Y103">
        <v>0</v>
      </c>
      <c r="Z103">
        <v>205.75</v>
      </c>
      <c r="AA103">
        <v>14.14</v>
      </c>
      <c r="AB103">
        <v>0</v>
      </c>
      <c r="AC103">
        <v>0</v>
      </c>
      <c r="AD103">
        <v>1</v>
      </c>
      <c r="AE103">
        <v>0</v>
      </c>
      <c r="AF103" t="s">
        <v>3</v>
      </c>
      <c r="AG103">
        <v>12.21</v>
      </c>
      <c r="AH103">
        <v>2</v>
      </c>
      <c r="AI103">
        <v>50257509</v>
      </c>
      <c r="AJ103">
        <v>104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 x14ac:dyDescent="0.2">
      <c r="A104">
        <f>ROW(Source!A109)</f>
        <v>109</v>
      </c>
      <c r="B104">
        <v>50257520</v>
      </c>
      <c r="C104">
        <v>50257503</v>
      </c>
      <c r="D104">
        <v>45812009</v>
      </c>
      <c r="E104">
        <v>1</v>
      </c>
      <c r="F104">
        <v>1</v>
      </c>
      <c r="G104">
        <v>1</v>
      </c>
      <c r="H104">
        <v>2</v>
      </c>
      <c r="I104" t="s">
        <v>847</v>
      </c>
      <c r="J104" t="s">
        <v>848</v>
      </c>
      <c r="K104" t="s">
        <v>849</v>
      </c>
      <c r="L104">
        <v>45811227</v>
      </c>
      <c r="N104">
        <v>1013</v>
      </c>
      <c r="O104" t="s">
        <v>818</v>
      </c>
      <c r="P104" t="s">
        <v>818</v>
      </c>
      <c r="Q104">
        <v>1</v>
      </c>
      <c r="X104">
        <v>1.04</v>
      </c>
      <c r="Y104">
        <v>0</v>
      </c>
      <c r="Z104">
        <v>110</v>
      </c>
      <c r="AA104">
        <v>11.38</v>
      </c>
      <c r="AB104">
        <v>0</v>
      </c>
      <c r="AC104">
        <v>0</v>
      </c>
      <c r="AD104">
        <v>1</v>
      </c>
      <c r="AE104">
        <v>0</v>
      </c>
      <c r="AF104" t="s">
        <v>3</v>
      </c>
      <c r="AG104">
        <v>1.04</v>
      </c>
      <c r="AH104">
        <v>2</v>
      </c>
      <c r="AI104">
        <v>50257510</v>
      </c>
      <c r="AJ104">
        <v>105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 x14ac:dyDescent="0.2">
      <c r="A105">
        <f>ROW(Source!A109)</f>
        <v>109</v>
      </c>
      <c r="B105">
        <v>50257521</v>
      </c>
      <c r="C105">
        <v>50257503</v>
      </c>
      <c r="D105">
        <v>45865150</v>
      </c>
      <c r="E105">
        <v>1</v>
      </c>
      <c r="F105">
        <v>1</v>
      </c>
      <c r="G105">
        <v>1</v>
      </c>
      <c r="H105">
        <v>3</v>
      </c>
      <c r="I105" t="s">
        <v>1015</v>
      </c>
      <c r="J105" t="s">
        <v>1016</v>
      </c>
      <c r="K105" t="s">
        <v>1017</v>
      </c>
      <c r="L105">
        <v>1339</v>
      </c>
      <c r="N105">
        <v>1007</v>
      </c>
      <c r="O105" t="s">
        <v>192</v>
      </c>
      <c r="P105" t="s">
        <v>192</v>
      </c>
      <c r="Q105">
        <v>1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1</v>
      </c>
      <c r="AD105">
        <v>0</v>
      </c>
      <c r="AE105">
        <v>0</v>
      </c>
      <c r="AF105" t="s">
        <v>3</v>
      </c>
      <c r="AG105">
        <v>0</v>
      </c>
      <c r="AH105">
        <v>3</v>
      </c>
      <c r="AI105">
        <v>-1</v>
      </c>
      <c r="AJ105" t="s">
        <v>3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 x14ac:dyDescent="0.2">
      <c r="A106">
        <f>ROW(Source!A109)</f>
        <v>109</v>
      </c>
      <c r="B106">
        <v>50257522</v>
      </c>
      <c r="C106">
        <v>50257503</v>
      </c>
      <c r="D106">
        <v>45865353</v>
      </c>
      <c r="E106">
        <v>1</v>
      </c>
      <c r="F106">
        <v>1</v>
      </c>
      <c r="G106">
        <v>1</v>
      </c>
      <c r="H106">
        <v>3</v>
      </c>
      <c r="I106" t="s">
        <v>304</v>
      </c>
      <c r="J106" t="s">
        <v>306</v>
      </c>
      <c r="K106" t="s">
        <v>305</v>
      </c>
      <c r="L106">
        <v>1339</v>
      </c>
      <c r="N106">
        <v>1007</v>
      </c>
      <c r="O106" t="s">
        <v>192</v>
      </c>
      <c r="P106" t="s">
        <v>192</v>
      </c>
      <c r="Q106">
        <v>1</v>
      </c>
      <c r="X106">
        <v>7</v>
      </c>
      <c r="Y106">
        <v>2.2599999999999998</v>
      </c>
      <c r="Z106">
        <v>0</v>
      </c>
      <c r="AA106">
        <v>0</v>
      </c>
      <c r="AB106">
        <v>0</v>
      </c>
      <c r="AC106">
        <v>0</v>
      </c>
      <c r="AD106">
        <v>1</v>
      </c>
      <c r="AE106">
        <v>0</v>
      </c>
      <c r="AF106" t="s">
        <v>3</v>
      </c>
      <c r="AG106">
        <v>7</v>
      </c>
      <c r="AH106">
        <v>2</v>
      </c>
      <c r="AI106">
        <v>50257512</v>
      </c>
      <c r="AJ106">
        <v>108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 x14ac:dyDescent="0.2">
      <c r="A107">
        <f>ROW(Source!A112)</f>
        <v>112</v>
      </c>
      <c r="B107">
        <v>50257529</v>
      </c>
      <c r="C107">
        <v>50257525</v>
      </c>
      <c r="D107">
        <v>121548</v>
      </c>
      <c r="E107">
        <v>1</v>
      </c>
      <c r="F107">
        <v>1</v>
      </c>
      <c r="G107">
        <v>1</v>
      </c>
      <c r="H107">
        <v>1</v>
      </c>
      <c r="I107" t="s">
        <v>24</v>
      </c>
      <c r="J107" t="s">
        <v>3</v>
      </c>
      <c r="K107" t="s">
        <v>813</v>
      </c>
      <c r="L107">
        <v>608254</v>
      </c>
      <c r="N107">
        <v>1013</v>
      </c>
      <c r="O107" t="s">
        <v>814</v>
      </c>
      <c r="P107" t="s">
        <v>814</v>
      </c>
      <c r="Q107">
        <v>1</v>
      </c>
      <c r="X107">
        <v>0.66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1</v>
      </c>
      <c r="AE107">
        <v>2</v>
      </c>
      <c r="AF107" t="s">
        <v>3</v>
      </c>
      <c r="AG107">
        <v>0.66</v>
      </c>
      <c r="AH107">
        <v>2</v>
      </c>
      <c r="AI107">
        <v>50257526</v>
      </c>
      <c r="AJ107">
        <v>109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 x14ac:dyDescent="0.2">
      <c r="A108">
        <f>ROW(Source!A112)</f>
        <v>112</v>
      </c>
      <c r="B108">
        <v>50257530</v>
      </c>
      <c r="C108">
        <v>50257525</v>
      </c>
      <c r="D108">
        <v>45811915</v>
      </c>
      <c r="E108">
        <v>1</v>
      </c>
      <c r="F108">
        <v>1</v>
      </c>
      <c r="G108">
        <v>1</v>
      </c>
      <c r="H108">
        <v>2</v>
      </c>
      <c r="I108" t="s">
        <v>911</v>
      </c>
      <c r="J108" t="s">
        <v>912</v>
      </c>
      <c r="K108" t="s">
        <v>913</v>
      </c>
      <c r="L108">
        <v>45811227</v>
      </c>
      <c r="N108">
        <v>1013</v>
      </c>
      <c r="O108" t="s">
        <v>818</v>
      </c>
      <c r="P108" t="s">
        <v>818</v>
      </c>
      <c r="Q108">
        <v>1</v>
      </c>
      <c r="X108">
        <v>0.33</v>
      </c>
      <c r="Y108">
        <v>0</v>
      </c>
      <c r="Z108">
        <v>119.57</v>
      </c>
      <c r="AA108">
        <v>21.26</v>
      </c>
      <c r="AB108">
        <v>0</v>
      </c>
      <c r="AC108">
        <v>0</v>
      </c>
      <c r="AD108">
        <v>1</v>
      </c>
      <c r="AE108">
        <v>0</v>
      </c>
      <c r="AF108" t="s">
        <v>3</v>
      </c>
      <c r="AG108">
        <v>0.33</v>
      </c>
      <c r="AH108">
        <v>2</v>
      </c>
      <c r="AI108">
        <v>50257527</v>
      </c>
      <c r="AJ108">
        <v>110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 x14ac:dyDescent="0.2">
      <c r="A109">
        <f>ROW(Source!A112)</f>
        <v>112</v>
      </c>
      <c r="B109">
        <v>50257531</v>
      </c>
      <c r="C109">
        <v>50257525</v>
      </c>
      <c r="D109">
        <v>45816049</v>
      </c>
      <c r="E109">
        <v>1</v>
      </c>
      <c r="F109">
        <v>1</v>
      </c>
      <c r="G109">
        <v>1</v>
      </c>
      <c r="H109">
        <v>3</v>
      </c>
      <c r="I109" t="s">
        <v>914</v>
      </c>
      <c r="J109" t="s">
        <v>915</v>
      </c>
      <c r="K109" t="s">
        <v>916</v>
      </c>
      <c r="L109">
        <v>1348</v>
      </c>
      <c r="N109">
        <v>1009</v>
      </c>
      <c r="O109" t="s">
        <v>278</v>
      </c>
      <c r="P109" t="s">
        <v>278</v>
      </c>
      <c r="Q109">
        <v>1000</v>
      </c>
      <c r="X109">
        <v>1.03</v>
      </c>
      <c r="Y109">
        <v>1424.35</v>
      </c>
      <c r="Z109">
        <v>0</v>
      </c>
      <c r="AA109">
        <v>0</v>
      </c>
      <c r="AB109">
        <v>0</v>
      </c>
      <c r="AC109">
        <v>0</v>
      </c>
      <c r="AD109">
        <v>1</v>
      </c>
      <c r="AE109">
        <v>0</v>
      </c>
      <c r="AF109" t="s">
        <v>3</v>
      </c>
      <c r="AG109">
        <v>1.03</v>
      </c>
      <c r="AH109">
        <v>2</v>
      </c>
      <c r="AI109">
        <v>50257528</v>
      </c>
      <c r="AJ109">
        <v>111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 x14ac:dyDescent="0.2">
      <c r="A110">
        <f>ROW(Source!A113)</f>
        <v>113</v>
      </c>
      <c r="B110">
        <v>50257547</v>
      </c>
      <c r="C110">
        <v>50257532</v>
      </c>
      <c r="D110">
        <v>45967552</v>
      </c>
      <c r="E110">
        <v>1</v>
      </c>
      <c r="F110">
        <v>1</v>
      </c>
      <c r="G110">
        <v>1</v>
      </c>
      <c r="H110">
        <v>1</v>
      </c>
      <c r="I110" t="s">
        <v>917</v>
      </c>
      <c r="J110" t="s">
        <v>3</v>
      </c>
      <c r="K110" t="s">
        <v>918</v>
      </c>
      <c r="L110">
        <v>1476</v>
      </c>
      <c r="N110">
        <v>1013</v>
      </c>
      <c r="O110" t="s">
        <v>811</v>
      </c>
      <c r="P110" t="s">
        <v>812</v>
      </c>
      <c r="Q110">
        <v>1</v>
      </c>
      <c r="X110">
        <v>38.299999999999997</v>
      </c>
      <c r="Y110">
        <v>0</v>
      </c>
      <c r="Z110">
        <v>0</v>
      </c>
      <c r="AA110">
        <v>0</v>
      </c>
      <c r="AB110">
        <v>7.83</v>
      </c>
      <c r="AC110">
        <v>0</v>
      </c>
      <c r="AD110">
        <v>1</v>
      </c>
      <c r="AE110">
        <v>1</v>
      </c>
      <c r="AF110" t="s">
        <v>3</v>
      </c>
      <c r="AG110">
        <v>38.299999999999997</v>
      </c>
      <c r="AH110">
        <v>2</v>
      </c>
      <c r="AI110">
        <v>50257533</v>
      </c>
      <c r="AJ110">
        <v>112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 x14ac:dyDescent="0.2">
      <c r="A111">
        <f>ROW(Source!A113)</f>
        <v>113</v>
      </c>
      <c r="B111">
        <v>50257548</v>
      </c>
      <c r="C111">
        <v>50257532</v>
      </c>
      <c r="D111">
        <v>121548</v>
      </c>
      <c r="E111">
        <v>1</v>
      </c>
      <c r="F111">
        <v>1</v>
      </c>
      <c r="G111">
        <v>1</v>
      </c>
      <c r="H111">
        <v>1</v>
      </c>
      <c r="I111" t="s">
        <v>24</v>
      </c>
      <c r="J111" t="s">
        <v>3</v>
      </c>
      <c r="K111" t="s">
        <v>813</v>
      </c>
      <c r="L111">
        <v>608254</v>
      </c>
      <c r="N111">
        <v>1013</v>
      </c>
      <c r="O111" t="s">
        <v>814</v>
      </c>
      <c r="P111" t="s">
        <v>814</v>
      </c>
      <c r="Q111">
        <v>1</v>
      </c>
      <c r="X111">
        <v>19.079999999999998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1</v>
      </c>
      <c r="AE111">
        <v>2</v>
      </c>
      <c r="AF111" t="s">
        <v>3</v>
      </c>
      <c r="AG111">
        <v>19.079999999999998</v>
      </c>
      <c r="AH111">
        <v>2</v>
      </c>
      <c r="AI111">
        <v>50257534</v>
      </c>
      <c r="AJ111">
        <v>113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 x14ac:dyDescent="0.2">
      <c r="A112">
        <f>ROW(Source!A113)</f>
        <v>113</v>
      </c>
      <c r="B112">
        <v>50257549</v>
      </c>
      <c r="C112">
        <v>50257532</v>
      </c>
      <c r="D112">
        <v>45811353</v>
      </c>
      <c r="E112">
        <v>1</v>
      </c>
      <c r="F112">
        <v>1</v>
      </c>
      <c r="G112">
        <v>1</v>
      </c>
      <c r="H112">
        <v>2</v>
      </c>
      <c r="I112" t="s">
        <v>889</v>
      </c>
      <c r="J112" t="s">
        <v>890</v>
      </c>
      <c r="K112" t="s">
        <v>891</v>
      </c>
      <c r="L112">
        <v>45811227</v>
      </c>
      <c r="N112">
        <v>1013</v>
      </c>
      <c r="O112" t="s">
        <v>818</v>
      </c>
      <c r="P112" t="s">
        <v>818</v>
      </c>
      <c r="Q112">
        <v>1</v>
      </c>
      <c r="X112">
        <v>0.03</v>
      </c>
      <c r="Y112">
        <v>0</v>
      </c>
      <c r="Z112">
        <v>111.75</v>
      </c>
      <c r="AA112">
        <v>13.26</v>
      </c>
      <c r="AB112">
        <v>0</v>
      </c>
      <c r="AC112">
        <v>0</v>
      </c>
      <c r="AD112">
        <v>1</v>
      </c>
      <c r="AE112">
        <v>0</v>
      </c>
      <c r="AF112" t="s">
        <v>3</v>
      </c>
      <c r="AG112">
        <v>0.03</v>
      </c>
      <c r="AH112">
        <v>2</v>
      </c>
      <c r="AI112">
        <v>50257535</v>
      </c>
      <c r="AJ112">
        <v>114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 x14ac:dyDescent="0.2">
      <c r="A113">
        <f>ROW(Source!A113)</f>
        <v>113</v>
      </c>
      <c r="B113">
        <v>50257550</v>
      </c>
      <c r="C113">
        <v>50257532</v>
      </c>
      <c r="D113">
        <v>45811928</v>
      </c>
      <c r="E113">
        <v>1</v>
      </c>
      <c r="F113">
        <v>1</v>
      </c>
      <c r="G113">
        <v>1</v>
      </c>
      <c r="H113">
        <v>2</v>
      </c>
      <c r="I113" t="s">
        <v>919</v>
      </c>
      <c r="J113" t="s">
        <v>920</v>
      </c>
      <c r="K113" t="s">
        <v>921</v>
      </c>
      <c r="L113">
        <v>45811227</v>
      </c>
      <c r="N113">
        <v>1013</v>
      </c>
      <c r="O113" t="s">
        <v>818</v>
      </c>
      <c r="P113" t="s">
        <v>818</v>
      </c>
      <c r="Q113">
        <v>1</v>
      </c>
      <c r="X113">
        <v>1.4</v>
      </c>
      <c r="Y113">
        <v>0</v>
      </c>
      <c r="Z113">
        <v>17.2</v>
      </c>
      <c r="AA113">
        <v>0</v>
      </c>
      <c r="AB113">
        <v>0</v>
      </c>
      <c r="AC113">
        <v>0</v>
      </c>
      <c r="AD113">
        <v>1</v>
      </c>
      <c r="AE113">
        <v>0</v>
      </c>
      <c r="AF113" t="s">
        <v>3</v>
      </c>
      <c r="AG113">
        <v>1.4</v>
      </c>
      <c r="AH113">
        <v>2</v>
      </c>
      <c r="AI113">
        <v>50257536</v>
      </c>
      <c r="AJ113">
        <v>115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 x14ac:dyDescent="0.2">
      <c r="A114">
        <f>ROW(Source!A113)</f>
        <v>113</v>
      </c>
      <c r="B114">
        <v>50257551</v>
      </c>
      <c r="C114">
        <v>50257532</v>
      </c>
      <c r="D114">
        <v>45811946</v>
      </c>
      <c r="E114">
        <v>1</v>
      </c>
      <c r="F114">
        <v>1</v>
      </c>
      <c r="G114">
        <v>1</v>
      </c>
      <c r="H114">
        <v>2</v>
      </c>
      <c r="I114" t="s">
        <v>922</v>
      </c>
      <c r="J114" t="s">
        <v>923</v>
      </c>
      <c r="K114" t="s">
        <v>924</v>
      </c>
      <c r="L114">
        <v>45811227</v>
      </c>
      <c r="N114">
        <v>1013</v>
      </c>
      <c r="O114" t="s">
        <v>818</v>
      </c>
      <c r="P114" t="s">
        <v>818</v>
      </c>
      <c r="Q114">
        <v>1</v>
      </c>
      <c r="X114">
        <v>3.96</v>
      </c>
      <c r="Y114">
        <v>0</v>
      </c>
      <c r="Z114">
        <v>74.78</v>
      </c>
      <c r="AA114">
        <v>11.38</v>
      </c>
      <c r="AB114">
        <v>0</v>
      </c>
      <c r="AC114">
        <v>0</v>
      </c>
      <c r="AD114">
        <v>1</v>
      </c>
      <c r="AE114">
        <v>0</v>
      </c>
      <c r="AF114" t="s">
        <v>3</v>
      </c>
      <c r="AG114">
        <v>3.96</v>
      </c>
      <c r="AH114">
        <v>2</v>
      </c>
      <c r="AI114">
        <v>50257537</v>
      </c>
      <c r="AJ114">
        <v>116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 x14ac:dyDescent="0.2">
      <c r="A115">
        <f>ROW(Source!A113)</f>
        <v>113</v>
      </c>
      <c r="B115">
        <v>50257552</v>
      </c>
      <c r="C115">
        <v>50257532</v>
      </c>
      <c r="D115">
        <v>45811947</v>
      </c>
      <c r="E115">
        <v>1</v>
      </c>
      <c r="F115">
        <v>1</v>
      </c>
      <c r="G115">
        <v>1</v>
      </c>
      <c r="H115">
        <v>2</v>
      </c>
      <c r="I115" t="s">
        <v>925</v>
      </c>
      <c r="J115" t="s">
        <v>926</v>
      </c>
      <c r="K115" t="s">
        <v>927</v>
      </c>
      <c r="L115">
        <v>45811227</v>
      </c>
      <c r="N115">
        <v>1013</v>
      </c>
      <c r="O115" t="s">
        <v>818</v>
      </c>
      <c r="P115" t="s">
        <v>818</v>
      </c>
      <c r="Q115">
        <v>1</v>
      </c>
      <c r="X115">
        <v>11.51</v>
      </c>
      <c r="Y115">
        <v>0</v>
      </c>
      <c r="Z115">
        <v>120.74</v>
      </c>
      <c r="AA115">
        <v>14.14</v>
      </c>
      <c r="AB115">
        <v>0</v>
      </c>
      <c r="AC115">
        <v>0</v>
      </c>
      <c r="AD115">
        <v>1</v>
      </c>
      <c r="AE115">
        <v>0</v>
      </c>
      <c r="AF115" t="s">
        <v>3</v>
      </c>
      <c r="AG115">
        <v>11.51</v>
      </c>
      <c r="AH115">
        <v>2</v>
      </c>
      <c r="AI115">
        <v>50257538</v>
      </c>
      <c r="AJ115">
        <v>117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 x14ac:dyDescent="0.2">
      <c r="A116">
        <f>ROW(Source!A113)</f>
        <v>113</v>
      </c>
      <c r="B116">
        <v>50257553</v>
      </c>
      <c r="C116">
        <v>50257532</v>
      </c>
      <c r="D116">
        <v>45812009</v>
      </c>
      <c r="E116">
        <v>1</v>
      </c>
      <c r="F116">
        <v>1</v>
      </c>
      <c r="G116">
        <v>1</v>
      </c>
      <c r="H116">
        <v>2</v>
      </c>
      <c r="I116" t="s">
        <v>847</v>
      </c>
      <c r="J116" t="s">
        <v>848</v>
      </c>
      <c r="K116" t="s">
        <v>849</v>
      </c>
      <c r="L116">
        <v>45811227</v>
      </c>
      <c r="N116">
        <v>1013</v>
      </c>
      <c r="O116" t="s">
        <v>818</v>
      </c>
      <c r="P116" t="s">
        <v>818</v>
      </c>
      <c r="Q116">
        <v>1</v>
      </c>
      <c r="X116">
        <v>0.39</v>
      </c>
      <c r="Y116">
        <v>0</v>
      </c>
      <c r="Z116">
        <v>110</v>
      </c>
      <c r="AA116">
        <v>11.38</v>
      </c>
      <c r="AB116">
        <v>0</v>
      </c>
      <c r="AC116">
        <v>0</v>
      </c>
      <c r="AD116">
        <v>1</v>
      </c>
      <c r="AE116">
        <v>0</v>
      </c>
      <c r="AF116" t="s">
        <v>3</v>
      </c>
      <c r="AG116">
        <v>0.39</v>
      </c>
      <c r="AH116">
        <v>2</v>
      </c>
      <c r="AI116">
        <v>50257539</v>
      </c>
      <c r="AJ116">
        <v>118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 x14ac:dyDescent="0.2">
      <c r="A117">
        <f>ROW(Source!A113)</f>
        <v>113</v>
      </c>
      <c r="B117">
        <v>50257554</v>
      </c>
      <c r="C117">
        <v>50257532</v>
      </c>
      <c r="D117">
        <v>45812032</v>
      </c>
      <c r="E117">
        <v>1</v>
      </c>
      <c r="F117">
        <v>1</v>
      </c>
      <c r="G117">
        <v>1</v>
      </c>
      <c r="H117">
        <v>2</v>
      </c>
      <c r="I117" t="s">
        <v>928</v>
      </c>
      <c r="J117" t="s">
        <v>929</v>
      </c>
      <c r="K117" t="s">
        <v>930</v>
      </c>
      <c r="L117">
        <v>45811227</v>
      </c>
      <c r="N117">
        <v>1013</v>
      </c>
      <c r="O117" t="s">
        <v>818</v>
      </c>
      <c r="P117" t="s">
        <v>818</v>
      </c>
      <c r="Q117">
        <v>1</v>
      </c>
      <c r="X117">
        <v>3.19</v>
      </c>
      <c r="Y117">
        <v>0</v>
      </c>
      <c r="Z117">
        <v>194.94</v>
      </c>
      <c r="AA117">
        <v>14.14</v>
      </c>
      <c r="AB117">
        <v>0</v>
      </c>
      <c r="AC117">
        <v>0</v>
      </c>
      <c r="AD117">
        <v>1</v>
      </c>
      <c r="AE117">
        <v>0</v>
      </c>
      <c r="AF117" t="s">
        <v>3</v>
      </c>
      <c r="AG117">
        <v>3.19</v>
      </c>
      <c r="AH117">
        <v>2</v>
      </c>
      <c r="AI117">
        <v>50257540</v>
      </c>
      <c r="AJ117">
        <v>119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 x14ac:dyDescent="0.2">
      <c r="A118">
        <f>ROW(Source!A113)</f>
        <v>113</v>
      </c>
      <c r="B118">
        <v>50257555</v>
      </c>
      <c r="C118">
        <v>50257532</v>
      </c>
      <c r="D118">
        <v>45813321</v>
      </c>
      <c r="E118">
        <v>1</v>
      </c>
      <c r="F118">
        <v>1</v>
      </c>
      <c r="G118">
        <v>1</v>
      </c>
      <c r="H118">
        <v>2</v>
      </c>
      <c r="I118" t="s">
        <v>892</v>
      </c>
      <c r="J118" t="s">
        <v>893</v>
      </c>
      <c r="K118" t="s">
        <v>894</v>
      </c>
      <c r="L118">
        <v>45811227</v>
      </c>
      <c r="N118">
        <v>1013</v>
      </c>
      <c r="O118" t="s">
        <v>818</v>
      </c>
      <c r="P118" t="s">
        <v>818</v>
      </c>
      <c r="Q118">
        <v>1</v>
      </c>
      <c r="X118">
        <v>0.04</v>
      </c>
      <c r="Y118">
        <v>0</v>
      </c>
      <c r="Z118">
        <v>86.55</v>
      </c>
      <c r="AA118">
        <v>0</v>
      </c>
      <c r="AB118">
        <v>0</v>
      </c>
      <c r="AC118">
        <v>0</v>
      </c>
      <c r="AD118">
        <v>1</v>
      </c>
      <c r="AE118">
        <v>0</v>
      </c>
      <c r="AF118" t="s">
        <v>3</v>
      </c>
      <c r="AG118">
        <v>0.04</v>
      </c>
      <c r="AH118">
        <v>2</v>
      </c>
      <c r="AI118">
        <v>50257541</v>
      </c>
      <c r="AJ118">
        <v>120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 x14ac:dyDescent="0.2">
      <c r="A119">
        <f>ROW(Source!A113)</f>
        <v>113</v>
      </c>
      <c r="B119">
        <v>50257556</v>
      </c>
      <c r="C119">
        <v>50257532</v>
      </c>
      <c r="D119">
        <v>45815194</v>
      </c>
      <c r="E119">
        <v>1</v>
      </c>
      <c r="F119">
        <v>1</v>
      </c>
      <c r="G119">
        <v>1</v>
      </c>
      <c r="H119">
        <v>3</v>
      </c>
      <c r="I119" t="s">
        <v>908</v>
      </c>
      <c r="J119" t="s">
        <v>909</v>
      </c>
      <c r="K119" t="s">
        <v>910</v>
      </c>
      <c r="L119">
        <v>1348</v>
      </c>
      <c r="N119">
        <v>1009</v>
      </c>
      <c r="O119" t="s">
        <v>278</v>
      </c>
      <c r="P119" t="s">
        <v>278</v>
      </c>
      <c r="Q119">
        <v>1000</v>
      </c>
      <c r="X119">
        <v>6.1999999999999998E-3</v>
      </c>
      <c r="Y119">
        <v>5469.5</v>
      </c>
      <c r="Z119">
        <v>0</v>
      </c>
      <c r="AA119">
        <v>0</v>
      </c>
      <c r="AB119">
        <v>0</v>
      </c>
      <c r="AC119">
        <v>0</v>
      </c>
      <c r="AD119">
        <v>1</v>
      </c>
      <c r="AE119">
        <v>0</v>
      </c>
      <c r="AF119" t="s">
        <v>3</v>
      </c>
      <c r="AG119">
        <v>6.1999999999999998E-3</v>
      </c>
      <c r="AH119">
        <v>2</v>
      </c>
      <c r="AI119">
        <v>50257542</v>
      </c>
      <c r="AJ119">
        <v>121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 x14ac:dyDescent="0.2">
      <c r="A120">
        <f>ROW(Source!A113)</f>
        <v>113</v>
      </c>
      <c r="B120">
        <v>50257557</v>
      </c>
      <c r="C120">
        <v>50257532</v>
      </c>
      <c r="D120">
        <v>45816047</v>
      </c>
      <c r="E120">
        <v>1</v>
      </c>
      <c r="F120">
        <v>1</v>
      </c>
      <c r="G120">
        <v>1</v>
      </c>
      <c r="H120">
        <v>3</v>
      </c>
      <c r="I120" t="s">
        <v>931</v>
      </c>
      <c r="J120" t="s">
        <v>932</v>
      </c>
      <c r="K120" t="s">
        <v>933</v>
      </c>
      <c r="L120">
        <v>1348</v>
      </c>
      <c r="N120">
        <v>1009</v>
      </c>
      <c r="O120" t="s">
        <v>278</v>
      </c>
      <c r="P120" t="s">
        <v>278</v>
      </c>
      <c r="Q120">
        <v>1000</v>
      </c>
      <c r="X120">
        <v>1.0800000000000001E-2</v>
      </c>
      <c r="Y120">
        <v>1559.03</v>
      </c>
      <c r="Z120">
        <v>0</v>
      </c>
      <c r="AA120">
        <v>0</v>
      </c>
      <c r="AB120">
        <v>0</v>
      </c>
      <c r="AC120">
        <v>0</v>
      </c>
      <c r="AD120">
        <v>1</v>
      </c>
      <c r="AE120">
        <v>0</v>
      </c>
      <c r="AF120" t="s">
        <v>3</v>
      </c>
      <c r="AG120">
        <v>1.0800000000000001E-2</v>
      </c>
      <c r="AH120">
        <v>2</v>
      </c>
      <c r="AI120">
        <v>50257543</v>
      </c>
      <c r="AJ120">
        <v>122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 x14ac:dyDescent="0.2">
      <c r="A121">
        <f>ROW(Source!A113)</f>
        <v>113</v>
      </c>
      <c r="B121">
        <v>50257558</v>
      </c>
      <c r="C121">
        <v>50257532</v>
      </c>
      <c r="D121">
        <v>45823092</v>
      </c>
      <c r="E121">
        <v>1</v>
      </c>
      <c r="F121">
        <v>1</v>
      </c>
      <c r="G121">
        <v>1</v>
      </c>
      <c r="H121">
        <v>3</v>
      </c>
      <c r="I121" t="s">
        <v>934</v>
      </c>
      <c r="J121" t="s">
        <v>935</v>
      </c>
      <c r="K121" t="s">
        <v>936</v>
      </c>
      <c r="L121">
        <v>1339</v>
      </c>
      <c r="N121">
        <v>1007</v>
      </c>
      <c r="O121" t="s">
        <v>192</v>
      </c>
      <c r="P121" t="s">
        <v>192</v>
      </c>
      <c r="Q121">
        <v>1</v>
      </c>
      <c r="X121">
        <v>0.15</v>
      </c>
      <c r="Y121">
        <v>1173.28</v>
      </c>
      <c r="Z121">
        <v>0</v>
      </c>
      <c r="AA121">
        <v>0</v>
      </c>
      <c r="AB121">
        <v>0</v>
      </c>
      <c r="AC121">
        <v>0</v>
      </c>
      <c r="AD121">
        <v>1</v>
      </c>
      <c r="AE121">
        <v>0</v>
      </c>
      <c r="AF121" t="s">
        <v>3</v>
      </c>
      <c r="AG121">
        <v>0.15</v>
      </c>
      <c r="AH121">
        <v>2</v>
      </c>
      <c r="AI121">
        <v>50257544</v>
      </c>
      <c r="AJ121">
        <v>123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 x14ac:dyDescent="0.2">
      <c r="A122">
        <f>ROW(Source!A113)</f>
        <v>113</v>
      </c>
      <c r="B122">
        <v>50257559</v>
      </c>
      <c r="C122">
        <v>50257532</v>
      </c>
      <c r="D122">
        <v>45865266</v>
      </c>
      <c r="E122">
        <v>1</v>
      </c>
      <c r="F122">
        <v>1</v>
      </c>
      <c r="G122">
        <v>1</v>
      </c>
      <c r="H122">
        <v>3</v>
      </c>
      <c r="I122" t="s">
        <v>276</v>
      </c>
      <c r="J122" t="s">
        <v>279</v>
      </c>
      <c r="K122" t="s">
        <v>277</v>
      </c>
      <c r="L122">
        <v>1348</v>
      </c>
      <c r="N122">
        <v>1009</v>
      </c>
      <c r="O122" t="s">
        <v>278</v>
      </c>
      <c r="P122" t="s">
        <v>278</v>
      </c>
      <c r="Q122">
        <v>1000</v>
      </c>
      <c r="X122">
        <v>96.6</v>
      </c>
      <c r="Y122">
        <v>422.2</v>
      </c>
      <c r="Z122">
        <v>0</v>
      </c>
      <c r="AA122">
        <v>0</v>
      </c>
      <c r="AB122">
        <v>0</v>
      </c>
      <c r="AC122">
        <v>0</v>
      </c>
      <c r="AD122">
        <v>1</v>
      </c>
      <c r="AE122">
        <v>0</v>
      </c>
      <c r="AF122" t="s">
        <v>3</v>
      </c>
      <c r="AG122">
        <v>96.6</v>
      </c>
      <c r="AH122">
        <v>2</v>
      </c>
      <c r="AI122">
        <v>50257545</v>
      </c>
      <c r="AJ122">
        <v>124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 x14ac:dyDescent="0.2">
      <c r="A123">
        <f>ROW(Source!A116)</f>
        <v>116</v>
      </c>
      <c r="B123">
        <v>50257568</v>
      </c>
      <c r="C123">
        <v>50257562</v>
      </c>
      <c r="D123">
        <v>45967552</v>
      </c>
      <c r="E123">
        <v>1</v>
      </c>
      <c r="F123">
        <v>1</v>
      </c>
      <c r="G123">
        <v>1</v>
      </c>
      <c r="H123">
        <v>1</v>
      </c>
      <c r="I123" t="s">
        <v>917</v>
      </c>
      <c r="J123" t="s">
        <v>3</v>
      </c>
      <c r="K123" t="s">
        <v>918</v>
      </c>
      <c r="L123">
        <v>1476</v>
      </c>
      <c r="N123">
        <v>1013</v>
      </c>
      <c r="O123" t="s">
        <v>811</v>
      </c>
      <c r="P123" t="s">
        <v>812</v>
      </c>
      <c r="Q123">
        <v>1</v>
      </c>
      <c r="X123">
        <v>0.09</v>
      </c>
      <c r="Y123">
        <v>0</v>
      </c>
      <c r="Z123">
        <v>0</v>
      </c>
      <c r="AA123">
        <v>0</v>
      </c>
      <c r="AB123">
        <v>7.83</v>
      </c>
      <c r="AC123">
        <v>0</v>
      </c>
      <c r="AD123">
        <v>1</v>
      </c>
      <c r="AE123">
        <v>1</v>
      </c>
      <c r="AF123" t="s">
        <v>289</v>
      </c>
      <c r="AG123">
        <v>0.18</v>
      </c>
      <c r="AH123">
        <v>2</v>
      </c>
      <c r="AI123">
        <v>50257563</v>
      </c>
      <c r="AJ123">
        <v>126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 x14ac:dyDescent="0.2">
      <c r="A124">
        <f>ROW(Source!A116)</f>
        <v>116</v>
      </c>
      <c r="B124">
        <v>50257569</v>
      </c>
      <c r="C124">
        <v>50257562</v>
      </c>
      <c r="D124">
        <v>45811928</v>
      </c>
      <c r="E124">
        <v>1</v>
      </c>
      <c r="F124">
        <v>1</v>
      </c>
      <c r="G124">
        <v>1</v>
      </c>
      <c r="H124">
        <v>2</v>
      </c>
      <c r="I124" t="s">
        <v>919</v>
      </c>
      <c r="J124" t="s">
        <v>920</v>
      </c>
      <c r="K124" t="s">
        <v>921</v>
      </c>
      <c r="L124">
        <v>45811227</v>
      </c>
      <c r="N124">
        <v>1013</v>
      </c>
      <c r="O124" t="s">
        <v>818</v>
      </c>
      <c r="P124" t="s">
        <v>818</v>
      </c>
      <c r="Q124">
        <v>1</v>
      </c>
      <c r="X124">
        <v>0.18</v>
      </c>
      <c r="Y124">
        <v>0</v>
      </c>
      <c r="Z124">
        <v>17.2</v>
      </c>
      <c r="AA124">
        <v>0</v>
      </c>
      <c r="AB124">
        <v>0</v>
      </c>
      <c r="AC124">
        <v>0</v>
      </c>
      <c r="AD124">
        <v>1</v>
      </c>
      <c r="AE124">
        <v>0</v>
      </c>
      <c r="AF124" t="s">
        <v>289</v>
      </c>
      <c r="AG124">
        <v>0.36</v>
      </c>
      <c r="AH124">
        <v>2</v>
      </c>
      <c r="AI124">
        <v>50257564</v>
      </c>
      <c r="AJ124">
        <v>127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 x14ac:dyDescent="0.2">
      <c r="A125">
        <f>ROW(Source!A116)</f>
        <v>116</v>
      </c>
      <c r="B125">
        <v>50257570</v>
      </c>
      <c r="C125">
        <v>50257562</v>
      </c>
      <c r="D125">
        <v>45816047</v>
      </c>
      <c r="E125">
        <v>1</v>
      </c>
      <c r="F125">
        <v>1</v>
      </c>
      <c r="G125">
        <v>1</v>
      </c>
      <c r="H125">
        <v>3</v>
      </c>
      <c r="I125" t="s">
        <v>931</v>
      </c>
      <c r="J125" t="s">
        <v>932</v>
      </c>
      <c r="K125" t="s">
        <v>933</v>
      </c>
      <c r="L125">
        <v>1348</v>
      </c>
      <c r="N125">
        <v>1009</v>
      </c>
      <c r="O125" t="s">
        <v>278</v>
      </c>
      <c r="P125" t="s">
        <v>278</v>
      </c>
      <c r="Q125">
        <v>1000</v>
      </c>
      <c r="X125">
        <v>1.4E-3</v>
      </c>
      <c r="Y125">
        <v>1559.03</v>
      </c>
      <c r="Z125">
        <v>0</v>
      </c>
      <c r="AA125">
        <v>0</v>
      </c>
      <c r="AB125">
        <v>0</v>
      </c>
      <c r="AC125">
        <v>0</v>
      </c>
      <c r="AD125">
        <v>1</v>
      </c>
      <c r="AE125">
        <v>0</v>
      </c>
      <c r="AF125" t="s">
        <v>288</v>
      </c>
      <c r="AG125">
        <v>2.8E-3</v>
      </c>
      <c r="AH125">
        <v>2</v>
      </c>
      <c r="AI125">
        <v>50257565</v>
      </c>
      <c r="AJ125">
        <v>128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 x14ac:dyDescent="0.2">
      <c r="A126">
        <f>ROW(Source!A116)</f>
        <v>116</v>
      </c>
      <c r="B126">
        <v>50257571</v>
      </c>
      <c r="C126">
        <v>50257562</v>
      </c>
      <c r="D126">
        <v>45865266</v>
      </c>
      <c r="E126">
        <v>1</v>
      </c>
      <c r="F126">
        <v>1</v>
      </c>
      <c r="G126">
        <v>1</v>
      </c>
      <c r="H126">
        <v>3</v>
      </c>
      <c r="I126" t="s">
        <v>276</v>
      </c>
      <c r="J126" t="s">
        <v>279</v>
      </c>
      <c r="K126" t="s">
        <v>277</v>
      </c>
      <c r="L126">
        <v>1348</v>
      </c>
      <c r="N126">
        <v>1009</v>
      </c>
      <c r="O126" t="s">
        <v>278</v>
      </c>
      <c r="P126" t="s">
        <v>278</v>
      </c>
      <c r="Q126">
        <v>1000</v>
      </c>
      <c r="X126">
        <v>12.1</v>
      </c>
      <c r="Y126">
        <v>422.2</v>
      </c>
      <c r="Z126">
        <v>0</v>
      </c>
      <c r="AA126">
        <v>0</v>
      </c>
      <c r="AB126">
        <v>0</v>
      </c>
      <c r="AC126">
        <v>0</v>
      </c>
      <c r="AD126">
        <v>1</v>
      </c>
      <c r="AE126">
        <v>0</v>
      </c>
      <c r="AF126" t="s">
        <v>288</v>
      </c>
      <c r="AG126">
        <v>24.2</v>
      </c>
      <c r="AH126">
        <v>2</v>
      </c>
      <c r="AI126">
        <v>50257566</v>
      </c>
      <c r="AJ126">
        <v>129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 x14ac:dyDescent="0.2">
      <c r="A127">
        <f>ROW(Source!A119)</f>
        <v>119</v>
      </c>
      <c r="B127">
        <v>50338404</v>
      </c>
      <c r="C127">
        <v>50338403</v>
      </c>
      <c r="D127">
        <v>45978298</v>
      </c>
      <c r="E127">
        <v>1</v>
      </c>
      <c r="F127">
        <v>1</v>
      </c>
      <c r="G127">
        <v>1</v>
      </c>
      <c r="H127">
        <v>1</v>
      </c>
      <c r="I127" t="s">
        <v>903</v>
      </c>
      <c r="J127" t="s">
        <v>3</v>
      </c>
      <c r="K127" t="s">
        <v>904</v>
      </c>
      <c r="L127">
        <v>1476</v>
      </c>
      <c r="N127">
        <v>1013</v>
      </c>
      <c r="O127" t="s">
        <v>811</v>
      </c>
      <c r="P127" t="s">
        <v>812</v>
      </c>
      <c r="Q127">
        <v>1</v>
      </c>
      <c r="X127">
        <v>39.51</v>
      </c>
      <c r="Y127">
        <v>0</v>
      </c>
      <c r="Z127">
        <v>0</v>
      </c>
      <c r="AA127">
        <v>0</v>
      </c>
      <c r="AB127">
        <v>6.46</v>
      </c>
      <c r="AC127">
        <v>0</v>
      </c>
      <c r="AD127">
        <v>1</v>
      </c>
      <c r="AE127">
        <v>1</v>
      </c>
      <c r="AF127" t="s">
        <v>3</v>
      </c>
      <c r="AG127">
        <v>39.51</v>
      </c>
      <c r="AH127">
        <v>2</v>
      </c>
      <c r="AI127">
        <v>50338404</v>
      </c>
      <c r="AJ127">
        <v>131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 x14ac:dyDescent="0.2">
      <c r="A128">
        <f>ROW(Source!A119)</f>
        <v>119</v>
      </c>
      <c r="B128">
        <v>50338405</v>
      </c>
      <c r="C128">
        <v>50338403</v>
      </c>
      <c r="D128">
        <v>121548</v>
      </c>
      <c r="E128">
        <v>1</v>
      </c>
      <c r="F128">
        <v>1</v>
      </c>
      <c r="G128">
        <v>1</v>
      </c>
      <c r="H128">
        <v>1</v>
      </c>
      <c r="I128" t="s">
        <v>24</v>
      </c>
      <c r="J128" t="s">
        <v>3</v>
      </c>
      <c r="K128" t="s">
        <v>813</v>
      </c>
      <c r="L128">
        <v>608254</v>
      </c>
      <c r="N128">
        <v>1013</v>
      </c>
      <c r="O128" t="s">
        <v>814</v>
      </c>
      <c r="P128" t="s">
        <v>814</v>
      </c>
      <c r="Q128">
        <v>1</v>
      </c>
      <c r="X128">
        <v>1.27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1</v>
      </c>
      <c r="AE128">
        <v>2</v>
      </c>
      <c r="AF128" t="s">
        <v>3</v>
      </c>
      <c r="AG128">
        <v>1.27</v>
      </c>
      <c r="AH128">
        <v>2</v>
      </c>
      <c r="AI128">
        <v>50338405</v>
      </c>
      <c r="AJ128">
        <v>132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 x14ac:dyDescent="0.2">
      <c r="A129">
        <f>ROW(Source!A119)</f>
        <v>119</v>
      </c>
      <c r="B129">
        <v>50338406</v>
      </c>
      <c r="C129">
        <v>50338403</v>
      </c>
      <c r="D129">
        <v>45811485</v>
      </c>
      <c r="E129">
        <v>1</v>
      </c>
      <c r="F129">
        <v>1</v>
      </c>
      <c r="G129">
        <v>1</v>
      </c>
      <c r="H129">
        <v>2</v>
      </c>
      <c r="I129" t="s">
        <v>937</v>
      </c>
      <c r="J129" t="s">
        <v>938</v>
      </c>
      <c r="K129" t="s">
        <v>939</v>
      </c>
      <c r="L129">
        <v>45811227</v>
      </c>
      <c r="N129">
        <v>1013</v>
      </c>
      <c r="O129" t="s">
        <v>818</v>
      </c>
      <c r="P129" t="s">
        <v>818</v>
      </c>
      <c r="Q129">
        <v>1</v>
      </c>
      <c r="X129">
        <v>1.27</v>
      </c>
      <c r="Y129">
        <v>0</v>
      </c>
      <c r="Z129">
        <v>31.04</v>
      </c>
      <c r="AA129">
        <v>13.26</v>
      </c>
      <c r="AB129">
        <v>0</v>
      </c>
      <c r="AC129">
        <v>0</v>
      </c>
      <c r="AD129">
        <v>1</v>
      </c>
      <c r="AE129">
        <v>0</v>
      </c>
      <c r="AF129" t="s">
        <v>3</v>
      </c>
      <c r="AG129">
        <v>1.27</v>
      </c>
      <c r="AH129">
        <v>2</v>
      </c>
      <c r="AI129">
        <v>50338406</v>
      </c>
      <c r="AJ129">
        <v>133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 x14ac:dyDescent="0.2">
      <c r="A130">
        <f>ROW(Source!A119)</f>
        <v>119</v>
      </c>
      <c r="B130">
        <v>50338407</v>
      </c>
      <c r="C130">
        <v>50338403</v>
      </c>
      <c r="D130">
        <v>45811901</v>
      </c>
      <c r="E130">
        <v>1</v>
      </c>
      <c r="F130">
        <v>1</v>
      </c>
      <c r="G130">
        <v>1</v>
      </c>
      <c r="H130">
        <v>2</v>
      </c>
      <c r="I130" t="s">
        <v>940</v>
      </c>
      <c r="J130" t="s">
        <v>941</v>
      </c>
      <c r="K130" t="s">
        <v>942</v>
      </c>
      <c r="L130">
        <v>45811227</v>
      </c>
      <c r="N130">
        <v>1013</v>
      </c>
      <c r="O130" t="s">
        <v>818</v>
      </c>
      <c r="P130" t="s">
        <v>818</v>
      </c>
      <c r="Q130">
        <v>1</v>
      </c>
      <c r="X130">
        <v>9.07</v>
      </c>
      <c r="Y130">
        <v>0</v>
      </c>
      <c r="Z130">
        <v>0.5</v>
      </c>
      <c r="AA130">
        <v>0</v>
      </c>
      <c r="AB130">
        <v>0</v>
      </c>
      <c r="AC130">
        <v>0</v>
      </c>
      <c r="AD130">
        <v>1</v>
      </c>
      <c r="AE130">
        <v>0</v>
      </c>
      <c r="AF130" t="s">
        <v>3</v>
      </c>
      <c r="AG130">
        <v>9.07</v>
      </c>
      <c r="AH130">
        <v>2</v>
      </c>
      <c r="AI130">
        <v>50338407</v>
      </c>
      <c r="AJ130">
        <v>134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 x14ac:dyDescent="0.2">
      <c r="A131">
        <f>ROW(Source!A119)</f>
        <v>119</v>
      </c>
      <c r="B131">
        <v>50338408</v>
      </c>
      <c r="C131">
        <v>50338403</v>
      </c>
      <c r="D131">
        <v>45853758</v>
      </c>
      <c r="E131">
        <v>1</v>
      </c>
      <c r="F131">
        <v>1</v>
      </c>
      <c r="G131">
        <v>1</v>
      </c>
      <c r="H131">
        <v>3</v>
      </c>
      <c r="I131" t="s">
        <v>300</v>
      </c>
      <c r="J131" t="s">
        <v>302</v>
      </c>
      <c r="K131" t="s">
        <v>301</v>
      </c>
      <c r="L131">
        <v>1339</v>
      </c>
      <c r="N131">
        <v>1007</v>
      </c>
      <c r="O131" t="s">
        <v>192</v>
      </c>
      <c r="P131" t="s">
        <v>192</v>
      </c>
      <c r="Q131">
        <v>1</v>
      </c>
      <c r="X131">
        <v>2.04</v>
      </c>
      <c r="Y131">
        <v>508.57</v>
      </c>
      <c r="Z131">
        <v>0</v>
      </c>
      <c r="AA131">
        <v>0</v>
      </c>
      <c r="AB131">
        <v>0</v>
      </c>
      <c r="AC131">
        <v>0</v>
      </c>
      <c r="AD131">
        <v>1</v>
      </c>
      <c r="AE131">
        <v>0</v>
      </c>
      <c r="AF131" t="s">
        <v>3</v>
      </c>
      <c r="AG131">
        <v>2.04</v>
      </c>
      <c r="AH131">
        <v>2</v>
      </c>
      <c r="AI131">
        <v>50338408</v>
      </c>
      <c r="AJ131">
        <v>135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 x14ac:dyDescent="0.2">
      <c r="A132">
        <f>ROW(Source!A119)</f>
        <v>119</v>
      </c>
      <c r="B132">
        <v>50338409</v>
      </c>
      <c r="C132">
        <v>50338403</v>
      </c>
      <c r="D132">
        <v>45865353</v>
      </c>
      <c r="E132">
        <v>1</v>
      </c>
      <c r="F132">
        <v>1</v>
      </c>
      <c r="G132">
        <v>1</v>
      </c>
      <c r="H132">
        <v>3</v>
      </c>
      <c r="I132" t="s">
        <v>304</v>
      </c>
      <c r="J132" t="s">
        <v>306</v>
      </c>
      <c r="K132" t="s">
        <v>305</v>
      </c>
      <c r="L132">
        <v>1339</v>
      </c>
      <c r="N132">
        <v>1007</v>
      </c>
      <c r="O132" t="s">
        <v>192</v>
      </c>
      <c r="P132" t="s">
        <v>192</v>
      </c>
      <c r="Q132">
        <v>1</v>
      </c>
      <c r="X132">
        <v>3.5</v>
      </c>
      <c r="Y132">
        <v>2.2599999999999998</v>
      </c>
      <c r="Z132">
        <v>0</v>
      </c>
      <c r="AA132">
        <v>0</v>
      </c>
      <c r="AB132">
        <v>0</v>
      </c>
      <c r="AC132">
        <v>0</v>
      </c>
      <c r="AD132">
        <v>1</v>
      </c>
      <c r="AE132">
        <v>0</v>
      </c>
      <c r="AF132" t="s">
        <v>3</v>
      </c>
      <c r="AG132">
        <v>3.5</v>
      </c>
      <c r="AH132">
        <v>2</v>
      </c>
      <c r="AI132">
        <v>50338409</v>
      </c>
      <c r="AJ132">
        <v>136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 x14ac:dyDescent="0.2">
      <c r="A133">
        <f>ROW(Source!A161)</f>
        <v>161</v>
      </c>
      <c r="B133">
        <v>50359951</v>
      </c>
      <c r="C133">
        <v>50359930</v>
      </c>
      <c r="D133">
        <v>45968655</v>
      </c>
      <c r="E133">
        <v>1</v>
      </c>
      <c r="F133">
        <v>1</v>
      </c>
      <c r="G133">
        <v>1</v>
      </c>
      <c r="H133">
        <v>1</v>
      </c>
      <c r="I133" t="s">
        <v>837</v>
      </c>
      <c r="J133" t="s">
        <v>3</v>
      </c>
      <c r="K133" t="s">
        <v>838</v>
      </c>
      <c r="L133">
        <v>1476</v>
      </c>
      <c r="N133">
        <v>1013</v>
      </c>
      <c r="O133" t="s">
        <v>811</v>
      </c>
      <c r="P133" t="s">
        <v>812</v>
      </c>
      <c r="Q133">
        <v>1</v>
      </c>
      <c r="X133">
        <v>38.770000000000003</v>
      </c>
      <c r="Y133">
        <v>0</v>
      </c>
      <c r="Z133">
        <v>0</v>
      </c>
      <c r="AA133">
        <v>0</v>
      </c>
      <c r="AB133">
        <v>6.94</v>
      </c>
      <c r="AC133">
        <v>0</v>
      </c>
      <c r="AD133">
        <v>1</v>
      </c>
      <c r="AE133">
        <v>1</v>
      </c>
      <c r="AF133" t="s">
        <v>3</v>
      </c>
      <c r="AG133">
        <v>38.770000000000003</v>
      </c>
      <c r="AH133">
        <v>2</v>
      </c>
      <c r="AI133">
        <v>50359951</v>
      </c>
      <c r="AJ133">
        <v>138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 x14ac:dyDescent="0.2">
      <c r="A134">
        <f>ROW(Source!A161)</f>
        <v>161</v>
      </c>
      <c r="B134">
        <v>50359952</v>
      </c>
      <c r="C134">
        <v>50359930</v>
      </c>
      <c r="D134">
        <v>121548</v>
      </c>
      <c r="E134">
        <v>1</v>
      </c>
      <c r="F134">
        <v>1</v>
      </c>
      <c r="G134">
        <v>1</v>
      </c>
      <c r="H134">
        <v>1</v>
      </c>
      <c r="I134" t="s">
        <v>24</v>
      </c>
      <c r="J134" t="s">
        <v>3</v>
      </c>
      <c r="K134" t="s">
        <v>813</v>
      </c>
      <c r="L134">
        <v>608254</v>
      </c>
      <c r="N134">
        <v>1013</v>
      </c>
      <c r="O134" t="s">
        <v>814</v>
      </c>
      <c r="P134" t="s">
        <v>814</v>
      </c>
      <c r="Q134">
        <v>1</v>
      </c>
      <c r="X134">
        <v>24.07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1</v>
      </c>
      <c r="AE134">
        <v>2</v>
      </c>
      <c r="AF134" t="s">
        <v>3</v>
      </c>
      <c r="AG134">
        <v>24.07</v>
      </c>
      <c r="AH134">
        <v>2</v>
      </c>
      <c r="AI134">
        <v>50359952</v>
      </c>
      <c r="AJ134">
        <v>139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 x14ac:dyDescent="0.2">
      <c r="A135">
        <f>ROW(Source!A161)</f>
        <v>161</v>
      </c>
      <c r="B135">
        <v>50359953</v>
      </c>
      <c r="C135">
        <v>50359930</v>
      </c>
      <c r="D135">
        <v>45811854</v>
      </c>
      <c r="E135">
        <v>1</v>
      </c>
      <c r="F135">
        <v>1</v>
      </c>
      <c r="G135">
        <v>1</v>
      </c>
      <c r="H135">
        <v>2</v>
      </c>
      <c r="I135" t="s">
        <v>943</v>
      </c>
      <c r="J135" t="s">
        <v>944</v>
      </c>
      <c r="K135" t="s">
        <v>945</v>
      </c>
      <c r="L135">
        <v>45811227</v>
      </c>
      <c r="N135">
        <v>1013</v>
      </c>
      <c r="O135" t="s">
        <v>818</v>
      </c>
      <c r="P135" t="s">
        <v>818</v>
      </c>
      <c r="Q135">
        <v>1</v>
      </c>
      <c r="X135">
        <v>11.17</v>
      </c>
      <c r="Y135">
        <v>0</v>
      </c>
      <c r="Z135">
        <v>173.27</v>
      </c>
      <c r="AA135">
        <v>13.26</v>
      </c>
      <c r="AB135">
        <v>0</v>
      </c>
      <c r="AC135">
        <v>0</v>
      </c>
      <c r="AD135">
        <v>1</v>
      </c>
      <c r="AE135">
        <v>0</v>
      </c>
      <c r="AF135" t="s">
        <v>3</v>
      </c>
      <c r="AG135">
        <v>11.17</v>
      </c>
      <c r="AH135">
        <v>2</v>
      </c>
      <c r="AI135">
        <v>50359953</v>
      </c>
      <c r="AJ135">
        <v>140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 x14ac:dyDescent="0.2">
      <c r="A136">
        <f>ROW(Source!A161)</f>
        <v>161</v>
      </c>
      <c r="B136">
        <v>50359954</v>
      </c>
      <c r="C136">
        <v>50359930</v>
      </c>
      <c r="D136">
        <v>45812380</v>
      </c>
      <c r="E136">
        <v>1</v>
      </c>
      <c r="F136">
        <v>1</v>
      </c>
      <c r="G136">
        <v>1</v>
      </c>
      <c r="H136">
        <v>2</v>
      </c>
      <c r="I136" t="s">
        <v>946</v>
      </c>
      <c r="J136" t="s">
        <v>947</v>
      </c>
      <c r="K136" t="s">
        <v>948</v>
      </c>
      <c r="L136">
        <v>45811227</v>
      </c>
      <c r="N136">
        <v>1013</v>
      </c>
      <c r="O136" t="s">
        <v>818</v>
      </c>
      <c r="P136" t="s">
        <v>818</v>
      </c>
      <c r="Q136">
        <v>1</v>
      </c>
      <c r="X136">
        <v>12.9</v>
      </c>
      <c r="Y136">
        <v>0</v>
      </c>
      <c r="Z136">
        <v>138.32</v>
      </c>
      <c r="AA136">
        <v>11.38</v>
      </c>
      <c r="AB136">
        <v>0</v>
      </c>
      <c r="AC136">
        <v>0</v>
      </c>
      <c r="AD136">
        <v>1</v>
      </c>
      <c r="AE136">
        <v>0</v>
      </c>
      <c r="AF136" t="s">
        <v>3</v>
      </c>
      <c r="AG136">
        <v>12.9</v>
      </c>
      <c r="AH136">
        <v>2</v>
      </c>
      <c r="AI136">
        <v>50359954</v>
      </c>
      <c r="AJ136">
        <v>141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 x14ac:dyDescent="0.2">
      <c r="A137">
        <f>ROW(Source!A161)</f>
        <v>161</v>
      </c>
      <c r="B137">
        <v>50359955</v>
      </c>
      <c r="C137">
        <v>50359930</v>
      </c>
      <c r="D137">
        <v>45813321</v>
      </c>
      <c r="E137">
        <v>1</v>
      </c>
      <c r="F137">
        <v>1</v>
      </c>
      <c r="G137">
        <v>1</v>
      </c>
      <c r="H137">
        <v>2</v>
      </c>
      <c r="I137" t="s">
        <v>892</v>
      </c>
      <c r="J137" t="s">
        <v>893</v>
      </c>
      <c r="K137" t="s">
        <v>894</v>
      </c>
      <c r="L137">
        <v>45811227</v>
      </c>
      <c r="N137">
        <v>1013</v>
      </c>
      <c r="O137" t="s">
        <v>818</v>
      </c>
      <c r="P137" t="s">
        <v>818</v>
      </c>
      <c r="Q137">
        <v>1</v>
      </c>
      <c r="X137">
        <v>0.96</v>
      </c>
      <c r="Y137">
        <v>0</v>
      </c>
      <c r="Z137">
        <v>86.55</v>
      </c>
      <c r="AA137">
        <v>0</v>
      </c>
      <c r="AB137">
        <v>0</v>
      </c>
      <c r="AC137">
        <v>0</v>
      </c>
      <c r="AD137">
        <v>1</v>
      </c>
      <c r="AE137">
        <v>0</v>
      </c>
      <c r="AF137" t="s">
        <v>3</v>
      </c>
      <c r="AG137">
        <v>0.96</v>
      </c>
      <c r="AH137">
        <v>2</v>
      </c>
      <c r="AI137">
        <v>50359955</v>
      </c>
      <c r="AJ137">
        <v>142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 x14ac:dyDescent="0.2">
      <c r="A138">
        <f>ROW(Source!A161)</f>
        <v>161</v>
      </c>
      <c r="B138">
        <v>50359956</v>
      </c>
      <c r="C138">
        <v>50359930</v>
      </c>
      <c r="D138">
        <v>45836493</v>
      </c>
      <c r="E138">
        <v>1</v>
      </c>
      <c r="F138">
        <v>1</v>
      </c>
      <c r="G138">
        <v>1</v>
      </c>
      <c r="H138">
        <v>3</v>
      </c>
      <c r="I138" t="s">
        <v>949</v>
      </c>
      <c r="J138" t="s">
        <v>950</v>
      </c>
      <c r="K138" t="s">
        <v>951</v>
      </c>
      <c r="L138">
        <v>1301</v>
      </c>
      <c r="N138">
        <v>1003</v>
      </c>
      <c r="O138" t="s">
        <v>952</v>
      </c>
      <c r="P138" t="s">
        <v>952</v>
      </c>
      <c r="Q138">
        <v>1</v>
      </c>
      <c r="X138">
        <v>55.9</v>
      </c>
      <c r="Y138">
        <v>3.87</v>
      </c>
      <c r="Z138">
        <v>0</v>
      </c>
      <c r="AA138">
        <v>0</v>
      </c>
      <c r="AB138">
        <v>0</v>
      </c>
      <c r="AC138">
        <v>0</v>
      </c>
      <c r="AD138">
        <v>1</v>
      </c>
      <c r="AE138">
        <v>0</v>
      </c>
      <c r="AF138" t="s">
        <v>3</v>
      </c>
      <c r="AG138">
        <v>55.9</v>
      </c>
      <c r="AH138">
        <v>2</v>
      </c>
      <c r="AI138">
        <v>50359956</v>
      </c>
      <c r="AJ138">
        <v>144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 x14ac:dyDescent="0.2">
      <c r="A139">
        <f>ROW(Source!A161)</f>
        <v>161</v>
      </c>
      <c r="B139">
        <v>50359957</v>
      </c>
      <c r="C139">
        <v>50359930</v>
      </c>
      <c r="D139">
        <v>45837944</v>
      </c>
      <c r="E139">
        <v>1</v>
      </c>
      <c r="F139">
        <v>1</v>
      </c>
      <c r="G139">
        <v>1</v>
      </c>
      <c r="H139">
        <v>3</v>
      </c>
      <c r="I139" t="s">
        <v>1031</v>
      </c>
      <c r="J139" t="s">
        <v>334</v>
      </c>
      <c r="K139" t="s">
        <v>1032</v>
      </c>
      <c r="L139">
        <v>1354</v>
      </c>
      <c r="N139">
        <v>1010</v>
      </c>
      <c r="O139" t="s">
        <v>202</v>
      </c>
      <c r="P139" t="s">
        <v>202</v>
      </c>
      <c r="Q139">
        <v>1</v>
      </c>
      <c r="X139">
        <v>100</v>
      </c>
      <c r="Y139">
        <v>0</v>
      </c>
      <c r="Z139">
        <v>0</v>
      </c>
      <c r="AA139">
        <v>0</v>
      </c>
      <c r="AB139">
        <v>0</v>
      </c>
      <c r="AC139">
        <v>1</v>
      </c>
      <c r="AD139">
        <v>0</v>
      </c>
      <c r="AE139">
        <v>0</v>
      </c>
      <c r="AF139" t="s">
        <v>3</v>
      </c>
      <c r="AG139">
        <v>100</v>
      </c>
      <c r="AH139">
        <v>3</v>
      </c>
      <c r="AI139">
        <v>-1</v>
      </c>
      <c r="AJ139" t="s">
        <v>3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 x14ac:dyDescent="0.2">
      <c r="A140">
        <f>ROW(Source!A161)</f>
        <v>161</v>
      </c>
      <c r="B140">
        <v>50359958</v>
      </c>
      <c r="C140">
        <v>50359930</v>
      </c>
      <c r="D140">
        <v>45853747</v>
      </c>
      <c r="E140">
        <v>1</v>
      </c>
      <c r="F140">
        <v>1</v>
      </c>
      <c r="G140">
        <v>1</v>
      </c>
      <c r="H140">
        <v>3</v>
      </c>
      <c r="I140" t="s">
        <v>1033</v>
      </c>
      <c r="J140" t="s">
        <v>1034</v>
      </c>
      <c r="K140" t="s">
        <v>1035</v>
      </c>
      <c r="L140">
        <v>1339</v>
      </c>
      <c r="N140">
        <v>1007</v>
      </c>
      <c r="O140" t="s">
        <v>192</v>
      </c>
      <c r="P140" t="s">
        <v>192</v>
      </c>
      <c r="Q140">
        <v>1</v>
      </c>
      <c r="X140">
        <v>8.3000000000000007</v>
      </c>
      <c r="Y140">
        <v>0</v>
      </c>
      <c r="Z140">
        <v>0</v>
      </c>
      <c r="AA140">
        <v>0</v>
      </c>
      <c r="AB140">
        <v>0</v>
      </c>
      <c r="AC140">
        <v>1</v>
      </c>
      <c r="AD140">
        <v>0</v>
      </c>
      <c r="AE140">
        <v>0</v>
      </c>
      <c r="AF140" t="s">
        <v>3</v>
      </c>
      <c r="AG140">
        <v>8.3000000000000007</v>
      </c>
      <c r="AH140">
        <v>3</v>
      </c>
      <c r="AI140">
        <v>-1</v>
      </c>
      <c r="AJ140" t="s">
        <v>3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 x14ac:dyDescent="0.2">
      <c r="A141">
        <f>ROW(Source!A164)</f>
        <v>164</v>
      </c>
      <c r="B141">
        <v>50368538</v>
      </c>
      <c r="C141">
        <v>50368537</v>
      </c>
      <c r="D141">
        <v>45968655</v>
      </c>
      <c r="E141">
        <v>1</v>
      </c>
      <c r="F141">
        <v>1</v>
      </c>
      <c r="G141">
        <v>1</v>
      </c>
      <c r="H141">
        <v>1</v>
      </c>
      <c r="I141" t="s">
        <v>837</v>
      </c>
      <c r="J141" t="s">
        <v>3</v>
      </c>
      <c r="K141" t="s">
        <v>838</v>
      </c>
      <c r="L141">
        <v>1476</v>
      </c>
      <c r="N141">
        <v>1013</v>
      </c>
      <c r="O141" t="s">
        <v>811</v>
      </c>
      <c r="P141" t="s">
        <v>812</v>
      </c>
      <c r="Q141">
        <v>1</v>
      </c>
      <c r="X141">
        <v>7.69</v>
      </c>
      <c r="Y141">
        <v>0</v>
      </c>
      <c r="Z141">
        <v>0</v>
      </c>
      <c r="AA141">
        <v>0</v>
      </c>
      <c r="AB141">
        <v>6.94</v>
      </c>
      <c r="AC141">
        <v>0</v>
      </c>
      <c r="AD141">
        <v>1</v>
      </c>
      <c r="AE141">
        <v>1</v>
      </c>
      <c r="AF141" t="s">
        <v>3</v>
      </c>
      <c r="AG141">
        <v>7.69</v>
      </c>
      <c r="AH141">
        <v>2</v>
      </c>
      <c r="AI141">
        <v>50368538</v>
      </c>
      <c r="AJ141">
        <v>146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 x14ac:dyDescent="0.2">
      <c r="A142">
        <f>ROW(Source!A164)</f>
        <v>164</v>
      </c>
      <c r="B142">
        <v>50368539</v>
      </c>
      <c r="C142">
        <v>50368537</v>
      </c>
      <c r="D142">
        <v>121548</v>
      </c>
      <c r="E142">
        <v>1</v>
      </c>
      <c r="F142">
        <v>1</v>
      </c>
      <c r="G142">
        <v>1</v>
      </c>
      <c r="H142">
        <v>1</v>
      </c>
      <c r="I142" t="s">
        <v>24</v>
      </c>
      <c r="J142" t="s">
        <v>3</v>
      </c>
      <c r="K142" t="s">
        <v>813</v>
      </c>
      <c r="L142">
        <v>608254</v>
      </c>
      <c r="N142">
        <v>1013</v>
      </c>
      <c r="O142" t="s">
        <v>814</v>
      </c>
      <c r="P142" t="s">
        <v>814</v>
      </c>
      <c r="Q142">
        <v>1</v>
      </c>
      <c r="X142">
        <v>0.75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1</v>
      </c>
      <c r="AE142">
        <v>2</v>
      </c>
      <c r="AF142" t="s">
        <v>3</v>
      </c>
      <c r="AG142">
        <v>0.75</v>
      </c>
      <c r="AH142">
        <v>2</v>
      </c>
      <c r="AI142">
        <v>50368539</v>
      </c>
      <c r="AJ142">
        <v>147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 x14ac:dyDescent="0.2">
      <c r="A143">
        <f>ROW(Source!A164)</f>
        <v>164</v>
      </c>
      <c r="B143">
        <v>50368540</v>
      </c>
      <c r="C143">
        <v>50368537</v>
      </c>
      <c r="D143">
        <v>45811539</v>
      </c>
      <c r="E143">
        <v>1</v>
      </c>
      <c r="F143">
        <v>1</v>
      </c>
      <c r="G143">
        <v>1</v>
      </c>
      <c r="H143">
        <v>2</v>
      </c>
      <c r="I143" t="s">
        <v>953</v>
      </c>
      <c r="J143" t="s">
        <v>954</v>
      </c>
      <c r="K143" t="s">
        <v>955</v>
      </c>
      <c r="L143">
        <v>45811227</v>
      </c>
      <c r="N143">
        <v>1013</v>
      </c>
      <c r="O143" t="s">
        <v>818</v>
      </c>
      <c r="P143" t="s">
        <v>818</v>
      </c>
      <c r="Q143">
        <v>1</v>
      </c>
      <c r="X143">
        <v>0.75</v>
      </c>
      <c r="Y143">
        <v>0</v>
      </c>
      <c r="Z143">
        <v>22.07</v>
      </c>
      <c r="AA143">
        <v>11.38</v>
      </c>
      <c r="AB143">
        <v>0</v>
      </c>
      <c r="AC143">
        <v>0</v>
      </c>
      <c r="AD143">
        <v>1</v>
      </c>
      <c r="AE143">
        <v>0</v>
      </c>
      <c r="AF143" t="s">
        <v>3</v>
      </c>
      <c r="AG143">
        <v>0.75</v>
      </c>
      <c r="AH143">
        <v>2</v>
      </c>
      <c r="AI143">
        <v>50368540</v>
      </c>
      <c r="AJ143">
        <v>148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 x14ac:dyDescent="0.2">
      <c r="A144">
        <f>ROW(Source!A164)</f>
        <v>164</v>
      </c>
      <c r="B144">
        <v>50368541</v>
      </c>
      <c r="C144">
        <v>50368537</v>
      </c>
      <c r="D144">
        <v>45813122</v>
      </c>
      <c r="E144">
        <v>1</v>
      </c>
      <c r="F144">
        <v>1</v>
      </c>
      <c r="G144">
        <v>1</v>
      </c>
      <c r="H144">
        <v>2</v>
      </c>
      <c r="I144" t="s">
        <v>956</v>
      </c>
      <c r="J144" t="s">
        <v>957</v>
      </c>
      <c r="K144" t="s">
        <v>958</v>
      </c>
      <c r="L144">
        <v>45811227</v>
      </c>
      <c r="N144">
        <v>1013</v>
      </c>
      <c r="O144" t="s">
        <v>818</v>
      </c>
      <c r="P144" t="s">
        <v>818</v>
      </c>
      <c r="Q144">
        <v>1</v>
      </c>
      <c r="X144">
        <v>0.75</v>
      </c>
      <c r="Y144">
        <v>0</v>
      </c>
      <c r="Z144">
        <v>1.05</v>
      </c>
      <c r="AA144">
        <v>0</v>
      </c>
      <c r="AB144">
        <v>0</v>
      </c>
      <c r="AC144">
        <v>0</v>
      </c>
      <c r="AD144">
        <v>1</v>
      </c>
      <c r="AE144">
        <v>0</v>
      </c>
      <c r="AF144" t="s">
        <v>3</v>
      </c>
      <c r="AG144">
        <v>0.75</v>
      </c>
      <c r="AH144">
        <v>2</v>
      </c>
      <c r="AI144">
        <v>50368541</v>
      </c>
      <c r="AJ144">
        <v>149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 x14ac:dyDescent="0.2">
      <c r="A145">
        <f>ROW(Source!A164)</f>
        <v>164</v>
      </c>
      <c r="B145">
        <v>50368542</v>
      </c>
      <c r="C145">
        <v>50368537</v>
      </c>
      <c r="D145">
        <v>45813321</v>
      </c>
      <c r="E145">
        <v>1</v>
      </c>
      <c r="F145">
        <v>1</v>
      </c>
      <c r="G145">
        <v>1</v>
      </c>
      <c r="H145">
        <v>2</v>
      </c>
      <c r="I145" t="s">
        <v>892</v>
      </c>
      <c r="J145" t="s">
        <v>893</v>
      </c>
      <c r="K145" t="s">
        <v>894</v>
      </c>
      <c r="L145">
        <v>45811227</v>
      </c>
      <c r="N145">
        <v>1013</v>
      </c>
      <c r="O145" t="s">
        <v>818</v>
      </c>
      <c r="P145" t="s">
        <v>818</v>
      </c>
      <c r="Q145">
        <v>1</v>
      </c>
      <c r="X145">
        <v>0.19</v>
      </c>
      <c r="Y145">
        <v>0</v>
      </c>
      <c r="Z145">
        <v>86.55</v>
      </c>
      <c r="AA145">
        <v>0</v>
      </c>
      <c r="AB145">
        <v>0</v>
      </c>
      <c r="AC145">
        <v>0</v>
      </c>
      <c r="AD145">
        <v>1</v>
      </c>
      <c r="AE145">
        <v>0</v>
      </c>
      <c r="AF145" t="s">
        <v>3</v>
      </c>
      <c r="AG145">
        <v>0.19</v>
      </c>
      <c r="AH145">
        <v>2</v>
      </c>
      <c r="AI145">
        <v>50368542</v>
      </c>
      <c r="AJ145">
        <v>150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 x14ac:dyDescent="0.2">
      <c r="A146">
        <f>ROW(Source!A164)</f>
        <v>164</v>
      </c>
      <c r="B146">
        <v>50368543</v>
      </c>
      <c r="C146">
        <v>50368537</v>
      </c>
      <c r="D146">
        <v>45822952</v>
      </c>
      <c r="E146">
        <v>1</v>
      </c>
      <c r="F146">
        <v>1</v>
      </c>
      <c r="G146">
        <v>1</v>
      </c>
      <c r="H146">
        <v>3</v>
      </c>
      <c r="I146" t="s">
        <v>1036</v>
      </c>
      <c r="J146" t="s">
        <v>344</v>
      </c>
      <c r="K146" t="s">
        <v>1037</v>
      </c>
      <c r="L146">
        <v>1035</v>
      </c>
      <c r="N146">
        <v>1013</v>
      </c>
      <c r="O146" t="s">
        <v>343</v>
      </c>
      <c r="P146" t="s">
        <v>343</v>
      </c>
      <c r="Q146">
        <v>1</v>
      </c>
      <c r="X146">
        <v>160</v>
      </c>
      <c r="Y146">
        <v>0</v>
      </c>
      <c r="Z146">
        <v>0</v>
      </c>
      <c r="AA146">
        <v>0</v>
      </c>
      <c r="AB146">
        <v>0</v>
      </c>
      <c r="AC146">
        <v>1</v>
      </c>
      <c r="AD146">
        <v>0</v>
      </c>
      <c r="AE146">
        <v>0</v>
      </c>
      <c r="AF146" t="s">
        <v>3</v>
      </c>
      <c r="AG146">
        <v>160</v>
      </c>
      <c r="AH146">
        <v>3</v>
      </c>
      <c r="AI146">
        <v>-1</v>
      </c>
      <c r="AJ146" t="s">
        <v>3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 x14ac:dyDescent="0.2">
      <c r="A147">
        <f>ROW(Source!A164)</f>
        <v>164</v>
      </c>
      <c r="B147">
        <v>50368544</v>
      </c>
      <c r="C147">
        <v>50368537</v>
      </c>
      <c r="D147">
        <v>45837934</v>
      </c>
      <c r="E147">
        <v>1</v>
      </c>
      <c r="F147">
        <v>1</v>
      </c>
      <c r="G147">
        <v>1</v>
      </c>
      <c r="H147">
        <v>3</v>
      </c>
      <c r="I147" t="s">
        <v>1038</v>
      </c>
      <c r="J147" t="s">
        <v>1039</v>
      </c>
      <c r="K147" t="s">
        <v>1040</v>
      </c>
      <c r="L147">
        <v>1354</v>
      </c>
      <c r="N147">
        <v>1010</v>
      </c>
      <c r="O147" t="s">
        <v>202</v>
      </c>
      <c r="P147" t="s">
        <v>202</v>
      </c>
      <c r="Q147">
        <v>1</v>
      </c>
      <c r="X147">
        <v>10</v>
      </c>
      <c r="Y147">
        <v>0</v>
      </c>
      <c r="Z147">
        <v>0</v>
      </c>
      <c r="AA147">
        <v>0</v>
      </c>
      <c r="AB147">
        <v>0</v>
      </c>
      <c r="AC147">
        <v>1</v>
      </c>
      <c r="AD147">
        <v>0</v>
      </c>
      <c r="AE147">
        <v>0</v>
      </c>
      <c r="AF147" t="s">
        <v>3</v>
      </c>
      <c r="AG147">
        <v>10</v>
      </c>
      <c r="AH147">
        <v>3</v>
      </c>
      <c r="AI147">
        <v>-1</v>
      </c>
      <c r="AJ147" t="s">
        <v>3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 x14ac:dyDescent="0.2">
      <c r="A148">
        <f>ROW(Source!A166)</f>
        <v>166</v>
      </c>
      <c r="B148">
        <v>50257630</v>
      </c>
      <c r="C148">
        <v>50257623</v>
      </c>
      <c r="D148">
        <v>45968655</v>
      </c>
      <c r="E148">
        <v>1</v>
      </c>
      <c r="F148">
        <v>1</v>
      </c>
      <c r="G148">
        <v>1</v>
      </c>
      <c r="H148">
        <v>1</v>
      </c>
      <c r="I148" t="s">
        <v>837</v>
      </c>
      <c r="J148" t="s">
        <v>3</v>
      </c>
      <c r="K148" t="s">
        <v>838</v>
      </c>
      <c r="L148">
        <v>1476</v>
      </c>
      <c r="N148">
        <v>1013</v>
      </c>
      <c r="O148" t="s">
        <v>811</v>
      </c>
      <c r="P148" t="s">
        <v>812</v>
      </c>
      <c r="Q148">
        <v>1</v>
      </c>
      <c r="X148">
        <v>3.31</v>
      </c>
      <c r="Y148">
        <v>0</v>
      </c>
      <c r="Z148">
        <v>0</v>
      </c>
      <c r="AA148">
        <v>0</v>
      </c>
      <c r="AB148">
        <v>6.94</v>
      </c>
      <c r="AC148">
        <v>0</v>
      </c>
      <c r="AD148">
        <v>1</v>
      </c>
      <c r="AE148">
        <v>1</v>
      </c>
      <c r="AF148" t="s">
        <v>3</v>
      </c>
      <c r="AG148">
        <v>3.31</v>
      </c>
      <c r="AH148">
        <v>2</v>
      </c>
      <c r="AI148">
        <v>50257624</v>
      </c>
      <c r="AJ148">
        <v>152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 x14ac:dyDescent="0.2">
      <c r="A149">
        <f>ROW(Source!A166)</f>
        <v>166</v>
      </c>
      <c r="B149">
        <v>50257631</v>
      </c>
      <c r="C149">
        <v>50257623</v>
      </c>
      <c r="D149">
        <v>121548</v>
      </c>
      <c r="E149">
        <v>1</v>
      </c>
      <c r="F149">
        <v>1</v>
      </c>
      <c r="G149">
        <v>1</v>
      </c>
      <c r="H149">
        <v>1</v>
      </c>
      <c r="I149" t="s">
        <v>24</v>
      </c>
      <c r="J149" t="s">
        <v>3</v>
      </c>
      <c r="K149" t="s">
        <v>813</v>
      </c>
      <c r="L149">
        <v>608254</v>
      </c>
      <c r="N149">
        <v>1013</v>
      </c>
      <c r="O149" t="s">
        <v>814</v>
      </c>
      <c r="P149" t="s">
        <v>814</v>
      </c>
      <c r="Q149">
        <v>1</v>
      </c>
      <c r="X149">
        <v>0.28000000000000003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1</v>
      </c>
      <c r="AE149">
        <v>2</v>
      </c>
      <c r="AF149" t="s">
        <v>3</v>
      </c>
      <c r="AG149">
        <v>0.28000000000000003</v>
      </c>
      <c r="AH149">
        <v>2</v>
      </c>
      <c r="AI149">
        <v>50257625</v>
      </c>
      <c r="AJ149">
        <v>153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 x14ac:dyDescent="0.2">
      <c r="A150">
        <f>ROW(Source!A166)</f>
        <v>166</v>
      </c>
      <c r="B150">
        <v>50257632</v>
      </c>
      <c r="C150">
        <v>50257623</v>
      </c>
      <c r="D150">
        <v>45811539</v>
      </c>
      <c r="E150">
        <v>1</v>
      </c>
      <c r="F150">
        <v>1</v>
      </c>
      <c r="G150">
        <v>1</v>
      </c>
      <c r="H150">
        <v>2</v>
      </c>
      <c r="I150" t="s">
        <v>953</v>
      </c>
      <c r="J150" t="s">
        <v>954</v>
      </c>
      <c r="K150" t="s">
        <v>955</v>
      </c>
      <c r="L150">
        <v>45811227</v>
      </c>
      <c r="N150">
        <v>1013</v>
      </c>
      <c r="O150" t="s">
        <v>818</v>
      </c>
      <c r="P150" t="s">
        <v>818</v>
      </c>
      <c r="Q150">
        <v>1</v>
      </c>
      <c r="X150">
        <v>0.28000000000000003</v>
      </c>
      <c r="Y150">
        <v>0</v>
      </c>
      <c r="Z150">
        <v>22.07</v>
      </c>
      <c r="AA150">
        <v>11.38</v>
      </c>
      <c r="AB150">
        <v>0</v>
      </c>
      <c r="AC150">
        <v>0</v>
      </c>
      <c r="AD150">
        <v>1</v>
      </c>
      <c r="AE150">
        <v>0</v>
      </c>
      <c r="AF150" t="s">
        <v>3</v>
      </c>
      <c r="AG150">
        <v>0.28000000000000003</v>
      </c>
      <c r="AH150">
        <v>2</v>
      </c>
      <c r="AI150">
        <v>50257626</v>
      </c>
      <c r="AJ150">
        <v>154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 x14ac:dyDescent="0.2">
      <c r="A151">
        <f>ROW(Source!A166)</f>
        <v>166</v>
      </c>
      <c r="B151">
        <v>50257633</v>
      </c>
      <c r="C151">
        <v>50257623</v>
      </c>
      <c r="D151">
        <v>45813122</v>
      </c>
      <c r="E151">
        <v>1</v>
      </c>
      <c r="F151">
        <v>1</v>
      </c>
      <c r="G151">
        <v>1</v>
      </c>
      <c r="H151">
        <v>2</v>
      </c>
      <c r="I151" t="s">
        <v>956</v>
      </c>
      <c r="J151" t="s">
        <v>957</v>
      </c>
      <c r="K151" t="s">
        <v>958</v>
      </c>
      <c r="L151">
        <v>45811227</v>
      </c>
      <c r="N151">
        <v>1013</v>
      </c>
      <c r="O151" t="s">
        <v>818</v>
      </c>
      <c r="P151" t="s">
        <v>818</v>
      </c>
      <c r="Q151">
        <v>1</v>
      </c>
      <c r="X151">
        <v>0.28000000000000003</v>
      </c>
      <c r="Y151">
        <v>0</v>
      </c>
      <c r="Z151">
        <v>1.05</v>
      </c>
      <c r="AA151">
        <v>0</v>
      </c>
      <c r="AB151">
        <v>0</v>
      </c>
      <c r="AC151">
        <v>0</v>
      </c>
      <c r="AD151">
        <v>1</v>
      </c>
      <c r="AE151">
        <v>0</v>
      </c>
      <c r="AF151" t="s">
        <v>3</v>
      </c>
      <c r="AG151">
        <v>0.28000000000000003</v>
      </c>
      <c r="AH151">
        <v>2</v>
      </c>
      <c r="AI151">
        <v>50257627</v>
      </c>
      <c r="AJ151">
        <v>155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 x14ac:dyDescent="0.2">
      <c r="A152">
        <f>ROW(Source!A166)</f>
        <v>166</v>
      </c>
      <c r="B152">
        <v>50257634</v>
      </c>
      <c r="C152">
        <v>50257623</v>
      </c>
      <c r="D152">
        <v>45813321</v>
      </c>
      <c r="E152">
        <v>1</v>
      </c>
      <c r="F152">
        <v>1</v>
      </c>
      <c r="G152">
        <v>1</v>
      </c>
      <c r="H152">
        <v>2</v>
      </c>
      <c r="I152" t="s">
        <v>892</v>
      </c>
      <c r="J152" t="s">
        <v>893</v>
      </c>
      <c r="K152" t="s">
        <v>894</v>
      </c>
      <c r="L152">
        <v>45811227</v>
      </c>
      <c r="N152">
        <v>1013</v>
      </c>
      <c r="O152" t="s">
        <v>818</v>
      </c>
      <c r="P152" t="s">
        <v>818</v>
      </c>
      <c r="Q152">
        <v>1</v>
      </c>
      <c r="X152">
        <v>0.12</v>
      </c>
      <c r="Y152">
        <v>0</v>
      </c>
      <c r="Z152">
        <v>86.55</v>
      </c>
      <c r="AA152">
        <v>0</v>
      </c>
      <c r="AB152">
        <v>0</v>
      </c>
      <c r="AC152">
        <v>0</v>
      </c>
      <c r="AD152">
        <v>1</v>
      </c>
      <c r="AE152">
        <v>0</v>
      </c>
      <c r="AF152" t="s">
        <v>3</v>
      </c>
      <c r="AG152">
        <v>0.12</v>
      </c>
      <c r="AH152">
        <v>2</v>
      </c>
      <c r="AI152">
        <v>50257628</v>
      </c>
      <c r="AJ152">
        <v>156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 x14ac:dyDescent="0.2">
      <c r="A153">
        <f>ROW(Source!A166)</f>
        <v>166</v>
      </c>
      <c r="B153">
        <v>50257635</v>
      </c>
      <c r="C153">
        <v>50257623</v>
      </c>
      <c r="D153">
        <v>45822952</v>
      </c>
      <c r="E153">
        <v>1</v>
      </c>
      <c r="F153">
        <v>1</v>
      </c>
      <c r="G153">
        <v>1</v>
      </c>
      <c r="H153">
        <v>3</v>
      </c>
      <c r="I153" t="s">
        <v>1036</v>
      </c>
      <c r="J153" t="s">
        <v>344</v>
      </c>
      <c r="K153" t="s">
        <v>1037</v>
      </c>
      <c r="L153">
        <v>1035</v>
      </c>
      <c r="N153">
        <v>1013</v>
      </c>
      <c r="O153" t="s">
        <v>343</v>
      </c>
      <c r="P153" t="s">
        <v>343</v>
      </c>
      <c r="Q153">
        <v>1</v>
      </c>
      <c r="X153">
        <v>20</v>
      </c>
      <c r="Y153">
        <v>0</v>
      </c>
      <c r="Z153">
        <v>0</v>
      </c>
      <c r="AA153">
        <v>0</v>
      </c>
      <c r="AB153">
        <v>0</v>
      </c>
      <c r="AC153">
        <v>1</v>
      </c>
      <c r="AD153">
        <v>0</v>
      </c>
      <c r="AE153">
        <v>0</v>
      </c>
      <c r="AF153" t="s">
        <v>3</v>
      </c>
      <c r="AG153">
        <v>20</v>
      </c>
      <c r="AH153">
        <v>3</v>
      </c>
      <c r="AI153">
        <v>-1</v>
      </c>
      <c r="AJ153" t="s">
        <v>3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 x14ac:dyDescent="0.2">
      <c r="A154">
        <f>ROW(Source!A166)</f>
        <v>166</v>
      </c>
      <c r="B154">
        <v>50257636</v>
      </c>
      <c r="C154">
        <v>50257623</v>
      </c>
      <c r="D154">
        <v>45837933</v>
      </c>
      <c r="E154">
        <v>1</v>
      </c>
      <c r="F154">
        <v>1</v>
      </c>
      <c r="G154">
        <v>1</v>
      </c>
      <c r="H154">
        <v>3</v>
      </c>
      <c r="I154" t="s">
        <v>1041</v>
      </c>
      <c r="J154" t="s">
        <v>1042</v>
      </c>
      <c r="K154" t="s">
        <v>1043</v>
      </c>
      <c r="L154">
        <v>1354</v>
      </c>
      <c r="N154">
        <v>1010</v>
      </c>
      <c r="O154" t="s">
        <v>202</v>
      </c>
      <c r="P154" t="s">
        <v>202</v>
      </c>
      <c r="Q154">
        <v>1</v>
      </c>
      <c r="X154">
        <v>10</v>
      </c>
      <c r="Y154">
        <v>0</v>
      </c>
      <c r="Z154">
        <v>0</v>
      </c>
      <c r="AA154">
        <v>0</v>
      </c>
      <c r="AB154">
        <v>0</v>
      </c>
      <c r="AC154">
        <v>1</v>
      </c>
      <c r="AD154">
        <v>0</v>
      </c>
      <c r="AE154">
        <v>0</v>
      </c>
      <c r="AF154" t="s">
        <v>3</v>
      </c>
      <c r="AG154">
        <v>10</v>
      </c>
      <c r="AH154">
        <v>3</v>
      </c>
      <c r="AI154">
        <v>-1</v>
      </c>
      <c r="AJ154" t="s">
        <v>3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 x14ac:dyDescent="0.2">
      <c r="A155">
        <f>ROW(Source!A243)</f>
        <v>243</v>
      </c>
      <c r="B155">
        <v>50257644</v>
      </c>
      <c r="C155">
        <v>50257638</v>
      </c>
      <c r="D155">
        <v>45975178</v>
      </c>
      <c r="E155">
        <v>1</v>
      </c>
      <c r="F155">
        <v>1</v>
      </c>
      <c r="G155">
        <v>1</v>
      </c>
      <c r="H155">
        <v>1</v>
      </c>
      <c r="I155" t="s">
        <v>822</v>
      </c>
      <c r="J155" t="s">
        <v>3</v>
      </c>
      <c r="K155" t="s">
        <v>823</v>
      </c>
      <c r="L155">
        <v>1476</v>
      </c>
      <c r="N155">
        <v>1013</v>
      </c>
      <c r="O155" t="s">
        <v>811</v>
      </c>
      <c r="P155" t="s">
        <v>812</v>
      </c>
      <c r="Q155">
        <v>1</v>
      </c>
      <c r="X155">
        <v>15.08</v>
      </c>
      <c r="Y155">
        <v>0</v>
      </c>
      <c r="Z155">
        <v>0</v>
      </c>
      <c r="AA155">
        <v>0</v>
      </c>
      <c r="AB155">
        <v>6.35</v>
      </c>
      <c r="AC155">
        <v>0</v>
      </c>
      <c r="AD155">
        <v>1</v>
      </c>
      <c r="AE155">
        <v>1</v>
      </c>
      <c r="AF155" t="s">
        <v>3</v>
      </c>
      <c r="AG155">
        <v>15.08</v>
      </c>
      <c r="AH155">
        <v>2</v>
      </c>
      <c r="AI155">
        <v>50257639</v>
      </c>
      <c r="AJ155">
        <v>158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 x14ac:dyDescent="0.2">
      <c r="A156">
        <f>ROW(Source!A243)</f>
        <v>243</v>
      </c>
      <c r="B156">
        <v>50257645</v>
      </c>
      <c r="C156">
        <v>50257638</v>
      </c>
      <c r="D156">
        <v>121548</v>
      </c>
      <c r="E156">
        <v>1</v>
      </c>
      <c r="F156">
        <v>1</v>
      </c>
      <c r="G156">
        <v>1</v>
      </c>
      <c r="H156">
        <v>1</v>
      </c>
      <c r="I156" t="s">
        <v>24</v>
      </c>
      <c r="J156" t="s">
        <v>3</v>
      </c>
      <c r="K156" t="s">
        <v>813</v>
      </c>
      <c r="L156">
        <v>608254</v>
      </c>
      <c r="N156">
        <v>1013</v>
      </c>
      <c r="O156" t="s">
        <v>814</v>
      </c>
      <c r="P156" t="s">
        <v>814</v>
      </c>
      <c r="Q156">
        <v>1</v>
      </c>
      <c r="X156">
        <v>43.62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1</v>
      </c>
      <c r="AE156">
        <v>2</v>
      </c>
      <c r="AF156" t="s">
        <v>3</v>
      </c>
      <c r="AG156">
        <v>43.62</v>
      </c>
      <c r="AH156">
        <v>2</v>
      </c>
      <c r="AI156">
        <v>50257640</v>
      </c>
      <c r="AJ156">
        <v>159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 x14ac:dyDescent="0.2">
      <c r="A157">
        <f>ROW(Source!A243)</f>
        <v>243</v>
      </c>
      <c r="B157">
        <v>50257646</v>
      </c>
      <c r="C157">
        <v>50257638</v>
      </c>
      <c r="D157">
        <v>45811637</v>
      </c>
      <c r="E157">
        <v>1</v>
      </c>
      <c r="F157">
        <v>1</v>
      </c>
      <c r="G157">
        <v>1</v>
      </c>
      <c r="H157">
        <v>2</v>
      </c>
      <c r="I157" t="s">
        <v>872</v>
      </c>
      <c r="J157" t="s">
        <v>873</v>
      </c>
      <c r="K157" t="s">
        <v>874</v>
      </c>
      <c r="L157">
        <v>45811227</v>
      </c>
      <c r="N157">
        <v>1013</v>
      </c>
      <c r="O157" t="s">
        <v>818</v>
      </c>
      <c r="P157" t="s">
        <v>818</v>
      </c>
      <c r="Q157">
        <v>1</v>
      </c>
      <c r="X157">
        <v>33.28</v>
      </c>
      <c r="Y157">
        <v>0</v>
      </c>
      <c r="Z157">
        <v>99.76</v>
      </c>
      <c r="AA157">
        <v>13.26</v>
      </c>
      <c r="AB157">
        <v>0</v>
      </c>
      <c r="AC157">
        <v>0</v>
      </c>
      <c r="AD157">
        <v>1</v>
      </c>
      <c r="AE157">
        <v>0</v>
      </c>
      <c r="AF157" t="s">
        <v>3</v>
      </c>
      <c r="AG157">
        <v>33.28</v>
      </c>
      <c r="AH157">
        <v>2</v>
      </c>
      <c r="AI157">
        <v>50257641</v>
      </c>
      <c r="AJ157">
        <v>160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 x14ac:dyDescent="0.2">
      <c r="A158">
        <f>ROW(Source!A243)</f>
        <v>243</v>
      </c>
      <c r="B158">
        <v>50257647</v>
      </c>
      <c r="C158">
        <v>50257638</v>
      </c>
      <c r="D158">
        <v>45811709</v>
      </c>
      <c r="E158">
        <v>1</v>
      </c>
      <c r="F158">
        <v>1</v>
      </c>
      <c r="G158">
        <v>1</v>
      </c>
      <c r="H158">
        <v>2</v>
      </c>
      <c r="I158" t="s">
        <v>875</v>
      </c>
      <c r="J158" t="s">
        <v>876</v>
      </c>
      <c r="K158" t="s">
        <v>877</v>
      </c>
      <c r="L158">
        <v>45811227</v>
      </c>
      <c r="N158">
        <v>1013</v>
      </c>
      <c r="O158" t="s">
        <v>818</v>
      </c>
      <c r="P158" t="s">
        <v>818</v>
      </c>
      <c r="Q158">
        <v>1</v>
      </c>
      <c r="X158">
        <v>10.34</v>
      </c>
      <c r="Y158">
        <v>0</v>
      </c>
      <c r="Z158">
        <v>79.75</v>
      </c>
      <c r="AA158">
        <v>13.26</v>
      </c>
      <c r="AB158">
        <v>0</v>
      </c>
      <c r="AC158">
        <v>0</v>
      </c>
      <c r="AD158">
        <v>1</v>
      </c>
      <c r="AE158">
        <v>0</v>
      </c>
      <c r="AF158" t="s">
        <v>3</v>
      </c>
      <c r="AG158">
        <v>10.34</v>
      </c>
      <c r="AH158">
        <v>2</v>
      </c>
      <c r="AI158">
        <v>50257642</v>
      </c>
      <c r="AJ158">
        <v>161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 x14ac:dyDescent="0.2">
      <c r="A159">
        <f>ROW(Source!A243)</f>
        <v>243</v>
      </c>
      <c r="B159">
        <v>50257648</v>
      </c>
      <c r="C159">
        <v>50257638</v>
      </c>
      <c r="D159">
        <v>45864814</v>
      </c>
      <c r="E159">
        <v>1</v>
      </c>
      <c r="F159">
        <v>1</v>
      </c>
      <c r="G159">
        <v>1</v>
      </c>
      <c r="H159">
        <v>3</v>
      </c>
      <c r="I159" t="s">
        <v>878</v>
      </c>
      <c r="J159" t="s">
        <v>879</v>
      </c>
      <c r="K159" t="s">
        <v>880</v>
      </c>
      <c r="L159">
        <v>1339</v>
      </c>
      <c r="N159">
        <v>1007</v>
      </c>
      <c r="O159" t="s">
        <v>192</v>
      </c>
      <c r="P159" t="s">
        <v>192</v>
      </c>
      <c r="Q159">
        <v>1</v>
      </c>
      <c r="X159">
        <v>0.04</v>
      </c>
      <c r="Y159">
        <v>121.11</v>
      </c>
      <c r="Z159">
        <v>0</v>
      </c>
      <c r="AA159">
        <v>0</v>
      </c>
      <c r="AB159">
        <v>0</v>
      </c>
      <c r="AC159">
        <v>0</v>
      </c>
      <c r="AD159">
        <v>1</v>
      </c>
      <c r="AE159">
        <v>0</v>
      </c>
      <c r="AF159" t="s">
        <v>3</v>
      </c>
      <c r="AG159">
        <v>0.04</v>
      </c>
      <c r="AH159">
        <v>2</v>
      </c>
      <c r="AI159">
        <v>50257643</v>
      </c>
      <c r="AJ159">
        <v>162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 x14ac:dyDescent="0.2">
      <c r="A160">
        <f>ROW(Source!A245)</f>
        <v>245</v>
      </c>
      <c r="B160">
        <v>50257653</v>
      </c>
      <c r="C160">
        <v>50257651</v>
      </c>
      <c r="D160">
        <v>45975178</v>
      </c>
      <c r="E160">
        <v>1</v>
      </c>
      <c r="F160">
        <v>1</v>
      </c>
      <c r="G160">
        <v>1</v>
      </c>
      <c r="H160">
        <v>1</v>
      </c>
      <c r="I160" t="s">
        <v>822</v>
      </c>
      <c r="J160" t="s">
        <v>3</v>
      </c>
      <c r="K160" t="s">
        <v>823</v>
      </c>
      <c r="L160">
        <v>1476</v>
      </c>
      <c r="N160">
        <v>1013</v>
      </c>
      <c r="O160" t="s">
        <v>811</v>
      </c>
      <c r="P160" t="s">
        <v>812</v>
      </c>
      <c r="Q160">
        <v>1</v>
      </c>
      <c r="X160">
        <v>154</v>
      </c>
      <c r="Y160">
        <v>0</v>
      </c>
      <c r="Z160">
        <v>0</v>
      </c>
      <c r="AA160">
        <v>0</v>
      </c>
      <c r="AB160">
        <v>6.35</v>
      </c>
      <c r="AC160">
        <v>0</v>
      </c>
      <c r="AD160">
        <v>1</v>
      </c>
      <c r="AE160">
        <v>1</v>
      </c>
      <c r="AF160" t="s">
        <v>3</v>
      </c>
      <c r="AG160">
        <v>154</v>
      </c>
      <c r="AH160">
        <v>2</v>
      </c>
      <c r="AI160">
        <v>50257652</v>
      </c>
      <c r="AJ160">
        <v>163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 x14ac:dyDescent="0.2">
      <c r="A161">
        <f>ROW(Source!A246)</f>
        <v>246</v>
      </c>
      <c r="B161">
        <v>50257664</v>
      </c>
      <c r="C161">
        <v>50257654</v>
      </c>
      <c r="D161">
        <v>45978326</v>
      </c>
      <c r="E161">
        <v>1</v>
      </c>
      <c r="F161">
        <v>1</v>
      </c>
      <c r="G161">
        <v>1</v>
      </c>
      <c r="H161">
        <v>1</v>
      </c>
      <c r="I161" t="s">
        <v>881</v>
      </c>
      <c r="J161" t="s">
        <v>3</v>
      </c>
      <c r="K161" t="s">
        <v>882</v>
      </c>
      <c r="L161">
        <v>1476</v>
      </c>
      <c r="N161">
        <v>1013</v>
      </c>
      <c r="O161" t="s">
        <v>811</v>
      </c>
      <c r="P161" t="s">
        <v>812</v>
      </c>
      <c r="Q161">
        <v>1</v>
      </c>
      <c r="X161">
        <v>24.19</v>
      </c>
      <c r="Y161">
        <v>0</v>
      </c>
      <c r="Z161">
        <v>0</v>
      </c>
      <c r="AA161">
        <v>0</v>
      </c>
      <c r="AB161">
        <v>6.58</v>
      </c>
      <c r="AC161">
        <v>0</v>
      </c>
      <c r="AD161">
        <v>1</v>
      </c>
      <c r="AE161">
        <v>1</v>
      </c>
      <c r="AF161" t="s">
        <v>3</v>
      </c>
      <c r="AG161">
        <v>24.19</v>
      </c>
      <c r="AH161">
        <v>2</v>
      </c>
      <c r="AI161">
        <v>50257655</v>
      </c>
      <c r="AJ161">
        <v>164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 x14ac:dyDescent="0.2">
      <c r="A162">
        <f>ROW(Source!A246)</f>
        <v>246</v>
      </c>
      <c r="B162">
        <v>50257665</v>
      </c>
      <c r="C162">
        <v>50257654</v>
      </c>
      <c r="D162">
        <v>121548</v>
      </c>
      <c r="E162">
        <v>1</v>
      </c>
      <c r="F162">
        <v>1</v>
      </c>
      <c r="G162">
        <v>1</v>
      </c>
      <c r="H162">
        <v>1</v>
      </c>
      <c r="I162" t="s">
        <v>24</v>
      </c>
      <c r="J162" t="s">
        <v>3</v>
      </c>
      <c r="K162" t="s">
        <v>813</v>
      </c>
      <c r="L162">
        <v>608254</v>
      </c>
      <c r="N162">
        <v>1013</v>
      </c>
      <c r="O162" t="s">
        <v>814</v>
      </c>
      <c r="P162" t="s">
        <v>814</v>
      </c>
      <c r="Q162">
        <v>1</v>
      </c>
      <c r="X162">
        <v>20.6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1</v>
      </c>
      <c r="AE162">
        <v>2</v>
      </c>
      <c r="AF162" t="s">
        <v>3</v>
      </c>
      <c r="AG162">
        <v>20.6</v>
      </c>
      <c r="AH162">
        <v>2</v>
      </c>
      <c r="AI162">
        <v>50257656</v>
      </c>
      <c r="AJ162">
        <v>165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 x14ac:dyDescent="0.2">
      <c r="A163">
        <f>ROW(Source!A246)</f>
        <v>246</v>
      </c>
      <c r="B163">
        <v>50257666</v>
      </c>
      <c r="C163">
        <v>50257654</v>
      </c>
      <c r="D163">
        <v>45811426</v>
      </c>
      <c r="E163">
        <v>1</v>
      </c>
      <c r="F163">
        <v>1</v>
      </c>
      <c r="G163">
        <v>1</v>
      </c>
      <c r="H163">
        <v>2</v>
      </c>
      <c r="I163" t="s">
        <v>883</v>
      </c>
      <c r="J163" t="s">
        <v>884</v>
      </c>
      <c r="K163" t="s">
        <v>885</v>
      </c>
      <c r="L163">
        <v>45811227</v>
      </c>
      <c r="N163">
        <v>1013</v>
      </c>
      <c r="O163" t="s">
        <v>818</v>
      </c>
      <c r="P163" t="s">
        <v>818</v>
      </c>
      <c r="Q163">
        <v>1</v>
      </c>
      <c r="X163">
        <v>2.46</v>
      </c>
      <c r="Y163">
        <v>0</v>
      </c>
      <c r="Z163">
        <v>89.81</v>
      </c>
      <c r="AA163">
        <v>9.8800000000000008</v>
      </c>
      <c r="AB163">
        <v>0</v>
      </c>
      <c r="AC163">
        <v>0</v>
      </c>
      <c r="AD163">
        <v>1</v>
      </c>
      <c r="AE163">
        <v>0</v>
      </c>
      <c r="AF163" t="s">
        <v>3</v>
      </c>
      <c r="AG163">
        <v>2.46</v>
      </c>
      <c r="AH163">
        <v>2</v>
      </c>
      <c r="AI163">
        <v>50257657</v>
      </c>
      <c r="AJ163">
        <v>166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 x14ac:dyDescent="0.2">
      <c r="A164">
        <f>ROW(Source!A246)</f>
        <v>246</v>
      </c>
      <c r="B164">
        <v>50257667</v>
      </c>
      <c r="C164">
        <v>50257654</v>
      </c>
      <c r="D164">
        <v>45811709</v>
      </c>
      <c r="E164">
        <v>1</v>
      </c>
      <c r="F164">
        <v>1</v>
      </c>
      <c r="G164">
        <v>1</v>
      </c>
      <c r="H164">
        <v>2</v>
      </c>
      <c r="I164" t="s">
        <v>875</v>
      </c>
      <c r="J164" t="s">
        <v>876</v>
      </c>
      <c r="K164" t="s">
        <v>877</v>
      </c>
      <c r="L164">
        <v>45811227</v>
      </c>
      <c r="N164">
        <v>1013</v>
      </c>
      <c r="O164" t="s">
        <v>818</v>
      </c>
      <c r="P164" t="s">
        <v>818</v>
      </c>
      <c r="Q164">
        <v>1</v>
      </c>
      <c r="X164">
        <v>2.59</v>
      </c>
      <c r="Y164">
        <v>0</v>
      </c>
      <c r="Z164">
        <v>79.75</v>
      </c>
      <c r="AA164">
        <v>13.26</v>
      </c>
      <c r="AB164">
        <v>0</v>
      </c>
      <c r="AC164">
        <v>0</v>
      </c>
      <c r="AD164">
        <v>1</v>
      </c>
      <c r="AE164">
        <v>0</v>
      </c>
      <c r="AF164" t="s">
        <v>3</v>
      </c>
      <c r="AG164">
        <v>2.59</v>
      </c>
      <c r="AH164">
        <v>2</v>
      </c>
      <c r="AI164">
        <v>50257658</v>
      </c>
      <c r="AJ164">
        <v>167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 x14ac:dyDescent="0.2">
      <c r="A165">
        <f>ROW(Source!A246)</f>
        <v>246</v>
      </c>
      <c r="B165">
        <v>50257668</v>
      </c>
      <c r="C165">
        <v>50257654</v>
      </c>
      <c r="D165">
        <v>45811921</v>
      </c>
      <c r="E165">
        <v>1</v>
      </c>
      <c r="F165">
        <v>1</v>
      </c>
      <c r="G165">
        <v>1</v>
      </c>
      <c r="H165">
        <v>2</v>
      </c>
      <c r="I165" t="s">
        <v>869</v>
      </c>
      <c r="J165" t="s">
        <v>870</v>
      </c>
      <c r="K165" t="s">
        <v>871</v>
      </c>
      <c r="L165">
        <v>45811227</v>
      </c>
      <c r="N165">
        <v>1013</v>
      </c>
      <c r="O165" t="s">
        <v>818</v>
      </c>
      <c r="P165" t="s">
        <v>818</v>
      </c>
      <c r="Q165">
        <v>1</v>
      </c>
      <c r="X165">
        <v>2.2999999999999998</v>
      </c>
      <c r="Y165">
        <v>0</v>
      </c>
      <c r="Z165">
        <v>122.76</v>
      </c>
      <c r="AA165">
        <v>13.26</v>
      </c>
      <c r="AB165">
        <v>0</v>
      </c>
      <c r="AC165">
        <v>0</v>
      </c>
      <c r="AD165">
        <v>1</v>
      </c>
      <c r="AE165">
        <v>0</v>
      </c>
      <c r="AF165" t="s">
        <v>3</v>
      </c>
      <c r="AG165">
        <v>2.2999999999999998</v>
      </c>
      <c r="AH165">
        <v>2</v>
      </c>
      <c r="AI165">
        <v>50257659</v>
      </c>
      <c r="AJ165">
        <v>168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 x14ac:dyDescent="0.2">
      <c r="A166">
        <f>ROW(Source!A246)</f>
        <v>246</v>
      </c>
      <c r="B166">
        <v>50257669</v>
      </c>
      <c r="C166">
        <v>50257654</v>
      </c>
      <c r="D166">
        <v>45811951</v>
      </c>
      <c r="E166">
        <v>1</v>
      </c>
      <c r="F166">
        <v>1</v>
      </c>
      <c r="G166">
        <v>1</v>
      </c>
      <c r="H166">
        <v>2</v>
      </c>
      <c r="I166" t="s">
        <v>886</v>
      </c>
      <c r="J166" t="s">
        <v>887</v>
      </c>
      <c r="K166" t="s">
        <v>888</v>
      </c>
      <c r="L166">
        <v>45811227</v>
      </c>
      <c r="N166">
        <v>1013</v>
      </c>
      <c r="O166" t="s">
        <v>818</v>
      </c>
      <c r="P166" t="s">
        <v>818</v>
      </c>
      <c r="Q166">
        <v>1</v>
      </c>
      <c r="X166">
        <v>12.21</v>
      </c>
      <c r="Y166">
        <v>0</v>
      </c>
      <c r="Z166">
        <v>205.75</v>
      </c>
      <c r="AA166">
        <v>14.14</v>
      </c>
      <c r="AB166">
        <v>0</v>
      </c>
      <c r="AC166">
        <v>0</v>
      </c>
      <c r="AD166">
        <v>1</v>
      </c>
      <c r="AE166">
        <v>0</v>
      </c>
      <c r="AF166" t="s">
        <v>3</v>
      </c>
      <c r="AG166">
        <v>12.21</v>
      </c>
      <c r="AH166">
        <v>2</v>
      </c>
      <c r="AI166">
        <v>50257660</v>
      </c>
      <c r="AJ166">
        <v>169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 x14ac:dyDescent="0.2">
      <c r="A167">
        <f>ROW(Source!A246)</f>
        <v>246</v>
      </c>
      <c r="B167">
        <v>50257670</v>
      </c>
      <c r="C167">
        <v>50257654</v>
      </c>
      <c r="D167">
        <v>45812009</v>
      </c>
      <c r="E167">
        <v>1</v>
      </c>
      <c r="F167">
        <v>1</v>
      </c>
      <c r="G167">
        <v>1</v>
      </c>
      <c r="H167">
        <v>2</v>
      </c>
      <c r="I167" t="s">
        <v>847</v>
      </c>
      <c r="J167" t="s">
        <v>848</v>
      </c>
      <c r="K167" t="s">
        <v>849</v>
      </c>
      <c r="L167">
        <v>45811227</v>
      </c>
      <c r="N167">
        <v>1013</v>
      </c>
      <c r="O167" t="s">
        <v>818</v>
      </c>
      <c r="P167" t="s">
        <v>818</v>
      </c>
      <c r="Q167">
        <v>1</v>
      </c>
      <c r="X167">
        <v>1.04</v>
      </c>
      <c r="Y167">
        <v>0</v>
      </c>
      <c r="Z167">
        <v>110</v>
      </c>
      <c r="AA167">
        <v>11.38</v>
      </c>
      <c r="AB167">
        <v>0</v>
      </c>
      <c r="AC167">
        <v>0</v>
      </c>
      <c r="AD167">
        <v>1</v>
      </c>
      <c r="AE167">
        <v>0</v>
      </c>
      <c r="AF167" t="s">
        <v>3</v>
      </c>
      <c r="AG167">
        <v>1.04</v>
      </c>
      <c r="AH167">
        <v>2</v>
      </c>
      <c r="AI167">
        <v>50257661</v>
      </c>
      <c r="AJ167">
        <v>170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 x14ac:dyDescent="0.2">
      <c r="A168">
        <f>ROW(Source!A246)</f>
        <v>246</v>
      </c>
      <c r="B168">
        <v>50257671</v>
      </c>
      <c r="C168">
        <v>50257654</v>
      </c>
      <c r="D168">
        <v>45865150</v>
      </c>
      <c r="E168">
        <v>1</v>
      </c>
      <c r="F168">
        <v>1</v>
      </c>
      <c r="G168">
        <v>1</v>
      </c>
      <c r="H168">
        <v>3</v>
      </c>
      <c r="I168" t="s">
        <v>1015</v>
      </c>
      <c r="J168" t="s">
        <v>1016</v>
      </c>
      <c r="K168" t="s">
        <v>1017</v>
      </c>
      <c r="L168">
        <v>1339</v>
      </c>
      <c r="N168">
        <v>1007</v>
      </c>
      <c r="O168" t="s">
        <v>192</v>
      </c>
      <c r="P168" t="s">
        <v>192</v>
      </c>
      <c r="Q168">
        <v>1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1</v>
      </c>
      <c r="AD168">
        <v>0</v>
      </c>
      <c r="AE168">
        <v>0</v>
      </c>
      <c r="AF168" t="s">
        <v>3</v>
      </c>
      <c r="AG168">
        <v>0</v>
      </c>
      <c r="AH168">
        <v>3</v>
      </c>
      <c r="AI168">
        <v>-1</v>
      </c>
      <c r="AJ168" t="s">
        <v>3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 x14ac:dyDescent="0.2">
      <c r="A169">
        <f>ROW(Source!A246)</f>
        <v>246</v>
      </c>
      <c r="B169">
        <v>50257672</v>
      </c>
      <c r="C169">
        <v>50257654</v>
      </c>
      <c r="D169">
        <v>45865353</v>
      </c>
      <c r="E169">
        <v>1</v>
      </c>
      <c r="F169">
        <v>1</v>
      </c>
      <c r="G169">
        <v>1</v>
      </c>
      <c r="H169">
        <v>3</v>
      </c>
      <c r="I169" t="s">
        <v>304</v>
      </c>
      <c r="J169" t="s">
        <v>306</v>
      </c>
      <c r="K169" t="s">
        <v>305</v>
      </c>
      <c r="L169">
        <v>1339</v>
      </c>
      <c r="N169">
        <v>1007</v>
      </c>
      <c r="O169" t="s">
        <v>192</v>
      </c>
      <c r="P169" t="s">
        <v>192</v>
      </c>
      <c r="Q169">
        <v>1</v>
      </c>
      <c r="X169">
        <v>7</v>
      </c>
      <c r="Y169">
        <v>2.2599999999999998</v>
      </c>
      <c r="Z169">
        <v>0</v>
      </c>
      <c r="AA169">
        <v>0</v>
      </c>
      <c r="AB169">
        <v>0</v>
      </c>
      <c r="AC169">
        <v>0</v>
      </c>
      <c r="AD169">
        <v>1</v>
      </c>
      <c r="AE169">
        <v>0</v>
      </c>
      <c r="AF169" t="s">
        <v>3</v>
      </c>
      <c r="AG169">
        <v>7</v>
      </c>
      <c r="AH169">
        <v>2</v>
      </c>
      <c r="AI169">
        <v>50257663</v>
      </c>
      <c r="AJ169">
        <v>172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 x14ac:dyDescent="0.2">
      <c r="A170">
        <f>ROW(Source!A248)</f>
        <v>248</v>
      </c>
      <c r="B170">
        <v>50257686</v>
      </c>
      <c r="C170">
        <v>50257674</v>
      </c>
      <c r="D170">
        <v>45976914</v>
      </c>
      <c r="E170">
        <v>1</v>
      </c>
      <c r="F170">
        <v>1</v>
      </c>
      <c r="G170">
        <v>1</v>
      </c>
      <c r="H170">
        <v>1</v>
      </c>
      <c r="I170" t="s">
        <v>842</v>
      </c>
      <c r="J170" t="s">
        <v>3</v>
      </c>
      <c r="K170" t="s">
        <v>843</v>
      </c>
      <c r="L170">
        <v>1476</v>
      </c>
      <c r="N170">
        <v>1013</v>
      </c>
      <c r="O170" t="s">
        <v>811</v>
      </c>
      <c r="P170" t="s">
        <v>812</v>
      </c>
      <c r="Q170">
        <v>1</v>
      </c>
      <c r="X170">
        <v>76.08</v>
      </c>
      <c r="Y170">
        <v>0</v>
      </c>
      <c r="Z170">
        <v>0</v>
      </c>
      <c r="AA170">
        <v>0</v>
      </c>
      <c r="AB170">
        <v>6.88</v>
      </c>
      <c r="AC170">
        <v>0</v>
      </c>
      <c r="AD170">
        <v>1</v>
      </c>
      <c r="AE170">
        <v>1</v>
      </c>
      <c r="AF170" t="s">
        <v>3</v>
      </c>
      <c r="AG170">
        <v>76.08</v>
      </c>
      <c r="AH170">
        <v>2</v>
      </c>
      <c r="AI170">
        <v>50257675</v>
      </c>
      <c r="AJ170">
        <v>173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 x14ac:dyDescent="0.2">
      <c r="A171">
        <f>ROW(Source!A248)</f>
        <v>248</v>
      </c>
      <c r="B171">
        <v>50257687</v>
      </c>
      <c r="C171">
        <v>50257674</v>
      </c>
      <c r="D171">
        <v>121548</v>
      </c>
      <c r="E171">
        <v>1</v>
      </c>
      <c r="F171">
        <v>1</v>
      </c>
      <c r="G171">
        <v>1</v>
      </c>
      <c r="H171">
        <v>1</v>
      </c>
      <c r="I171" t="s">
        <v>24</v>
      </c>
      <c r="J171" t="s">
        <v>3</v>
      </c>
      <c r="K171" t="s">
        <v>813</v>
      </c>
      <c r="L171">
        <v>608254</v>
      </c>
      <c r="N171">
        <v>1013</v>
      </c>
      <c r="O171" t="s">
        <v>814</v>
      </c>
      <c r="P171" t="s">
        <v>814</v>
      </c>
      <c r="Q171">
        <v>1</v>
      </c>
      <c r="X171">
        <v>0.68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1</v>
      </c>
      <c r="AE171">
        <v>2</v>
      </c>
      <c r="AF171" t="s">
        <v>3</v>
      </c>
      <c r="AG171">
        <v>0.68</v>
      </c>
      <c r="AH171">
        <v>2</v>
      </c>
      <c r="AI171">
        <v>50257676</v>
      </c>
      <c r="AJ171">
        <v>174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 x14ac:dyDescent="0.2">
      <c r="A172">
        <f>ROW(Source!A248)</f>
        <v>248</v>
      </c>
      <c r="B172">
        <v>50257688</v>
      </c>
      <c r="C172">
        <v>50257674</v>
      </c>
      <c r="D172">
        <v>45811353</v>
      </c>
      <c r="E172">
        <v>1</v>
      </c>
      <c r="F172">
        <v>1</v>
      </c>
      <c r="G172">
        <v>1</v>
      </c>
      <c r="H172">
        <v>2</v>
      </c>
      <c r="I172" t="s">
        <v>889</v>
      </c>
      <c r="J172" t="s">
        <v>890</v>
      </c>
      <c r="K172" t="s">
        <v>891</v>
      </c>
      <c r="L172">
        <v>45811227</v>
      </c>
      <c r="N172">
        <v>1013</v>
      </c>
      <c r="O172" t="s">
        <v>818</v>
      </c>
      <c r="P172" t="s">
        <v>818</v>
      </c>
      <c r="Q172">
        <v>1</v>
      </c>
      <c r="X172">
        <v>0.68</v>
      </c>
      <c r="Y172">
        <v>0</v>
      </c>
      <c r="Z172">
        <v>111.75</v>
      </c>
      <c r="AA172">
        <v>13.26</v>
      </c>
      <c r="AB172">
        <v>0</v>
      </c>
      <c r="AC172">
        <v>0</v>
      </c>
      <c r="AD172">
        <v>1</v>
      </c>
      <c r="AE172">
        <v>0</v>
      </c>
      <c r="AF172" t="s">
        <v>3</v>
      </c>
      <c r="AG172">
        <v>0.68</v>
      </c>
      <c r="AH172">
        <v>2</v>
      </c>
      <c r="AI172">
        <v>50257677</v>
      </c>
      <c r="AJ172">
        <v>175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 x14ac:dyDescent="0.2">
      <c r="A173">
        <f>ROW(Source!A248)</f>
        <v>248</v>
      </c>
      <c r="B173">
        <v>50257689</v>
      </c>
      <c r="C173">
        <v>50257674</v>
      </c>
      <c r="D173">
        <v>45813321</v>
      </c>
      <c r="E173">
        <v>1</v>
      </c>
      <c r="F173">
        <v>1</v>
      </c>
      <c r="G173">
        <v>1</v>
      </c>
      <c r="H173">
        <v>2</v>
      </c>
      <c r="I173" t="s">
        <v>892</v>
      </c>
      <c r="J173" t="s">
        <v>893</v>
      </c>
      <c r="K173" t="s">
        <v>894</v>
      </c>
      <c r="L173">
        <v>45811227</v>
      </c>
      <c r="N173">
        <v>1013</v>
      </c>
      <c r="O173" t="s">
        <v>818</v>
      </c>
      <c r="P173" t="s">
        <v>818</v>
      </c>
      <c r="Q173">
        <v>1</v>
      </c>
      <c r="X173">
        <v>0.04</v>
      </c>
      <c r="Y173">
        <v>0</v>
      </c>
      <c r="Z173">
        <v>86.55</v>
      </c>
      <c r="AA173">
        <v>0</v>
      </c>
      <c r="AB173">
        <v>0</v>
      </c>
      <c r="AC173">
        <v>0</v>
      </c>
      <c r="AD173">
        <v>1</v>
      </c>
      <c r="AE173">
        <v>0</v>
      </c>
      <c r="AF173" t="s">
        <v>3</v>
      </c>
      <c r="AG173">
        <v>0.04</v>
      </c>
      <c r="AH173">
        <v>2</v>
      </c>
      <c r="AI173">
        <v>50257678</v>
      </c>
      <c r="AJ173">
        <v>176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 x14ac:dyDescent="0.2">
      <c r="A174">
        <f>ROW(Source!A248)</f>
        <v>248</v>
      </c>
      <c r="B174">
        <v>50257690</v>
      </c>
      <c r="C174">
        <v>50257674</v>
      </c>
      <c r="D174">
        <v>45816422</v>
      </c>
      <c r="E174">
        <v>1</v>
      </c>
      <c r="F174">
        <v>1</v>
      </c>
      <c r="G174">
        <v>1</v>
      </c>
      <c r="H174">
        <v>3</v>
      </c>
      <c r="I174" t="s">
        <v>895</v>
      </c>
      <c r="J174" t="s">
        <v>896</v>
      </c>
      <c r="K174" t="s">
        <v>897</v>
      </c>
      <c r="L174">
        <v>1348</v>
      </c>
      <c r="N174">
        <v>1009</v>
      </c>
      <c r="O174" t="s">
        <v>278</v>
      </c>
      <c r="P174" t="s">
        <v>278</v>
      </c>
      <c r="Q174">
        <v>1000</v>
      </c>
      <c r="X174">
        <v>1E-3</v>
      </c>
      <c r="Y174">
        <v>10992.4</v>
      </c>
      <c r="Z174">
        <v>0</v>
      </c>
      <c r="AA174">
        <v>0</v>
      </c>
      <c r="AB174">
        <v>0</v>
      </c>
      <c r="AC174">
        <v>0</v>
      </c>
      <c r="AD174">
        <v>1</v>
      </c>
      <c r="AE174">
        <v>0</v>
      </c>
      <c r="AF174" t="s">
        <v>3</v>
      </c>
      <c r="AG174">
        <v>1E-3</v>
      </c>
      <c r="AH174">
        <v>2</v>
      </c>
      <c r="AI174">
        <v>50257679</v>
      </c>
      <c r="AJ174">
        <v>177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 x14ac:dyDescent="0.2">
      <c r="A175">
        <f>ROW(Source!A248)</f>
        <v>248</v>
      </c>
      <c r="B175">
        <v>50257691</v>
      </c>
      <c r="C175">
        <v>50257674</v>
      </c>
      <c r="D175">
        <v>45823107</v>
      </c>
      <c r="E175">
        <v>1</v>
      </c>
      <c r="F175">
        <v>1</v>
      </c>
      <c r="G175">
        <v>1</v>
      </c>
      <c r="H175">
        <v>3</v>
      </c>
      <c r="I175" t="s">
        <v>898</v>
      </c>
      <c r="J175" t="s">
        <v>899</v>
      </c>
      <c r="K175" t="s">
        <v>900</v>
      </c>
      <c r="L175">
        <v>1339</v>
      </c>
      <c r="N175">
        <v>1007</v>
      </c>
      <c r="O175" t="s">
        <v>192</v>
      </c>
      <c r="P175" t="s">
        <v>192</v>
      </c>
      <c r="Q175">
        <v>1</v>
      </c>
      <c r="X175">
        <v>0.17</v>
      </c>
      <c r="Y175">
        <v>813.06</v>
      </c>
      <c r="Z175">
        <v>0</v>
      </c>
      <c r="AA175">
        <v>0</v>
      </c>
      <c r="AB175">
        <v>0</v>
      </c>
      <c r="AC175">
        <v>0</v>
      </c>
      <c r="AD175">
        <v>1</v>
      </c>
      <c r="AE175">
        <v>0</v>
      </c>
      <c r="AF175" t="s">
        <v>3</v>
      </c>
      <c r="AG175">
        <v>0.17</v>
      </c>
      <c r="AH175">
        <v>2</v>
      </c>
      <c r="AI175">
        <v>50257680</v>
      </c>
      <c r="AJ175">
        <v>178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 x14ac:dyDescent="0.2">
      <c r="A176">
        <f>ROW(Source!A248)</f>
        <v>248</v>
      </c>
      <c r="B176">
        <v>50257692</v>
      </c>
      <c r="C176">
        <v>50257674</v>
      </c>
      <c r="D176">
        <v>45853218</v>
      </c>
      <c r="E176">
        <v>1</v>
      </c>
      <c r="F176">
        <v>1</v>
      </c>
      <c r="G176">
        <v>1</v>
      </c>
      <c r="H176">
        <v>3</v>
      </c>
      <c r="I176" t="s">
        <v>205</v>
      </c>
      <c r="J176" t="s">
        <v>207</v>
      </c>
      <c r="K176" t="s">
        <v>206</v>
      </c>
      <c r="L176">
        <v>1339</v>
      </c>
      <c r="N176">
        <v>1007</v>
      </c>
      <c r="O176" t="s">
        <v>192</v>
      </c>
      <c r="P176" t="s">
        <v>192</v>
      </c>
      <c r="Q176">
        <v>1</v>
      </c>
      <c r="X176">
        <v>5.9</v>
      </c>
      <c r="Y176">
        <v>550.19000000000005</v>
      </c>
      <c r="Z176">
        <v>0</v>
      </c>
      <c r="AA176">
        <v>0</v>
      </c>
      <c r="AB176">
        <v>0</v>
      </c>
      <c r="AC176">
        <v>0</v>
      </c>
      <c r="AD176">
        <v>1</v>
      </c>
      <c r="AE176">
        <v>0</v>
      </c>
      <c r="AF176" t="s">
        <v>3</v>
      </c>
      <c r="AG176">
        <v>5.9</v>
      </c>
      <c r="AH176">
        <v>2</v>
      </c>
      <c r="AI176">
        <v>50257681</v>
      </c>
      <c r="AJ176">
        <v>179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 x14ac:dyDescent="0.2">
      <c r="A177">
        <f>ROW(Source!A248)</f>
        <v>248</v>
      </c>
      <c r="B177">
        <v>50257693</v>
      </c>
      <c r="C177">
        <v>50257674</v>
      </c>
      <c r="D177">
        <v>45853757</v>
      </c>
      <c r="E177">
        <v>1</v>
      </c>
      <c r="F177">
        <v>1</v>
      </c>
      <c r="G177">
        <v>1</v>
      </c>
      <c r="H177">
        <v>3</v>
      </c>
      <c r="I177" t="s">
        <v>210</v>
      </c>
      <c r="J177" t="s">
        <v>212</v>
      </c>
      <c r="K177" t="s">
        <v>211</v>
      </c>
      <c r="L177">
        <v>1339</v>
      </c>
      <c r="N177">
        <v>1007</v>
      </c>
      <c r="O177" t="s">
        <v>192</v>
      </c>
      <c r="P177" t="s">
        <v>192</v>
      </c>
      <c r="Q177">
        <v>1</v>
      </c>
      <c r="X177">
        <v>0.06</v>
      </c>
      <c r="Y177">
        <v>484.14</v>
      </c>
      <c r="Z177">
        <v>0</v>
      </c>
      <c r="AA177">
        <v>0</v>
      </c>
      <c r="AB177">
        <v>0</v>
      </c>
      <c r="AC177">
        <v>0</v>
      </c>
      <c r="AD177">
        <v>1</v>
      </c>
      <c r="AE177">
        <v>0</v>
      </c>
      <c r="AF177" t="s">
        <v>3</v>
      </c>
      <c r="AG177">
        <v>0.06</v>
      </c>
      <c r="AH177">
        <v>2</v>
      </c>
      <c r="AI177">
        <v>50257683</v>
      </c>
      <c r="AJ177">
        <v>181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 x14ac:dyDescent="0.2">
      <c r="A178">
        <f>ROW(Source!A248)</f>
        <v>248</v>
      </c>
      <c r="B178">
        <v>50257694</v>
      </c>
      <c r="C178">
        <v>50257674</v>
      </c>
      <c r="D178">
        <v>45866521</v>
      </c>
      <c r="E178">
        <v>1</v>
      </c>
      <c r="F178">
        <v>1</v>
      </c>
      <c r="G178">
        <v>1</v>
      </c>
      <c r="H178">
        <v>3</v>
      </c>
      <c r="I178" t="s">
        <v>1018</v>
      </c>
      <c r="J178" t="s">
        <v>1019</v>
      </c>
      <c r="K178" t="s">
        <v>1020</v>
      </c>
      <c r="L178">
        <v>1301</v>
      </c>
      <c r="N178">
        <v>1003</v>
      </c>
      <c r="O178" t="s">
        <v>952</v>
      </c>
      <c r="P178" t="s">
        <v>952</v>
      </c>
      <c r="Q178">
        <v>1</v>
      </c>
      <c r="X178">
        <v>100</v>
      </c>
      <c r="Y178">
        <v>0</v>
      </c>
      <c r="Z178">
        <v>0</v>
      </c>
      <c r="AA178">
        <v>0</v>
      </c>
      <c r="AB178">
        <v>0</v>
      </c>
      <c r="AC178">
        <v>1</v>
      </c>
      <c r="AD178">
        <v>0</v>
      </c>
      <c r="AE178">
        <v>0</v>
      </c>
      <c r="AF178" t="s">
        <v>3</v>
      </c>
      <c r="AG178">
        <v>100</v>
      </c>
      <c r="AH178">
        <v>3</v>
      </c>
      <c r="AI178">
        <v>-1</v>
      </c>
      <c r="AJ178" t="s">
        <v>3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 x14ac:dyDescent="0.2">
      <c r="A179">
        <f>ROW(Source!A254)</f>
        <v>254</v>
      </c>
      <c r="B179">
        <v>50257702</v>
      </c>
      <c r="C179">
        <v>50257700</v>
      </c>
      <c r="D179">
        <v>45981686</v>
      </c>
      <c r="E179">
        <v>1</v>
      </c>
      <c r="F179">
        <v>1</v>
      </c>
      <c r="G179">
        <v>1</v>
      </c>
      <c r="H179">
        <v>1</v>
      </c>
      <c r="I179" t="s">
        <v>901</v>
      </c>
      <c r="J179" t="s">
        <v>3</v>
      </c>
      <c r="K179" t="s">
        <v>902</v>
      </c>
      <c r="L179">
        <v>1476</v>
      </c>
      <c r="N179">
        <v>1013</v>
      </c>
      <c r="O179" t="s">
        <v>811</v>
      </c>
      <c r="P179" t="s">
        <v>812</v>
      </c>
      <c r="Q179">
        <v>1</v>
      </c>
      <c r="X179">
        <v>88.5</v>
      </c>
      <c r="Y179">
        <v>0</v>
      </c>
      <c r="Z179">
        <v>0</v>
      </c>
      <c r="AA179">
        <v>0</v>
      </c>
      <c r="AB179">
        <v>6.1</v>
      </c>
      <c r="AC179">
        <v>0</v>
      </c>
      <c r="AD179">
        <v>1</v>
      </c>
      <c r="AE179">
        <v>1</v>
      </c>
      <c r="AF179" t="s">
        <v>3</v>
      </c>
      <c r="AG179">
        <v>88.5</v>
      </c>
      <c r="AH179">
        <v>2</v>
      </c>
      <c r="AI179">
        <v>50257701</v>
      </c>
      <c r="AJ179">
        <v>184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 x14ac:dyDescent="0.2">
      <c r="A180">
        <f>ROW(Source!A257)</f>
        <v>257</v>
      </c>
      <c r="B180">
        <v>50356093</v>
      </c>
      <c r="C180">
        <v>50356084</v>
      </c>
      <c r="D180">
        <v>45976664</v>
      </c>
      <c r="E180">
        <v>1</v>
      </c>
      <c r="F180">
        <v>1</v>
      </c>
      <c r="G180">
        <v>1</v>
      </c>
      <c r="H180">
        <v>1</v>
      </c>
      <c r="I180" t="s">
        <v>824</v>
      </c>
      <c r="J180" t="s">
        <v>3</v>
      </c>
      <c r="K180" t="s">
        <v>825</v>
      </c>
      <c r="L180">
        <v>1476</v>
      </c>
      <c r="N180">
        <v>1013</v>
      </c>
      <c r="O180" t="s">
        <v>811</v>
      </c>
      <c r="P180" t="s">
        <v>812</v>
      </c>
      <c r="Q180">
        <v>1</v>
      </c>
      <c r="X180">
        <v>15.72</v>
      </c>
      <c r="Y180">
        <v>0</v>
      </c>
      <c r="Z180">
        <v>0</v>
      </c>
      <c r="AA180">
        <v>0</v>
      </c>
      <c r="AB180">
        <v>6.52</v>
      </c>
      <c r="AC180">
        <v>0</v>
      </c>
      <c r="AD180">
        <v>1</v>
      </c>
      <c r="AE180">
        <v>1</v>
      </c>
      <c r="AF180" t="s">
        <v>3</v>
      </c>
      <c r="AG180">
        <v>15.72</v>
      </c>
      <c r="AH180">
        <v>2</v>
      </c>
      <c r="AI180">
        <v>50356085</v>
      </c>
      <c r="AJ180">
        <v>185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 x14ac:dyDescent="0.2">
      <c r="A181">
        <f>ROW(Source!A257)</f>
        <v>257</v>
      </c>
      <c r="B181">
        <v>50356094</v>
      </c>
      <c r="C181">
        <v>50356084</v>
      </c>
      <c r="D181">
        <v>121548</v>
      </c>
      <c r="E181">
        <v>1</v>
      </c>
      <c r="F181">
        <v>1</v>
      </c>
      <c r="G181">
        <v>1</v>
      </c>
      <c r="H181">
        <v>1</v>
      </c>
      <c r="I181" t="s">
        <v>24</v>
      </c>
      <c r="J181" t="s">
        <v>3</v>
      </c>
      <c r="K181" t="s">
        <v>813</v>
      </c>
      <c r="L181">
        <v>608254</v>
      </c>
      <c r="N181">
        <v>1013</v>
      </c>
      <c r="O181" t="s">
        <v>814</v>
      </c>
      <c r="P181" t="s">
        <v>814</v>
      </c>
      <c r="Q181">
        <v>1</v>
      </c>
      <c r="X181">
        <v>13.88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1</v>
      </c>
      <c r="AE181">
        <v>2</v>
      </c>
      <c r="AF181" t="s">
        <v>3</v>
      </c>
      <c r="AG181">
        <v>13.88</v>
      </c>
      <c r="AH181">
        <v>2</v>
      </c>
      <c r="AI181">
        <v>50356086</v>
      </c>
      <c r="AJ181">
        <v>186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 x14ac:dyDescent="0.2">
      <c r="A182">
        <f>ROW(Source!A257)</f>
        <v>257</v>
      </c>
      <c r="B182">
        <v>50356095</v>
      </c>
      <c r="C182">
        <v>50356084</v>
      </c>
      <c r="D182">
        <v>45811426</v>
      </c>
      <c r="E182">
        <v>1</v>
      </c>
      <c r="F182">
        <v>1</v>
      </c>
      <c r="G182">
        <v>1</v>
      </c>
      <c r="H182">
        <v>2</v>
      </c>
      <c r="I182" t="s">
        <v>883</v>
      </c>
      <c r="J182" t="s">
        <v>884</v>
      </c>
      <c r="K182" t="s">
        <v>885</v>
      </c>
      <c r="L182">
        <v>45811227</v>
      </c>
      <c r="N182">
        <v>1013</v>
      </c>
      <c r="O182" t="s">
        <v>818</v>
      </c>
      <c r="P182" t="s">
        <v>818</v>
      </c>
      <c r="Q182">
        <v>1</v>
      </c>
      <c r="X182">
        <v>4.29</v>
      </c>
      <c r="Y182">
        <v>0</v>
      </c>
      <c r="Z182">
        <v>89.81</v>
      </c>
      <c r="AA182">
        <v>9.8800000000000008</v>
      </c>
      <c r="AB182">
        <v>0</v>
      </c>
      <c r="AC182">
        <v>0</v>
      </c>
      <c r="AD182">
        <v>1</v>
      </c>
      <c r="AE182">
        <v>0</v>
      </c>
      <c r="AF182" t="s">
        <v>3</v>
      </c>
      <c r="AG182">
        <v>4.29</v>
      </c>
      <c r="AH182">
        <v>2</v>
      </c>
      <c r="AI182">
        <v>50356087</v>
      </c>
      <c r="AJ182">
        <v>187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 x14ac:dyDescent="0.2">
      <c r="A183">
        <f>ROW(Source!A257)</f>
        <v>257</v>
      </c>
      <c r="B183">
        <v>50356096</v>
      </c>
      <c r="C183">
        <v>50356084</v>
      </c>
      <c r="D183">
        <v>45811921</v>
      </c>
      <c r="E183">
        <v>1</v>
      </c>
      <c r="F183">
        <v>1</v>
      </c>
      <c r="G183">
        <v>1</v>
      </c>
      <c r="H183">
        <v>2</v>
      </c>
      <c r="I183" t="s">
        <v>869</v>
      </c>
      <c r="J183" t="s">
        <v>870</v>
      </c>
      <c r="K183" t="s">
        <v>871</v>
      </c>
      <c r="L183">
        <v>45811227</v>
      </c>
      <c r="N183">
        <v>1013</v>
      </c>
      <c r="O183" t="s">
        <v>818</v>
      </c>
      <c r="P183" t="s">
        <v>818</v>
      </c>
      <c r="Q183">
        <v>1</v>
      </c>
      <c r="X183">
        <v>1.77</v>
      </c>
      <c r="Y183">
        <v>0</v>
      </c>
      <c r="Z183">
        <v>122.76</v>
      </c>
      <c r="AA183">
        <v>13.26</v>
      </c>
      <c r="AB183">
        <v>0</v>
      </c>
      <c r="AC183">
        <v>0</v>
      </c>
      <c r="AD183">
        <v>1</v>
      </c>
      <c r="AE183">
        <v>0</v>
      </c>
      <c r="AF183" t="s">
        <v>3</v>
      </c>
      <c r="AG183">
        <v>1.77</v>
      </c>
      <c r="AH183">
        <v>2</v>
      </c>
      <c r="AI183">
        <v>50356088</v>
      </c>
      <c r="AJ183">
        <v>188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 x14ac:dyDescent="0.2">
      <c r="A184">
        <f>ROW(Source!A257)</f>
        <v>257</v>
      </c>
      <c r="B184">
        <v>50356097</v>
      </c>
      <c r="C184">
        <v>50356084</v>
      </c>
      <c r="D184">
        <v>45811951</v>
      </c>
      <c r="E184">
        <v>1</v>
      </c>
      <c r="F184">
        <v>1</v>
      </c>
      <c r="G184">
        <v>1</v>
      </c>
      <c r="H184">
        <v>2</v>
      </c>
      <c r="I184" t="s">
        <v>886</v>
      </c>
      <c r="J184" t="s">
        <v>887</v>
      </c>
      <c r="K184" t="s">
        <v>888</v>
      </c>
      <c r="L184">
        <v>45811227</v>
      </c>
      <c r="N184">
        <v>1013</v>
      </c>
      <c r="O184" t="s">
        <v>818</v>
      </c>
      <c r="P184" t="s">
        <v>818</v>
      </c>
      <c r="Q184">
        <v>1</v>
      </c>
      <c r="X184">
        <v>7.08</v>
      </c>
      <c r="Y184">
        <v>0</v>
      </c>
      <c r="Z184">
        <v>205.75</v>
      </c>
      <c r="AA184">
        <v>14.14</v>
      </c>
      <c r="AB184">
        <v>0</v>
      </c>
      <c r="AC184">
        <v>0</v>
      </c>
      <c r="AD184">
        <v>1</v>
      </c>
      <c r="AE184">
        <v>0</v>
      </c>
      <c r="AF184" t="s">
        <v>3</v>
      </c>
      <c r="AG184">
        <v>7.08</v>
      </c>
      <c r="AH184">
        <v>2</v>
      </c>
      <c r="AI184">
        <v>50356089</v>
      </c>
      <c r="AJ184">
        <v>189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 x14ac:dyDescent="0.2">
      <c r="A185">
        <f>ROW(Source!A257)</f>
        <v>257</v>
      </c>
      <c r="B185">
        <v>50356098</v>
      </c>
      <c r="C185">
        <v>50356084</v>
      </c>
      <c r="D185">
        <v>45812009</v>
      </c>
      <c r="E185">
        <v>1</v>
      </c>
      <c r="F185">
        <v>1</v>
      </c>
      <c r="G185">
        <v>1</v>
      </c>
      <c r="H185">
        <v>2</v>
      </c>
      <c r="I185" t="s">
        <v>847</v>
      </c>
      <c r="J185" t="s">
        <v>848</v>
      </c>
      <c r="K185" t="s">
        <v>849</v>
      </c>
      <c r="L185">
        <v>45811227</v>
      </c>
      <c r="N185">
        <v>1013</v>
      </c>
      <c r="O185" t="s">
        <v>818</v>
      </c>
      <c r="P185" t="s">
        <v>818</v>
      </c>
      <c r="Q185">
        <v>1</v>
      </c>
      <c r="X185">
        <v>0.74</v>
      </c>
      <c r="Y185">
        <v>0</v>
      </c>
      <c r="Z185">
        <v>110</v>
      </c>
      <c r="AA185">
        <v>11.38</v>
      </c>
      <c r="AB185">
        <v>0</v>
      </c>
      <c r="AC185">
        <v>0</v>
      </c>
      <c r="AD185">
        <v>1</v>
      </c>
      <c r="AE185">
        <v>0</v>
      </c>
      <c r="AF185" t="s">
        <v>3</v>
      </c>
      <c r="AG185">
        <v>0.74</v>
      </c>
      <c r="AH185">
        <v>2</v>
      </c>
      <c r="AI185">
        <v>50356090</v>
      </c>
      <c r="AJ185">
        <v>190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 x14ac:dyDescent="0.2">
      <c r="A186">
        <f>ROW(Source!A257)</f>
        <v>257</v>
      </c>
      <c r="B186">
        <v>50356099</v>
      </c>
      <c r="C186">
        <v>50356084</v>
      </c>
      <c r="D186">
        <v>45865147</v>
      </c>
      <c r="E186">
        <v>1</v>
      </c>
      <c r="F186">
        <v>1</v>
      </c>
      <c r="G186">
        <v>1</v>
      </c>
      <c r="H186">
        <v>3</v>
      </c>
      <c r="I186" t="s">
        <v>1021</v>
      </c>
      <c r="J186" t="s">
        <v>1022</v>
      </c>
      <c r="K186" t="s">
        <v>1023</v>
      </c>
      <c r="L186">
        <v>1339</v>
      </c>
      <c r="N186">
        <v>1007</v>
      </c>
      <c r="O186" t="s">
        <v>192</v>
      </c>
      <c r="P186" t="s">
        <v>192</v>
      </c>
      <c r="Q186">
        <v>1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1</v>
      </c>
      <c r="AD186">
        <v>0</v>
      </c>
      <c r="AE186">
        <v>0</v>
      </c>
      <c r="AF186" t="s">
        <v>3</v>
      </c>
      <c r="AG186">
        <v>0</v>
      </c>
      <c r="AH186">
        <v>3</v>
      </c>
      <c r="AI186">
        <v>-1</v>
      </c>
      <c r="AJ186" t="s">
        <v>3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 x14ac:dyDescent="0.2">
      <c r="A187">
        <f>ROW(Source!A257)</f>
        <v>257</v>
      </c>
      <c r="B187">
        <v>50356100</v>
      </c>
      <c r="C187">
        <v>50356084</v>
      </c>
      <c r="D187">
        <v>45865353</v>
      </c>
      <c r="E187">
        <v>1</v>
      </c>
      <c r="F187">
        <v>1</v>
      </c>
      <c r="G187">
        <v>1</v>
      </c>
      <c r="H187">
        <v>3</v>
      </c>
      <c r="I187" t="s">
        <v>304</v>
      </c>
      <c r="J187" t="s">
        <v>306</v>
      </c>
      <c r="K187" t="s">
        <v>305</v>
      </c>
      <c r="L187">
        <v>1339</v>
      </c>
      <c r="N187">
        <v>1007</v>
      </c>
      <c r="O187" t="s">
        <v>192</v>
      </c>
      <c r="P187" t="s">
        <v>192</v>
      </c>
      <c r="Q187">
        <v>1</v>
      </c>
      <c r="X187">
        <v>5</v>
      </c>
      <c r="Y187">
        <v>2.2599999999999998</v>
      </c>
      <c r="Z187">
        <v>0</v>
      </c>
      <c r="AA187">
        <v>0</v>
      </c>
      <c r="AB187">
        <v>0</v>
      </c>
      <c r="AC187">
        <v>0</v>
      </c>
      <c r="AD187">
        <v>1</v>
      </c>
      <c r="AE187">
        <v>0</v>
      </c>
      <c r="AF187" t="s">
        <v>3</v>
      </c>
      <c r="AG187">
        <v>5</v>
      </c>
      <c r="AH187">
        <v>2</v>
      </c>
      <c r="AI187">
        <v>50356092</v>
      </c>
      <c r="AJ187">
        <v>192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 x14ac:dyDescent="0.2">
      <c r="A188">
        <f>ROW(Source!A259)</f>
        <v>259</v>
      </c>
      <c r="B188">
        <v>50338390</v>
      </c>
      <c r="C188">
        <v>50338382</v>
      </c>
      <c r="D188">
        <v>45978298</v>
      </c>
      <c r="E188">
        <v>1</v>
      </c>
      <c r="F188">
        <v>1</v>
      </c>
      <c r="G188">
        <v>1</v>
      </c>
      <c r="H188">
        <v>1</v>
      </c>
      <c r="I188" t="s">
        <v>903</v>
      </c>
      <c r="J188" t="s">
        <v>3</v>
      </c>
      <c r="K188" t="s">
        <v>904</v>
      </c>
      <c r="L188">
        <v>1476</v>
      </c>
      <c r="N188">
        <v>1013</v>
      </c>
      <c r="O188" t="s">
        <v>811</v>
      </c>
      <c r="P188" t="s">
        <v>812</v>
      </c>
      <c r="Q188">
        <v>1</v>
      </c>
      <c r="X188">
        <v>30.75</v>
      </c>
      <c r="Y188">
        <v>0</v>
      </c>
      <c r="Z188">
        <v>0</v>
      </c>
      <c r="AA188">
        <v>0</v>
      </c>
      <c r="AB188">
        <v>6.46</v>
      </c>
      <c r="AC188">
        <v>0</v>
      </c>
      <c r="AD188">
        <v>1</v>
      </c>
      <c r="AE188">
        <v>1</v>
      </c>
      <c r="AF188" t="s">
        <v>3</v>
      </c>
      <c r="AG188">
        <v>30.75</v>
      </c>
      <c r="AH188">
        <v>2</v>
      </c>
      <c r="AI188">
        <v>50338383</v>
      </c>
      <c r="AJ188">
        <v>193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 x14ac:dyDescent="0.2">
      <c r="A189">
        <f>ROW(Source!A259)</f>
        <v>259</v>
      </c>
      <c r="B189">
        <v>50338391</v>
      </c>
      <c r="C189">
        <v>50338382</v>
      </c>
      <c r="D189">
        <v>121548</v>
      </c>
      <c r="E189">
        <v>1</v>
      </c>
      <c r="F189">
        <v>1</v>
      </c>
      <c r="G189">
        <v>1</v>
      </c>
      <c r="H189">
        <v>1</v>
      </c>
      <c r="I189" t="s">
        <v>24</v>
      </c>
      <c r="J189" t="s">
        <v>3</v>
      </c>
      <c r="K189" t="s">
        <v>813</v>
      </c>
      <c r="L189">
        <v>608254</v>
      </c>
      <c r="N189">
        <v>1013</v>
      </c>
      <c r="O189" t="s">
        <v>814</v>
      </c>
      <c r="P189" t="s">
        <v>814</v>
      </c>
      <c r="Q189">
        <v>1</v>
      </c>
      <c r="X189">
        <v>4.41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1</v>
      </c>
      <c r="AE189">
        <v>2</v>
      </c>
      <c r="AF189" t="s">
        <v>3</v>
      </c>
      <c r="AG189">
        <v>4.41</v>
      </c>
      <c r="AH189">
        <v>2</v>
      </c>
      <c r="AI189">
        <v>50338384</v>
      </c>
      <c r="AJ189">
        <v>194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 x14ac:dyDescent="0.2">
      <c r="A190">
        <f>ROW(Source!A259)</f>
        <v>259</v>
      </c>
      <c r="B190">
        <v>50338392</v>
      </c>
      <c r="C190">
        <v>50338382</v>
      </c>
      <c r="D190">
        <v>45811709</v>
      </c>
      <c r="E190">
        <v>1</v>
      </c>
      <c r="F190">
        <v>1</v>
      </c>
      <c r="G190">
        <v>1</v>
      </c>
      <c r="H190">
        <v>2</v>
      </c>
      <c r="I190" t="s">
        <v>875</v>
      </c>
      <c r="J190" t="s">
        <v>876</v>
      </c>
      <c r="K190" t="s">
        <v>877</v>
      </c>
      <c r="L190">
        <v>45811227</v>
      </c>
      <c r="N190">
        <v>1013</v>
      </c>
      <c r="O190" t="s">
        <v>818</v>
      </c>
      <c r="P190" t="s">
        <v>818</v>
      </c>
      <c r="Q190">
        <v>1</v>
      </c>
      <c r="X190">
        <v>2.77</v>
      </c>
      <c r="Y190">
        <v>0</v>
      </c>
      <c r="Z190">
        <v>79.75</v>
      </c>
      <c r="AA190">
        <v>13.26</v>
      </c>
      <c r="AB190">
        <v>0</v>
      </c>
      <c r="AC190">
        <v>0</v>
      </c>
      <c r="AD190">
        <v>1</v>
      </c>
      <c r="AE190">
        <v>0</v>
      </c>
      <c r="AF190" t="s">
        <v>3</v>
      </c>
      <c r="AG190">
        <v>2.77</v>
      </c>
      <c r="AH190">
        <v>2</v>
      </c>
      <c r="AI190">
        <v>50338385</v>
      </c>
      <c r="AJ190">
        <v>195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 x14ac:dyDescent="0.2">
      <c r="A191">
        <f>ROW(Source!A259)</f>
        <v>259</v>
      </c>
      <c r="B191">
        <v>50338393</v>
      </c>
      <c r="C191">
        <v>50338382</v>
      </c>
      <c r="D191">
        <v>45811950</v>
      </c>
      <c r="E191">
        <v>1</v>
      </c>
      <c r="F191">
        <v>1</v>
      </c>
      <c r="G191">
        <v>1</v>
      </c>
      <c r="H191">
        <v>2</v>
      </c>
      <c r="I191" t="s">
        <v>905</v>
      </c>
      <c r="J191" t="s">
        <v>906</v>
      </c>
      <c r="K191" t="s">
        <v>907</v>
      </c>
      <c r="L191">
        <v>45811227</v>
      </c>
      <c r="N191">
        <v>1013</v>
      </c>
      <c r="O191" t="s">
        <v>818</v>
      </c>
      <c r="P191" t="s">
        <v>818</v>
      </c>
      <c r="Q191">
        <v>1</v>
      </c>
      <c r="X191">
        <v>1.64</v>
      </c>
      <c r="Y191">
        <v>0</v>
      </c>
      <c r="Z191">
        <v>156.06</v>
      </c>
      <c r="AA191">
        <v>14.14</v>
      </c>
      <c r="AB191">
        <v>0</v>
      </c>
      <c r="AC191">
        <v>0</v>
      </c>
      <c r="AD191">
        <v>1</v>
      </c>
      <c r="AE191">
        <v>0</v>
      </c>
      <c r="AF191" t="s">
        <v>3</v>
      </c>
      <c r="AG191">
        <v>1.64</v>
      </c>
      <c r="AH191">
        <v>2</v>
      </c>
      <c r="AI191">
        <v>50338386</v>
      </c>
      <c r="AJ191">
        <v>196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 x14ac:dyDescent="0.2">
      <c r="A192">
        <f>ROW(Source!A259)</f>
        <v>259</v>
      </c>
      <c r="B192">
        <v>50338394</v>
      </c>
      <c r="C192">
        <v>50338382</v>
      </c>
      <c r="D192">
        <v>45813321</v>
      </c>
      <c r="E192">
        <v>1</v>
      </c>
      <c r="F192">
        <v>1</v>
      </c>
      <c r="G192">
        <v>1</v>
      </c>
      <c r="H192">
        <v>2</v>
      </c>
      <c r="I192" t="s">
        <v>892</v>
      </c>
      <c r="J192" t="s">
        <v>893</v>
      </c>
      <c r="K192" t="s">
        <v>894</v>
      </c>
      <c r="L192">
        <v>45811227</v>
      </c>
      <c r="N192">
        <v>1013</v>
      </c>
      <c r="O192" t="s">
        <v>818</v>
      </c>
      <c r="P192" t="s">
        <v>818</v>
      </c>
      <c r="Q192">
        <v>1</v>
      </c>
      <c r="X192">
        <v>0.3</v>
      </c>
      <c r="Y192">
        <v>0</v>
      </c>
      <c r="Z192">
        <v>86.55</v>
      </c>
      <c r="AA192">
        <v>0</v>
      </c>
      <c r="AB192">
        <v>0</v>
      </c>
      <c r="AC192">
        <v>0</v>
      </c>
      <c r="AD192">
        <v>1</v>
      </c>
      <c r="AE192">
        <v>0</v>
      </c>
      <c r="AF192" t="s">
        <v>3</v>
      </c>
      <c r="AG192">
        <v>0.3</v>
      </c>
      <c r="AH192">
        <v>2</v>
      </c>
      <c r="AI192">
        <v>50338387</v>
      </c>
      <c r="AJ192">
        <v>197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 x14ac:dyDescent="0.2">
      <c r="A193">
        <f>ROW(Source!A259)</f>
        <v>259</v>
      </c>
      <c r="B193">
        <v>50338395</v>
      </c>
      <c r="C193">
        <v>50338382</v>
      </c>
      <c r="D193">
        <v>45815194</v>
      </c>
      <c r="E193">
        <v>1</v>
      </c>
      <c r="F193">
        <v>1</v>
      </c>
      <c r="G193">
        <v>1</v>
      </c>
      <c r="H193">
        <v>3</v>
      </c>
      <c r="I193" t="s">
        <v>908</v>
      </c>
      <c r="J193" t="s">
        <v>909</v>
      </c>
      <c r="K193" t="s">
        <v>910</v>
      </c>
      <c r="L193">
        <v>1348</v>
      </c>
      <c r="N193">
        <v>1009</v>
      </c>
      <c r="O193" t="s">
        <v>278</v>
      </c>
      <c r="P193" t="s">
        <v>278</v>
      </c>
      <c r="Q193">
        <v>1000</v>
      </c>
      <c r="X193">
        <v>1.2999999999999999E-4</v>
      </c>
      <c r="Y193">
        <v>5469.5</v>
      </c>
      <c r="Z193">
        <v>0</v>
      </c>
      <c r="AA193">
        <v>0</v>
      </c>
      <c r="AB193">
        <v>0</v>
      </c>
      <c r="AC193">
        <v>0</v>
      </c>
      <c r="AD193">
        <v>1</v>
      </c>
      <c r="AE193">
        <v>0</v>
      </c>
      <c r="AF193" t="s">
        <v>3</v>
      </c>
      <c r="AG193">
        <v>1.2999999999999999E-4</v>
      </c>
      <c r="AH193">
        <v>2</v>
      </c>
      <c r="AI193">
        <v>50338388</v>
      </c>
      <c r="AJ193">
        <v>198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 x14ac:dyDescent="0.2">
      <c r="A194">
        <f>ROW(Source!A259)</f>
        <v>259</v>
      </c>
      <c r="B194">
        <v>50338396</v>
      </c>
      <c r="C194">
        <v>50338382</v>
      </c>
      <c r="D194">
        <v>45815209</v>
      </c>
      <c r="E194">
        <v>1</v>
      </c>
      <c r="F194">
        <v>1</v>
      </c>
      <c r="G194">
        <v>1</v>
      </c>
      <c r="H194">
        <v>3</v>
      </c>
      <c r="I194" t="s">
        <v>1024</v>
      </c>
      <c r="J194" t="s">
        <v>1025</v>
      </c>
      <c r="K194" t="s">
        <v>1026</v>
      </c>
      <c r="L194">
        <v>1330</v>
      </c>
      <c r="N194">
        <v>1005</v>
      </c>
      <c r="O194" t="s">
        <v>1027</v>
      </c>
      <c r="P194" t="s">
        <v>1027</v>
      </c>
      <c r="Q194">
        <v>10</v>
      </c>
      <c r="X194">
        <v>0</v>
      </c>
      <c r="Y194">
        <v>136.99</v>
      </c>
      <c r="Z194">
        <v>0</v>
      </c>
      <c r="AA194">
        <v>0</v>
      </c>
      <c r="AB194">
        <v>0</v>
      </c>
      <c r="AC194">
        <v>1</v>
      </c>
      <c r="AD194">
        <v>0</v>
      </c>
      <c r="AE194">
        <v>0</v>
      </c>
      <c r="AF194" t="s">
        <v>3</v>
      </c>
      <c r="AG194">
        <v>0</v>
      </c>
      <c r="AH194">
        <v>3</v>
      </c>
      <c r="AI194">
        <v>-1</v>
      </c>
      <c r="AJ194" t="s">
        <v>3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 x14ac:dyDescent="0.2">
      <c r="A195">
        <f>ROW(Source!A261)</f>
        <v>261</v>
      </c>
      <c r="B195">
        <v>50257748</v>
      </c>
      <c r="C195">
        <v>50257739</v>
      </c>
      <c r="D195">
        <v>45976664</v>
      </c>
      <c r="E195">
        <v>1</v>
      </c>
      <c r="F195">
        <v>1</v>
      </c>
      <c r="G195">
        <v>1</v>
      </c>
      <c r="H195">
        <v>1</v>
      </c>
      <c r="I195" t="s">
        <v>824</v>
      </c>
      <c r="J195" t="s">
        <v>3</v>
      </c>
      <c r="K195" t="s">
        <v>825</v>
      </c>
      <c r="L195">
        <v>1476</v>
      </c>
      <c r="N195">
        <v>1013</v>
      </c>
      <c r="O195" t="s">
        <v>811</v>
      </c>
      <c r="P195" t="s">
        <v>812</v>
      </c>
      <c r="Q195">
        <v>1</v>
      </c>
      <c r="X195">
        <v>15.72</v>
      </c>
      <c r="Y195">
        <v>0</v>
      </c>
      <c r="Z195">
        <v>0</v>
      </c>
      <c r="AA195">
        <v>0</v>
      </c>
      <c r="AB195">
        <v>6.52</v>
      </c>
      <c r="AC195">
        <v>0</v>
      </c>
      <c r="AD195">
        <v>1</v>
      </c>
      <c r="AE195">
        <v>1</v>
      </c>
      <c r="AF195" t="s">
        <v>3</v>
      </c>
      <c r="AG195">
        <v>15.72</v>
      </c>
      <c r="AH195">
        <v>2</v>
      </c>
      <c r="AI195">
        <v>50257740</v>
      </c>
      <c r="AJ195">
        <v>200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 x14ac:dyDescent="0.2">
      <c r="A196">
        <f>ROW(Source!A261)</f>
        <v>261</v>
      </c>
      <c r="B196">
        <v>50257749</v>
      </c>
      <c r="C196">
        <v>50257739</v>
      </c>
      <c r="D196">
        <v>121548</v>
      </c>
      <c r="E196">
        <v>1</v>
      </c>
      <c r="F196">
        <v>1</v>
      </c>
      <c r="G196">
        <v>1</v>
      </c>
      <c r="H196">
        <v>1</v>
      </c>
      <c r="I196" t="s">
        <v>24</v>
      </c>
      <c r="J196" t="s">
        <v>3</v>
      </c>
      <c r="K196" t="s">
        <v>813</v>
      </c>
      <c r="L196">
        <v>608254</v>
      </c>
      <c r="N196">
        <v>1013</v>
      </c>
      <c r="O196" t="s">
        <v>814</v>
      </c>
      <c r="P196" t="s">
        <v>814</v>
      </c>
      <c r="Q196">
        <v>1</v>
      </c>
      <c r="X196">
        <v>13.88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1</v>
      </c>
      <c r="AE196">
        <v>2</v>
      </c>
      <c r="AF196" t="s">
        <v>3</v>
      </c>
      <c r="AG196">
        <v>13.88</v>
      </c>
      <c r="AH196">
        <v>2</v>
      </c>
      <c r="AI196">
        <v>50257741</v>
      </c>
      <c r="AJ196">
        <v>201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 x14ac:dyDescent="0.2">
      <c r="A197">
        <f>ROW(Source!A261)</f>
        <v>261</v>
      </c>
      <c r="B197">
        <v>50257750</v>
      </c>
      <c r="C197">
        <v>50257739</v>
      </c>
      <c r="D197">
        <v>45811426</v>
      </c>
      <c r="E197">
        <v>1</v>
      </c>
      <c r="F197">
        <v>1</v>
      </c>
      <c r="G197">
        <v>1</v>
      </c>
      <c r="H197">
        <v>2</v>
      </c>
      <c r="I197" t="s">
        <v>883</v>
      </c>
      <c r="J197" t="s">
        <v>884</v>
      </c>
      <c r="K197" t="s">
        <v>885</v>
      </c>
      <c r="L197">
        <v>45811227</v>
      </c>
      <c r="N197">
        <v>1013</v>
      </c>
      <c r="O197" t="s">
        <v>818</v>
      </c>
      <c r="P197" t="s">
        <v>818</v>
      </c>
      <c r="Q197">
        <v>1</v>
      </c>
      <c r="X197">
        <v>4.29</v>
      </c>
      <c r="Y197">
        <v>0</v>
      </c>
      <c r="Z197">
        <v>89.81</v>
      </c>
      <c r="AA197">
        <v>9.8800000000000008</v>
      </c>
      <c r="AB197">
        <v>0</v>
      </c>
      <c r="AC197">
        <v>0</v>
      </c>
      <c r="AD197">
        <v>1</v>
      </c>
      <c r="AE197">
        <v>0</v>
      </c>
      <c r="AF197" t="s">
        <v>3</v>
      </c>
      <c r="AG197">
        <v>4.29</v>
      </c>
      <c r="AH197">
        <v>2</v>
      </c>
      <c r="AI197">
        <v>50257742</v>
      </c>
      <c r="AJ197">
        <v>202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 x14ac:dyDescent="0.2">
      <c r="A198">
        <f>ROW(Source!A261)</f>
        <v>261</v>
      </c>
      <c r="B198">
        <v>50257751</v>
      </c>
      <c r="C198">
        <v>50257739</v>
      </c>
      <c r="D198">
        <v>45811921</v>
      </c>
      <c r="E198">
        <v>1</v>
      </c>
      <c r="F198">
        <v>1</v>
      </c>
      <c r="G198">
        <v>1</v>
      </c>
      <c r="H198">
        <v>2</v>
      </c>
      <c r="I198" t="s">
        <v>869</v>
      </c>
      <c r="J198" t="s">
        <v>870</v>
      </c>
      <c r="K198" t="s">
        <v>871</v>
      </c>
      <c r="L198">
        <v>45811227</v>
      </c>
      <c r="N198">
        <v>1013</v>
      </c>
      <c r="O198" t="s">
        <v>818</v>
      </c>
      <c r="P198" t="s">
        <v>818</v>
      </c>
      <c r="Q198">
        <v>1</v>
      </c>
      <c r="X198">
        <v>1.77</v>
      </c>
      <c r="Y198">
        <v>0</v>
      </c>
      <c r="Z198">
        <v>122.76</v>
      </c>
      <c r="AA198">
        <v>13.26</v>
      </c>
      <c r="AB198">
        <v>0</v>
      </c>
      <c r="AC198">
        <v>0</v>
      </c>
      <c r="AD198">
        <v>1</v>
      </c>
      <c r="AE198">
        <v>0</v>
      </c>
      <c r="AF198" t="s">
        <v>3</v>
      </c>
      <c r="AG198">
        <v>1.77</v>
      </c>
      <c r="AH198">
        <v>2</v>
      </c>
      <c r="AI198">
        <v>50257743</v>
      </c>
      <c r="AJ198">
        <v>203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 x14ac:dyDescent="0.2">
      <c r="A199">
        <f>ROW(Source!A261)</f>
        <v>261</v>
      </c>
      <c r="B199">
        <v>50257752</v>
      </c>
      <c r="C199">
        <v>50257739</v>
      </c>
      <c r="D199">
        <v>45811951</v>
      </c>
      <c r="E199">
        <v>1</v>
      </c>
      <c r="F199">
        <v>1</v>
      </c>
      <c r="G199">
        <v>1</v>
      </c>
      <c r="H199">
        <v>2</v>
      </c>
      <c r="I199" t="s">
        <v>886</v>
      </c>
      <c r="J199" t="s">
        <v>887</v>
      </c>
      <c r="K199" t="s">
        <v>888</v>
      </c>
      <c r="L199">
        <v>45811227</v>
      </c>
      <c r="N199">
        <v>1013</v>
      </c>
      <c r="O199" t="s">
        <v>818</v>
      </c>
      <c r="P199" t="s">
        <v>818</v>
      </c>
      <c r="Q199">
        <v>1</v>
      </c>
      <c r="X199">
        <v>7.08</v>
      </c>
      <c r="Y199">
        <v>0</v>
      </c>
      <c r="Z199">
        <v>205.75</v>
      </c>
      <c r="AA199">
        <v>14.14</v>
      </c>
      <c r="AB199">
        <v>0</v>
      </c>
      <c r="AC199">
        <v>0</v>
      </c>
      <c r="AD199">
        <v>1</v>
      </c>
      <c r="AE199">
        <v>0</v>
      </c>
      <c r="AF199" t="s">
        <v>3</v>
      </c>
      <c r="AG199">
        <v>7.08</v>
      </c>
      <c r="AH199">
        <v>2</v>
      </c>
      <c r="AI199">
        <v>50257744</v>
      </c>
      <c r="AJ199">
        <v>204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 x14ac:dyDescent="0.2">
      <c r="A200">
        <f>ROW(Source!A261)</f>
        <v>261</v>
      </c>
      <c r="B200">
        <v>50257753</v>
      </c>
      <c r="C200">
        <v>50257739</v>
      </c>
      <c r="D200">
        <v>45812009</v>
      </c>
      <c r="E200">
        <v>1</v>
      </c>
      <c r="F200">
        <v>1</v>
      </c>
      <c r="G200">
        <v>1</v>
      </c>
      <c r="H200">
        <v>2</v>
      </c>
      <c r="I200" t="s">
        <v>847</v>
      </c>
      <c r="J200" t="s">
        <v>848</v>
      </c>
      <c r="K200" t="s">
        <v>849</v>
      </c>
      <c r="L200">
        <v>45811227</v>
      </c>
      <c r="N200">
        <v>1013</v>
      </c>
      <c r="O200" t="s">
        <v>818</v>
      </c>
      <c r="P200" t="s">
        <v>818</v>
      </c>
      <c r="Q200">
        <v>1</v>
      </c>
      <c r="X200">
        <v>0.74</v>
      </c>
      <c r="Y200">
        <v>0</v>
      </c>
      <c r="Z200">
        <v>110</v>
      </c>
      <c r="AA200">
        <v>11.38</v>
      </c>
      <c r="AB200">
        <v>0</v>
      </c>
      <c r="AC200">
        <v>0</v>
      </c>
      <c r="AD200">
        <v>1</v>
      </c>
      <c r="AE200">
        <v>0</v>
      </c>
      <c r="AF200" t="s">
        <v>3</v>
      </c>
      <c r="AG200">
        <v>0.74</v>
      </c>
      <c r="AH200">
        <v>2</v>
      </c>
      <c r="AI200">
        <v>50257745</v>
      </c>
      <c r="AJ200">
        <v>205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 x14ac:dyDescent="0.2">
      <c r="A201">
        <f>ROW(Source!A261)</f>
        <v>261</v>
      </c>
      <c r="B201">
        <v>50257754</v>
      </c>
      <c r="C201">
        <v>50257739</v>
      </c>
      <c r="D201">
        <v>45865147</v>
      </c>
      <c r="E201">
        <v>1</v>
      </c>
      <c r="F201">
        <v>1</v>
      </c>
      <c r="G201">
        <v>1</v>
      </c>
      <c r="H201">
        <v>3</v>
      </c>
      <c r="I201" t="s">
        <v>1021</v>
      </c>
      <c r="J201" t="s">
        <v>1022</v>
      </c>
      <c r="K201" t="s">
        <v>1023</v>
      </c>
      <c r="L201">
        <v>1339</v>
      </c>
      <c r="N201">
        <v>1007</v>
      </c>
      <c r="O201" t="s">
        <v>192</v>
      </c>
      <c r="P201" t="s">
        <v>192</v>
      </c>
      <c r="Q201">
        <v>1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1</v>
      </c>
      <c r="AD201">
        <v>0</v>
      </c>
      <c r="AE201">
        <v>0</v>
      </c>
      <c r="AF201" t="s">
        <v>3</v>
      </c>
      <c r="AG201">
        <v>0</v>
      </c>
      <c r="AH201">
        <v>3</v>
      </c>
      <c r="AI201">
        <v>-1</v>
      </c>
      <c r="AJ201" t="s">
        <v>3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 x14ac:dyDescent="0.2">
      <c r="A202">
        <f>ROW(Source!A261)</f>
        <v>261</v>
      </c>
      <c r="B202">
        <v>50257755</v>
      </c>
      <c r="C202">
        <v>50257739</v>
      </c>
      <c r="D202">
        <v>45865353</v>
      </c>
      <c r="E202">
        <v>1</v>
      </c>
      <c r="F202">
        <v>1</v>
      </c>
      <c r="G202">
        <v>1</v>
      </c>
      <c r="H202">
        <v>3</v>
      </c>
      <c r="I202" t="s">
        <v>304</v>
      </c>
      <c r="J202" t="s">
        <v>306</v>
      </c>
      <c r="K202" t="s">
        <v>305</v>
      </c>
      <c r="L202">
        <v>1339</v>
      </c>
      <c r="N202">
        <v>1007</v>
      </c>
      <c r="O202" t="s">
        <v>192</v>
      </c>
      <c r="P202" t="s">
        <v>192</v>
      </c>
      <c r="Q202">
        <v>1</v>
      </c>
      <c r="X202">
        <v>5</v>
      </c>
      <c r="Y202">
        <v>2.2599999999999998</v>
      </c>
      <c r="Z202">
        <v>0</v>
      </c>
      <c r="AA202">
        <v>0</v>
      </c>
      <c r="AB202">
        <v>0</v>
      </c>
      <c r="AC202">
        <v>0</v>
      </c>
      <c r="AD202">
        <v>1</v>
      </c>
      <c r="AE202">
        <v>0</v>
      </c>
      <c r="AF202" t="s">
        <v>3</v>
      </c>
      <c r="AG202">
        <v>5</v>
      </c>
      <c r="AH202">
        <v>2</v>
      </c>
      <c r="AI202">
        <v>50257747</v>
      </c>
      <c r="AJ202">
        <v>207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 x14ac:dyDescent="0.2">
      <c r="A203">
        <f>ROW(Source!A263)</f>
        <v>263</v>
      </c>
      <c r="B203">
        <v>50356109</v>
      </c>
      <c r="C203">
        <v>50356102</v>
      </c>
      <c r="D203">
        <v>45975106</v>
      </c>
      <c r="E203">
        <v>1</v>
      </c>
      <c r="F203">
        <v>1</v>
      </c>
      <c r="G203">
        <v>1</v>
      </c>
      <c r="H203">
        <v>1</v>
      </c>
      <c r="I203" t="s">
        <v>809</v>
      </c>
      <c r="J203" t="s">
        <v>3</v>
      </c>
      <c r="K203" t="s">
        <v>810</v>
      </c>
      <c r="L203">
        <v>1476</v>
      </c>
      <c r="N203">
        <v>1013</v>
      </c>
      <c r="O203" t="s">
        <v>811</v>
      </c>
      <c r="P203" t="s">
        <v>812</v>
      </c>
      <c r="Q203">
        <v>1</v>
      </c>
      <c r="X203">
        <v>15.39</v>
      </c>
      <c r="Y203">
        <v>0</v>
      </c>
      <c r="Z203">
        <v>0</v>
      </c>
      <c r="AA203">
        <v>0</v>
      </c>
      <c r="AB203">
        <v>7.38</v>
      </c>
      <c r="AC203">
        <v>0</v>
      </c>
      <c r="AD203">
        <v>1</v>
      </c>
      <c r="AE203">
        <v>1</v>
      </c>
      <c r="AF203" t="s">
        <v>3</v>
      </c>
      <c r="AG203">
        <v>15.39</v>
      </c>
      <c r="AH203">
        <v>2</v>
      </c>
      <c r="AI203">
        <v>50356103</v>
      </c>
      <c r="AJ203">
        <v>208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 x14ac:dyDescent="0.2">
      <c r="A204">
        <f>ROW(Source!A263)</f>
        <v>263</v>
      </c>
      <c r="B204">
        <v>50356110</v>
      </c>
      <c r="C204">
        <v>50356102</v>
      </c>
      <c r="D204">
        <v>121548</v>
      </c>
      <c r="E204">
        <v>1</v>
      </c>
      <c r="F204">
        <v>1</v>
      </c>
      <c r="G204">
        <v>1</v>
      </c>
      <c r="H204">
        <v>1</v>
      </c>
      <c r="I204" t="s">
        <v>24</v>
      </c>
      <c r="J204" t="s">
        <v>3</v>
      </c>
      <c r="K204" t="s">
        <v>813</v>
      </c>
      <c r="L204">
        <v>608254</v>
      </c>
      <c r="N204">
        <v>1013</v>
      </c>
      <c r="O204" t="s">
        <v>814</v>
      </c>
      <c r="P204" t="s">
        <v>814</v>
      </c>
      <c r="Q204">
        <v>1</v>
      </c>
      <c r="X204">
        <v>0.08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1</v>
      </c>
      <c r="AE204">
        <v>2</v>
      </c>
      <c r="AF204" t="s">
        <v>3</v>
      </c>
      <c r="AG204">
        <v>0.08</v>
      </c>
      <c r="AH204">
        <v>2</v>
      </c>
      <c r="AI204">
        <v>50356104</v>
      </c>
      <c r="AJ204">
        <v>209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 x14ac:dyDescent="0.2">
      <c r="A205">
        <f>ROW(Source!A263)</f>
        <v>263</v>
      </c>
      <c r="B205">
        <v>50356111</v>
      </c>
      <c r="C205">
        <v>50356102</v>
      </c>
      <c r="D205">
        <v>45811353</v>
      </c>
      <c r="E205">
        <v>1</v>
      </c>
      <c r="F205">
        <v>1</v>
      </c>
      <c r="G205">
        <v>1</v>
      </c>
      <c r="H205">
        <v>2</v>
      </c>
      <c r="I205" t="s">
        <v>889</v>
      </c>
      <c r="J205" t="s">
        <v>890</v>
      </c>
      <c r="K205" t="s">
        <v>891</v>
      </c>
      <c r="L205">
        <v>45811227</v>
      </c>
      <c r="N205">
        <v>1013</v>
      </c>
      <c r="O205" t="s">
        <v>818</v>
      </c>
      <c r="P205" t="s">
        <v>818</v>
      </c>
      <c r="Q205">
        <v>1</v>
      </c>
      <c r="X205">
        <v>0.08</v>
      </c>
      <c r="Y205">
        <v>0</v>
      </c>
      <c r="Z205">
        <v>111.75</v>
      </c>
      <c r="AA205">
        <v>13.26</v>
      </c>
      <c r="AB205">
        <v>0</v>
      </c>
      <c r="AC205">
        <v>0</v>
      </c>
      <c r="AD205">
        <v>1</v>
      </c>
      <c r="AE205">
        <v>0</v>
      </c>
      <c r="AF205" t="s">
        <v>3</v>
      </c>
      <c r="AG205">
        <v>0.08</v>
      </c>
      <c r="AH205">
        <v>2</v>
      </c>
      <c r="AI205">
        <v>50356105</v>
      </c>
      <c r="AJ205">
        <v>210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 x14ac:dyDescent="0.2">
      <c r="A206">
        <f>ROW(Source!A263)</f>
        <v>263</v>
      </c>
      <c r="B206">
        <v>50356112</v>
      </c>
      <c r="C206">
        <v>50356102</v>
      </c>
      <c r="D206">
        <v>45813321</v>
      </c>
      <c r="E206">
        <v>1</v>
      </c>
      <c r="F206">
        <v>1</v>
      </c>
      <c r="G206">
        <v>1</v>
      </c>
      <c r="H206">
        <v>2</v>
      </c>
      <c r="I206" t="s">
        <v>892</v>
      </c>
      <c r="J206" t="s">
        <v>893</v>
      </c>
      <c r="K206" t="s">
        <v>894</v>
      </c>
      <c r="L206">
        <v>45811227</v>
      </c>
      <c r="N206">
        <v>1013</v>
      </c>
      <c r="O206" t="s">
        <v>818</v>
      </c>
      <c r="P206" t="s">
        <v>818</v>
      </c>
      <c r="Q206">
        <v>1</v>
      </c>
      <c r="X206">
        <v>0.11</v>
      </c>
      <c r="Y206">
        <v>0</v>
      </c>
      <c r="Z206">
        <v>86.55</v>
      </c>
      <c r="AA206">
        <v>0</v>
      </c>
      <c r="AB206">
        <v>0</v>
      </c>
      <c r="AC206">
        <v>0</v>
      </c>
      <c r="AD206">
        <v>1</v>
      </c>
      <c r="AE206">
        <v>0</v>
      </c>
      <c r="AF206" t="s">
        <v>3</v>
      </c>
      <c r="AG206">
        <v>0.11</v>
      </c>
      <c r="AH206">
        <v>2</v>
      </c>
      <c r="AI206">
        <v>50356106</v>
      </c>
      <c r="AJ206">
        <v>211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 x14ac:dyDescent="0.2">
      <c r="A207">
        <f>ROW(Source!A263)</f>
        <v>263</v>
      </c>
      <c r="B207">
        <v>50356113</v>
      </c>
      <c r="C207">
        <v>50356102</v>
      </c>
      <c r="D207">
        <v>45818914</v>
      </c>
      <c r="E207">
        <v>1</v>
      </c>
      <c r="F207">
        <v>1</v>
      </c>
      <c r="G207">
        <v>1</v>
      </c>
      <c r="H207">
        <v>3</v>
      </c>
      <c r="I207" t="s">
        <v>256</v>
      </c>
      <c r="J207" t="s">
        <v>259</v>
      </c>
      <c r="K207" t="s">
        <v>257</v>
      </c>
      <c r="L207">
        <v>1346</v>
      </c>
      <c r="N207">
        <v>1009</v>
      </c>
      <c r="O207" t="s">
        <v>258</v>
      </c>
      <c r="P207" t="s">
        <v>258</v>
      </c>
      <c r="Q207">
        <v>1</v>
      </c>
      <c r="X207">
        <v>80</v>
      </c>
      <c r="Y207">
        <v>23.85</v>
      </c>
      <c r="Z207">
        <v>0</v>
      </c>
      <c r="AA207">
        <v>0</v>
      </c>
      <c r="AB207">
        <v>0</v>
      </c>
      <c r="AC207">
        <v>0</v>
      </c>
      <c r="AD207">
        <v>1</v>
      </c>
      <c r="AE207">
        <v>0</v>
      </c>
      <c r="AF207" t="s">
        <v>3</v>
      </c>
      <c r="AG207">
        <v>80</v>
      </c>
      <c r="AH207">
        <v>2</v>
      </c>
      <c r="AI207">
        <v>50356107</v>
      </c>
      <c r="AJ207">
        <v>212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 x14ac:dyDescent="0.2">
      <c r="A208">
        <f>ROW(Source!A263)</f>
        <v>263</v>
      </c>
      <c r="B208">
        <v>50356114</v>
      </c>
      <c r="C208">
        <v>50356102</v>
      </c>
      <c r="D208">
        <v>45822895</v>
      </c>
      <c r="E208">
        <v>1</v>
      </c>
      <c r="F208">
        <v>1</v>
      </c>
      <c r="G208">
        <v>1</v>
      </c>
      <c r="H208">
        <v>3</v>
      </c>
      <c r="I208" t="s">
        <v>1028</v>
      </c>
      <c r="J208" t="s">
        <v>1029</v>
      </c>
      <c r="K208" t="s">
        <v>1030</v>
      </c>
      <c r="L208">
        <v>1327</v>
      </c>
      <c r="N208">
        <v>1005</v>
      </c>
      <c r="O208" t="s">
        <v>239</v>
      </c>
      <c r="P208" t="s">
        <v>239</v>
      </c>
      <c r="Q208">
        <v>1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1</v>
      </c>
      <c r="AD208">
        <v>0</v>
      </c>
      <c r="AE208">
        <v>0</v>
      </c>
      <c r="AF208" t="s">
        <v>3</v>
      </c>
      <c r="AG208">
        <v>0</v>
      </c>
      <c r="AH208">
        <v>3</v>
      </c>
      <c r="AI208">
        <v>-1</v>
      </c>
      <c r="AJ208" t="s">
        <v>3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 x14ac:dyDescent="0.2">
      <c r="A209">
        <f>ROW(Source!A266)</f>
        <v>266</v>
      </c>
      <c r="B209">
        <v>50257782</v>
      </c>
      <c r="C209">
        <v>50257771</v>
      </c>
      <c r="D209">
        <v>45978326</v>
      </c>
      <c r="E209">
        <v>1</v>
      </c>
      <c r="F209">
        <v>1</v>
      </c>
      <c r="G209">
        <v>1</v>
      </c>
      <c r="H209">
        <v>1</v>
      </c>
      <c r="I209" t="s">
        <v>881</v>
      </c>
      <c r="J209" t="s">
        <v>3</v>
      </c>
      <c r="K209" t="s">
        <v>882</v>
      </c>
      <c r="L209">
        <v>1476</v>
      </c>
      <c r="N209">
        <v>1013</v>
      </c>
      <c r="O209" t="s">
        <v>811</v>
      </c>
      <c r="P209" t="s">
        <v>812</v>
      </c>
      <c r="Q209">
        <v>1</v>
      </c>
      <c r="X209">
        <v>24.19</v>
      </c>
      <c r="Y209">
        <v>0</v>
      </c>
      <c r="Z209">
        <v>0</v>
      </c>
      <c r="AA209">
        <v>0</v>
      </c>
      <c r="AB209">
        <v>6.58</v>
      </c>
      <c r="AC209">
        <v>0</v>
      </c>
      <c r="AD209">
        <v>1</v>
      </c>
      <c r="AE209">
        <v>1</v>
      </c>
      <c r="AF209" t="s">
        <v>3</v>
      </c>
      <c r="AG209">
        <v>24.19</v>
      </c>
      <c r="AH209">
        <v>2</v>
      </c>
      <c r="AI209">
        <v>50257772</v>
      </c>
      <c r="AJ209">
        <v>214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 x14ac:dyDescent="0.2">
      <c r="A210">
        <f>ROW(Source!A266)</f>
        <v>266</v>
      </c>
      <c r="B210">
        <v>50257783</v>
      </c>
      <c r="C210">
        <v>50257771</v>
      </c>
      <c r="D210">
        <v>121548</v>
      </c>
      <c r="E210">
        <v>1</v>
      </c>
      <c r="F210">
        <v>1</v>
      </c>
      <c r="G210">
        <v>1</v>
      </c>
      <c r="H210">
        <v>1</v>
      </c>
      <c r="I210" t="s">
        <v>24</v>
      </c>
      <c r="J210" t="s">
        <v>3</v>
      </c>
      <c r="K210" t="s">
        <v>813</v>
      </c>
      <c r="L210">
        <v>608254</v>
      </c>
      <c r="N210">
        <v>1013</v>
      </c>
      <c r="O210" t="s">
        <v>814</v>
      </c>
      <c r="P210" t="s">
        <v>814</v>
      </c>
      <c r="Q210">
        <v>1</v>
      </c>
      <c r="X210">
        <v>20.6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1</v>
      </c>
      <c r="AE210">
        <v>2</v>
      </c>
      <c r="AF210" t="s">
        <v>3</v>
      </c>
      <c r="AG210">
        <v>20.6</v>
      </c>
      <c r="AH210">
        <v>2</v>
      </c>
      <c r="AI210">
        <v>50257773</v>
      </c>
      <c r="AJ210">
        <v>215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 x14ac:dyDescent="0.2">
      <c r="A211">
        <f>ROW(Source!A266)</f>
        <v>266</v>
      </c>
      <c r="B211">
        <v>50257784</v>
      </c>
      <c r="C211">
        <v>50257771</v>
      </c>
      <c r="D211">
        <v>45811426</v>
      </c>
      <c r="E211">
        <v>1</v>
      </c>
      <c r="F211">
        <v>1</v>
      </c>
      <c r="G211">
        <v>1</v>
      </c>
      <c r="H211">
        <v>2</v>
      </c>
      <c r="I211" t="s">
        <v>883</v>
      </c>
      <c r="J211" t="s">
        <v>884</v>
      </c>
      <c r="K211" t="s">
        <v>885</v>
      </c>
      <c r="L211">
        <v>45811227</v>
      </c>
      <c r="N211">
        <v>1013</v>
      </c>
      <c r="O211" t="s">
        <v>818</v>
      </c>
      <c r="P211" t="s">
        <v>818</v>
      </c>
      <c r="Q211">
        <v>1</v>
      </c>
      <c r="X211">
        <v>2.46</v>
      </c>
      <c r="Y211">
        <v>0</v>
      </c>
      <c r="Z211">
        <v>89.81</v>
      </c>
      <c r="AA211">
        <v>9.8800000000000008</v>
      </c>
      <c r="AB211">
        <v>0</v>
      </c>
      <c r="AC211">
        <v>0</v>
      </c>
      <c r="AD211">
        <v>1</v>
      </c>
      <c r="AE211">
        <v>0</v>
      </c>
      <c r="AF211" t="s">
        <v>3</v>
      </c>
      <c r="AG211">
        <v>2.46</v>
      </c>
      <c r="AH211">
        <v>2</v>
      </c>
      <c r="AI211">
        <v>50257774</v>
      </c>
      <c r="AJ211">
        <v>216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 x14ac:dyDescent="0.2">
      <c r="A212">
        <f>ROW(Source!A266)</f>
        <v>266</v>
      </c>
      <c r="B212">
        <v>50257785</v>
      </c>
      <c r="C212">
        <v>50257771</v>
      </c>
      <c r="D212">
        <v>45811709</v>
      </c>
      <c r="E212">
        <v>1</v>
      </c>
      <c r="F212">
        <v>1</v>
      </c>
      <c r="G212">
        <v>1</v>
      </c>
      <c r="H212">
        <v>2</v>
      </c>
      <c r="I212" t="s">
        <v>875</v>
      </c>
      <c r="J212" t="s">
        <v>876</v>
      </c>
      <c r="K212" t="s">
        <v>877</v>
      </c>
      <c r="L212">
        <v>45811227</v>
      </c>
      <c r="N212">
        <v>1013</v>
      </c>
      <c r="O212" t="s">
        <v>818</v>
      </c>
      <c r="P212" t="s">
        <v>818</v>
      </c>
      <c r="Q212">
        <v>1</v>
      </c>
      <c r="X212">
        <v>2.59</v>
      </c>
      <c r="Y212">
        <v>0</v>
      </c>
      <c r="Z212">
        <v>79.75</v>
      </c>
      <c r="AA212">
        <v>13.26</v>
      </c>
      <c r="AB212">
        <v>0</v>
      </c>
      <c r="AC212">
        <v>0</v>
      </c>
      <c r="AD212">
        <v>1</v>
      </c>
      <c r="AE212">
        <v>0</v>
      </c>
      <c r="AF212" t="s">
        <v>3</v>
      </c>
      <c r="AG212">
        <v>2.59</v>
      </c>
      <c r="AH212">
        <v>2</v>
      </c>
      <c r="AI212">
        <v>50257775</v>
      </c>
      <c r="AJ212">
        <v>217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 x14ac:dyDescent="0.2">
      <c r="A213">
        <f>ROW(Source!A266)</f>
        <v>266</v>
      </c>
      <c r="B213">
        <v>50257786</v>
      </c>
      <c r="C213">
        <v>50257771</v>
      </c>
      <c r="D213">
        <v>45811921</v>
      </c>
      <c r="E213">
        <v>1</v>
      </c>
      <c r="F213">
        <v>1</v>
      </c>
      <c r="G213">
        <v>1</v>
      </c>
      <c r="H213">
        <v>2</v>
      </c>
      <c r="I213" t="s">
        <v>869</v>
      </c>
      <c r="J213" t="s">
        <v>870</v>
      </c>
      <c r="K213" t="s">
        <v>871</v>
      </c>
      <c r="L213">
        <v>45811227</v>
      </c>
      <c r="N213">
        <v>1013</v>
      </c>
      <c r="O213" t="s">
        <v>818</v>
      </c>
      <c r="P213" t="s">
        <v>818</v>
      </c>
      <c r="Q213">
        <v>1</v>
      </c>
      <c r="X213">
        <v>2.2999999999999998</v>
      </c>
      <c r="Y213">
        <v>0</v>
      </c>
      <c r="Z213">
        <v>122.76</v>
      </c>
      <c r="AA213">
        <v>13.26</v>
      </c>
      <c r="AB213">
        <v>0</v>
      </c>
      <c r="AC213">
        <v>0</v>
      </c>
      <c r="AD213">
        <v>1</v>
      </c>
      <c r="AE213">
        <v>0</v>
      </c>
      <c r="AF213" t="s">
        <v>3</v>
      </c>
      <c r="AG213">
        <v>2.2999999999999998</v>
      </c>
      <c r="AH213">
        <v>2</v>
      </c>
      <c r="AI213">
        <v>50257776</v>
      </c>
      <c r="AJ213">
        <v>218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 x14ac:dyDescent="0.2">
      <c r="A214">
        <f>ROW(Source!A266)</f>
        <v>266</v>
      </c>
      <c r="B214">
        <v>50257787</v>
      </c>
      <c r="C214">
        <v>50257771</v>
      </c>
      <c r="D214">
        <v>45811951</v>
      </c>
      <c r="E214">
        <v>1</v>
      </c>
      <c r="F214">
        <v>1</v>
      </c>
      <c r="G214">
        <v>1</v>
      </c>
      <c r="H214">
        <v>2</v>
      </c>
      <c r="I214" t="s">
        <v>886</v>
      </c>
      <c r="J214" t="s">
        <v>887</v>
      </c>
      <c r="K214" t="s">
        <v>888</v>
      </c>
      <c r="L214">
        <v>45811227</v>
      </c>
      <c r="N214">
        <v>1013</v>
      </c>
      <c r="O214" t="s">
        <v>818</v>
      </c>
      <c r="P214" t="s">
        <v>818</v>
      </c>
      <c r="Q214">
        <v>1</v>
      </c>
      <c r="X214">
        <v>12.21</v>
      </c>
      <c r="Y214">
        <v>0</v>
      </c>
      <c r="Z214">
        <v>205.75</v>
      </c>
      <c r="AA214">
        <v>14.14</v>
      </c>
      <c r="AB214">
        <v>0</v>
      </c>
      <c r="AC214">
        <v>0</v>
      </c>
      <c r="AD214">
        <v>1</v>
      </c>
      <c r="AE214">
        <v>0</v>
      </c>
      <c r="AF214" t="s">
        <v>3</v>
      </c>
      <c r="AG214">
        <v>12.21</v>
      </c>
      <c r="AH214">
        <v>2</v>
      </c>
      <c r="AI214">
        <v>50257777</v>
      </c>
      <c r="AJ214">
        <v>219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 x14ac:dyDescent="0.2">
      <c r="A215">
        <f>ROW(Source!A266)</f>
        <v>266</v>
      </c>
      <c r="B215">
        <v>50257788</v>
      </c>
      <c r="C215">
        <v>50257771</v>
      </c>
      <c r="D215">
        <v>45812009</v>
      </c>
      <c r="E215">
        <v>1</v>
      </c>
      <c r="F215">
        <v>1</v>
      </c>
      <c r="G215">
        <v>1</v>
      </c>
      <c r="H215">
        <v>2</v>
      </c>
      <c r="I215" t="s">
        <v>847</v>
      </c>
      <c r="J215" t="s">
        <v>848</v>
      </c>
      <c r="K215" t="s">
        <v>849</v>
      </c>
      <c r="L215">
        <v>45811227</v>
      </c>
      <c r="N215">
        <v>1013</v>
      </c>
      <c r="O215" t="s">
        <v>818</v>
      </c>
      <c r="P215" t="s">
        <v>818</v>
      </c>
      <c r="Q215">
        <v>1</v>
      </c>
      <c r="X215">
        <v>1.04</v>
      </c>
      <c r="Y215">
        <v>0</v>
      </c>
      <c r="Z215">
        <v>110</v>
      </c>
      <c r="AA215">
        <v>11.38</v>
      </c>
      <c r="AB215">
        <v>0</v>
      </c>
      <c r="AC215">
        <v>0</v>
      </c>
      <c r="AD215">
        <v>1</v>
      </c>
      <c r="AE215">
        <v>0</v>
      </c>
      <c r="AF215" t="s">
        <v>3</v>
      </c>
      <c r="AG215">
        <v>1.04</v>
      </c>
      <c r="AH215">
        <v>2</v>
      </c>
      <c r="AI215">
        <v>50257778</v>
      </c>
      <c r="AJ215">
        <v>220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 x14ac:dyDescent="0.2">
      <c r="A216">
        <f>ROW(Source!A266)</f>
        <v>266</v>
      </c>
      <c r="B216">
        <v>50257789</v>
      </c>
      <c r="C216">
        <v>50257771</v>
      </c>
      <c r="D216">
        <v>45865150</v>
      </c>
      <c r="E216">
        <v>1</v>
      </c>
      <c r="F216">
        <v>1</v>
      </c>
      <c r="G216">
        <v>1</v>
      </c>
      <c r="H216">
        <v>3</v>
      </c>
      <c r="I216" t="s">
        <v>1015</v>
      </c>
      <c r="J216" t="s">
        <v>1016</v>
      </c>
      <c r="K216" t="s">
        <v>1017</v>
      </c>
      <c r="L216">
        <v>1339</v>
      </c>
      <c r="N216">
        <v>1007</v>
      </c>
      <c r="O216" t="s">
        <v>192</v>
      </c>
      <c r="P216" t="s">
        <v>192</v>
      </c>
      <c r="Q216">
        <v>1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1</v>
      </c>
      <c r="AD216">
        <v>0</v>
      </c>
      <c r="AE216">
        <v>0</v>
      </c>
      <c r="AF216" t="s">
        <v>3</v>
      </c>
      <c r="AG216">
        <v>0</v>
      </c>
      <c r="AH216">
        <v>3</v>
      </c>
      <c r="AI216">
        <v>-1</v>
      </c>
      <c r="AJ216" t="s">
        <v>3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 x14ac:dyDescent="0.2">
      <c r="A217">
        <f>ROW(Source!A266)</f>
        <v>266</v>
      </c>
      <c r="B217">
        <v>50257790</v>
      </c>
      <c r="C217">
        <v>50257771</v>
      </c>
      <c r="D217">
        <v>45865353</v>
      </c>
      <c r="E217">
        <v>1</v>
      </c>
      <c r="F217">
        <v>1</v>
      </c>
      <c r="G217">
        <v>1</v>
      </c>
      <c r="H217">
        <v>3</v>
      </c>
      <c r="I217" t="s">
        <v>304</v>
      </c>
      <c r="J217" t="s">
        <v>306</v>
      </c>
      <c r="K217" t="s">
        <v>305</v>
      </c>
      <c r="L217">
        <v>1339</v>
      </c>
      <c r="N217">
        <v>1007</v>
      </c>
      <c r="O217" t="s">
        <v>192</v>
      </c>
      <c r="P217" t="s">
        <v>192</v>
      </c>
      <c r="Q217">
        <v>1</v>
      </c>
      <c r="X217">
        <v>7</v>
      </c>
      <c r="Y217">
        <v>2.2599999999999998</v>
      </c>
      <c r="Z217">
        <v>0</v>
      </c>
      <c r="AA217">
        <v>0</v>
      </c>
      <c r="AB217">
        <v>0</v>
      </c>
      <c r="AC217">
        <v>0</v>
      </c>
      <c r="AD217">
        <v>1</v>
      </c>
      <c r="AE217">
        <v>0</v>
      </c>
      <c r="AF217" t="s">
        <v>3</v>
      </c>
      <c r="AG217">
        <v>7</v>
      </c>
      <c r="AH217">
        <v>2</v>
      </c>
      <c r="AI217">
        <v>50257781</v>
      </c>
      <c r="AJ217">
        <v>223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 x14ac:dyDescent="0.2">
      <c r="A218">
        <f>ROW(Source!A269)</f>
        <v>269</v>
      </c>
      <c r="B218">
        <v>50257797</v>
      </c>
      <c r="C218">
        <v>50257793</v>
      </c>
      <c r="D218">
        <v>121548</v>
      </c>
      <c r="E218">
        <v>1</v>
      </c>
      <c r="F218">
        <v>1</v>
      </c>
      <c r="G218">
        <v>1</v>
      </c>
      <c r="H218">
        <v>1</v>
      </c>
      <c r="I218" t="s">
        <v>24</v>
      </c>
      <c r="J218" t="s">
        <v>3</v>
      </c>
      <c r="K218" t="s">
        <v>813</v>
      </c>
      <c r="L218">
        <v>608254</v>
      </c>
      <c r="N218">
        <v>1013</v>
      </c>
      <c r="O218" t="s">
        <v>814</v>
      </c>
      <c r="P218" t="s">
        <v>814</v>
      </c>
      <c r="Q218">
        <v>1</v>
      </c>
      <c r="X218">
        <v>0.66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1</v>
      </c>
      <c r="AE218">
        <v>2</v>
      </c>
      <c r="AF218" t="s">
        <v>3</v>
      </c>
      <c r="AG218">
        <v>0.66</v>
      </c>
      <c r="AH218">
        <v>2</v>
      </c>
      <c r="AI218">
        <v>50257794</v>
      </c>
      <c r="AJ218">
        <v>224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 x14ac:dyDescent="0.2">
      <c r="A219">
        <f>ROW(Source!A269)</f>
        <v>269</v>
      </c>
      <c r="B219">
        <v>50257798</v>
      </c>
      <c r="C219">
        <v>50257793</v>
      </c>
      <c r="D219">
        <v>45811915</v>
      </c>
      <c r="E219">
        <v>1</v>
      </c>
      <c r="F219">
        <v>1</v>
      </c>
      <c r="G219">
        <v>1</v>
      </c>
      <c r="H219">
        <v>2</v>
      </c>
      <c r="I219" t="s">
        <v>911</v>
      </c>
      <c r="J219" t="s">
        <v>912</v>
      </c>
      <c r="K219" t="s">
        <v>913</v>
      </c>
      <c r="L219">
        <v>45811227</v>
      </c>
      <c r="N219">
        <v>1013</v>
      </c>
      <c r="O219" t="s">
        <v>818</v>
      </c>
      <c r="P219" t="s">
        <v>818</v>
      </c>
      <c r="Q219">
        <v>1</v>
      </c>
      <c r="X219">
        <v>0.33</v>
      </c>
      <c r="Y219">
        <v>0</v>
      </c>
      <c r="Z219">
        <v>119.57</v>
      </c>
      <c r="AA219">
        <v>21.26</v>
      </c>
      <c r="AB219">
        <v>0</v>
      </c>
      <c r="AC219">
        <v>0</v>
      </c>
      <c r="AD219">
        <v>1</v>
      </c>
      <c r="AE219">
        <v>0</v>
      </c>
      <c r="AF219" t="s">
        <v>3</v>
      </c>
      <c r="AG219">
        <v>0.33</v>
      </c>
      <c r="AH219">
        <v>2</v>
      </c>
      <c r="AI219">
        <v>50257795</v>
      </c>
      <c r="AJ219">
        <v>225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 x14ac:dyDescent="0.2">
      <c r="A220">
        <f>ROW(Source!A269)</f>
        <v>269</v>
      </c>
      <c r="B220">
        <v>50257799</v>
      </c>
      <c r="C220">
        <v>50257793</v>
      </c>
      <c r="D220">
        <v>45816049</v>
      </c>
      <c r="E220">
        <v>1</v>
      </c>
      <c r="F220">
        <v>1</v>
      </c>
      <c r="G220">
        <v>1</v>
      </c>
      <c r="H220">
        <v>3</v>
      </c>
      <c r="I220" t="s">
        <v>914</v>
      </c>
      <c r="J220" t="s">
        <v>915</v>
      </c>
      <c r="K220" t="s">
        <v>916</v>
      </c>
      <c r="L220">
        <v>1348</v>
      </c>
      <c r="N220">
        <v>1009</v>
      </c>
      <c r="O220" t="s">
        <v>278</v>
      </c>
      <c r="P220" t="s">
        <v>278</v>
      </c>
      <c r="Q220">
        <v>1000</v>
      </c>
      <c r="X220">
        <v>1.03</v>
      </c>
      <c r="Y220">
        <v>1424.35</v>
      </c>
      <c r="Z220">
        <v>0</v>
      </c>
      <c r="AA220">
        <v>0</v>
      </c>
      <c r="AB220">
        <v>0</v>
      </c>
      <c r="AC220">
        <v>0</v>
      </c>
      <c r="AD220">
        <v>1</v>
      </c>
      <c r="AE220">
        <v>0</v>
      </c>
      <c r="AF220" t="s">
        <v>3</v>
      </c>
      <c r="AG220">
        <v>1.03</v>
      </c>
      <c r="AH220">
        <v>2</v>
      </c>
      <c r="AI220">
        <v>50257796</v>
      </c>
      <c r="AJ220">
        <v>226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 x14ac:dyDescent="0.2">
      <c r="A221">
        <f>ROW(Source!A270)</f>
        <v>270</v>
      </c>
      <c r="B221">
        <v>50257815</v>
      </c>
      <c r="C221">
        <v>50257800</v>
      </c>
      <c r="D221">
        <v>45967552</v>
      </c>
      <c r="E221">
        <v>1</v>
      </c>
      <c r="F221">
        <v>1</v>
      </c>
      <c r="G221">
        <v>1</v>
      </c>
      <c r="H221">
        <v>1</v>
      </c>
      <c r="I221" t="s">
        <v>917</v>
      </c>
      <c r="J221" t="s">
        <v>3</v>
      </c>
      <c r="K221" t="s">
        <v>918</v>
      </c>
      <c r="L221">
        <v>1476</v>
      </c>
      <c r="N221">
        <v>1013</v>
      </c>
      <c r="O221" t="s">
        <v>811</v>
      </c>
      <c r="P221" t="s">
        <v>812</v>
      </c>
      <c r="Q221">
        <v>1</v>
      </c>
      <c r="X221">
        <v>38.299999999999997</v>
      </c>
      <c r="Y221">
        <v>0</v>
      </c>
      <c r="Z221">
        <v>0</v>
      </c>
      <c r="AA221">
        <v>0</v>
      </c>
      <c r="AB221">
        <v>7.83</v>
      </c>
      <c r="AC221">
        <v>0</v>
      </c>
      <c r="AD221">
        <v>1</v>
      </c>
      <c r="AE221">
        <v>1</v>
      </c>
      <c r="AF221" t="s">
        <v>3</v>
      </c>
      <c r="AG221">
        <v>38.299999999999997</v>
      </c>
      <c r="AH221">
        <v>2</v>
      </c>
      <c r="AI221">
        <v>50257801</v>
      </c>
      <c r="AJ221">
        <v>227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 x14ac:dyDescent="0.2">
      <c r="A222">
        <f>ROW(Source!A270)</f>
        <v>270</v>
      </c>
      <c r="B222">
        <v>50257816</v>
      </c>
      <c r="C222">
        <v>50257800</v>
      </c>
      <c r="D222">
        <v>121548</v>
      </c>
      <c r="E222">
        <v>1</v>
      </c>
      <c r="F222">
        <v>1</v>
      </c>
      <c r="G222">
        <v>1</v>
      </c>
      <c r="H222">
        <v>1</v>
      </c>
      <c r="I222" t="s">
        <v>24</v>
      </c>
      <c r="J222" t="s">
        <v>3</v>
      </c>
      <c r="K222" t="s">
        <v>813</v>
      </c>
      <c r="L222">
        <v>608254</v>
      </c>
      <c r="N222">
        <v>1013</v>
      </c>
      <c r="O222" t="s">
        <v>814</v>
      </c>
      <c r="P222" t="s">
        <v>814</v>
      </c>
      <c r="Q222">
        <v>1</v>
      </c>
      <c r="X222">
        <v>19.079999999999998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1</v>
      </c>
      <c r="AE222">
        <v>2</v>
      </c>
      <c r="AF222" t="s">
        <v>3</v>
      </c>
      <c r="AG222">
        <v>19.079999999999998</v>
      </c>
      <c r="AH222">
        <v>2</v>
      </c>
      <c r="AI222">
        <v>50257802</v>
      </c>
      <c r="AJ222">
        <v>228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 x14ac:dyDescent="0.2">
      <c r="A223">
        <f>ROW(Source!A270)</f>
        <v>270</v>
      </c>
      <c r="B223">
        <v>50257817</v>
      </c>
      <c r="C223">
        <v>50257800</v>
      </c>
      <c r="D223">
        <v>45811353</v>
      </c>
      <c r="E223">
        <v>1</v>
      </c>
      <c r="F223">
        <v>1</v>
      </c>
      <c r="G223">
        <v>1</v>
      </c>
      <c r="H223">
        <v>2</v>
      </c>
      <c r="I223" t="s">
        <v>889</v>
      </c>
      <c r="J223" t="s">
        <v>890</v>
      </c>
      <c r="K223" t="s">
        <v>891</v>
      </c>
      <c r="L223">
        <v>45811227</v>
      </c>
      <c r="N223">
        <v>1013</v>
      </c>
      <c r="O223" t="s">
        <v>818</v>
      </c>
      <c r="P223" t="s">
        <v>818</v>
      </c>
      <c r="Q223">
        <v>1</v>
      </c>
      <c r="X223">
        <v>0.03</v>
      </c>
      <c r="Y223">
        <v>0</v>
      </c>
      <c r="Z223">
        <v>111.75</v>
      </c>
      <c r="AA223">
        <v>13.26</v>
      </c>
      <c r="AB223">
        <v>0</v>
      </c>
      <c r="AC223">
        <v>0</v>
      </c>
      <c r="AD223">
        <v>1</v>
      </c>
      <c r="AE223">
        <v>0</v>
      </c>
      <c r="AF223" t="s">
        <v>3</v>
      </c>
      <c r="AG223">
        <v>0.03</v>
      </c>
      <c r="AH223">
        <v>2</v>
      </c>
      <c r="AI223">
        <v>50257803</v>
      </c>
      <c r="AJ223">
        <v>229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 x14ac:dyDescent="0.2">
      <c r="A224">
        <f>ROW(Source!A270)</f>
        <v>270</v>
      </c>
      <c r="B224">
        <v>50257818</v>
      </c>
      <c r="C224">
        <v>50257800</v>
      </c>
      <c r="D224">
        <v>45811928</v>
      </c>
      <c r="E224">
        <v>1</v>
      </c>
      <c r="F224">
        <v>1</v>
      </c>
      <c r="G224">
        <v>1</v>
      </c>
      <c r="H224">
        <v>2</v>
      </c>
      <c r="I224" t="s">
        <v>919</v>
      </c>
      <c r="J224" t="s">
        <v>920</v>
      </c>
      <c r="K224" t="s">
        <v>921</v>
      </c>
      <c r="L224">
        <v>45811227</v>
      </c>
      <c r="N224">
        <v>1013</v>
      </c>
      <c r="O224" t="s">
        <v>818</v>
      </c>
      <c r="P224" t="s">
        <v>818</v>
      </c>
      <c r="Q224">
        <v>1</v>
      </c>
      <c r="X224">
        <v>1.4</v>
      </c>
      <c r="Y224">
        <v>0</v>
      </c>
      <c r="Z224">
        <v>17.2</v>
      </c>
      <c r="AA224">
        <v>0</v>
      </c>
      <c r="AB224">
        <v>0</v>
      </c>
      <c r="AC224">
        <v>0</v>
      </c>
      <c r="AD224">
        <v>1</v>
      </c>
      <c r="AE224">
        <v>0</v>
      </c>
      <c r="AF224" t="s">
        <v>3</v>
      </c>
      <c r="AG224">
        <v>1.4</v>
      </c>
      <c r="AH224">
        <v>2</v>
      </c>
      <c r="AI224">
        <v>50257804</v>
      </c>
      <c r="AJ224">
        <v>230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 x14ac:dyDescent="0.2">
      <c r="A225">
        <f>ROW(Source!A270)</f>
        <v>270</v>
      </c>
      <c r="B225">
        <v>50257819</v>
      </c>
      <c r="C225">
        <v>50257800</v>
      </c>
      <c r="D225">
        <v>45811946</v>
      </c>
      <c r="E225">
        <v>1</v>
      </c>
      <c r="F225">
        <v>1</v>
      </c>
      <c r="G225">
        <v>1</v>
      </c>
      <c r="H225">
        <v>2</v>
      </c>
      <c r="I225" t="s">
        <v>922</v>
      </c>
      <c r="J225" t="s">
        <v>923</v>
      </c>
      <c r="K225" t="s">
        <v>924</v>
      </c>
      <c r="L225">
        <v>45811227</v>
      </c>
      <c r="N225">
        <v>1013</v>
      </c>
      <c r="O225" t="s">
        <v>818</v>
      </c>
      <c r="P225" t="s">
        <v>818</v>
      </c>
      <c r="Q225">
        <v>1</v>
      </c>
      <c r="X225">
        <v>3.96</v>
      </c>
      <c r="Y225">
        <v>0</v>
      </c>
      <c r="Z225">
        <v>74.78</v>
      </c>
      <c r="AA225">
        <v>11.38</v>
      </c>
      <c r="AB225">
        <v>0</v>
      </c>
      <c r="AC225">
        <v>0</v>
      </c>
      <c r="AD225">
        <v>1</v>
      </c>
      <c r="AE225">
        <v>0</v>
      </c>
      <c r="AF225" t="s">
        <v>3</v>
      </c>
      <c r="AG225">
        <v>3.96</v>
      </c>
      <c r="AH225">
        <v>2</v>
      </c>
      <c r="AI225">
        <v>50257805</v>
      </c>
      <c r="AJ225">
        <v>231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 x14ac:dyDescent="0.2">
      <c r="A226">
        <f>ROW(Source!A270)</f>
        <v>270</v>
      </c>
      <c r="B226">
        <v>50257820</v>
      </c>
      <c r="C226">
        <v>50257800</v>
      </c>
      <c r="D226">
        <v>45811947</v>
      </c>
      <c r="E226">
        <v>1</v>
      </c>
      <c r="F226">
        <v>1</v>
      </c>
      <c r="G226">
        <v>1</v>
      </c>
      <c r="H226">
        <v>2</v>
      </c>
      <c r="I226" t="s">
        <v>925</v>
      </c>
      <c r="J226" t="s">
        <v>926</v>
      </c>
      <c r="K226" t="s">
        <v>927</v>
      </c>
      <c r="L226">
        <v>45811227</v>
      </c>
      <c r="N226">
        <v>1013</v>
      </c>
      <c r="O226" t="s">
        <v>818</v>
      </c>
      <c r="P226" t="s">
        <v>818</v>
      </c>
      <c r="Q226">
        <v>1</v>
      </c>
      <c r="X226">
        <v>11.51</v>
      </c>
      <c r="Y226">
        <v>0</v>
      </c>
      <c r="Z226">
        <v>120.74</v>
      </c>
      <c r="AA226">
        <v>14.14</v>
      </c>
      <c r="AB226">
        <v>0</v>
      </c>
      <c r="AC226">
        <v>0</v>
      </c>
      <c r="AD226">
        <v>1</v>
      </c>
      <c r="AE226">
        <v>0</v>
      </c>
      <c r="AF226" t="s">
        <v>3</v>
      </c>
      <c r="AG226">
        <v>11.51</v>
      </c>
      <c r="AH226">
        <v>2</v>
      </c>
      <c r="AI226">
        <v>50257806</v>
      </c>
      <c r="AJ226">
        <v>232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 x14ac:dyDescent="0.2">
      <c r="A227">
        <f>ROW(Source!A270)</f>
        <v>270</v>
      </c>
      <c r="B227">
        <v>50257821</v>
      </c>
      <c r="C227">
        <v>50257800</v>
      </c>
      <c r="D227">
        <v>45812009</v>
      </c>
      <c r="E227">
        <v>1</v>
      </c>
      <c r="F227">
        <v>1</v>
      </c>
      <c r="G227">
        <v>1</v>
      </c>
      <c r="H227">
        <v>2</v>
      </c>
      <c r="I227" t="s">
        <v>847</v>
      </c>
      <c r="J227" t="s">
        <v>848</v>
      </c>
      <c r="K227" t="s">
        <v>849</v>
      </c>
      <c r="L227">
        <v>45811227</v>
      </c>
      <c r="N227">
        <v>1013</v>
      </c>
      <c r="O227" t="s">
        <v>818</v>
      </c>
      <c r="P227" t="s">
        <v>818</v>
      </c>
      <c r="Q227">
        <v>1</v>
      </c>
      <c r="X227">
        <v>0.39</v>
      </c>
      <c r="Y227">
        <v>0</v>
      </c>
      <c r="Z227">
        <v>110</v>
      </c>
      <c r="AA227">
        <v>11.38</v>
      </c>
      <c r="AB227">
        <v>0</v>
      </c>
      <c r="AC227">
        <v>0</v>
      </c>
      <c r="AD227">
        <v>1</v>
      </c>
      <c r="AE227">
        <v>0</v>
      </c>
      <c r="AF227" t="s">
        <v>3</v>
      </c>
      <c r="AG227">
        <v>0.39</v>
      </c>
      <c r="AH227">
        <v>2</v>
      </c>
      <c r="AI227">
        <v>50257807</v>
      </c>
      <c r="AJ227">
        <v>233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 x14ac:dyDescent="0.2">
      <c r="A228">
        <f>ROW(Source!A270)</f>
        <v>270</v>
      </c>
      <c r="B228">
        <v>50257822</v>
      </c>
      <c r="C228">
        <v>50257800</v>
      </c>
      <c r="D228">
        <v>45812032</v>
      </c>
      <c r="E228">
        <v>1</v>
      </c>
      <c r="F228">
        <v>1</v>
      </c>
      <c r="G228">
        <v>1</v>
      </c>
      <c r="H228">
        <v>2</v>
      </c>
      <c r="I228" t="s">
        <v>928</v>
      </c>
      <c r="J228" t="s">
        <v>929</v>
      </c>
      <c r="K228" t="s">
        <v>930</v>
      </c>
      <c r="L228">
        <v>45811227</v>
      </c>
      <c r="N228">
        <v>1013</v>
      </c>
      <c r="O228" t="s">
        <v>818</v>
      </c>
      <c r="P228" t="s">
        <v>818</v>
      </c>
      <c r="Q228">
        <v>1</v>
      </c>
      <c r="X228">
        <v>3.19</v>
      </c>
      <c r="Y228">
        <v>0</v>
      </c>
      <c r="Z228">
        <v>194.94</v>
      </c>
      <c r="AA228">
        <v>14.14</v>
      </c>
      <c r="AB228">
        <v>0</v>
      </c>
      <c r="AC228">
        <v>0</v>
      </c>
      <c r="AD228">
        <v>1</v>
      </c>
      <c r="AE228">
        <v>0</v>
      </c>
      <c r="AF228" t="s">
        <v>3</v>
      </c>
      <c r="AG228">
        <v>3.19</v>
      </c>
      <c r="AH228">
        <v>2</v>
      </c>
      <c r="AI228">
        <v>50257808</v>
      </c>
      <c r="AJ228">
        <v>234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 x14ac:dyDescent="0.2">
      <c r="A229">
        <f>ROW(Source!A270)</f>
        <v>270</v>
      </c>
      <c r="B229">
        <v>50257823</v>
      </c>
      <c r="C229">
        <v>50257800</v>
      </c>
      <c r="D229">
        <v>45813321</v>
      </c>
      <c r="E229">
        <v>1</v>
      </c>
      <c r="F229">
        <v>1</v>
      </c>
      <c r="G229">
        <v>1</v>
      </c>
      <c r="H229">
        <v>2</v>
      </c>
      <c r="I229" t="s">
        <v>892</v>
      </c>
      <c r="J229" t="s">
        <v>893</v>
      </c>
      <c r="K229" t="s">
        <v>894</v>
      </c>
      <c r="L229">
        <v>45811227</v>
      </c>
      <c r="N229">
        <v>1013</v>
      </c>
      <c r="O229" t="s">
        <v>818</v>
      </c>
      <c r="P229" t="s">
        <v>818</v>
      </c>
      <c r="Q229">
        <v>1</v>
      </c>
      <c r="X229">
        <v>0.04</v>
      </c>
      <c r="Y229">
        <v>0</v>
      </c>
      <c r="Z229">
        <v>86.55</v>
      </c>
      <c r="AA229">
        <v>0</v>
      </c>
      <c r="AB229">
        <v>0</v>
      </c>
      <c r="AC229">
        <v>0</v>
      </c>
      <c r="AD229">
        <v>1</v>
      </c>
      <c r="AE229">
        <v>0</v>
      </c>
      <c r="AF229" t="s">
        <v>3</v>
      </c>
      <c r="AG229">
        <v>0.04</v>
      </c>
      <c r="AH229">
        <v>2</v>
      </c>
      <c r="AI229">
        <v>50257809</v>
      </c>
      <c r="AJ229">
        <v>235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 x14ac:dyDescent="0.2">
      <c r="A230">
        <f>ROW(Source!A270)</f>
        <v>270</v>
      </c>
      <c r="B230">
        <v>50257824</v>
      </c>
      <c r="C230">
        <v>50257800</v>
      </c>
      <c r="D230">
        <v>45815194</v>
      </c>
      <c r="E230">
        <v>1</v>
      </c>
      <c r="F230">
        <v>1</v>
      </c>
      <c r="G230">
        <v>1</v>
      </c>
      <c r="H230">
        <v>3</v>
      </c>
      <c r="I230" t="s">
        <v>908</v>
      </c>
      <c r="J230" t="s">
        <v>909</v>
      </c>
      <c r="K230" t="s">
        <v>910</v>
      </c>
      <c r="L230">
        <v>1348</v>
      </c>
      <c r="N230">
        <v>1009</v>
      </c>
      <c r="O230" t="s">
        <v>278</v>
      </c>
      <c r="P230" t="s">
        <v>278</v>
      </c>
      <c r="Q230">
        <v>1000</v>
      </c>
      <c r="X230">
        <v>6.1999999999999998E-3</v>
      </c>
      <c r="Y230">
        <v>5469.5</v>
      </c>
      <c r="Z230">
        <v>0</v>
      </c>
      <c r="AA230">
        <v>0</v>
      </c>
      <c r="AB230">
        <v>0</v>
      </c>
      <c r="AC230">
        <v>0</v>
      </c>
      <c r="AD230">
        <v>1</v>
      </c>
      <c r="AE230">
        <v>0</v>
      </c>
      <c r="AF230" t="s">
        <v>3</v>
      </c>
      <c r="AG230">
        <v>6.1999999999999998E-3</v>
      </c>
      <c r="AH230">
        <v>2</v>
      </c>
      <c r="AI230">
        <v>50257810</v>
      </c>
      <c r="AJ230">
        <v>236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 x14ac:dyDescent="0.2">
      <c r="A231">
        <f>ROW(Source!A270)</f>
        <v>270</v>
      </c>
      <c r="B231">
        <v>50257825</v>
      </c>
      <c r="C231">
        <v>50257800</v>
      </c>
      <c r="D231">
        <v>45816047</v>
      </c>
      <c r="E231">
        <v>1</v>
      </c>
      <c r="F231">
        <v>1</v>
      </c>
      <c r="G231">
        <v>1</v>
      </c>
      <c r="H231">
        <v>3</v>
      </c>
      <c r="I231" t="s">
        <v>931</v>
      </c>
      <c r="J231" t="s">
        <v>932</v>
      </c>
      <c r="K231" t="s">
        <v>933</v>
      </c>
      <c r="L231">
        <v>1348</v>
      </c>
      <c r="N231">
        <v>1009</v>
      </c>
      <c r="O231" t="s">
        <v>278</v>
      </c>
      <c r="P231" t="s">
        <v>278</v>
      </c>
      <c r="Q231">
        <v>1000</v>
      </c>
      <c r="X231">
        <v>1.0800000000000001E-2</v>
      </c>
      <c r="Y231">
        <v>1559.03</v>
      </c>
      <c r="Z231">
        <v>0</v>
      </c>
      <c r="AA231">
        <v>0</v>
      </c>
      <c r="AB231">
        <v>0</v>
      </c>
      <c r="AC231">
        <v>0</v>
      </c>
      <c r="AD231">
        <v>1</v>
      </c>
      <c r="AE231">
        <v>0</v>
      </c>
      <c r="AF231" t="s">
        <v>3</v>
      </c>
      <c r="AG231">
        <v>1.0800000000000001E-2</v>
      </c>
      <c r="AH231">
        <v>2</v>
      </c>
      <c r="AI231">
        <v>50257811</v>
      </c>
      <c r="AJ231">
        <v>237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 x14ac:dyDescent="0.2">
      <c r="A232">
        <f>ROW(Source!A270)</f>
        <v>270</v>
      </c>
      <c r="B232">
        <v>50257826</v>
      </c>
      <c r="C232">
        <v>50257800</v>
      </c>
      <c r="D232">
        <v>45823092</v>
      </c>
      <c r="E232">
        <v>1</v>
      </c>
      <c r="F232">
        <v>1</v>
      </c>
      <c r="G232">
        <v>1</v>
      </c>
      <c r="H232">
        <v>3</v>
      </c>
      <c r="I232" t="s">
        <v>934</v>
      </c>
      <c r="J232" t="s">
        <v>935</v>
      </c>
      <c r="K232" t="s">
        <v>936</v>
      </c>
      <c r="L232">
        <v>1339</v>
      </c>
      <c r="N232">
        <v>1007</v>
      </c>
      <c r="O232" t="s">
        <v>192</v>
      </c>
      <c r="P232" t="s">
        <v>192</v>
      </c>
      <c r="Q232">
        <v>1</v>
      </c>
      <c r="X232">
        <v>0.15</v>
      </c>
      <c r="Y232">
        <v>1173.28</v>
      </c>
      <c r="Z232">
        <v>0</v>
      </c>
      <c r="AA232">
        <v>0</v>
      </c>
      <c r="AB232">
        <v>0</v>
      </c>
      <c r="AC232">
        <v>0</v>
      </c>
      <c r="AD232">
        <v>1</v>
      </c>
      <c r="AE232">
        <v>0</v>
      </c>
      <c r="AF232" t="s">
        <v>3</v>
      </c>
      <c r="AG232">
        <v>0.15</v>
      </c>
      <c r="AH232">
        <v>2</v>
      </c>
      <c r="AI232">
        <v>50257812</v>
      </c>
      <c r="AJ232">
        <v>238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 x14ac:dyDescent="0.2">
      <c r="A233">
        <f>ROW(Source!A270)</f>
        <v>270</v>
      </c>
      <c r="B233">
        <v>50257827</v>
      </c>
      <c r="C233">
        <v>50257800</v>
      </c>
      <c r="D233">
        <v>45865266</v>
      </c>
      <c r="E233">
        <v>1</v>
      </c>
      <c r="F233">
        <v>1</v>
      </c>
      <c r="G233">
        <v>1</v>
      </c>
      <c r="H233">
        <v>3</v>
      </c>
      <c r="I233" t="s">
        <v>276</v>
      </c>
      <c r="J233" t="s">
        <v>279</v>
      </c>
      <c r="K233" t="s">
        <v>277</v>
      </c>
      <c r="L233">
        <v>1348</v>
      </c>
      <c r="N233">
        <v>1009</v>
      </c>
      <c r="O233" t="s">
        <v>278</v>
      </c>
      <c r="P233" t="s">
        <v>278</v>
      </c>
      <c r="Q233">
        <v>1000</v>
      </c>
      <c r="X233">
        <v>96.6</v>
      </c>
      <c r="Y233">
        <v>422.2</v>
      </c>
      <c r="Z233">
        <v>0</v>
      </c>
      <c r="AA233">
        <v>0</v>
      </c>
      <c r="AB233">
        <v>0</v>
      </c>
      <c r="AC233">
        <v>0</v>
      </c>
      <c r="AD233">
        <v>1</v>
      </c>
      <c r="AE233">
        <v>0</v>
      </c>
      <c r="AF233" t="s">
        <v>3</v>
      </c>
      <c r="AG233">
        <v>96.6</v>
      </c>
      <c r="AH233">
        <v>2</v>
      </c>
      <c r="AI233">
        <v>50257813</v>
      </c>
      <c r="AJ233">
        <v>239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 x14ac:dyDescent="0.2">
      <c r="A234">
        <f>ROW(Source!A273)</f>
        <v>273</v>
      </c>
      <c r="B234">
        <v>50257836</v>
      </c>
      <c r="C234">
        <v>50257830</v>
      </c>
      <c r="D234">
        <v>45967552</v>
      </c>
      <c r="E234">
        <v>1</v>
      </c>
      <c r="F234">
        <v>1</v>
      </c>
      <c r="G234">
        <v>1</v>
      </c>
      <c r="H234">
        <v>1</v>
      </c>
      <c r="I234" t="s">
        <v>917</v>
      </c>
      <c r="J234" t="s">
        <v>3</v>
      </c>
      <c r="K234" t="s">
        <v>918</v>
      </c>
      <c r="L234">
        <v>1476</v>
      </c>
      <c r="N234">
        <v>1013</v>
      </c>
      <c r="O234" t="s">
        <v>811</v>
      </c>
      <c r="P234" t="s">
        <v>812</v>
      </c>
      <c r="Q234">
        <v>1</v>
      </c>
      <c r="X234">
        <v>0.09</v>
      </c>
      <c r="Y234">
        <v>0</v>
      </c>
      <c r="Z234">
        <v>0</v>
      </c>
      <c r="AA234">
        <v>0</v>
      </c>
      <c r="AB234">
        <v>7.83</v>
      </c>
      <c r="AC234">
        <v>0</v>
      </c>
      <c r="AD234">
        <v>1</v>
      </c>
      <c r="AE234">
        <v>1</v>
      </c>
      <c r="AF234" t="s">
        <v>289</v>
      </c>
      <c r="AG234">
        <v>0.18</v>
      </c>
      <c r="AH234">
        <v>2</v>
      </c>
      <c r="AI234">
        <v>50257831</v>
      </c>
      <c r="AJ234">
        <v>241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 x14ac:dyDescent="0.2">
      <c r="A235">
        <f>ROW(Source!A273)</f>
        <v>273</v>
      </c>
      <c r="B235">
        <v>50257837</v>
      </c>
      <c r="C235">
        <v>50257830</v>
      </c>
      <c r="D235">
        <v>45811928</v>
      </c>
      <c r="E235">
        <v>1</v>
      </c>
      <c r="F235">
        <v>1</v>
      </c>
      <c r="G235">
        <v>1</v>
      </c>
      <c r="H235">
        <v>2</v>
      </c>
      <c r="I235" t="s">
        <v>919</v>
      </c>
      <c r="J235" t="s">
        <v>920</v>
      </c>
      <c r="K235" t="s">
        <v>921</v>
      </c>
      <c r="L235">
        <v>45811227</v>
      </c>
      <c r="N235">
        <v>1013</v>
      </c>
      <c r="O235" t="s">
        <v>818</v>
      </c>
      <c r="P235" t="s">
        <v>818</v>
      </c>
      <c r="Q235">
        <v>1</v>
      </c>
      <c r="X235">
        <v>0.18</v>
      </c>
      <c r="Y235">
        <v>0</v>
      </c>
      <c r="Z235">
        <v>17.2</v>
      </c>
      <c r="AA235">
        <v>0</v>
      </c>
      <c r="AB235">
        <v>0</v>
      </c>
      <c r="AC235">
        <v>0</v>
      </c>
      <c r="AD235">
        <v>1</v>
      </c>
      <c r="AE235">
        <v>0</v>
      </c>
      <c r="AF235" t="s">
        <v>288</v>
      </c>
      <c r="AG235">
        <v>0.36</v>
      </c>
      <c r="AH235">
        <v>2</v>
      </c>
      <c r="AI235">
        <v>50257832</v>
      </c>
      <c r="AJ235">
        <v>242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 x14ac:dyDescent="0.2">
      <c r="A236">
        <f>ROW(Source!A273)</f>
        <v>273</v>
      </c>
      <c r="B236">
        <v>50257838</v>
      </c>
      <c r="C236">
        <v>50257830</v>
      </c>
      <c r="D236">
        <v>45816047</v>
      </c>
      <c r="E236">
        <v>1</v>
      </c>
      <c r="F236">
        <v>1</v>
      </c>
      <c r="G236">
        <v>1</v>
      </c>
      <c r="H236">
        <v>3</v>
      </c>
      <c r="I236" t="s">
        <v>931</v>
      </c>
      <c r="J236" t="s">
        <v>932</v>
      </c>
      <c r="K236" t="s">
        <v>933</v>
      </c>
      <c r="L236">
        <v>1348</v>
      </c>
      <c r="N236">
        <v>1009</v>
      </c>
      <c r="O236" t="s">
        <v>278</v>
      </c>
      <c r="P236" t="s">
        <v>278</v>
      </c>
      <c r="Q236">
        <v>1000</v>
      </c>
      <c r="X236">
        <v>1.4E-3</v>
      </c>
      <c r="Y236">
        <v>1559.03</v>
      </c>
      <c r="Z236">
        <v>0</v>
      </c>
      <c r="AA236">
        <v>0</v>
      </c>
      <c r="AB236">
        <v>0</v>
      </c>
      <c r="AC236">
        <v>0</v>
      </c>
      <c r="AD236">
        <v>1</v>
      </c>
      <c r="AE236">
        <v>0</v>
      </c>
      <c r="AF236" t="s">
        <v>288</v>
      </c>
      <c r="AG236">
        <v>2.8E-3</v>
      </c>
      <c r="AH236">
        <v>2</v>
      </c>
      <c r="AI236">
        <v>50257833</v>
      </c>
      <c r="AJ236">
        <v>243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 x14ac:dyDescent="0.2">
      <c r="A237">
        <f>ROW(Source!A273)</f>
        <v>273</v>
      </c>
      <c r="B237">
        <v>50257839</v>
      </c>
      <c r="C237">
        <v>50257830</v>
      </c>
      <c r="D237">
        <v>45865266</v>
      </c>
      <c r="E237">
        <v>1</v>
      </c>
      <c r="F237">
        <v>1</v>
      </c>
      <c r="G237">
        <v>1</v>
      </c>
      <c r="H237">
        <v>3</v>
      </c>
      <c r="I237" t="s">
        <v>276</v>
      </c>
      <c r="J237" t="s">
        <v>279</v>
      </c>
      <c r="K237" t="s">
        <v>277</v>
      </c>
      <c r="L237">
        <v>1348</v>
      </c>
      <c r="N237">
        <v>1009</v>
      </c>
      <c r="O237" t="s">
        <v>278</v>
      </c>
      <c r="P237" t="s">
        <v>278</v>
      </c>
      <c r="Q237">
        <v>1000</v>
      </c>
      <c r="X237">
        <v>12.1</v>
      </c>
      <c r="Y237">
        <v>422.2</v>
      </c>
      <c r="Z237">
        <v>0</v>
      </c>
      <c r="AA237">
        <v>0</v>
      </c>
      <c r="AB237">
        <v>0</v>
      </c>
      <c r="AC237">
        <v>0</v>
      </c>
      <c r="AD237">
        <v>1</v>
      </c>
      <c r="AE237">
        <v>0</v>
      </c>
      <c r="AF237" t="s">
        <v>288</v>
      </c>
      <c r="AG237">
        <v>24.2</v>
      </c>
      <c r="AH237">
        <v>2</v>
      </c>
      <c r="AI237">
        <v>50257834</v>
      </c>
      <c r="AJ237">
        <v>244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 x14ac:dyDescent="0.2">
      <c r="A238">
        <f>ROW(Source!A276)</f>
        <v>276</v>
      </c>
      <c r="B238">
        <v>50338417</v>
      </c>
      <c r="C238">
        <v>50338416</v>
      </c>
      <c r="D238">
        <v>45978298</v>
      </c>
      <c r="E238">
        <v>1</v>
      </c>
      <c r="F238">
        <v>1</v>
      </c>
      <c r="G238">
        <v>1</v>
      </c>
      <c r="H238">
        <v>1</v>
      </c>
      <c r="I238" t="s">
        <v>903</v>
      </c>
      <c r="J238" t="s">
        <v>3</v>
      </c>
      <c r="K238" t="s">
        <v>904</v>
      </c>
      <c r="L238">
        <v>1476</v>
      </c>
      <c r="N238">
        <v>1013</v>
      </c>
      <c r="O238" t="s">
        <v>811</v>
      </c>
      <c r="P238" t="s">
        <v>812</v>
      </c>
      <c r="Q238">
        <v>1</v>
      </c>
      <c r="X238">
        <v>39.51</v>
      </c>
      <c r="Y238">
        <v>0</v>
      </c>
      <c r="Z238">
        <v>0</v>
      </c>
      <c r="AA238">
        <v>0</v>
      </c>
      <c r="AB238">
        <v>6.46</v>
      </c>
      <c r="AC238">
        <v>0</v>
      </c>
      <c r="AD238">
        <v>1</v>
      </c>
      <c r="AE238">
        <v>1</v>
      </c>
      <c r="AF238" t="s">
        <v>3</v>
      </c>
      <c r="AG238">
        <v>39.51</v>
      </c>
      <c r="AH238">
        <v>2</v>
      </c>
      <c r="AI238">
        <v>50338417</v>
      </c>
      <c r="AJ238">
        <v>246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 x14ac:dyDescent="0.2">
      <c r="A239">
        <f>ROW(Source!A276)</f>
        <v>276</v>
      </c>
      <c r="B239">
        <v>50338418</v>
      </c>
      <c r="C239">
        <v>50338416</v>
      </c>
      <c r="D239">
        <v>121548</v>
      </c>
      <c r="E239">
        <v>1</v>
      </c>
      <c r="F239">
        <v>1</v>
      </c>
      <c r="G239">
        <v>1</v>
      </c>
      <c r="H239">
        <v>1</v>
      </c>
      <c r="I239" t="s">
        <v>24</v>
      </c>
      <c r="J239" t="s">
        <v>3</v>
      </c>
      <c r="K239" t="s">
        <v>813</v>
      </c>
      <c r="L239">
        <v>608254</v>
      </c>
      <c r="N239">
        <v>1013</v>
      </c>
      <c r="O239" t="s">
        <v>814</v>
      </c>
      <c r="P239" t="s">
        <v>814</v>
      </c>
      <c r="Q239">
        <v>1</v>
      </c>
      <c r="X239">
        <v>1.27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1</v>
      </c>
      <c r="AE239">
        <v>2</v>
      </c>
      <c r="AF239" t="s">
        <v>3</v>
      </c>
      <c r="AG239">
        <v>1.27</v>
      </c>
      <c r="AH239">
        <v>2</v>
      </c>
      <c r="AI239">
        <v>50338418</v>
      </c>
      <c r="AJ239">
        <v>247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 x14ac:dyDescent="0.2">
      <c r="A240">
        <f>ROW(Source!A276)</f>
        <v>276</v>
      </c>
      <c r="B240">
        <v>50338419</v>
      </c>
      <c r="C240">
        <v>50338416</v>
      </c>
      <c r="D240">
        <v>45811485</v>
      </c>
      <c r="E240">
        <v>1</v>
      </c>
      <c r="F240">
        <v>1</v>
      </c>
      <c r="G240">
        <v>1</v>
      </c>
      <c r="H240">
        <v>2</v>
      </c>
      <c r="I240" t="s">
        <v>937</v>
      </c>
      <c r="J240" t="s">
        <v>938</v>
      </c>
      <c r="K240" t="s">
        <v>939</v>
      </c>
      <c r="L240">
        <v>45811227</v>
      </c>
      <c r="N240">
        <v>1013</v>
      </c>
      <c r="O240" t="s">
        <v>818</v>
      </c>
      <c r="P240" t="s">
        <v>818</v>
      </c>
      <c r="Q240">
        <v>1</v>
      </c>
      <c r="X240">
        <v>1.27</v>
      </c>
      <c r="Y240">
        <v>0</v>
      </c>
      <c r="Z240">
        <v>31.04</v>
      </c>
      <c r="AA240">
        <v>13.26</v>
      </c>
      <c r="AB240">
        <v>0</v>
      </c>
      <c r="AC240">
        <v>0</v>
      </c>
      <c r="AD240">
        <v>1</v>
      </c>
      <c r="AE240">
        <v>0</v>
      </c>
      <c r="AF240" t="s">
        <v>3</v>
      </c>
      <c r="AG240">
        <v>1.27</v>
      </c>
      <c r="AH240">
        <v>2</v>
      </c>
      <c r="AI240">
        <v>50338419</v>
      </c>
      <c r="AJ240">
        <v>248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 x14ac:dyDescent="0.2">
      <c r="A241">
        <f>ROW(Source!A276)</f>
        <v>276</v>
      </c>
      <c r="B241">
        <v>50338420</v>
      </c>
      <c r="C241">
        <v>50338416</v>
      </c>
      <c r="D241">
        <v>45811901</v>
      </c>
      <c r="E241">
        <v>1</v>
      </c>
      <c r="F241">
        <v>1</v>
      </c>
      <c r="G241">
        <v>1</v>
      </c>
      <c r="H241">
        <v>2</v>
      </c>
      <c r="I241" t="s">
        <v>940</v>
      </c>
      <c r="J241" t="s">
        <v>941</v>
      </c>
      <c r="K241" t="s">
        <v>942</v>
      </c>
      <c r="L241">
        <v>45811227</v>
      </c>
      <c r="N241">
        <v>1013</v>
      </c>
      <c r="O241" t="s">
        <v>818</v>
      </c>
      <c r="P241" t="s">
        <v>818</v>
      </c>
      <c r="Q241">
        <v>1</v>
      </c>
      <c r="X241">
        <v>9.07</v>
      </c>
      <c r="Y241">
        <v>0</v>
      </c>
      <c r="Z241">
        <v>0.5</v>
      </c>
      <c r="AA241">
        <v>0</v>
      </c>
      <c r="AB241">
        <v>0</v>
      </c>
      <c r="AC241">
        <v>0</v>
      </c>
      <c r="AD241">
        <v>1</v>
      </c>
      <c r="AE241">
        <v>0</v>
      </c>
      <c r="AF241" t="s">
        <v>3</v>
      </c>
      <c r="AG241">
        <v>9.07</v>
      </c>
      <c r="AH241">
        <v>2</v>
      </c>
      <c r="AI241">
        <v>50338420</v>
      </c>
      <c r="AJ241">
        <v>249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 x14ac:dyDescent="0.2">
      <c r="A242">
        <f>ROW(Source!A276)</f>
        <v>276</v>
      </c>
      <c r="B242">
        <v>50338421</v>
      </c>
      <c r="C242">
        <v>50338416</v>
      </c>
      <c r="D242">
        <v>45853758</v>
      </c>
      <c r="E242">
        <v>1</v>
      </c>
      <c r="F242">
        <v>1</v>
      </c>
      <c r="G242">
        <v>1</v>
      </c>
      <c r="H242">
        <v>3</v>
      </c>
      <c r="I242" t="s">
        <v>300</v>
      </c>
      <c r="J242" t="s">
        <v>302</v>
      </c>
      <c r="K242" t="s">
        <v>301</v>
      </c>
      <c r="L242">
        <v>1339</v>
      </c>
      <c r="N242">
        <v>1007</v>
      </c>
      <c r="O242" t="s">
        <v>192</v>
      </c>
      <c r="P242" t="s">
        <v>192</v>
      </c>
      <c r="Q242">
        <v>1</v>
      </c>
      <c r="X242">
        <v>2.04</v>
      </c>
      <c r="Y242">
        <v>508.57</v>
      </c>
      <c r="Z242">
        <v>0</v>
      </c>
      <c r="AA242">
        <v>0</v>
      </c>
      <c r="AB242">
        <v>0</v>
      </c>
      <c r="AC242">
        <v>0</v>
      </c>
      <c r="AD242">
        <v>1</v>
      </c>
      <c r="AE242">
        <v>0</v>
      </c>
      <c r="AF242" t="s">
        <v>3</v>
      </c>
      <c r="AG242">
        <v>2.04</v>
      </c>
      <c r="AH242">
        <v>2</v>
      </c>
      <c r="AI242">
        <v>50338421</v>
      </c>
      <c r="AJ242">
        <v>250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 x14ac:dyDescent="0.2">
      <c r="A243">
        <f>ROW(Source!A276)</f>
        <v>276</v>
      </c>
      <c r="B243">
        <v>50338422</v>
      </c>
      <c r="C243">
        <v>50338416</v>
      </c>
      <c r="D243">
        <v>45865353</v>
      </c>
      <c r="E243">
        <v>1</v>
      </c>
      <c r="F243">
        <v>1</v>
      </c>
      <c r="G243">
        <v>1</v>
      </c>
      <c r="H243">
        <v>3</v>
      </c>
      <c r="I243" t="s">
        <v>304</v>
      </c>
      <c r="J243" t="s">
        <v>306</v>
      </c>
      <c r="K243" t="s">
        <v>305</v>
      </c>
      <c r="L243">
        <v>1339</v>
      </c>
      <c r="N243">
        <v>1007</v>
      </c>
      <c r="O243" t="s">
        <v>192</v>
      </c>
      <c r="P243" t="s">
        <v>192</v>
      </c>
      <c r="Q243">
        <v>1</v>
      </c>
      <c r="X243">
        <v>3.5</v>
      </c>
      <c r="Y243">
        <v>2.2599999999999998</v>
      </c>
      <c r="Z243">
        <v>0</v>
      </c>
      <c r="AA243">
        <v>0</v>
      </c>
      <c r="AB243">
        <v>0</v>
      </c>
      <c r="AC243">
        <v>0</v>
      </c>
      <c r="AD243">
        <v>1</v>
      </c>
      <c r="AE243">
        <v>0</v>
      </c>
      <c r="AF243" t="s">
        <v>3</v>
      </c>
      <c r="AG243">
        <v>3.5</v>
      </c>
      <c r="AH243">
        <v>2</v>
      </c>
      <c r="AI243">
        <v>50338422</v>
      </c>
      <c r="AJ243">
        <v>251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 x14ac:dyDescent="0.2">
      <c r="A244">
        <f>ROW(Source!A318)</f>
        <v>318</v>
      </c>
      <c r="B244">
        <v>50257866</v>
      </c>
      <c r="C244">
        <v>50257857</v>
      </c>
      <c r="D244">
        <v>45968655</v>
      </c>
      <c r="E244">
        <v>1</v>
      </c>
      <c r="F244">
        <v>1</v>
      </c>
      <c r="G244">
        <v>1</v>
      </c>
      <c r="H244">
        <v>1</v>
      </c>
      <c r="I244" t="s">
        <v>837</v>
      </c>
      <c r="J244" t="s">
        <v>3</v>
      </c>
      <c r="K244" t="s">
        <v>838</v>
      </c>
      <c r="L244">
        <v>1476</v>
      </c>
      <c r="N244">
        <v>1013</v>
      </c>
      <c r="O244" t="s">
        <v>811</v>
      </c>
      <c r="P244" t="s">
        <v>812</v>
      </c>
      <c r="Q244">
        <v>1</v>
      </c>
      <c r="X244">
        <v>35.64</v>
      </c>
      <c r="Y244">
        <v>0</v>
      </c>
      <c r="Z244">
        <v>0</v>
      </c>
      <c r="AA244">
        <v>0</v>
      </c>
      <c r="AB244">
        <v>6.94</v>
      </c>
      <c r="AC244">
        <v>0</v>
      </c>
      <c r="AD244">
        <v>1</v>
      </c>
      <c r="AE244">
        <v>1</v>
      </c>
      <c r="AF244" t="s">
        <v>3</v>
      </c>
      <c r="AG244">
        <v>35.64</v>
      </c>
      <c r="AH244">
        <v>2</v>
      </c>
      <c r="AI244">
        <v>50257858</v>
      </c>
      <c r="AJ244">
        <v>253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 x14ac:dyDescent="0.2">
      <c r="A245">
        <f>ROW(Source!A318)</f>
        <v>318</v>
      </c>
      <c r="B245">
        <v>50257867</v>
      </c>
      <c r="C245">
        <v>50257857</v>
      </c>
      <c r="D245">
        <v>121548</v>
      </c>
      <c r="E245">
        <v>1</v>
      </c>
      <c r="F245">
        <v>1</v>
      </c>
      <c r="G245">
        <v>1</v>
      </c>
      <c r="H245">
        <v>1</v>
      </c>
      <c r="I245" t="s">
        <v>24</v>
      </c>
      <c r="J245" t="s">
        <v>3</v>
      </c>
      <c r="K245" t="s">
        <v>813</v>
      </c>
      <c r="L245">
        <v>608254</v>
      </c>
      <c r="N245">
        <v>1013</v>
      </c>
      <c r="O245" t="s">
        <v>814</v>
      </c>
      <c r="P245" t="s">
        <v>814</v>
      </c>
      <c r="Q245">
        <v>1</v>
      </c>
      <c r="X245">
        <v>21.67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1</v>
      </c>
      <c r="AE245">
        <v>2</v>
      </c>
      <c r="AF245" t="s">
        <v>3</v>
      </c>
      <c r="AG245">
        <v>21.67</v>
      </c>
      <c r="AH245">
        <v>2</v>
      </c>
      <c r="AI245">
        <v>50257859</v>
      </c>
      <c r="AJ245">
        <v>254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 x14ac:dyDescent="0.2">
      <c r="A246">
        <f>ROW(Source!A318)</f>
        <v>318</v>
      </c>
      <c r="B246">
        <v>50257868</v>
      </c>
      <c r="C246">
        <v>50257857</v>
      </c>
      <c r="D246">
        <v>45811854</v>
      </c>
      <c r="E246">
        <v>1</v>
      </c>
      <c r="F246">
        <v>1</v>
      </c>
      <c r="G246">
        <v>1</v>
      </c>
      <c r="H246">
        <v>2</v>
      </c>
      <c r="I246" t="s">
        <v>943</v>
      </c>
      <c r="J246" t="s">
        <v>944</v>
      </c>
      <c r="K246" t="s">
        <v>945</v>
      </c>
      <c r="L246">
        <v>45811227</v>
      </c>
      <c r="N246">
        <v>1013</v>
      </c>
      <c r="O246" t="s">
        <v>818</v>
      </c>
      <c r="P246" t="s">
        <v>818</v>
      </c>
      <c r="Q246">
        <v>1</v>
      </c>
      <c r="X246">
        <v>10.74</v>
      </c>
      <c r="Y246">
        <v>0</v>
      </c>
      <c r="Z246">
        <v>173.27</v>
      </c>
      <c r="AA246">
        <v>13.26</v>
      </c>
      <c r="AB246">
        <v>0</v>
      </c>
      <c r="AC246">
        <v>0</v>
      </c>
      <c r="AD246">
        <v>1</v>
      </c>
      <c r="AE246">
        <v>0</v>
      </c>
      <c r="AF246" t="s">
        <v>3</v>
      </c>
      <c r="AG246">
        <v>10.74</v>
      </c>
      <c r="AH246">
        <v>2</v>
      </c>
      <c r="AI246">
        <v>50257860</v>
      </c>
      <c r="AJ246">
        <v>255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 x14ac:dyDescent="0.2">
      <c r="A247">
        <f>ROW(Source!A318)</f>
        <v>318</v>
      </c>
      <c r="B247">
        <v>50257869</v>
      </c>
      <c r="C247">
        <v>50257857</v>
      </c>
      <c r="D247">
        <v>45812380</v>
      </c>
      <c r="E247">
        <v>1</v>
      </c>
      <c r="F247">
        <v>1</v>
      </c>
      <c r="G247">
        <v>1</v>
      </c>
      <c r="H247">
        <v>2</v>
      </c>
      <c r="I247" t="s">
        <v>946</v>
      </c>
      <c r="J247" t="s">
        <v>947</v>
      </c>
      <c r="K247" t="s">
        <v>948</v>
      </c>
      <c r="L247">
        <v>45811227</v>
      </c>
      <c r="N247">
        <v>1013</v>
      </c>
      <c r="O247" t="s">
        <v>818</v>
      </c>
      <c r="P247" t="s">
        <v>818</v>
      </c>
      <c r="Q247">
        <v>1</v>
      </c>
      <c r="X247">
        <v>10.93</v>
      </c>
      <c r="Y247">
        <v>0</v>
      </c>
      <c r="Z247">
        <v>138.32</v>
      </c>
      <c r="AA247">
        <v>11.38</v>
      </c>
      <c r="AB247">
        <v>0</v>
      </c>
      <c r="AC247">
        <v>0</v>
      </c>
      <c r="AD247">
        <v>1</v>
      </c>
      <c r="AE247">
        <v>0</v>
      </c>
      <c r="AF247" t="s">
        <v>3</v>
      </c>
      <c r="AG247">
        <v>10.93</v>
      </c>
      <c r="AH247">
        <v>2</v>
      </c>
      <c r="AI247">
        <v>50257861</v>
      </c>
      <c r="AJ247">
        <v>256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 x14ac:dyDescent="0.2">
      <c r="A248">
        <f>ROW(Source!A318)</f>
        <v>318</v>
      </c>
      <c r="B248">
        <v>50257870</v>
      </c>
      <c r="C248">
        <v>50257857</v>
      </c>
      <c r="D248">
        <v>45813321</v>
      </c>
      <c r="E248">
        <v>1</v>
      </c>
      <c r="F248">
        <v>1</v>
      </c>
      <c r="G248">
        <v>1</v>
      </c>
      <c r="H248">
        <v>2</v>
      </c>
      <c r="I248" t="s">
        <v>892</v>
      </c>
      <c r="J248" t="s">
        <v>893</v>
      </c>
      <c r="K248" t="s">
        <v>894</v>
      </c>
      <c r="L248">
        <v>45811227</v>
      </c>
      <c r="N248">
        <v>1013</v>
      </c>
      <c r="O248" t="s">
        <v>818</v>
      </c>
      <c r="P248" t="s">
        <v>818</v>
      </c>
      <c r="Q248">
        <v>1</v>
      </c>
      <c r="X248">
        <v>0.81</v>
      </c>
      <c r="Y248">
        <v>0</v>
      </c>
      <c r="Z248">
        <v>86.55</v>
      </c>
      <c r="AA248">
        <v>0</v>
      </c>
      <c r="AB248">
        <v>0</v>
      </c>
      <c r="AC248">
        <v>0</v>
      </c>
      <c r="AD248">
        <v>1</v>
      </c>
      <c r="AE248">
        <v>0</v>
      </c>
      <c r="AF248" t="s">
        <v>3</v>
      </c>
      <c r="AG248">
        <v>0.81</v>
      </c>
      <c r="AH248">
        <v>2</v>
      </c>
      <c r="AI248">
        <v>50257862</v>
      </c>
      <c r="AJ248">
        <v>257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 x14ac:dyDescent="0.2">
      <c r="A249">
        <f>ROW(Source!A318)</f>
        <v>318</v>
      </c>
      <c r="B249">
        <v>50257871</v>
      </c>
      <c r="C249">
        <v>50257857</v>
      </c>
      <c r="D249">
        <v>45836493</v>
      </c>
      <c r="E249">
        <v>1</v>
      </c>
      <c r="F249">
        <v>1</v>
      </c>
      <c r="G249">
        <v>1</v>
      </c>
      <c r="H249">
        <v>3</v>
      </c>
      <c r="I249" t="s">
        <v>949</v>
      </c>
      <c r="J249" t="s">
        <v>950</v>
      </c>
      <c r="K249" t="s">
        <v>951</v>
      </c>
      <c r="L249">
        <v>1301</v>
      </c>
      <c r="N249">
        <v>1003</v>
      </c>
      <c r="O249" t="s">
        <v>952</v>
      </c>
      <c r="P249" t="s">
        <v>952</v>
      </c>
      <c r="Q249">
        <v>1</v>
      </c>
      <c r="X249">
        <v>55.9</v>
      </c>
      <c r="Y249">
        <v>3.87</v>
      </c>
      <c r="Z249">
        <v>0</v>
      </c>
      <c r="AA249">
        <v>0</v>
      </c>
      <c r="AB249">
        <v>0</v>
      </c>
      <c r="AC249">
        <v>0</v>
      </c>
      <c r="AD249">
        <v>1</v>
      </c>
      <c r="AE249">
        <v>0</v>
      </c>
      <c r="AF249" t="s">
        <v>3</v>
      </c>
      <c r="AG249">
        <v>55.9</v>
      </c>
      <c r="AH249">
        <v>2</v>
      </c>
      <c r="AI249">
        <v>50257864</v>
      </c>
      <c r="AJ249">
        <v>259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 x14ac:dyDescent="0.2">
      <c r="A250">
        <f>ROW(Source!A318)</f>
        <v>318</v>
      </c>
      <c r="B250">
        <v>50257872</v>
      </c>
      <c r="C250">
        <v>50257857</v>
      </c>
      <c r="D250">
        <v>45837944</v>
      </c>
      <c r="E250">
        <v>1</v>
      </c>
      <c r="F250">
        <v>1</v>
      </c>
      <c r="G250">
        <v>1</v>
      </c>
      <c r="H250">
        <v>3</v>
      </c>
      <c r="I250" t="s">
        <v>1031</v>
      </c>
      <c r="J250" t="s">
        <v>334</v>
      </c>
      <c r="K250" t="s">
        <v>1032</v>
      </c>
      <c r="L250">
        <v>1354</v>
      </c>
      <c r="N250">
        <v>1010</v>
      </c>
      <c r="O250" t="s">
        <v>202</v>
      </c>
      <c r="P250" t="s">
        <v>202</v>
      </c>
      <c r="Q250">
        <v>1</v>
      </c>
      <c r="X250">
        <v>100</v>
      </c>
      <c r="Y250">
        <v>0</v>
      </c>
      <c r="Z250">
        <v>0</v>
      </c>
      <c r="AA250">
        <v>0</v>
      </c>
      <c r="AB250">
        <v>0</v>
      </c>
      <c r="AC250">
        <v>1</v>
      </c>
      <c r="AD250">
        <v>0</v>
      </c>
      <c r="AE250">
        <v>0</v>
      </c>
      <c r="AF250" t="s">
        <v>3</v>
      </c>
      <c r="AG250">
        <v>100</v>
      </c>
      <c r="AH250">
        <v>3</v>
      </c>
      <c r="AI250">
        <v>-1</v>
      </c>
      <c r="AJ250" t="s">
        <v>3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 x14ac:dyDescent="0.2">
      <c r="A251">
        <f>ROW(Source!A318)</f>
        <v>318</v>
      </c>
      <c r="B251">
        <v>50257873</v>
      </c>
      <c r="C251">
        <v>50257857</v>
      </c>
      <c r="D251">
        <v>45853747</v>
      </c>
      <c r="E251">
        <v>1</v>
      </c>
      <c r="F251">
        <v>1</v>
      </c>
      <c r="G251">
        <v>1</v>
      </c>
      <c r="H251">
        <v>3</v>
      </c>
      <c r="I251" t="s">
        <v>1033</v>
      </c>
      <c r="J251" t="s">
        <v>1034</v>
      </c>
      <c r="K251" t="s">
        <v>1035</v>
      </c>
      <c r="L251">
        <v>1339</v>
      </c>
      <c r="N251">
        <v>1007</v>
      </c>
      <c r="O251" t="s">
        <v>192</v>
      </c>
      <c r="P251" t="s">
        <v>192</v>
      </c>
      <c r="Q251">
        <v>1</v>
      </c>
      <c r="X251">
        <v>6.34</v>
      </c>
      <c r="Y251">
        <v>0</v>
      </c>
      <c r="Z251">
        <v>0</v>
      </c>
      <c r="AA251">
        <v>0</v>
      </c>
      <c r="AB251">
        <v>0</v>
      </c>
      <c r="AC251">
        <v>1</v>
      </c>
      <c r="AD251">
        <v>0</v>
      </c>
      <c r="AE251">
        <v>0</v>
      </c>
      <c r="AF251" t="s">
        <v>3</v>
      </c>
      <c r="AG251">
        <v>6.34</v>
      </c>
      <c r="AH251">
        <v>3</v>
      </c>
      <c r="AI251">
        <v>-1</v>
      </c>
      <c r="AJ251" t="s">
        <v>3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 x14ac:dyDescent="0.2">
      <c r="A252">
        <f>ROW(Source!A321)</f>
        <v>321</v>
      </c>
      <c r="B252">
        <v>50360441</v>
      </c>
      <c r="C252">
        <v>50360440</v>
      </c>
      <c r="D252">
        <v>45968655</v>
      </c>
      <c r="E252">
        <v>1</v>
      </c>
      <c r="F252">
        <v>1</v>
      </c>
      <c r="G252">
        <v>1</v>
      </c>
      <c r="H252">
        <v>1</v>
      </c>
      <c r="I252" t="s">
        <v>837</v>
      </c>
      <c r="J252" t="s">
        <v>3</v>
      </c>
      <c r="K252" t="s">
        <v>838</v>
      </c>
      <c r="L252">
        <v>1476</v>
      </c>
      <c r="N252">
        <v>1013</v>
      </c>
      <c r="O252" t="s">
        <v>811</v>
      </c>
      <c r="P252" t="s">
        <v>812</v>
      </c>
      <c r="Q252">
        <v>1</v>
      </c>
      <c r="X252">
        <v>7.69</v>
      </c>
      <c r="Y252">
        <v>0</v>
      </c>
      <c r="Z252">
        <v>0</v>
      </c>
      <c r="AA252">
        <v>0</v>
      </c>
      <c r="AB252">
        <v>6.94</v>
      </c>
      <c r="AC252">
        <v>0</v>
      </c>
      <c r="AD252">
        <v>1</v>
      </c>
      <c r="AE252">
        <v>1</v>
      </c>
      <c r="AF252" t="s">
        <v>3</v>
      </c>
      <c r="AG252">
        <v>7.69</v>
      </c>
      <c r="AH252">
        <v>2</v>
      </c>
      <c r="AI252">
        <v>50360441</v>
      </c>
      <c r="AJ252">
        <v>261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 x14ac:dyDescent="0.2">
      <c r="A253">
        <f>ROW(Source!A321)</f>
        <v>321</v>
      </c>
      <c r="B253">
        <v>50360442</v>
      </c>
      <c r="C253">
        <v>50360440</v>
      </c>
      <c r="D253">
        <v>121548</v>
      </c>
      <c r="E253">
        <v>1</v>
      </c>
      <c r="F253">
        <v>1</v>
      </c>
      <c r="G253">
        <v>1</v>
      </c>
      <c r="H253">
        <v>1</v>
      </c>
      <c r="I253" t="s">
        <v>24</v>
      </c>
      <c r="J253" t="s">
        <v>3</v>
      </c>
      <c r="K253" t="s">
        <v>813</v>
      </c>
      <c r="L253">
        <v>608254</v>
      </c>
      <c r="N253">
        <v>1013</v>
      </c>
      <c r="O253" t="s">
        <v>814</v>
      </c>
      <c r="P253" t="s">
        <v>814</v>
      </c>
      <c r="Q253">
        <v>1</v>
      </c>
      <c r="X253">
        <v>0.75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1</v>
      </c>
      <c r="AE253">
        <v>2</v>
      </c>
      <c r="AF253" t="s">
        <v>3</v>
      </c>
      <c r="AG253">
        <v>0.75</v>
      </c>
      <c r="AH253">
        <v>2</v>
      </c>
      <c r="AI253">
        <v>50360442</v>
      </c>
      <c r="AJ253">
        <v>262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 x14ac:dyDescent="0.2">
      <c r="A254">
        <f>ROW(Source!A321)</f>
        <v>321</v>
      </c>
      <c r="B254">
        <v>50360443</v>
      </c>
      <c r="C254">
        <v>50360440</v>
      </c>
      <c r="D254">
        <v>45811539</v>
      </c>
      <c r="E254">
        <v>1</v>
      </c>
      <c r="F254">
        <v>1</v>
      </c>
      <c r="G254">
        <v>1</v>
      </c>
      <c r="H254">
        <v>2</v>
      </c>
      <c r="I254" t="s">
        <v>953</v>
      </c>
      <c r="J254" t="s">
        <v>954</v>
      </c>
      <c r="K254" t="s">
        <v>955</v>
      </c>
      <c r="L254">
        <v>45811227</v>
      </c>
      <c r="N254">
        <v>1013</v>
      </c>
      <c r="O254" t="s">
        <v>818</v>
      </c>
      <c r="P254" t="s">
        <v>818</v>
      </c>
      <c r="Q254">
        <v>1</v>
      </c>
      <c r="X254">
        <v>0.75</v>
      </c>
      <c r="Y254">
        <v>0</v>
      </c>
      <c r="Z254">
        <v>22.07</v>
      </c>
      <c r="AA254">
        <v>11.38</v>
      </c>
      <c r="AB254">
        <v>0</v>
      </c>
      <c r="AC254">
        <v>0</v>
      </c>
      <c r="AD254">
        <v>1</v>
      </c>
      <c r="AE254">
        <v>0</v>
      </c>
      <c r="AF254" t="s">
        <v>3</v>
      </c>
      <c r="AG254">
        <v>0.75</v>
      </c>
      <c r="AH254">
        <v>2</v>
      </c>
      <c r="AI254">
        <v>50360443</v>
      </c>
      <c r="AJ254">
        <v>263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 x14ac:dyDescent="0.2">
      <c r="A255">
        <f>ROW(Source!A321)</f>
        <v>321</v>
      </c>
      <c r="B255">
        <v>50360444</v>
      </c>
      <c r="C255">
        <v>50360440</v>
      </c>
      <c r="D255">
        <v>45813122</v>
      </c>
      <c r="E255">
        <v>1</v>
      </c>
      <c r="F255">
        <v>1</v>
      </c>
      <c r="G255">
        <v>1</v>
      </c>
      <c r="H255">
        <v>2</v>
      </c>
      <c r="I255" t="s">
        <v>956</v>
      </c>
      <c r="J255" t="s">
        <v>957</v>
      </c>
      <c r="K255" t="s">
        <v>958</v>
      </c>
      <c r="L255">
        <v>45811227</v>
      </c>
      <c r="N255">
        <v>1013</v>
      </c>
      <c r="O255" t="s">
        <v>818</v>
      </c>
      <c r="P255" t="s">
        <v>818</v>
      </c>
      <c r="Q255">
        <v>1</v>
      </c>
      <c r="X255">
        <v>0.75</v>
      </c>
      <c r="Y255">
        <v>0</v>
      </c>
      <c r="Z255">
        <v>1.05</v>
      </c>
      <c r="AA255">
        <v>0</v>
      </c>
      <c r="AB255">
        <v>0</v>
      </c>
      <c r="AC255">
        <v>0</v>
      </c>
      <c r="AD255">
        <v>1</v>
      </c>
      <c r="AE255">
        <v>0</v>
      </c>
      <c r="AF255" t="s">
        <v>3</v>
      </c>
      <c r="AG255">
        <v>0.75</v>
      </c>
      <c r="AH255">
        <v>2</v>
      </c>
      <c r="AI255">
        <v>50360444</v>
      </c>
      <c r="AJ255">
        <v>264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 x14ac:dyDescent="0.2">
      <c r="A256">
        <f>ROW(Source!A321)</f>
        <v>321</v>
      </c>
      <c r="B256">
        <v>50360445</v>
      </c>
      <c r="C256">
        <v>50360440</v>
      </c>
      <c r="D256">
        <v>45813321</v>
      </c>
      <c r="E256">
        <v>1</v>
      </c>
      <c r="F256">
        <v>1</v>
      </c>
      <c r="G256">
        <v>1</v>
      </c>
      <c r="H256">
        <v>2</v>
      </c>
      <c r="I256" t="s">
        <v>892</v>
      </c>
      <c r="J256" t="s">
        <v>893</v>
      </c>
      <c r="K256" t="s">
        <v>894</v>
      </c>
      <c r="L256">
        <v>45811227</v>
      </c>
      <c r="N256">
        <v>1013</v>
      </c>
      <c r="O256" t="s">
        <v>818</v>
      </c>
      <c r="P256" t="s">
        <v>818</v>
      </c>
      <c r="Q256">
        <v>1</v>
      </c>
      <c r="X256">
        <v>0.19</v>
      </c>
      <c r="Y256">
        <v>0</v>
      </c>
      <c r="Z256">
        <v>86.55</v>
      </c>
      <c r="AA256">
        <v>0</v>
      </c>
      <c r="AB256">
        <v>0</v>
      </c>
      <c r="AC256">
        <v>0</v>
      </c>
      <c r="AD256">
        <v>1</v>
      </c>
      <c r="AE256">
        <v>0</v>
      </c>
      <c r="AF256" t="s">
        <v>3</v>
      </c>
      <c r="AG256">
        <v>0.19</v>
      </c>
      <c r="AH256">
        <v>2</v>
      </c>
      <c r="AI256">
        <v>50360445</v>
      </c>
      <c r="AJ256">
        <v>265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 x14ac:dyDescent="0.2">
      <c r="A257">
        <f>ROW(Source!A321)</f>
        <v>321</v>
      </c>
      <c r="B257">
        <v>50360446</v>
      </c>
      <c r="C257">
        <v>50360440</v>
      </c>
      <c r="D257">
        <v>45822952</v>
      </c>
      <c r="E257">
        <v>1</v>
      </c>
      <c r="F257">
        <v>1</v>
      </c>
      <c r="G257">
        <v>1</v>
      </c>
      <c r="H257">
        <v>3</v>
      </c>
      <c r="I257" t="s">
        <v>1036</v>
      </c>
      <c r="J257" t="s">
        <v>344</v>
      </c>
      <c r="K257" t="s">
        <v>1037</v>
      </c>
      <c r="L257">
        <v>1035</v>
      </c>
      <c r="N257">
        <v>1013</v>
      </c>
      <c r="O257" t="s">
        <v>343</v>
      </c>
      <c r="P257" t="s">
        <v>343</v>
      </c>
      <c r="Q257">
        <v>1</v>
      </c>
      <c r="X257">
        <v>160</v>
      </c>
      <c r="Y257">
        <v>0</v>
      </c>
      <c r="Z257">
        <v>0</v>
      </c>
      <c r="AA257">
        <v>0</v>
      </c>
      <c r="AB257">
        <v>0</v>
      </c>
      <c r="AC257">
        <v>1</v>
      </c>
      <c r="AD257">
        <v>0</v>
      </c>
      <c r="AE257">
        <v>0</v>
      </c>
      <c r="AF257" t="s">
        <v>3</v>
      </c>
      <c r="AG257">
        <v>160</v>
      </c>
      <c r="AH257">
        <v>3</v>
      </c>
      <c r="AI257">
        <v>-1</v>
      </c>
      <c r="AJ257" t="s">
        <v>3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 x14ac:dyDescent="0.2">
      <c r="A258">
        <f>ROW(Source!A321)</f>
        <v>321</v>
      </c>
      <c r="B258">
        <v>50360447</v>
      </c>
      <c r="C258">
        <v>50360440</v>
      </c>
      <c r="D258">
        <v>45837934</v>
      </c>
      <c r="E258">
        <v>1</v>
      </c>
      <c r="F258">
        <v>1</v>
      </c>
      <c r="G258">
        <v>1</v>
      </c>
      <c r="H258">
        <v>3</v>
      </c>
      <c r="I258" t="s">
        <v>1038</v>
      </c>
      <c r="J258" t="s">
        <v>1039</v>
      </c>
      <c r="K258" t="s">
        <v>1040</v>
      </c>
      <c r="L258">
        <v>1354</v>
      </c>
      <c r="N258">
        <v>1010</v>
      </c>
      <c r="O258" t="s">
        <v>202</v>
      </c>
      <c r="P258" t="s">
        <v>202</v>
      </c>
      <c r="Q258">
        <v>1</v>
      </c>
      <c r="X258">
        <v>10</v>
      </c>
      <c r="Y258">
        <v>0</v>
      </c>
      <c r="Z258">
        <v>0</v>
      </c>
      <c r="AA258">
        <v>0</v>
      </c>
      <c r="AB258">
        <v>0</v>
      </c>
      <c r="AC258">
        <v>1</v>
      </c>
      <c r="AD258">
        <v>0</v>
      </c>
      <c r="AE258">
        <v>0</v>
      </c>
      <c r="AF258" t="s">
        <v>3</v>
      </c>
      <c r="AG258">
        <v>10</v>
      </c>
      <c r="AH258">
        <v>3</v>
      </c>
      <c r="AI258">
        <v>-1</v>
      </c>
      <c r="AJ258" t="s">
        <v>3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 x14ac:dyDescent="0.2">
      <c r="A259">
        <f>ROW(Source!A323)</f>
        <v>323</v>
      </c>
      <c r="B259">
        <v>50257898</v>
      </c>
      <c r="C259">
        <v>50257891</v>
      </c>
      <c r="D259">
        <v>45968655</v>
      </c>
      <c r="E259">
        <v>1</v>
      </c>
      <c r="F259">
        <v>1</v>
      </c>
      <c r="G259">
        <v>1</v>
      </c>
      <c r="H259">
        <v>1</v>
      </c>
      <c r="I259" t="s">
        <v>837</v>
      </c>
      <c r="J259" t="s">
        <v>3</v>
      </c>
      <c r="K259" t="s">
        <v>838</v>
      </c>
      <c r="L259">
        <v>1476</v>
      </c>
      <c r="N259">
        <v>1013</v>
      </c>
      <c r="O259" t="s">
        <v>811</v>
      </c>
      <c r="P259" t="s">
        <v>812</v>
      </c>
      <c r="Q259">
        <v>1</v>
      </c>
      <c r="X259">
        <v>3.31</v>
      </c>
      <c r="Y259">
        <v>0</v>
      </c>
      <c r="Z259">
        <v>0</v>
      </c>
      <c r="AA259">
        <v>0</v>
      </c>
      <c r="AB259">
        <v>6.94</v>
      </c>
      <c r="AC259">
        <v>0</v>
      </c>
      <c r="AD259">
        <v>1</v>
      </c>
      <c r="AE259">
        <v>1</v>
      </c>
      <c r="AF259" t="s">
        <v>3</v>
      </c>
      <c r="AG259">
        <v>3.31</v>
      </c>
      <c r="AH259">
        <v>2</v>
      </c>
      <c r="AI259">
        <v>50257892</v>
      </c>
      <c r="AJ259">
        <v>267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 x14ac:dyDescent="0.2">
      <c r="A260">
        <f>ROW(Source!A323)</f>
        <v>323</v>
      </c>
      <c r="B260">
        <v>50257899</v>
      </c>
      <c r="C260">
        <v>50257891</v>
      </c>
      <c r="D260">
        <v>121548</v>
      </c>
      <c r="E260">
        <v>1</v>
      </c>
      <c r="F260">
        <v>1</v>
      </c>
      <c r="G260">
        <v>1</v>
      </c>
      <c r="H260">
        <v>1</v>
      </c>
      <c r="I260" t="s">
        <v>24</v>
      </c>
      <c r="J260" t="s">
        <v>3</v>
      </c>
      <c r="K260" t="s">
        <v>813</v>
      </c>
      <c r="L260">
        <v>608254</v>
      </c>
      <c r="N260">
        <v>1013</v>
      </c>
      <c r="O260" t="s">
        <v>814</v>
      </c>
      <c r="P260" t="s">
        <v>814</v>
      </c>
      <c r="Q260">
        <v>1</v>
      </c>
      <c r="X260">
        <v>0.28000000000000003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2</v>
      </c>
      <c r="AF260" t="s">
        <v>3</v>
      </c>
      <c r="AG260">
        <v>0.28000000000000003</v>
      </c>
      <c r="AH260">
        <v>2</v>
      </c>
      <c r="AI260">
        <v>50257893</v>
      </c>
      <c r="AJ260">
        <v>268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 x14ac:dyDescent="0.2">
      <c r="A261">
        <f>ROW(Source!A323)</f>
        <v>323</v>
      </c>
      <c r="B261">
        <v>50257900</v>
      </c>
      <c r="C261">
        <v>50257891</v>
      </c>
      <c r="D261">
        <v>45811539</v>
      </c>
      <c r="E261">
        <v>1</v>
      </c>
      <c r="F261">
        <v>1</v>
      </c>
      <c r="G261">
        <v>1</v>
      </c>
      <c r="H261">
        <v>2</v>
      </c>
      <c r="I261" t="s">
        <v>953</v>
      </c>
      <c r="J261" t="s">
        <v>954</v>
      </c>
      <c r="K261" t="s">
        <v>955</v>
      </c>
      <c r="L261">
        <v>45811227</v>
      </c>
      <c r="N261">
        <v>1013</v>
      </c>
      <c r="O261" t="s">
        <v>818</v>
      </c>
      <c r="P261" t="s">
        <v>818</v>
      </c>
      <c r="Q261">
        <v>1</v>
      </c>
      <c r="X261">
        <v>0.28000000000000003</v>
      </c>
      <c r="Y261">
        <v>0</v>
      </c>
      <c r="Z261">
        <v>22.07</v>
      </c>
      <c r="AA261">
        <v>11.38</v>
      </c>
      <c r="AB261">
        <v>0</v>
      </c>
      <c r="AC261">
        <v>0</v>
      </c>
      <c r="AD261">
        <v>1</v>
      </c>
      <c r="AE261">
        <v>0</v>
      </c>
      <c r="AF261" t="s">
        <v>3</v>
      </c>
      <c r="AG261">
        <v>0.28000000000000003</v>
      </c>
      <c r="AH261">
        <v>2</v>
      </c>
      <c r="AI261">
        <v>50257894</v>
      </c>
      <c r="AJ261">
        <v>269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 x14ac:dyDescent="0.2">
      <c r="A262">
        <f>ROW(Source!A323)</f>
        <v>323</v>
      </c>
      <c r="B262">
        <v>50257901</v>
      </c>
      <c r="C262">
        <v>50257891</v>
      </c>
      <c r="D262">
        <v>45813122</v>
      </c>
      <c r="E262">
        <v>1</v>
      </c>
      <c r="F262">
        <v>1</v>
      </c>
      <c r="G262">
        <v>1</v>
      </c>
      <c r="H262">
        <v>2</v>
      </c>
      <c r="I262" t="s">
        <v>956</v>
      </c>
      <c r="J262" t="s">
        <v>957</v>
      </c>
      <c r="K262" t="s">
        <v>958</v>
      </c>
      <c r="L262">
        <v>45811227</v>
      </c>
      <c r="N262">
        <v>1013</v>
      </c>
      <c r="O262" t="s">
        <v>818</v>
      </c>
      <c r="P262" t="s">
        <v>818</v>
      </c>
      <c r="Q262">
        <v>1</v>
      </c>
      <c r="X262">
        <v>0.28000000000000003</v>
      </c>
      <c r="Y262">
        <v>0</v>
      </c>
      <c r="Z262">
        <v>1.05</v>
      </c>
      <c r="AA262">
        <v>0</v>
      </c>
      <c r="AB262">
        <v>0</v>
      </c>
      <c r="AC262">
        <v>0</v>
      </c>
      <c r="AD262">
        <v>1</v>
      </c>
      <c r="AE262">
        <v>0</v>
      </c>
      <c r="AF262" t="s">
        <v>3</v>
      </c>
      <c r="AG262">
        <v>0.28000000000000003</v>
      </c>
      <c r="AH262">
        <v>2</v>
      </c>
      <c r="AI262">
        <v>50257895</v>
      </c>
      <c r="AJ262">
        <v>270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 x14ac:dyDescent="0.2">
      <c r="A263">
        <f>ROW(Source!A323)</f>
        <v>323</v>
      </c>
      <c r="B263">
        <v>50257902</v>
      </c>
      <c r="C263">
        <v>50257891</v>
      </c>
      <c r="D263">
        <v>45813321</v>
      </c>
      <c r="E263">
        <v>1</v>
      </c>
      <c r="F263">
        <v>1</v>
      </c>
      <c r="G263">
        <v>1</v>
      </c>
      <c r="H263">
        <v>2</v>
      </c>
      <c r="I263" t="s">
        <v>892</v>
      </c>
      <c r="J263" t="s">
        <v>893</v>
      </c>
      <c r="K263" t="s">
        <v>894</v>
      </c>
      <c r="L263">
        <v>45811227</v>
      </c>
      <c r="N263">
        <v>1013</v>
      </c>
      <c r="O263" t="s">
        <v>818</v>
      </c>
      <c r="P263" t="s">
        <v>818</v>
      </c>
      <c r="Q263">
        <v>1</v>
      </c>
      <c r="X263">
        <v>0.12</v>
      </c>
      <c r="Y263">
        <v>0</v>
      </c>
      <c r="Z263">
        <v>86.55</v>
      </c>
      <c r="AA263">
        <v>0</v>
      </c>
      <c r="AB263">
        <v>0</v>
      </c>
      <c r="AC263">
        <v>0</v>
      </c>
      <c r="AD263">
        <v>1</v>
      </c>
      <c r="AE263">
        <v>0</v>
      </c>
      <c r="AF263" t="s">
        <v>3</v>
      </c>
      <c r="AG263">
        <v>0.12</v>
      </c>
      <c r="AH263">
        <v>2</v>
      </c>
      <c r="AI263">
        <v>50257896</v>
      </c>
      <c r="AJ263">
        <v>271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 x14ac:dyDescent="0.2">
      <c r="A264">
        <f>ROW(Source!A323)</f>
        <v>323</v>
      </c>
      <c r="B264">
        <v>50257903</v>
      </c>
      <c r="C264">
        <v>50257891</v>
      </c>
      <c r="D264">
        <v>45822952</v>
      </c>
      <c r="E264">
        <v>1</v>
      </c>
      <c r="F264">
        <v>1</v>
      </c>
      <c r="G264">
        <v>1</v>
      </c>
      <c r="H264">
        <v>3</v>
      </c>
      <c r="I264" t="s">
        <v>1036</v>
      </c>
      <c r="J264" t="s">
        <v>344</v>
      </c>
      <c r="K264" t="s">
        <v>1037</v>
      </c>
      <c r="L264">
        <v>1035</v>
      </c>
      <c r="N264">
        <v>1013</v>
      </c>
      <c r="O264" t="s">
        <v>343</v>
      </c>
      <c r="P264" t="s">
        <v>343</v>
      </c>
      <c r="Q264">
        <v>1</v>
      </c>
      <c r="X264">
        <v>20</v>
      </c>
      <c r="Y264">
        <v>0</v>
      </c>
      <c r="Z264">
        <v>0</v>
      </c>
      <c r="AA264">
        <v>0</v>
      </c>
      <c r="AB264">
        <v>0</v>
      </c>
      <c r="AC264">
        <v>1</v>
      </c>
      <c r="AD264">
        <v>0</v>
      </c>
      <c r="AE264">
        <v>0</v>
      </c>
      <c r="AF264" t="s">
        <v>3</v>
      </c>
      <c r="AG264">
        <v>20</v>
      </c>
      <c r="AH264">
        <v>3</v>
      </c>
      <c r="AI264">
        <v>-1</v>
      </c>
      <c r="AJ264" t="s">
        <v>3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 x14ac:dyDescent="0.2">
      <c r="A265">
        <f>ROW(Source!A323)</f>
        <v>323</v>
      </c>
      <c r="B265">
        <v>50257904</v>
      </c>
      <c r="C265">
        <v>50257891</v>
      </c>
      <c r="D265">
        <v>45837933</v>
      </c>
      <c r="E265">
        <v>1</v>
      </c>
      <c r="F265">
        <v>1</v>
      </c>
      <c r="G265">
        <v>1</v>
      </c>
      <c r="H265">
        <v>3</v>
      </c>
      <c r="I265" t="s">
        <v>1041</v>
      </c>
      <c r="J265" t="s">
        <v>1042</v>
      </c>
      <c r="K265" t="s">
        <v>1043</v>
      </c>
      <c r="L265">
        <v>1354</v>
      </c>
      <c r="N265">
        <v>1010</v>
      </c>
      <c r="O265" t="s">
        <v>202</v>
      </c>
      <c r="P265" t="s">
        <v>202</v>
      </c>
      <c r="Q265">
        <v>1</v>
      </c>
      <c r="X265">
        <v>10</v>
      </c>
      <c r="Y265">
        <v>0</v>
      </c>
      <c r="Z265">
        <v>0</v>
      </c>
      <c r="AA265">
        <v>0</v>
      </c>
      <c r="AB265">
        <v>0</v>
      </c>
      <c r="AC265">
        <v>1</v>
      </c>
      <c r="AD265">
        <v>0</v>
      </c>
      <c r="AE265">
        <v>0</v>
      </c>
      <c r="AF265" t="s">
        <v>3</v>
      </c>
      <c r="AG265">
        <v>10</v>
      </c>
      <c r="AH265">
        <v>3</v>
      </c>
      <c r="AI265">
        <v>-1</v>
      </c>
      <c r="AJ265" t="s">
        <v>3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 x14ac:dyDescent="0.2">
      <c r="A266">
        <f>ROW(Source!A325)</f>
        <v>325</v>
      </c>
      <c r="B266">
        <v>50257915</v>
      </c>
      <c r="C266">
        <v>50257906</v>
      </c>
      <c r="D266">
        <v>45968655</v>
      </c>
      <c r="E266">
        <v>1</v>
      </c>
      <c r="F266">
        <v>1</v>
      </c>
      <c r="G266">
        <v>1</v>
      </c>
      <c r="H266">
        <v>1</v>
      </c>
      <c r="I266" t="s">
        <v>837</v>
      </c>
      <c r="J266" t="s">
        <v>3</v>
      </c>
      <c r="K266" t="s">
        <v>838</v>
      </c>
      <c r="L266">
        <v>1476</v>
      </c>
      <c r="N266">
        <v>1013</v>
      </c>
      <c r="O266" t="s">
        <v>811</v>
      </c>
      <c r="P266" t="s">
        <v>812</v>
      </c>
      <c r="Q266">
        <v>1</v>
      </c>
      <c r="X266">
        <v>35.64</v>
      </c>
      <c r="Y266">
        <v>0</v>
      </c>
      <c r="Z266">
        <v>0</v>
      </c>
      <c r="AA266">
        <v>0</v>
      </c>
      <c r="AB266">
        <v>6.94</v>
      </c>
      <c r="AC266">
        <v>0</v>
      </c>
      <c r="AD266">
        <v>1</v>
      </c>
      <c r="AE266">
        <v>1</v>
      </c>
      <c r="AF266" t="s">
        <v>3</v>
      </c>
      <c r="AG266">
        <v>35.64</v>
      </c>
      <c r="AH266">
        <v>2</v>
      </c>
      <c r="AI266">
        <v>50257907</v>
      </c>
      <c r="AJ266">
        <v>273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 x14ac:dyDescent="0.2">
      <c r="A267">
        <f>ROW(Source!A325)</f>
        <v>325</v>
      </c>
      <c r="B267">
        <v>50257916</v>
      </c>
      <c r="C267">
        <v>50257906</v>
      </c>
      <c r="D267">
        <v>121548</v>
      </c>
      <c r="E267">
        <v>1</v>
      </c>
      <c r="F267">
        <v>1</v>
      </c>
      <c r="G267">
        <v>1</v>
      </c>
      <c r="H267">
        <v>1</v>
      </c>
      <c r="I267" t="s">
        <v>24</v>
      </c>
      <c r="J267" t="s">
        <v>3</v>
      </c>
      <c r="K267" t="s">
        <v>813</v>
      </c>
      <c r="L267">
        <v>608254</v>
      </c>
      <c r="N267">
        <v>1013</v>
      </c>
      <c r="O267" t="s">
        <v>814</v>
      </c>
      <c r="P267" t="s">
        <v>814</v>
      </c>
      <c r="Q267">
        <v>1</v>
      </c>
      <c r="X267">
        <v>21.67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1</v>
      </c>
      <c r="AE267">
        <v>2</v>
      </c>
      <c r="AF267" t="s">
        <v>3</v>
      </c>
      <c r="AG267">
        <v>21.67</v>
      </c>
      <c r="AH267">
        <v>2</v>
      </c>
      <c r="AI267">
        <v>50257908</v>
      </c>
      <c r="AJ267">
        <v>274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 x14ac:dyDescent="0.2">
      <c r="A268">
        <f>ROW(Source!A325)</f>
        <v>325</v>
      </c>
      <c r="B268">
        <v>50257917</v>
      </c>
      <c r="C268">
        <v>50257906</v>
      </c>
      <c r="D268">
        <v>45811854</v>
      </c>
      <c r="E268">
        <v>1</v>
      </c>
      <c r="F268">
        <v>1</v>
      </c>
      <c r="G268">
        <v>1</v>
      </c>
      <c r="H268">
        <v>2</v>
      </c>
      <c r="I268" t="s">
        <v>943</v>
      </c>
      <c r="J268" t="s">
        <v>944</v>
      </c>
      <c r="K268" t="s">
        <v>945</v>
      </c>
      <c r="L268">
        <v>45811227</v>
      </c>
      <c r="N268">
        <v>1013</v>
      </c>
      <c r="O268" t="s">
        <v>818</v>
      </c>
      <c r="P268" t="s">
        <v>818</v>
      </c>
      <c r="Q268">
        <v>1</v>
      </c>
      <c r="X268">
        <v>10.74</v>
      </c>
      <c r="Y268">
        <v>0</v>
      </c>
      <c r="Z268">
        <v>173.27</v>
      </c>
      <c r="AA268">
        <v>13.26</v>
      </c>
      <c r="AB268">
        <v>0</v>
      </c>
      <c r="AC268">
        <v>0</v>
      </c>
      <c r="AD268">
        <v>1</v>
      </c>
      <c r="AE268">
        <v>0</v>
      </c>
      <c r="AF268" t="s">
        <v>3</v>
      </c>
      <c r="AG268">
        <v>10.74</v>
      </c>
      <c r="AH268">
        <v>2</v>
      </c>
      <c r="AI268">
        <v>50257909</v>
      </c>
      <c r="AJ268">
        <v>275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 x14ac:dyDescent="0.2">
      <c r="A269">
        <f>ROW(Source!A325)</f>
        <v>325</v>
      </c>
      <c r="B269">
        <v>50257918</v>
      </c>
      <c r="C269">
        <v>50257906</v>
      </c>
      <c r="D269">
        <v>45812380</v>
      </c>
      <c r="E269">
        <v>1</v>
      </c>
      <c r="F269">
        <v>1</v>
      </c>
      <c r="G269">
        <v>1</v>
      </c>
      <c r="H269">
        <v>2</v>
      </c>
      <c r="I269" t="s">
        <v>946</v>
      </c>
      <c r="J269" t="s">
        <v>947</v>
      </c>
      <c r="K269" t="s">
        <v>948</v>
      </c>
      <c r="L269">
        <v>45811227</v>
      </c>
      <c r="N269">
        <v>1013</v>
      </c>
      <c r="O269" t="s">
        <v>818</v>
      </c>
      <c r="P269" t="s">
        <v>818</v>
      </c>
      <c r="Q269">
        <v>1</v>
      </c>
      <c r="X269">
        <v>10.93</v>
      </c>
      <c r="Y269">
        <v>0</v>
      </c>
      <c r="Z269">
        <v>138.32</v>
      </c>
      <c r="AA269">
        <v>11.38</v>
      </c>
      <c r="AB269">
        <v>0</v>
      </c>
      <c r="AC269">
        <v>0</v>
      </c>
      <c r="AD269">
        <v>1</v>
      </c>
      <c r="AE269">
        <v>0</v>
      </c>
      <c r="AF269" t="s">
        <v>3</v>
      </c>
      <c r="AG269">
        <v>10.93</v>
      </c>
      <c r="AH269">
        <v>2</v>
      </c>
      <c r="AI269">
        <v>50257910</v>
      </c>
      <c r="AJ269">
        <v>276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 x14ac:dyDescent="0.2">
      <c r="A270">
        <f>ROW(Source!A325)</f>
        <v>325</v>
      </c>
      <c r="B270">
        <v>50257919</v>
      </c>
      <c r="C270">
        <v>50257906</v>
      </c>
      <c r="D270">
        <v>45813321</v>
      </c>
      <c r="E270">
        <v>1</v>
      </c>
      <c r="F270">
        <v>1</v>
      </c>
      <c r="G270">
        <v>1</v>
      </c>
      <c r="H270">
        <v>2</v>
      </c>
      <c r="I270" t="s">
        <v>892</v>
      </c>
      <c r="J270" t="s">
        <v>893</v>
      </c>
      <c r="K270" t="s">
        <v>894</v>
      </c>
      <c r="L270">
        <v>45811227</v>
      </c>
      <c r="N270">
        <v>1013</v>
      </c>
      <c r="O270" t="s">
        <v>818</v>
      </c>
      <c r="P270" t="s">
        <v>818</v>
      </c>
      <c r="Q270">
        <v>1</v>
      </c>
      <c r="X270">
        <v>0.81</v>
      </c>
      <c r="Y270">
        <v>0</v>
      </c>
      <c r="Z270">
        <v>86.55</v>
      </c>
      <c r="AA270">
        <v>0</v>
      </c>
      <c r="AB270">
        <v>0</v>
      </c>
      <c r="AC270">
        <v>0</v>
      </c>
      <c r="AD270">
        <v>1</v>
      </c>
      <c r="AE270">
        <v>0</v>
      </c>
      <c r="AF270" t="s">
        <v>3</v>
      </c>
      <c r="AG270">
        <v>0.81</v>
      </c>
      <c r="AH270">
        <v>2</v>
      </c>
      <c r="AI270">
        <v>50257911</v>
      </c>
      <c r="AJ270">
        <v>277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 x14ac:dyDescent="0.2">
      <c r="A271">
        <f>ROW(Source!A325)</f>
        <v>325</v>
      </c>
      <c r="B271">
        <v>50257920</v>
      </c>
      <c r="C271">
        <v>50257906</v>
      </c>
      <c r="D271">
        <v>45836493</v>
      </c>
      <c r="E271">
        <v>1</v>
      </c>
      <c r="F271">
        <v>1</v>
      </c>
      <c r="G271">
        <v>1</v>
      </c>
      <c r="H271">
        <v>3</v>
      </c>
      <c r="I271" t="s">
        <v>949</v>
      </c>
      <c r="J271" t="s">
        <v>950</v>
      </c>
      <c r="K271" t="s">
        <v>951</v>
      </c>
      <c r="L271">
        <v>1301</v>
      </c>
      <c r="N271">
        <v>1003</v>
      </c>
      <c r="O271" t="s">
        <v>952</v>
      </c>
      <c r="P271" t="s">
        <v>952</v>
      </c>
      <c r="Q271">
        <v>1</v>
      </c>
      <c r="X271">
        <v>55.9</v>
      </c>
      <c r="Y271">
        <v>3.87</v>
      </c>
      <c r="Z271">
        <v>0</v>
      </c>
      <c r="AA271">
        <v>0</v>
      </c>
      <c r="AB271">
        <v>0</v>
      </c>
      <c r="AC271">
        <v>0</v>
      </c>
      <c r="AD271">
        <v>1</v>
      </c>
      <c r="AE271">
        <v>0</v>
      </c>
      <c r="AF271" t="s">
        <v>3</v>
      </c>
      <c r="AG271">
        <v>55.9</v>
      </c>
      <c r="AH271">
        <v>2</v>
      </c>
      <c r="AI271">
        <v>50257913</v>
      </c>
      <c r="AJ271">
        <v>278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 x14ac:dyDescent="0.2">
      <c r="A272">
        <f>ROW(Source!A325)</f>
        <v>325</v>
      </c>
      <c r="B272">
        <v>50257921</v>
      </c>
      <c r="C272">
        <v>50257906</v>
      </c>
      <c r="D272">
        <v>45837944</v>
      </c>
      <c r="E272">
        <v>1</v>
      </c>
      <c r="F272">
        <v>1</v>
      </c>
      <c r="G272">
        <v>1</v>
      </c>
      <c r="H272">
        <v>3</v>
      </c>
      <c r="I272" t="s">
        <v>1031</v>
      </c>
      <c r="J272" t="s">
        <v>334</v>
      </c>
      <c r="K272" t="s">
        <v>1032</v>
      </c>
      <c r="L272">
        <v>1354</v>
      </c>
      <c r="N272">
        <v>1010</v>
      </c>
      <c r="O272" t="s">
        <v>202</v>
      </c>
      <c r="P272" t="s">
        <v>202</v>
      </c>
      <c r="Q272">
        <v>1</v>
      </c>
      <c r="X272">
        <v>100</v>
      </c>
      <c r="Y272">
        <v>0</v>
      </c>
      <c r="Z272">
        <v>0</v>
      </c>
      <c r="AA272">
        <v>0</v>
      </c>
      <c r="AB272">
        <v>0</v>
      </c>
      <c r="AC272">
        <v>1</v>
      </c>
      <c r="AD272">
        <v>0</v>
      </c>
      <c r="AE272">
        <v>0</v>
      </c>
      <c r="AF272" t="s">
        <v>3</v>
      </c>
      <c r="AG272">
        <v>100</v>
      </c>
      <c r="AH272">
        <v>3</v>
      </c>
      <c r="AI272">
        <v>-1</v>
      </c>
      <c r="AJ272" t="s">
        <v>3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 x14ac:dyDescent="0.2">
      <c r="A273">
        <f>ROW(Source!A325)</f>
        <v>325</v>
      </c>
      <c r="B273">
        <v>50257922</v>
      </c>
      <c r="C273">
        <v>50257906</v>
      </c>
      <c r="D273">
        <v>45853747</v>
      </c>
      <c r="E273">
        <v>1</v>
      </c>
      <c r="F273">
        <v>1</v>
      </c>
      <c r="G273">
        <v>1</v>
      </c>
      <c r="H273">
        <v>3</v>
      </c>
      <c r="I273" t="s">
        <v>1033</v>
      </c>
      <c r="J273" t="s">
        <v>1034</v>
      </c>
      <c r="K273" t="s">
        <v>1035</v>
      </c>
      <c r="L273">
        <v>1339</v>
      </c>
      <c r="N273">
        <v>1007</v>
      </c>
      <c r="O273" t="s">
        <v>192</v>
      </c>
      <c r="P273" t="s">
        <v>192</v>
      </c>
      <c r="Q273">
        <v>1</v>
      </c>
      <c r="X273">
        <v>6.34</v>
      </c>
      <c r="Y273">
        <v>0</v>
      </c>
      <c r="Z273">
        <v>0</v>
      </c>
      <c r="AA273">
        <v>0</v>
      </c>
      <c r="AB273">
        <v>0</v>
      </c>
      <c r="AC273">
        <v>1</v>
      </c>
      <c r="AD273">
        <v>0</v>
      </c>
      <c r="AE273">
        <v>0</v>
      </c>
      <c r="AF273" t="s">
        <v>3</v>
      </c>
      <c r="AG273">
        <v>6.34</v>
      </c>
      <c r="AH273">
        <v>3</v>
      </c>
      <c r="AI273">
        <v>-1</v>
      </c>
      <c r="AJ273" t="s">
        <v>3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 x14ac:dyDescent="0.2">
      <c r="A274">
        <f>ROW(Source!A328)</f>
        <v>328</v>
      </c>
      <c r="B274">
        <v>50257934</v>
      </c>
      <c r="C274">
        <v>50257925</v>
      </c>
      <c r="D274">
        <v>45968655</v>
      </c>
      <c r="E274">
        <v>1</v>
      </c>
      <c r="F274">
        <v>1</v>
      </c>
      <c r="G274">
        <v>1</v>
      </c>
      <c r="H274">
        <v>1</v>
      </c>
      <c r="I274" t="s">
        <v>837</v>
      </c>
      <c r="J274" t="s">
        <v>3</v>
      </c>
      <c r="K274" t="s">
        <v>838</v>
      </c>
      <c r="L274">
        <v>1476</v>
      </c>
      <c r="N274">
        <v>1013</v>
      </c>
      <c r="O274" t="s">
        <v>811</v>
      </c>
      <c r="P274" t="s">
        <v>812</v>
      </c>
      <c r="Q274">
        <v>1</v>
      </c>
      <c r="X274">
        <v>35.64</v>
      </c>
      <c r="Y274">
        <v>0</v>
      </c>
      <c r="Z274">
        <v>0</v>
      </c>
      <c r="AA274">
        <v>0</v>
      </c>
      <c r="AB274">
        <v>6.94</v>
      </c>
      <c r="AC274">
        <v>0</v>
      </c>
      <c r="AD274">
        <v>1</v>
      </c>
      <c r="AE274">
        <v>1</v>
      </c>
      <c r="AF274" t="s">
        <v>3</v>
      </c>
      <c r="AG274">
        <v>35.64</v>
      </c>
      <c r="AH274">
        <v>2</v>
      </c>
      <c r="AI274">
        <v>50257926</v>
      </c>
      <c r="AJ274">
        <v>281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 x14ac:dyDescent="0.2">
      <c r="A275">
        <f>ROW(Source!A328)</f>
        <v>328</v>
      </c>
      <c r="B275">
        <v>50257935</v>
      </c>
      <c r="C275">
        <v>50257925</v>
      </c>
      <c r="D275">
        <v>121548</v>
      </c>
      <c r="E275">
        <v>1</v>
      </c>
      <c r="F275">
        <v>1</v>
      </c>
      <c r="G275">
        <v>1</v>
      </c>
      <c r="H275">
        <v>1</v>
      </c>
      <c r="I275" t="s">
        <v>24</v>
      </c>
      <c r="J275" t="s">
        <v>3</v>
      </c>
      <c r="K275" t="s">
        <v>813</v>
      </c>
      <c r="L275">
        <v>608254</v>
      </c>
      <c r="N275">
        <v>1013</v>
      </c>
      <c r="O275" t="s">
        <v>814</v>
      </c>
      <c r="P275" t="s">
        <v>814</v>
      </c>
      <c r="Q275">
        <v>1</v>
      </c>
      <c r="X275">
        <v>21.67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1</v>
      </c>
      <c r="AE275">
        <v>2</v>
      </c>
      <c r="AF275" t="s">
        <v>3</v>
      </c>
      <c r="AG275">
        <v>21.67</v>
      </c>
      <c r="AH275">
        <v>2</v>
      </c>
      <c r="AI275">
        <v>50257927</v>
      </c>
      <c r="AJ275">
        <v>282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 x14ac:dyDescent="0.2">
      <c r="A276">
        <f>ROW(Source!A328)</f>
        <v>328</v>
      </c>
      <c r="B276">
        <v>50257936</v>
      </c>
      <c r="C276">
        <v>50257925</v>
      </c>
      <c r="D276">
        <v>45811854</v>
      </c>
      <c r="E276">
        <v>1</v>
      </c>
      <c r="F276">
        <v>1</v>
      </c>
      <c r="G276">
        <v>1</v>
      </c>
      <c r="H276">
        <v>2</v>
      </c>
      <c r="I276" t="s">
        <v>943</v>
      </c>
      <c r="J276" t="s">
        <v>944</v>
      </c>
      <c r="K276" t="s">
        <v>945</v>
      </c>
      <c r="L276">
        <v>45811227</v>
      </c>
      <c r="N276">
        <v>1013</v>
      </c>
      <c r="O276" t="s">
        <v>818</v>
      </c>
      <c r="P276" t="s">
        <v>818</v>
      </c>
      <c r="Q276">
        <v>1</v>
      </c>
      <c r="X276">
        <v>10.74</v>
      </c>
      <c r="Y276">
        <v>0</v>
      </c>
      <c r="Z276">
        <v>173.27</v>
      </c>
      <c r="AA276">
        <v>13.26</v>
      </c>
      <c r="AB276">
        <v>0</v>
      </c>
      <c r="AC276">
        <v>0</v>
      </c>
      <c r="AD276">
        <v>1</v>
      </c>
      <c r="AE276">
        <v>0</v>
      </c>
      <c r="AF276" t="s">
        <v>3</v>
      </c>
      <c r="AG276">
        <v>10.74</v>
      </c>
      <c r="AH276">
        <v>2</v>
      </c>
      <c r="AI276">
        <v>50257928</v>
      </c>
      <c r="AJ276">
        <v>283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 x14ac:dyDescent="0.2">
      <c r="A277">
        <f>ROW(Source!A328)</f>
        <v>328</v>
      </c>
      <c r="B277">
        <v>50257937</v>
      </c>
      <c r="C277">
        <v>50257925</v>
      </c>
      <c r="D277">
        <v>45812380</v>
      </c>
      <c r="E277">
        <v>1</v>
      </c>
      <c r="F277">
        <v>1</v>
      </c>
      <c r="G277">
        <v>1</v>
      </c>
      <c r="H277">
        <v>2</v>
      </c>
      <c r="I277" t="s">
        <v>946</v>
      </c>
      <c r="J277" t="s">
        <v>947</v>
      </c>
      <c r="K277" t="s">
        <v>948</v>
      </c>
      <c r="L277">
        <v>45811227</v>
      </c>
      <c r="N277">
        <v>1013</v>
      </c>
      <c r="O277" t="s">
        <v>818</v>
      </c>
      <c r="P277" t="s">
        <v>818</v>
      </c>
      <c r="Q277">
        <v>1</v>
      </c>
      <c r="X277">
        <v>10.93</v>
      </c>
      <c r="Y277">
        <v>0</v>
      </c>
      <c r="Z277">
        <v>138.32</v>
      </c>
      <c r="AA277">
        <v>11.38</v>
      </c>
      <c r="AB277">
        <v>0</v>
      </c>
      <c r="AC277">
        <v>0</v>
      </c>
      <c r="AD277">
        <v>1</v>
      </c>
      <c r="AE277">
        <v>0</v>
      </c>
      <c r="AF277" t="s">
        <v>3</v>
      </c>
      <c r="AG277">
        <v>10.93</v>
      </c>
      <c r="AH277">
        <v>2</v>
      </c>
      <c r="AI277">
        <v>50257929</v>
      </c>
      <c r="AJ277">
        <v>284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 x14ac:dyDescent="0.2">
      <c r="A278">
        <f>ROW(Source!A328)</f>
        <v>328</v>
      </c>
      <c r="B278">
        <v>50257938</v>
      </c>
      <c r="C278">
        <v>50257925</v>
      </c>
      <c r="D278">
        <v>45813321</v>
      </c>
      <c r="E278">
        <v>1</v>
      </c>
      <c r="F278">
        <v>1</v>
      </c>
      <c r="G278">
        <v>1</v>
      </c>
      <c r="H278">
        <v>2</v>
      </c>
      <c r="I278" t="s">
        <v>892</v>
      </c>
      <c r="J278" t="s">
        <v>893</v>
      </c>
      <c r="K278" t="s">
        <v>894</v>
      </c>
      <c r="L278">
        <v>45811227</v>
      </c>
      <c r="N278">
        <v>1013</v>
      </c>
      <c r="O278" t="s">
        <v>818</v>
      </c>
      <c r="P278" t="s">
        <v>818</v>
      </c>
      <c r="Q278">
        <v>1</v>
      </c>
      <c r="X278">
        <v>0.81</v>
      </c>
      <c r="Y278">
        <v>0</v>
      </c>
      <c r="Z278">
        <v>86.55</v>
      </c>
      <c r="AA278">
        <v>0</v>
      </c>
      <c r="AB278">
        <v>0</v>
      </c>
      <c r="AC278">
        <v>0</v>
      </c>
      <c r="AD278">
        <v>1</v>
      </c>
      <c r="AE278">
        <v>0</v>
      </c>
      <c r="AF278" t="s">
        <v>3</v>
      </c>
      <c r="AG278">
        <v>0.81</v>
      </c>
      <c r="AH278">
        <v>2</v>
      </c>
      <c r="AI278">
        <v>50257930</v>
      </c>
      <c r="AJ278">
        <v>285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 x14ac:dyDescent="0.2">
      <c r="A279">
        <f>ROW(Source!A328)</f>
        <v>328</v>
      </c>
      <c r="B279">
        <v>50257939</v>
      </c>
      <c r="C279">
        <v>50257925</v>
      </c>
      <c r="D279">
        <v>45836493</v>
      </c>
      <c r="E279">
        <v>1</v>
      </c>
      <c r="F279">
        <v>1</v>
      </c>
      <c r="G279">
        <v>1</v>
      </c>
      <c r="H279">
        <v>3</v>
      </c>
      <c r="I279" t="s">
        <v>949</v>
      </c>
      <c r="J279" t="s">
        <v>950</v>
      </c>
      <c r="K279" t="s">
        <v>951</v>
      </c>
      <c r="L279">
        <v>1301</v>
      </c>
      <c r="N279">
        <v>1003</v>
      </c>
      <c r="O279" t="s">
        <v>952</v>
      </c>
      <c r="P279" t="s">
        <v>952</v>
      </c>
      <c r="Q279">
        <v>1</v>
      </c>
      <c r="X279">
        <v>55.9</v>
      </c>
      <c r="Y279">
        <v>3.87</v>
      </c>
      <c r="Z279">
        <v>0</v>
      </c>
      <c r="AA279">
        <v>0</v>
      </c>
      <c r="AB279">
        <v>0</v>
      </c>
      <c r="AC279">
        <v>0</v>
      </c>
      <c r="AD279">
        <v>1</v>
      </c>
      <c r="AE279">
        <v>0</v>
      </c>
      <c r="AF279" t="s">
        <v>3</v>
      </c>
      <c r="AG279">
        <v>55.9</v>
      </c>
      <c r="AH279">
        <v>2</v>
      </c>
      <c r="AI279">
        <v>50257931</v>
      </c>
      <c r="AJ279">
        <v>286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 x14ac:dyDescent="0.2">
      <c r="A280">
        <f>ROW(Source!A328)</f>
        <v>328</v>
      </c>
      <c r="B280">
        <v>50257940</v>
      </c>
      <c r="C280">
        <v>50257925</v>
      </c>
      <c r="D280">
        <v>45837944</v>
      </c>
      <c r="E280">
        <v>1</v>
      </c>
      <c r="F280">
        <v>1</v>
      </c>
      <c r="G280">
        <v>1</v>
      </c>
      <c r="H280">
        <v>3</v>
      </c>
      <c r="I280" t="s">
        <v>1031</v>
      </c>
      <c r="J280" t="s">
        <v>334</v>
      </c>
      <c r="K280" t="s">
        <v>1032</v>
      </c>
      <c r="L280">
        <v>1354</v>
      </c>
      <c r="N280">
        <v>1010</v>
      </c>
      <c r="O280" t="s">
        <v>202</v>
      </c>
      <c r="P280" t="s">
        <v>202</v>
      </c>
      <c r="Q280">
        <v>1</v>
      </c>
      <c r="X280">
        <v>100</v>
      </c>
      <c r="Y280">
        <v>0</v>
      </c>
      <c r="Z280">
        <v>0</v>
      </c>
      <c r="AA280">
        <v>0</v>
      </c>
      <c r="AB280">
        <v>0</v>
      </c>
      <c r="AC280">
        <v>1</v>
      </c>
      <c r="AD280">
        <v>0</v>
      </c>
      <c r="AE280">
        <v>0</v>
      </c>
      <c r="AF280" t="s">
        <v>3</v>
      </c>
      <c r="AG280">
        <v>100</v>
      </c>
      <c r="AH280">
        <v>3</v>
      </c>
      <c r="AI280">
        <v>-1</v>
      </c>
      <c r="AJ280" t="s">
        <v>3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 x14ac:dyDescent="0.2">
      <c r="A281">
        <f>ROW(Source!A328)</f>
        <v>328</v>
      </c>
      <c r="B281">
        <v>50257941</v>
      </c>
      <c r="C281">
        <v>50257925</v>
      </c>
      <c r="D281">
        <v>45853747</v>
      </c>
      <c r="E281">
        <v>1</v>
      </c>
      <c r="F281">
        <v>1</v>
      </c>
      <c r="G281">
        <v>1</v>
      </c>
      <c r="H281">
        <v>3</v>
      </c>
      <c r="I281" t="s">
        <v>1033</v>
      </c>
      <c r="J281" t="s">
        <v>1034</v>
      </c>
      <c r="K281" t="s">
        <v>1035</v>
      </c>
      <c r="L281">
        <v>1339</v>
      </c>
      <c r="N281">
        <v>1007</v>
      </c>
      <c r="O281" t="s">
        <v>192</v>
      </c>
      <c r="P281" t="s">
        <v>192</v>
      </c>
      <c r="Q281">
        <v>1</v>
      </c>
      <c r="X281">
        <v>6.34</v>
      </c>
      <c r="Y281">
        <v>0</v>
      </c>
      <c r="Z281">
        <v>0</v>
      </c>
      <c r="AA281">
        <v>0</v>
      </c>
      <c r="AB281">
        <v>0</v>
      </c>
      <c r="AC281">
        <v>1</v>
      </c>
      <c r="AD281">
        <v>0</v>
      </c>
      <c r="AE281">
        <v>0</v>
      </c>
      <c r="AF281" t="s">
        <v>3</v>
      </c>
      <c r="AG281">
        <v>6.34</v>
      </c>
      <c r="AH281">
        <v>3</v>
      </c>
      <c r="AI281">
        <v>-1</v>
      </c>
      <c r="AJ281" t="s">
        <v>3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 x14ac:dyDescent="0.2">
      <c r="A282">
        <f>ROW(Source!A331)</f>
        <v>331</v>
      </c>
      <c r="B282">
        <v>50257953</v>
      </c>
      <c r="C282">
        <v>50257944</v>
      </c>
      <c r="D282">
        <v>45968655</v>
      </c>
      <c r="E282">
        <v>1</v>
      </c>
      <c r="F282">
        <v>1</v>
      </c>
      <c r="G282">
        <v>1</v>
      </c>
      <c r="H282">
        <v>1</v>
      </c>
      <c r="I282" t="s">
        <v>837</v>
      </c>
      <c r="J282" t="s">
        <v>3</v>
      </c>
      <c r="K282" t="s">
        <v>838</v>
      </c>
      <c r="L282">
        <v>1476</v>
      </c>
      <c r="N282">
        <v>1013</v>
      </c>
      <c r="O282" t="s">
        <v>811</v>
      </c>
      <c r="P282" t="s">
        <v>812</v>
      </c>
      <c r="Q282">
        <v>1</v>
      </c>
      <c r="X282">
        <v>35.64</v>
      </c>
      <c r="Y282">
        <v>0</v>
      </c>
      <c r="Z282">
        <v>0</v>
      </c>
      <c r="AA282">
        <v>0</v>
      </c>
      <c r="AB282">
        <v>6.94</v>
      </c>
      <c r="AC282">
        <v>0</v>
      </c>
      <c r="AD282">
        <v>1</v>
      </c>
      <c r="AE282">
        <v>1</v>
      </c>
      <c r="AF282" t="s">
        <v>3</v>
      </c>
      <c r="AG282">
        <v>35.64</v>
      </c>
      <c r="AH282">
        <v>2</v>
      </c>
      <c r="AI282">
        <v>50257945</v>
      </c>
      <c r="AJ282">
        <v>289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 x14ac:dyDescent="0.2">
      <c r="A283">
        <f>ROW(Source!A331)</f>
        <v>331</v>
      </c>
      <c r="B283">
        <v>50257954</v>
      </c>
      <c r="C283">
        <v>50257944</v>
      </c>
      <c r="D283">
        <v>121548</v>
      </c>
      <c r="E283">
        <v>1</v>
      </c>
      <c r="F283">
        <v>1</v>
      </c>
      <c r="G283">
        <v>1</v>
      </c>
      <c r="H283">
        <v>1</v>
      </c>
      <c r="I283" t="s">
        <v>24</v>
      </c>
      <c r="J283" t="s">
        <v>3</v>
      </c>
      <c r="K283" t="s">
        <v>813</v>
      </c>
      <c r="L283">
        <v>608254</v>
      </c>
      <c r="N283">
        <v>1013</v>
      </c>
      <c r="O283" t="s">
        <v>814</v>
      </c>
      <c r="P283" t="s">
        <v>814</v>
      </c>
      <c r="Q283">
        <v>1</v>
      </c>
      <c r="X283">
        <v>21.67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1</v>
      </c>
      <c r="AE283">
        <v>2</v>
      </c>
      <c r="AF283" t="s">
        <v>3</v>
      </c>
      <c r="AG283">
        <v>21.67</v>
      </c>
      <c r="AH283">
        <v>2</v>
      </c>
      <c r="AI283">
        <v>50257946</v>
      </c>
      <c r="AJ283">
        <v>290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 x14ac:dyDescent="0.2">
      <c r="A284">
        <f>ROW(Source!A331)</f>
        <v>331</v>
      </c>
      <c r="B284">
        <v>50257955</v>
      </c>
      <c r="C284">
        <v>50257944</v>
      </c>
      <c r="D284">
        <v>45811854</v>
      </c>
      <c r="E284">
        <v>1</v>
      </c>
      <c r="F284">
        <v>1</v>
      </c>
      <c r="G284">
        <v>1</v>
      </c>
      <c r="H284">
        <v>2</v>
      </c>
      <c r="I284" t="s">
        <v>943</v>
      </c>
      <c r="J284" t="s">
        <v>944</v>
      </c>
      <c r="K284" t="s">
        <v>945</v>
      </c>
      <c r="L284">
        <v>45811227</v>
      </c>
      <c r="N284">
        <v>1013</v>
      </c>
      <c r="O284" t="s">
        <v>818</v>
      </c>
      <c r="P284" t="s">
        <v>818</v>
      </c>
      <c r="Q284">
        <v>1</v>
      </c>
      <c r="X284">
        <v>10.74</v>
      </c>
      <c r="Y284">
        <v>0</v>
      </c>
      <c r="Z284">
        <v>173.27</v>
      </c>
      <c r="AA284">
        <v>13.26</v>
      </c>
      <c r="AB284">
        <v>0</v>
      </c>
      <c r="AC284">
        <v>0</v>
      </c>
      <c r="AD284">
        <v>1</v>
      </c>
      <c r="AE284">
        <v>0</v>
      </c>
      <c r="AF284" t="s">
        <v>3</v>
      </c>
      <c r="AG284">
        <v>10.74</v>
      </c>
      <c r="AH284">
        <v>2</v>
      </c>
      <c r="AI284">
        <v>50257947</v>
      </c>
      <c r="AJ284">
        <v>291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 x14ac:dyDescent="0.2">
      <c r="A285">
        <f>ROW(Source!A331)</f>
        <v>331</v>
      </c>
      <c r="B285">
        <v>50257956</v>
      </c>
      <c r="C285">
        <v>50257944</v>
      </c>
      <c r="D285">
        <v>45812380</v>
      </c>
      <c r="E285">
        <v>1</v>
      </c>
      <c r="F285">
        <v>1</v>
      </c>
      <c r="G285">
        <v>1</v>
      </c>
      <c r="H285">
        <v>2</v>
      </c>
      <c r="I285" t="s">
        <v>946</v>
      </c>
      <c r="J285" t="s">
        <v>947</v>
      </c>
      <c r="K285" t="s">
        <v>948</v>
      </c>
      <c r="L285">
        <v>45811227</v>
      </c>
      <c r="N285">
        <v>1013</v>
      </c>
      <c r="O285" t="s">
        <v>818</v>
      </c>
      <c r="P285" t="s">
        <v>818</v>
      </c>
      <c r="Q285">
        <v>1</v>
      </c>
      <c r="X285">
        <v>10.93</v>
      </c>
      <c r="Y285">
        <v>0</v>
      </c>
      <c r="Z285">
        <v>138.32</v>
      </c>
      <c r="AA285">
        <v>11.38</v>
      </c>
      <c r="AB285">
        <v>0</v>
      </c>
      <c r="AC285">
        <v>0</v>
      </c>
      <c r="AD285">
        <v>1</v>
      </c>
      <c r="AE285">
        <v>0</v>
      </c>
      <c r="AF285" t="s">
        <v>3</v>
      </c>
      <c r="AG285">
        <v>10.93</v>
      </c>
      <c r="AH285">
        <v>2</v>
      </c>
      <c r="AI285">
        <v>50257948</v>
      </c>
      <c r="AJ285">
        <v>292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 x14ac:dyDescent="0.2">
      <c r="A286">
        <f>ROW(Source!A331)</f>
        <v>331</v>
      </c>
      <c r="B286">
        <v>50257957</v>
      </c>
      <c r="C286">
        <v>50257944</v>
      </c>
      <c r="D286">
        <v>45813321</v>
      </c>
      <c r="E286">
        <v>1</v>
      </c>
      <c r="F286">
        <v>1</v>
      </c>
      <c r="G286">
        <v>1</v>
      </c>
      <c r="H286">
        <v>2</v>
      </c>
      <c r="I286" t="s">
        <v>892</v>
      </c>
      <c r="J286" t="s">
        <v>893</v>
      </c>
      <c r="K286" t="s">
        <v>894</v>
      </c>
      <c r="L286">
        <v>45811227</v>
      </c>
      <c r="N286">
        <v>1013</v>
      </c>
      <c r="O286" t="s">
        <v>818</v>
      </c>
      <c r="P286" t="s">
        <v>818</v>
      </c>
      <c r="Q286">
        <v>1</v>
      </c>
      <c r="X286">
        <v>0.81</v>
      </c>
      <c r="Y286">
        <v>0</v>
      </c>
      <c r="Z286">
        <v>86.55</v>
      </c>
      <c r="AA286">
        <v>0</v>
      </c>
      <c r="AB286">
        <v>0</v>
      </c>
      <c r="AC286">
        <v>0</v>
      </c>
      <c r="AD286">
        <v>1</v>
      </c>
      <c r="AE286">
        <v>0</v>
      </c>
      <c r="AF286" t="s">
        <v>3</v>
      </c>
      <c r="AG286">
        <v>0.81</v>
      </c>
      <c r="AH286">
        <v>2</v>
      </c>
      <c r="AI286">
        <v>50257949</v>
      </c>
      <c r="AJ286">
        <v>293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 x14ac:dyDescent="0.2">
      <c r="A287">
        <f>ROW(Source!A331)</f>
        <v>331</v>
      </c>
      <c r="B287">
        <v>50257958</v>
      </c>
      <c r="C287">
        <v>50257944</v>
      </c>
      <c r="D287">
        <v>45836493</v>
      </c>
      <c r="E287">
        <v>1</v>
      </c>
      <c r="F287">
        <v>1</v>
      </c>
      <c r="G287">
        <v>1</v>
      </c>
      <c r="H287">
        <v>3</v>
      </c>
      <c r="I287" t="s">
        <v>949</v>
      </c>
      <c r="J287" t="s">
        <v>950</v>
      </c>
      <c r="K287" t="s">
        <v>951</v>
      </c>
      <c r="L287">
        <v>1301</v>
      </c>
      <c r="N287">
        <v>1003</v>
      </c>
      <c r="O287" t="s">
        <v>952</v>
      </c>
      <c r="P287" t="s">
        <v>952</v>
      </c>
      <c r="Q287">
        <v>1</v>
      </c>
      <c r="X287">
        <v>55.9</v>
      </c>
      <c r="Y287">
        <v>3.87</v>
      </c>
      <c r="Z287">
        <v>0</v>
      </c>
      <c r="AA287">
        <v>0</v>
      </c>
      <c r="AB287">
        <v>0</v>
      </c>
      <c r="AC287">
        <v>0</v>
      </c>
      <c r="AD287">
        <v>1</v>
      </c>
      <c r="AE287">
        <v>0</v>
      </c>
      <c r="AF287" t="s">
        <v>3</v>
      </c>
      <c r="AG287">
        <v>55.9</v>
      </c>
      <c r="AH287">
        <v>2</v>
      </c>
      <c r="AI287">
        <v>50257950</v>
      </c>
      <c r="AJ287">
        <v>294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 x14ac:dyDescent="0.2">
      <c r="A288">
        <f>ROW(Source!A331)</f>
        <v>331</v>
      </c>
      <c r="B288">
        <v>50257959</v>
      </c>
      <c r="C288">
        <v>50257944</v>
      </c>
      <c r="D288">
        <v>45837944</v>
      </c>
      <c r="E288">
        <v>1</v>
      </c>
      <c r="F288">
        <v>1</v>
      </c>
      <c r="G288">
        <v>1</v>
      </c>
      <c r="H288">
        <v>3</v>
      </c>
      <c r="I288" t="s">
        <v>1031</v>
      </c>
      <c r="J288" t="s">
        <v>334</v>
      </c>
      <c r="K288" t="s">
        <v>1032</v>
      </c>
      <c r="L288">
        <v>1354</v>
      </c>
      <c r="N288">
        <v>1010</v>
      </c>
      <c r="O288" t="s">
        <v>202</v>
      </c>
      <c r="P288" t="s">
        <v>202</v>
      </c>
      <c r="Q288">
        <v>1</v>
      </c>
      <c r="X288">
        <v>100</v>
      </c>
      <c r="Y288">
        <v>0</v>
      </c>
      <c r="Z288">
        <v>0</v>
      </c>
      <c r="AA288">
        <v>0</v>
      </c>
      <c r="AB288">
        <v>0</v>
      </c>
      <c r="AC288">
        <v>1</v>
      </c>
      <c r="AD288">
        <v>0</v>
      </c>
      <c r="AE288">
        <v>0</v>
      </c>
      <c r="AF288" t="s">
        <v>3</v>
      </c>
      <c r="AG288">
        <v>100</v>
      </c>
      <c r="AH288">
        <v>3</v>
      </c>
      <c r="AI288">
        <v>-1</v>
      </c>
      <c r="AJ288" t="s">
        <v>3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 x14ac:dyDescent="0.2">
      <c r="A289">
        <f>ROW(Source!A331)</f>
        <v>331</v>
      </c>
      <c r="B289">
        <v>50257960</v>
      </c>
      <c r="C289">
        <v>50257944</v>
      </c>
      <c r="D289">
        <v>45853747</v>
      </c>
      <c r="E289">
        <v>1</v>
      </c>
      <c r="F289">
        <v>1</v>
      </c>
      <c r="G289">
        <v>1</v>
      </c>
      <c r="H289">
        <v>3</v>
      </c>
      <c r="I289" t="s">
        <v>1033</v>
      </c>
      <c r="J289" t="s">
        <v>1034</v>
      </c>
      <c r="K289" t="s">
        <v>1035</v>
      </c>
      <c r="L289">
        <v>1339</v>
      </c>
      <c r="N289">
        <v>1007</v>
      </c>
      <c r="O289" t="s">
        <v>192</v>
      </c>
      <c r="P289" t="s">
        <v>192</v>
      </c>
      <c r="Q289">
        <v>1</v>
      </c>
      <c r="X289">
        <v>6.34</v>
      </c>
      <c r="Y289">
        <v>0</v>
      </c>
      <c r="Z289">
        <v>0</v>
      </c>
      <c r="AA289">
        <v>0</v>
      </c>
      <c r="AB289">
        <v>0</v>
      </c>
      <c r="AC289">
        <v>1</v>
      </c>
      <c r="AD289">
        <v>0</v>
      </c>
      <c r="AE289">
        <v>0</v>
      </c>
      <c r="AF289" t="s">
        <v>3</v>
      </c>
      <c r="AG289">
        <v>6.34</v>
      </c>
      <c r="AH289">
        <v>3</v>
      </c>
      <c r="AI289">
        <v>-1</v>
      </c>
      <c r="AJ289" t="s">
        <v>3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 x14ac:dyDescent="0.2">
      <c r="A290">
        <f>ROW(Source!A334)</f>
        <v>334</v>
      </c>
      <c r="B290">
        <v>50257972</v>
      </c>
      <c r="C290">
        <v>50257963</v>
      </c>
      <c r="D290">
        <v>45968655</v>
      </c>
      <c r="E290">
        <v>1</v>
      </c>
      <c r="F290">
        <v>1</v>
      </c>
      <c r="G290">
        <v>1</v>
      </c>
      <c r="H290">
        <v>1</v>
      </c>
      <c r="I290" t="s">
        <v>837</v>
      </c>
      <c r="J290" t="s">
        <v>3</v>
      </c>
      <c r="K290" t="s">
        <v>838</v>
      </c>
      <c r="L290">
        <v>1476</v>
      </c>
      <c r="N290">
        <v>1013</v>
      </c>
      <c r="O290" t="s">
        <v>811</v>
      </c>
      <c r="P290" t="s">
        <v>812</v>
      </c>
      <c r="Q290">
        <v>1</v>
      </c>
      <c r="X290">
        <v>35.64</v>
      </c>
      <c r="Y290">
        <v>0</v>
      </c>
      <c r="Z290">
        <v>0</v>
      </c>
      <c r="AA290">
        <v>0</v>
      </c>
      <c r="AB290">
        <v>6.94</v>
      </c>
      <c r="AC290">
        <v>0</v>
      </c>
      <c r="AD290">
        <v>1</v>
      </c>
      <c r="AE290">
        <v>1</v>
      </c>
      <c r="AF290" t="s">
        <v>3</v>
      </c>
      <c r="AG290">
        <v>35.64</v>
      </c>
      <c r="AH290">
        <v>2</v>
      </c>
      <c r="AI290">
        <v>50257964</v>
      </c>
      <c r="AJ290">
        <v>297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 x14ac:dyDescent="0.2">
      <c r="A291">
        <f>ROW(Source!A334)</f>
        <v>334</v>
      </c>
      <c r="B291">
        <v>50257973</v>
      </c>
      <c r="C291">
        <v>50257963</v>
      </c>
      <c r="D291">
        <v>121548</v>
      </c>
      <c r="E291">
        <v>1</v>
      </c>
      <c r="F291">
        <v>1</v>
      </c>
      <c r="G291">
        <v>1</v>
      </c>
      <c r="H291">
        <v>1</v>
      </c>
      <c r="I291" t="s">
        <v>24</v>
      </c>
      <c r="J291" t="s">
        <v>3</v>
      </c>
      <c r="K291" t="s">
        <v>813</v>
      </c>
      <c r="L291">
        <v>608254</v>
      </c>
      <c r="N291">
        <v>1013</v>
      </c>
      <c r="O291" t="s">
        <v>814</v>
      </c>
      <c r="P291" t="s">
        <v>814</v>
      </c>
      <c r="Q291">
        <v>1</v>
      </c>
      <c r="X291">
        <v>21.67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1</v>
      </c>
      <c r="AE291">
        <v>2</v>
      </c>
      <c r="AF291" t="s">
        <v>3</v>
      </c>
      <c r="AG291">
        <v>21.67</v>
      </c>
      <c r="AH291">
        <v>2</v>
      </c>
      <c r="AI291">
        <v>50257965</v>
      </c>
      <c r="AJ291">
        <v>298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 x14ac:dyDescent="0.2">
      <c r="A292">
        <f>ROW(Source!A334)</f>
        <v>334</v>
      </c>
      <c r="B292">
        <v>50257974</v>
      </c>
      <c r="C292">
        <v>50257963</v>
      </c>
      <c r="D292">
        <v>45811854</v>
      </c>
      <c r="E292">
        <v>1</v>
      </c>
      <c r="F292">
        <v>1</v>
      </c>
      <c r="G292">
        <v>1</v>
      </c>
      <c r="H292">
        <v>2</v>
      </c>
      <c r="I292" t="s">
        <v>943</v>
      </c>
      <c r="J292" t="s">
        <v>944</v>
      </c>
      <c r="K292" t="s">
        <v>945</v>
      </c>
      <c r="L292">
        <v>45811227</v>
      </c>
      <c r="N292">
        <v>1013</v>
      </c>
      <c r="O292" t="s">
        <v>818</v>
      </c>
      <c r="P292" t="s">
        <v>818</v>
      </c>
      <c r="Q292">
        <v>1</v>
      </c>
      <c r="X292">
        <v>10.74</v>
      </c>
      <c r="Y292">
        <v>0</v>
      </c>
      <c r="Z292">
        <v>173.27</v>
      </c>
      <c r="AA292">
        <v>13.26</v>
      </c>
      <c r="AB292">
        <v>0</v>
      </c>
      <c r="AC292">
        <v>0</v>
      </c>
      <c r="AD292">
        <v>1</v>
      </c>
      <c r="AE292">
        <v>0</v>
      </c>
      <c r="AF292" t="s">
        <v>3</v>
      </c>
      <c r="AG292">
        <v>10.74</v>
      </c>
      <c r="AH292">
        <v>2</v>
      </c>
      <c r="AI292">
        <v>50257966</v>
      </c>
      <c r="AJ292">
        <v>299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 x14ac:dyDescent="0.2">
      <c r="A293">
        <f>ROW(Source!A334)</f>
        <v>334</v>
      </c>
      <c r="B293">
        <v>50257975</v>
      </c>
      <c r="C293">
        <v>50257963</v>
      </c>
      <c r="D293">
        <v>45812380</v>
      </c>
      <c r="E293">
        <v>1</v>
      </c>
      <c r="F293">
        <v>1</v>
      </c>
      <c r="G293">
        <v>1</v>
      </c>
      <c r="H293">
        <v>2</v>
      </c>
      <c r="I293" t="s">
        <v>946</v>
      </c>
      <c r="J293" t="s">
        <v>947</v>
      </c>
      <c r="K293" t="s">
        <v>948</v>
      </c>
      <c r="L293">
        <v>45811227</v>
      </c>
      <c r="N293">
        <v>1013</v>
      </c>
      <c r="O293" t="s">
        <v>818</v>
      </c>
      <c r="P293" t="s">
        <v>818</v>
      </c>
      <c r="Q293">
        <v>1</v>
      </c>
      <c r="X293">
        <v>10.93</v>
      </c>
      <c r="Y293">
        <v>0</v>
      </c>
      <c r="Z293">
        <v>138.32</v>
      </c>
      <c r="AA293">
        <v>11.38</v>
      </c>
      <c r="AB293">
        <v>0</v>
      </c>
      <c r="AC293">
        <v>0</v>
      </c>
      <c r="AD293">
        <v>1</v>
      </c>
      <c r="AE293">
        <v>0</v>
      </c>
      <c r="AF293" t="s">
        <v>3</v>
      </c>
      <c r="AG293">
        <v>10.93</v>
      </c>
      <c r="AH293">
        <v>2</v>
      </c>
      <c r="AI293">
        <v>50257967</v>
      </c>
      <c r="AJ293">
        <v>300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 x14ac:dyDescent="0.2">
      <c r="A294">
        <f>ROW(Source!A334)</f>
        <v>334</v>
      </c>
      <c r="B294">
        <v>50257976</v>
      </c>
      <c r="C294">
        <v>50257963</v>
      </c>
      <c r="D294">
        <v>45813321</v>
      </c>
      <c r="E294">
        <v>1</v>
      </c>
      <c r="F294">
        <v>1</v>
      </c>
      <c r="G294">
        <v>1</v>
      </c>
      <c r="H294">
        <v>2</v>
      </c>
      <c r="I294" t="s">
        <v>892</v>
      </c>
      <c r="J294" t="s">
        <v>893</v>
      </c>
      <c r="K294" t="s">
        <v>894</v>
      </c>
      <c r="L294">
        <v>45811227</v>
      </c>
      <c r="N294">
        <v>1013</v>
      </c>
      <c r="O294" t="s">
        <v>818</v>
      </c>
      <c r="P294" t="s">
        <v>818</v>
      </c>
      <c r="Q294">
        <v>1</v>
      </c>
      <c r="X294">
        <v>0.81</v>
      </c>
      <c r="Y294">
        <v>0</v>
      </c>
      <c r="Z294">
        <v>86.55</v>
      </c>
      <c r="AA294">
        <v>0</v>
      </c>
      <c r="AB294">
        <v>0</v>
      </c>
      <c r="AC294">
        <v>0</v>
      </c>
      <c r="AD294">
        <v>1</v>
      </c>
      <c r="AE294">
        <v>0</v>
      </c>
      <c r="AF294" t="s">
        <v>3</v>
      </c>
      <c r="AG294">
        <v>0.81</v>
      </c>
      <c r="AH294">
        <v>2</v>
      </c>
      <c r="AI294">
        <v>50257968</v>
      </c>
      <c r="AJ294">
        <v>301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 x14ac:dyDescent="0.2">
      <c r="A295">
        <f>ROW(Source!A334)</f>
        <v>334</v>
      </c>
      <c r="B295">
        <v>50257977</v>
      </c>
      <c r="C295">
        <v>50257963</v>
      </c>
      <c r="D295">
        <v>45836493</v>
      </c>
      <c r="E295">
        <v>1</v>
      </c>
      <c r="F295">
        <v>1</v>
      </c>
      <c r="G295">
        <v>1</v>
      </c>
      <c r="H295">
        <v>3</v>
      </c>
      <c r="I295" t="s">
        <v>949</v>
      </c>
      <c r="J295" t="s">
        <v>950</v>
      </c>
      <c r="K295" t="s">
        <v>951</v>
      </c>
      <c r="L295">
        <v>1301</v>
      </c>
      <c r="N295">
        <v>1003</v>
      </c>
      <c r="O295" t="s">
        <v>952</v>
      </c>
      <c r="P295" t="s">
        <v>952</v>
      </c>
      <c r="Q295">
        <v>1</v>
      </c>
      <c r="X295">
        <v>55.9</v>
      </c>
      <c r="Y295">
        <v>3.87</v>
      </c>
      <c r="Z295">
        <v>0</v>
      </c>
      <c r="AA295">
        <v>0</v>
      </c>
      <c r="AB295">
        <v>0</v>
      </c>
      <c r="AC295">
        <v>0</v>
      </c>
      <c r="AD295">
        <v>1</v>
      </c>
      <c r="AE295">
        <v>0</v>
      </c>
      <c r="AF295" t="s">
        <v>3</v>
      </c>
      <c r="AG295">
        <v>55.9</v>
      </c>
      <c r="AH295">
        <v>2</v>
      </c>
      <c r="AI295">
        <v>50257969</v>
      </c>
      <c r="AJ295">
        <v>302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 x14ac:dyDescent="0.2">
      <c r="A296">
        <f>ROW(Source!A334)</f>
        <v>334</v>
      </c>
      <c r="B296">
        <v>50257978</v>
      </c>
      <c r="C296">
        <v>50257963</v>
      </c>
      <c r="D296">
        <v>45837944</v>
      </c>
      <c r="E296">
        <v>1</v>
      </c>
      <c r="F296">
        <v>1</v>
      </c>
      <c r="G296">
        <v>1</v>
      </c>
      <c r="H296">
        <v>3</v>
      </c>
      <c r="I296" t="s">
        <v>1031</v>
      </c>
      <c r="J296" t="s">
        <v>334</v>
      </c>
      <c r="K296" t="s">
        <v>1032</v>
      </c>
      <c r="L296">
        <v>1354</v>
      </c>
      <c r="N296">
        <v>1010</v>
      </c>
      <c r="O296" t="s">
        <v>202</v>
      </c>
      <c r="P296" t="s">
        <v>202</v>
      </c>
      <c r="Q296">
        <v>1</v>
      </c>
      <c r="X296">
        <v>100</v>
      </c>
      <c r="Y296">
        <v>0</v>
      </c>
      <c r="Z296">
        <v>0</v>
      </c>
      <c r="AA296">
        <v>0</v>
      </c>
      <c r="AB296">
        <v>0</v>
      </c>
      <c r="AC296">
        <v>1</v>
      </c>
      <c r="AD296">
        <v>0</v>
      </c>
      <c r="AE296">
        <v>0</v>
      </c>
      <c r="AF296" t="s">
        <v>3</v>
      </c>
      <c r="AG296">
        <v>100</v>
      </c>
      <c r="AH296">
        <v>3</v>
      </c>
      <c r="AI296">
        <v>-1</v>
      </c>
      <c r="AJ296" t="s">
        <v>3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 x14ac:dyDescent="0.2">
      <c r="A297">
        <f>ROW(Source!A334)</f>
        <v>334</v>
      </c>
      <c r="B297">
        <v>50257979</v>
      </c>
      <c r="C297">
        <v>50257963</v>
      </c>
      <c r="D297">
        <v>45853747</v>
      </c>
      <c r="E297">
        <v>1</v>
      </c>
      <c r="F297">
        <v>1</v>
      </c>
      <c r="G297">
        <v>1</v>
      </c>
      <c r="H297">
        <v>3</v>
      </c>
      <c r="I297" t="s">
        <v>1033</v>
      </c>
      <c r="J297" t="s">
        <v>1034</v>
      </c>
      <c r="K297" t="s">
        <v>1035</v>
      </c>
      <c r="L297">
        <v>1339</v>
      </c>
      <c r="N297">
        <v>1007</v>
      </c>
      <c r="O297" t="s">
        <v>192</v>
      </c>
      <c r="P297" t="s">
        <v>192</v>
      </c>
      <c r="Q297">
        <v>1</v>
      </c>
      <c r="X297">
        <v>6.34</v>
      </c>
      <c r="Y297">
        <v>0</v>
      </c>
      <c r="Z297">
        <v>0</v>
      </c>
      <c r="AA297">
        <v>0</v>
      </c>
      <c r="AB297">
        <v>0</v>
      </c>
      <c r="AC297">
        <v>1</v>
      </c>
      <c r="AD297">
        <v>0</v>
      </c>
      <c r="AE297">
        <v>0</v>
      </c>
      <c r="AF297" t="s">
        <v>3</v>
      </c>
      <c r="AG297">
        <v>6.34</v>
      </c>
      <c r="AH297">
        <v>3</v>
      </c>
      <c r="AI297">
        <v>-1</v>
      </c>
      <c r="AJ297" t="s">
        <v>3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 x14ac:dyDescent="0.2">
      <c r="A298">
        <f>ROW(Source!A337)</f>
        <v>337</v>
      </c>
      <c r="B298">
        <v>50257991</v>
      </c>
      <c r="C298">
        <v>50257982</v>
      </c>
      <c r="D298">
        <v>45968655</v>
      </c>
      <c r="E298">
        <v>1</v>
      </c>
      <c r="F298">
        <v>1</v>
      </c>
      <c r="G298">
        <v>1</v>
      </c>
      <c r="H298">
        <v>1</v>
      </c>
      <c r="I298" t="s">
        <v>837</v>
      </c>
      <c r="J298" t="s">
        <v>3</v>
      </c>
      <c r="K298" t="s">
        <v>838</v>
      </c>
      <c r="L298">
        <v>1476</v>
      </c>
      <c r="N298">
        <v>1013</v>
      </c>
      <c r="O298" t="s">
        <v>811</v>
      </c>
      <c r="P298" t="s">
        <v>812</v>
      </c>
      <c r="Q298">
        <v>1</v>
      </c>
      <c r="X298">
        <v>35.64</v>
      </c>
      <c r="Y298">
        <v>0</v>
      </c>
      <c r="Z298">
        <v>0</v>
      </c>
      <c r="AA298">
        <v>0</v>
      </c>
      <c r="AB298">
        <v>6.94</v>
      </c>
      <c r="AC298">
        <v>0</v>
      </c>
      <c r="AD298">
        <v>1</v>
      </c>
      <c r="AE298">
        <v>1</v>
      </c>
      <c r="AF298" t="s">
        <v>3</v>
      </c>
      <c r="AG298">
        <v>35.64</v>
      </c>
      <c r="AH298">
        <v>2</v>
      </c>
      <c r="AI298">
        <v>50257983</v>
      </c>
      <c r="AJ298">
        <v>305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 x14ac:dyDescent="0.2">
      <c r="A299">
        <f>ROW(Source!A337)</f>
        <v>337</v>
      </c>
      <c r="B299">
        <v>50257992</v>
      </c>
      <c r="C299">
        <v>50257982</v>
      </c>
      <c r="D299">
        <v>121548</v>
      </c>
      <c r="E299">
        <v>1</v>
      </c>
      <c r="F299">
        <v>1</v>
      </c>
      <c r="G299">
        <v>1</v>
      </c>
      <c r="H299">
        <v>1</v>
      </c>
      <c r="I299" t="s">
        <v>24</v>
      </c>
      <c r="J299" t="s">
        <v>3</v>
      </c>
      <c r="K299" t="s">
        <v>813</v>
      </c>
      <c r="L299">
        <v>608254</v>
      </c>
      <c r="N299">
        <v>1013</v>
      </c>
      <c r="O299" t="s">
        <v>814</v>
      </c>
      <c r="P299" t="s">
        <v>814</v>
      </c>
      <c r="Q299">
        <v>1</v>
      </c>
      <c r="X299">
        <v>21.67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1</v>
      </c>
      <c r="AE299">
        <v>2</v>
      </c>
      <c r="AF299" t="s">
        <v>3</v>
      </c>
      <c r="AG299">
        <v>21.67</v>
      </c>
      <c r="AH299">
        <v>2</v>
      </c>
      <c r="AI299">
        <v>50257984</v>
      </c>
      <c r="AJ299">
        <v>306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 x14ac:dyDescent="0.2">
      <c r="A300">
        <f>ROW(Source!A337)</f>
        <v>337</v>
      </c>
      <c r="B300">
        <v>50257993</v>
      </c>
      <c r="C300">
        <v>50257982</v>
      </c>
      <c r="D300">
        <v>45811854</v>
      </c>
      <c r="E300">
        <v>1</v>
      </c>
      <c r="F300">
        <v>1</v>
      </c>
      <c r="G300">
        <v>1</v>
      </c>
      <c r="H300">
        <v>2</v>
      </c>
      <c r="I300" t="s">
        <v>943</v>
      </c>
      <c r="J300" t="s">
        <v>944</v>
      </c>
      <c r="K300" t="s">
        <v>945</v>
      </c>
      <c r="L300">
        <v>45811227</v>
      </c>
      <c r="N300">
        <v>1013</v>
      </c>
      <c r="O300" t="s">
        <v>818</v>
      </c>
      <c r="P300" t="s">
        <v>818</v>
      </c>
      <c r="Q300">
        <v>1</v>
      </c>
      <c r="X300">
        <v>10.74</v>
      </c>
      <c r="Y300">
        <v>0</v>
      </c>
      <c r="Z300">
        <v>173.27</v>
      </c>
      <c r="AA300">
        <v>13.26</v>
      </c>
      <c r="AB300">
        <v>0</v>
      </c>
      <c r="AC300">
        <v>0</v>
      </c>
      <c r="AD300">
        <v>1</v>
      </c>
      <c r="AE300">
        <v>0</v>
      </c>
      <c r="AF300" t="s">
        <v>3</v>
      </c>
      <c r="AG300">
        <v>10.74</v>
      </c>
      <c r="AH300">
        <v>2</v>
      </c>
      <c r="AI300">
        <v>50257985</v>
      </c>
      <c r="AJ300">
        <v>307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 x14ac:dyDescent="0.2">
      <c r="A301">
        <f>ROW(Source!A337)</f>
        <v>337</v>
      </c>
      <c r="B301">
        <v>50257994</v>
      </c>
      <c r="C301">
        <v>50257982</v>
      </c>
      <c r="D301">
        <v>45812380</v>
      </c>
      <c r="E301">
        <v>1</v>
      </c>
      <c r="F301">
        <v>1</v>
      </c>
      <c r="G301">
        <v>1</v>
      </c>
      <c r="H301">
        <v>2</v>
      </c>
      <c r="I301" t="s">
        <v>946</v>
      </c>
      <c r="J301" t="s">
        <v>947</v>
      </c>
      <c r="K301" t="s">
        <v>948</v>
      </c>
      <c r="L301">
        <v>45811227</v>
      </c>
      <c r="N301">
        <v>1013</v>
      </c>
      <c r="O301" t="s">
        <v>818</v>
      </c>
      <c r="P301" t="s">
        <v>818</v>
      </c>
      <c r="Q301">
        <v>1</v>
      </c>
      <c r="X301">
        <v>10.93</v>
      </c>
      <c r="Y301">
        <v>0</v>
      </c>
      <c r="Z301">
        <v>138.32</v>
      </c>
      <c r="AA301">
        <v>11.38</v>
      </c>
      <c r="AB301">
        <v>0</v>
      </c>
      <c r="AC301">
        <v>0</v>
      </c>
      <c r="AD301">
        <v>1</v>
      </c>
      <c r="AE301">
        <v>0</v>
      </c>
      <c r="AF301" t="s">
        <v>3</v>
      </c>
      <c r="AG301">
        <v>10.93</v>
      </c>
      <c r="AH301">
        <v>2</v>
      </c>
      <c r="AI301">
        <v>50257986</v>
      </c>
      <c r="AJ301">
        <v>308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 x14ac:dyDescent="0.2">
      <c r="A302">
        <f>ROW(Source!A337)</f>
        <v>337</v>
      </c>
      <c r="B302">
        <v>50257995</v>
      </c>
      <c r="C302">
        <v>50257982</v>
      </c>
      <c r="D302">
        <v>45813321</v>
      </c>
      <c r="E302">
        <v>1</v>
      </c>
      <c r="F302">
        <v>1</v>
      </c>
      <c r="G302">
        <v>1</v>
      </c>
      <c r="H302">
        <v>2</v>
      </c>
      <c r="I302" t="s">
        <v>892</v>
      </c>
      <c r="J302" t="s">
        <v>893</v>
      </c>
      <c r="K302" t="s">
        <v>894</v>
      </c>
      <c r="L302">
        <v>45811227</v>
      </c>
      <c r="N302">
        <v>1013</v>
      </c>
      <c r="O302" t="s">
        <v>818</v>
      </c>
      <c r="P302" t="s">
        <v>818</v>
      </c>
      <c r="Q302">
        <v>1</v>
      </c>
      <c r="X302">
        <v>0.81</v>
      </c>
      <c r="Y302">
        <v>0</v>
      </c>
      <c r="Z302">
        <v>86.55</v>
      </c>
      <c r="AA302">
        <v>0</v>
      </c>
      <c r="AB302">
        <v>0</v>
      </c>
      <c r="AC302">
        <v>0</v>
      </c>
      <c r="AD302">
        <v>1</v>
      </c>
      <c r="AE302">
        <v>0</v>
      </c>
      <c r="AF302" t="s">
        <v>3</v>
      </c>
      <c r="AG302">
        <v>0.81</v>
      </c>
      <c r="AH302">
        <v>2</v>
      </c>
      <c r="AI302">
        <v>50257987</v>
      </c>
      <c r="AJ302">
        <v>309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 x14ac:dyDescent="0.2">
      <c r="A303">
        <f>ROW(Source!A337)</f>
        <v>337</v>
      </c>
      <c r="B303">
        <v>50257996</v>
      </c>
      <c r="C303">
        <v>50257982</v>
      </c>
      <c r="D303">
        <v>45836493</v>
      </c>
      <c r="E303">
        <v>1</v>
      </c>
      <c r="F303">
        <v>1</v>
      </c>
      <c r="G303">
        <v>1</v>
      </c>
      <c r="H303">
        <v>3</v>
      </c>
      <c r="I303" t="s">
        <v>949</v>
      </c>
      <c r="J303" t="s">
        <v>950</v>
      </c>
      <c r="K303" t="s">
        <v>951</v>
      </c>
      <c r="L303">
        <v>1301</v>
      </c>
      <c r="N303">
        <v>1003</v>
      </c>
      <c r="O303" t="s">
        <v>952</v>
      </c>
      <c r="P303" t="s">
        <v>952</v>
      </c>
      <c r="Q303">
        <v>1</v>
      </c>
      <c r="X303">
        <v>55.9</v>
      </c>
      <c r="Y303">
        <v>3.87</v>
      </c>
      <c r="Z303">
        <v>0</v>
      </c>
      <c r="AA303">
        <v>0</v>
      </c>
      <c r="AB303">
        <v>0</v>
      </c>
      <c r="AC303">
        <v>0</v>
      </c>
      <c r="AD303">
        <v>1</v>
      </c>
      <c r="AE303">
        <v>0</v>
      </c>
      <c r="AF303" t="s">
        <v>3</v>
      </c>
      <c r="AG303">
        <v>55.9</v>
      </c>
      <c r="AH303">
        <v>2</v>
      </c>
      <c r="AI303">
        <v>50257988</v>
      </c>
      <c r="AJ303">
        <v>310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 x14ac:dyDescent="0.2">
      <c r="A304">
        <f>ROW(Source!A337)</f>
        <v>337</v>
      </c>
      <c r="B304">
        <v>50257997</v>
      </c>
      <c r="C304">
        <v>50257982</v>
      </c>
      <c r="D304">
        <v>45837944</v>
      </c>
      <c r="E304">
        <v>1</v>
      </c>
      <c r="F304">
        <v>1</v>
      </c>
      <c r="G304">
        <v>1</v>
      </c>
      <c r="H304">
        <v>3</v>
      </c>
      <c r="I304" t="s">
        <v>1031</v>
      </c>
      <c r="J304" t="s">
        <v>334</v>
      </c>
      <c r="K304" t="s">
        <v>1032</v>
      </c>
      <c r="L304">
        <v>1354</v>
      </c>
      <c r="N304">
        <v>1010</v>
      </c>
      <c r="O304" t="s">
        <v>202</v>
      </c>
      <c r="P304" t="s">
        <v>202</v>
      </c>
      <c r="Q304">
        <v>1</v>
      </c>
      <c r="X304">
        <v>100</v>
      </c>
      <c r="Y304">
        <v>0</v>
      </c>
      <c r="Z304">
        <v>0</v>
      </c>
      <c r="AA304">
        <v>0</v>
      </c>
      <c r="AB304">
        <v>0</v>
      </c>
      <c r="AC304">
        <v>1</v>
      </c>
      <c r="AD304">
        <v>0</v>
      </c>
      <c r="AE304">
        <v>0</v>
      </c>
      <c r="AF304" t="s">
        <v>3</v>
      </c>
      <c r="AG304">
        <v>100</v>
      </c>
      <c r="AH304">
        <v>3</v>
      </c>
      <c r="AI304">
        <v>-1</v>
      </c>
      <c r="AJ304" t="s">
        <v>3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 x14ac:dyDescent="0.2">
      <c r="A305">
        <f>ROW(Source!A337)</f>
        <v>337</v>
      </c>
      <c r="B305">
        <v>50257998</v>
      </c>
      <c r="C305">
        <v>50257982</v>
      </c>
      <c r="D305">
        <v>45853747</v>
      </c>
      <c r="E305">
        <v>1</v>
      </c>
      <c r="F305">
        <v>1</v>
      </c>
      <c r="G305">
        <v>1</v>
      </c>
      <c r="H305">
        <v>3</v>
      </c>
      <c r="I305" t="s">
        <v>1033</v>
      </c>
      <c r="J305" t="s">
        <v>1034</v>
      </c>
      <c r="K305" t="s">
        <v>1035</v>
      </c>
      <c r="L305">
        <v>1339</v>
      </c>
      <c r="N305">
        <v>1007</v>
      </c>
      <c r="O305" t="s">
        <v>192</v>
      </c>
      <c r="P305" t="s">
        <v>192</v>
      </c>
      <c r="Q305">
        <v>1</v>
      </c>
      <c r="X305">
        <v>6.34</v>
      </c>
      <c r="Y305">
        <v>0</v>
      </c>
      <c r="Z305">
        <v>0</v>
      </c>
      <c r="AA305">
        <v>0</v>
      </c>
      <c r="AB305">
        <v>0</v>
      </c>
      <c r="AC305">
        <v>1</v>
      </c>
      <c r="AD305">
        <v>0</v>
      </c>
      <c r="AE305">
        <v>0</v>
      </c>
      <c r="AF305" t="s">
        <v>3</v>
      </c>
      <c r="AG305">
        <v>6.34</v>
      </c>
      <c r="AH305">
        <v>3</v>
      </c>
      <c r="AI305">
        <v>-1</v>
      </c>
      <c r="AJ305" t="s">
        <v>3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 x14ac:dyDescent="0.2">
      <c r="A306">
        <f>ROW(Source!A341)</f>
        <v>341</v>
      </c>
      <c r="B306">
        <v>50359977</v>
      </c>
      <c r="C306">
        <v>50359975</v>
      </c>
      <c r="D306">
        <v>45975178</v>
      </c>
      <c r="E306">
        <v>1</v>
      </c>
      <c r="F306">
        <v>1</v>
      </c>
      <c r="G306">
        <v>1</v>
      </c>
      <c r="H306">
        <v>1</v>
      </c>
      <c r="I306" t="s">
        <v>822</v>
      </c>
      <c r="J306" t="s">
        <v>3</v>
      </c>
      <c r="K306" t="s">
        <v>823</v>
      </c>
      <c r="L306">
        <v>1476</v>
      </c>
      <c r="N306">
        <v>1013</v>
      </c>
      <c r="O306" t="s">
        <v>811</v>
      </c>
      <c r="P306" t="s">
        <v>812</v>
      </c>
      <c r="Q306">
        <v>1</v>
      </c>
      <c r="X306">
        <v>280</v>
      </c>
      <c r="Y306">
        <v>0</v>
      </c>
      <c r="Z306">
        <v>0</v>
      </c>
      <c r="AA306">
        <v>0</v>
      </c>
      <c r="AB306">
        <v>6.35</v>
      </c>
      <c r="AC306">
        <v>0</v>
      </c>
      <c r="AD306">
        <v>1</v>
      </c>
      <c r="AE306">
        <v>1</v>
      </c>
      <c r="AF306" t="s">
        <v>3</v>
      </c>
      <c r="AG306">
        <v>280</v>
      </c>
      <c r="AH306">
        <v>2</v>
      </c>
      <c r="AI306">
        <v>50359976</v>
      </c>
      <c r="AJ306">
        <v>313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 x14ac:dyDescent="0.2">
      <c r="A307">
        <f>ROW(Source!A343)</f>
        <v>343</v>
      </c>
      <c r="B307">
        <v>50359987</v>
      </c>
      <c r="C307">
        <v>50359978</v>
      </c>
      <c r="D307">
        <v>45975178</v>
      </c>
      <c r="E307">
        <v>1</v>
      </c>
      <c r="F307">
        <v>1</v>
      </c>
      <c r="G307">
        <v>1</v>
      </c>
      <c r="H307">
        <v>1</v>
      </c>
      <c r="I307" t="s">
        <v>822</v>
      </c>
      <c r="J307" t="s">
        <v>3</v>
      </c>
      <c r="K307" t="s">
        <v>823</v>
      </c>
      <c r="L307">
        <v>1476</v>
      </c>
      <c r="N307">
        <v>1013</v>
      </c>
      <c r="O307" t="s">
        <v>811</v>
      </c>
      <c r="P307" t="s">
        <v>812</v>
      </c>
      <c r="Q307">
        <v>1</v>
      </c>
      <c r="X307">
        <v>180</v>
      </c>
      <c r="Y307">
        <v>0</v>
      </c>
      <c r="Z307">
        <v>0</v>
      </c>
      <c r="AA307">
        <v>0</v>
      </c>
      <c r="AB307">
        <v>6.35</v>
      </c>
      <c r="AC307">
        <v>0</v>
      </c>
      <c r="AD307">
        <v>1</v>
      </c>
      <c r="AE307">
        <v>1</v>
      </c>
      <c r="AF307" t="s">
        <v>3</v>
      </c>
      <c r="AG307">
        <v>180</v>
      </c>
      <c r="AH307">
        <v>2</v>
      </c>
      <c r="AI307">
        <v>50359979</v>
      </c>
      <c r="AJ307">
        <v>314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 x14ac:dyDescent="0.2">
      <c r="A308">
        <f>ROW(Source!A343)</f>
        <v>343</v>
      </c>
      <c r="B308">
        <v>50359988</v>
      </c>
      <c r="C308">
        <v>50359978</v>
      </c>
      <c r="D308">
        <v>121548</v>
      </c>
      <c r="E308">
        <v>1</v>
      </c>
      <c r="F308">
        <v>1</v>
      </c>
      <c r="G308">
        <v>1</v>
      </c>
      <c r="H308">
        <v>1</v>
      </c>
      <c r="I308" t="s">
        <v>24</v>
      </c>
      <c r="J308" t="s">
        <v>3</v>
      </c>
      <c r="K308" t="s">
        <v>813</v>
      </c>
      <c r="L308">
        <v>608254</v>
      </c>
      <c r="N308">
        <v>1013</v>
      </c>
      <c r="O308" t="s">
        <v>814</v>
      </c>
      <c r="P308" t="s">
        <v>814</v>
      </c>
      <c r="Q308">
        <v>1</v>
      </c>
      <c r="X308">
        <v>18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1</v>
      </c>
      <c r="AE308">
        <v>2</v>
      </c>
      <c r="AF308" t="s">
        <v>3</v>
      </c>
      <c r="AG308">
        <v>18</v>
      </c>
      <c r="AH308">
        <v>2</v>
      </c>
      <c r="AI308">
        <v>50359980</v>
      </c>
      <c r="AJ308">
        <v>315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 x14ac:dyDescent="0.2">
      <c r="A309">
        <f>ROW(Source!A343)</f>
        <v>343</v>
      </c>
      <c r="B309">
        <v>50359989</v>
      </c>
      <c r="C309">
        <v>50359978</v>
      </c>
      <c r="D309">
        <v>45811272</v>
      </c>
      <c r="E309">
        <v>1</v>
      </c>
      <c r="F309">
        <v>1</v>
      </c>
      <c r="G309">
        <v>1</v>
      </c>
      <c r="H309">
        <v>2</v>
      </c>
      <c r="I309" t="s">
        <v>839</v>
      </c>
      <c r="J309" t="s">
        <v>840</v>
      </c>
      <c r="K309" t="s">
        <v>841</v>
      </c>
      <c r="L309">
        <v>45811227</v>
      </c>
      <c r="N309">
        <v>1013</v>
      </c>
      <c r="O309" t="s">
        <v>818</v>
      </c>
      <c r="P309" t="s">
        <v>818</v>
      </c>
      <c r="Q309">
        <v>1</v>
      </c>
      <c r="X309">
        <v>18</v>
      </c>
      <c r="Y309">
        <v>0</v>
      </c>
      <c r="Z309">
        <v>86.16</v>
      </c>
      <c r="AA309">
        <v>13.26</v>
      </c>
      <c r="AB309">
        <v>0</v>
      </c>
      <c r="AC309">
        <v>0</v>
      </c>
      <c r="AD309">
        <v>1</v>
      </c>
      <c r="AE309">
        <v>0</v>
      </c>
      <c r="AF309" t="s">
        <v>3</v>
      </c>
      <c r="AG309">
        <v>18</v>
      </c>
      <c r="AH309">
        <v>2</v>
      </c>
      <c r="AI309">
        <v>50359981</v>
      </c>
      <c r="AJ309">
        <v>316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 x14ac:dyDescent="0.2">
      <c r="A310">
        <f>ROW(Source!A343)</f>
        <v>343</v>
      </c>
      <c r="B310">
        <v>50359990</v>
      </c>
      <c r="C310">
        <v>50359978</v>
      </c>
      <c r="D310">
        <v>45811901</v>
      </c>
      <c r="E310">
        <v>1</v>
      </c>
      <c r="F310">
        <v>1</v>
      </c>
      <c r="G310">
        <v>1</v>
      </c>
      <c r="H310">
        <v>2</v>
      </c>
      <c r="I310" t="s">
        <v>940</v>
      </c>
      <c r="J310" t="s">
        <v>941</v>
      </c>
      <c r="K310" t="s">
        <v>942</v>
      </c>
      <c r="L310">
        <v>45811227</v>
      </c>
      <c r="N310">
        <v>1013</v>
      </c>
      <c r="O310" t="s">
        <v>818</v>
      </c>
      <c r="P310" t="s">
        <v>818</v>
      </c>
      <c r="Q310">
        <v>1</v>
      </c>
      <c r="X310">
        <v>48</v>
      </c>
      <c r="Y310">
        <v>0</v>
      </c>
      <c r="Z310">
        <v>0.5</v>
      </c>
      <c r="AA310">
        <v>0</v>
      </c>
      <c r="AB310">
        <v>0</v>
      </c>
      <c r="AC310">
        <v>0</v>
      </c>
      <c r="AD310">
        <v>1</v>
      </c>
      <c r="AE310">
        <v>0</v>
      </c>
      <c r="AF310" t="s">
        <v>3</v>
      </c>
      <c r="AG310">
        <v>48</v>
      </c>
      <c r="AH310">
        <v>2</v>
      </c>
      <c r="AI310">
        <v>50359982</v>
      </c>
      <c r="AJ310">
        <v>317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 x14ac:dyDescent="0.2">
      <c r="A311">
        <f>ROW(Source!A343)</f>
        <v>343</v>
      </c>
      <c r="B311">
        <v>50359991</v>
      </c>
      <c r="C311">
        <v>50359978</v>
      </c>
      <c r="D311">
        <v>45813321</v>
      </c>
      <c r="E311">
        <v>1</v>
      </c>
      <c r="F311">
        <v>1</v>
      </c>
      <c r="G311">
        <v>1</v>
      </c>
      <c r="H311">
        <v>2</v>
      </c>
      <c r="I311" t="s">
        <v>892</v>
      </c>
      <c r="J311" t="s">
        <v>893</v>
      </c>
      <c r="K311" t="s">
        <v>894</v>
      </c>
      <c r="L311">
        <v>45811227</v>
      </c>
      <c r="N311">
        <v>1013</v>
      </c>
      <c r="O311" t="s">
        <v>818</v>
      </c>
      <c r="P311" t="s">
        <v>818</v>
      </c>
      <c r="Q311">
        <v>1</v>
      </c>
      <c r="X311">
        <v>0.13</v>
      </c>
      <c r="Y311">
        <v>0</v>
      </c>
      <c r="Z311">
        <v>86.55</v>
      </c>
      <c r="AA311">
        <v>0</v>
      </c>
      <c r="AB311">
        <v>0</v>
      </c>
      <c r="AC311">
        <v>0</v>
      </c>
      <c r="AD311">
        <v>1</v>
      </c>
      <c r="AE311">
        <v>0</v>
      </c>
      <c r="AF311" t="s">
        <v>3</v>
      </c>
      <c r="AG311">
        <v>0.13</v>
      </c>
      <c r="AH311">
        <v>2</v>
      </c>
      <c r="AI311">
        <v>50359983</v>
      </c>
      <c r="AJ311">
        <v>318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 x14ac:dyDescent="0.2">
      <c r="A312">
        <f>ROW(Source!A343)</f>
        <v>343</v>
      </c>
      <c r="B312">
        <v>50359992</v>
      </c>
      <c r="C312">
        <v>50359978</v>
      </c>
      <c r="D312">
        <v>45816198</v>
      </c>
      <c r="E312">
        <v>1</v>
      </c>
      <c r="F312">
        <v>1</v>
      </c>
      <c r="G312">
        <v>1</v>
      </c>
      <c r="H312">
        <v>3</v>
      </c>
      <c r="I312" t="s">
        <v>959</v>
      </c>
      <c r="J312" t="s">
        <v>960</v>
      </c>
      <c r="K312" t="s">
        <v>961</v>
      </c>
      <c r="L312">
        <v>1327</v>
      </c>
      <c r="N312">
        <v>1005</v>
      </c>
      <c r="O312" t="s">
        <v>239</v>
      </c>
      <c r="P312" t="s">
        <v>239</v>
      </c>
      <c r="Q312">
        <v>1</v>
      </c>
      <c r="X312">
        <v>250</v>
      </c>
      <c r="Y312">
        <v>9.1999999999999993</v>
      </c>
      <c r="Z312">
        <v>0</v>
      </c>
      <c r="AA312">
        <v>0</v>
      </c>
      <c r="AB312">
        <v>0</v>
      </c>
      <c r="AC312">
        <v>0</v>
      </c>
      <c r="AD312">
        <v>1</v>
      </c>
      <c r="AE312">
        <v>0</v>
      </c>
      <c r="AF312" t="s">
        <v>3</v>
      </c>
      <c r="AG312">
        <v>250</v>
      </c>
      <c r="AH312">
        <v>2</v>
      </c>
      <c r="AI312">
        <v>50359984</v>
      </c>
      <c r="AJ312">
        <v>319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 x14ac:dyDescent="0.2">
      <c r="A313">
        <f>ROW(Source!A343)</f>
        <v>343</v>
      </c>
      <c r="B313">
        <v>50359993</v>
      </c>
      <c r="C313">
        <v>50359978</v>
      </c>
      <c r="D313">
        <v>45853272</v>
      </c>
      <c r="E313">
        <v>1</v>
      </c>
      <c r="F313">
        <v>1</v>
      </c>
      <c r="G313">
        <v>1</v>
      </c>
      <c r="H313">
        <v>3</v>
      </c>
      <c r="I313" t="s">
        <v>962</v>
      </c>
      <c r="J313" t="s">
        <v>963</v>
      </c>
      <c r="K313" t="s">
        <v>964</v>
      </c>
      <c r="L313">
        <v>1339</v>
      </c>
      <c r="N313">
        <v>1007</v>
      </c>
      <c r="O313" t="s">
        <v>192</v>
      </c>
      <c r="P313" t="s">
        <v>192</v>
      </c>
      <c r="Q313">
        <v>1</v>
      </c>
      <c r="X313">
        <v>102</v>
      </c>
      <c r="Y313">
        <v>481.52</v>
      </c>
      <c r="Z313">
        <v>0</v>
      </c>
      <c r="AA313">
        <v>0</v>
      </c>
      <c r="AB313">
        <v>0</v>
      </c>
      <c r="AC313">
        <v>0</v>
      </c>
      <c r="AD313">
        <v>1</v>
      </c>
      <c r="AE313">
        <v>0</v>
      </c>
      <c r="AF313" t="s">
        <v>3</v>
      </c>
      <c r="AG313">
        <v>102</v>
      </c>
      <c r="AH313">
        <v>2</v>
      </c>
      <c r="AI313">
        <v>50359985</v>
      </c>
      <c r="AJ313">
        <v>320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 x14ac:dyDescent="0.2">
      <c r="A314">
        <f>ROW(Source!A343)</f>
        <v>343</v>
      </c>
      <c r="B314">
        <v>50359994</v>
      </c>
      <c r="C314">
        <v>50359978</v>
      </c>
      <c r="D314">
        <v>45865353</v>
      </c>
      <c r="E314">
        <v>1</v>
      </c>
      <c r="F314">
        <v>1</v>
      </c>
      <c r="G314">
        <v>1</v>
      </c>
      <c r="H314">
        <v>3</v>
      </c>
      <c r="I314" t="s">
        <v>304</v>
      </c>
      <c r="J314" t="s">
        <v>306</v>
      </c>
      <c r="K314" t="s">
        <v>305</v>
      </c>
      <c r="L314">
        <v>1339</v>
      </c>
      <c r="N314">
        <v>1007</v>
      </c>
      <c r="O314" t="s">
        <v>192</v>
      </c>
      <c r="P314" t="s">
        <v>192</v>
      </c>
      <c r="Q314">
        <v>1</v>
      </c>
      <c r="X314">
        <v>0.2</v>
      </c>
      <c r="Y314">
        <v>2.2599999999999998</v>
      </c>
      <c r="Z314">
        <v>0</v>
      </c>
      <c r="AA314">
        <v>0</v>
      </c>
      <c r="AB314">
        <v>0</v>
      </c>
      <c r="AC314">
        <v>0</v>
      </c>
      <c r="AD314">
        <v>1</v>
      </c>
      <c r="AE314">
        <v>0</v>
      </c>
      <c r="AF314" t="s">
        <v>3</v>
      </c>
      <c r="AG314">
        <v>0.2</v>
      </c>
      <c r="AH314">
        <v>2</v>
      </c>
      <c r="AI314">
        <v>50359986</v>
      </c>
      <c r="AJ314">
        <v>321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 x14ac:dyDescent="0.2">
      <c r="A315">
        <f>ROW(Source!A419)</f>
        <v>419</v>
      </c>
      <c r="B315">
        <v>50258045</v>
      </c>
      <c r="C315">
        <v>50258039</v>
      </c>
      <c r="D315">
        <v>45975178</v>
      </c>
      <c r="E315">
        <v>1</v>
      </c>
      <c r="F315">
        <v>1</v>
      </c>
      <c r="G315">
        <v>1</v>
      </c>
      <c r="H315">
        <v>1</v>
      </c>
      <c r="I315" t="s">
        <v>822</v>
      </c>
      <c r="J315" t="s">
        <v>3</v>
      </c>
      <c r="K315" t="s">
        <v>823</v>
      </c>
      <c r="L315">
        <v>1476</v>
      </c>
      <c r="N315">
        <v>1013</v>
      </c>
      <c r="O315" t="s">
        <v>811</v>
      </c>
      <c r="P315" t="s">
        <v>812</v>
      </c>
      <c r="Q315">
        <v>1</v>
      </c>
      <c r="X315">
        <v>15.08</v>
      </c>
      <c r="Y315">
        <v>0</v>
      </c>
      <c r="Z315">
        <v>0</v>
      </c>
      <c r="AA315">
        <v>0</v>
      </c>
      <c r="AB315">
        <v>6.35</v>
      </c>
      <c r="AC315">
        <v>0</v>
      </c>
      <c r="AD315">
        <v>1</v>
      </c>
      <c r="AE315">
        <v>1</v>
      </c>
      <c r="AF315" t="s">
        <v>3</v>
      </c>
      <c r="AG315">
        <v>15.08</v>
      </c>
      <c r="AH315">
        <v>2</v>
      </c>
      <c r="AI315">
        <v>50258040</v>
      </c>
      <c r="AJ315">
        <v>322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 x14ac:dyDescent="0.2">
      <c r="A316">
        <f>ROW(Source!A419)</f>
        <v>419</v>
      </c>
      <c r="B316">
        <v>50258046</v>
      </c>
      <c r="C316">
        <v>50258039</v>
      </c>
      <c r="D316">
        <v>121548</v>
      </c>
      <c r="E316">
        <v>1</v>
      </c>
      <c r="F316">
        <v>1</v>
      </c>
      <c r="G316">
        <v>1</v>
      </c>
      <c r="H316">
        <v>1</v>
      </c>
      <c r="I316" t="s">
        <v>24</v>
      </c>
      <c r="J316" t="s">
        <v>3</v>
      </c>
      <c r="K316" t="s">
        <v>813</v>
      </c>
      <c r="L316">
        <v>608254</v>
      </c>
      <c r="N316">
        <v>1013</v>
      </c>
      <c r="O316" t="s">
        <v>814</v>
      </c>
      <c r="P316" t="s">
        <v>814</v>
      </c>
      <c r="Q316">
        <v>1</v>
      </c>
      <c r="X316">
        <v>43.62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1</v>
      </c>
      <c r="AE316">
        <v>2</v>
      </c>
      <c r="AF316" t="s">
        <v>3</v>
      </c>
      <c r="AG316">
        <v>43.62</v>
      </c>
      <c r="AH316">
        <v>2</v>
      </c>
      <c r="AI316">
        <v>50258041</v>
      </c>
      <c r="AJ316">
        <v>323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 x14ac:dyDescent="0.2">
      <c r="A317">
        <f>ROW(Source!A419)</f>
        <v>419</v>
      </c>
      <c r="B317">
        <v>50258047</v>
      </c>
      <c r="C317">
        <v>50258039</v>
      </c>
      <c r="D317">
        <v>45811637</v>
      </c>
      <c r="E317">
        <v>1</v>
      </c>
      <c r="F317">
        <v>1</v>
      </c>
      <c r="G317">
        <v>1</v>
      </c>
      <c r="H317">
        <v>2</v>
      </c>
      <c r="I317" t="s">
        <v>872</v>
      </c>
      <c r="J317" t="s">
        <v>873</v>
      </c>
      <c r="K317" t="s">
        <v>874</v>
      </c>
      <c r="L317">
        <v>45811227</v>
      </c>
      <c r="N317">
        <v>1013</v>
      </c>
      <c r="O317" t="s">
        <v>818</v>
      </c>
      <c r="P317" t="s">
        <v>818</v>
      </c>
      <c r="Q317">
        <v>1</v>
      </c>
      <c r="X317">
        <v>33.28</v>
      </c>
      <c r="Y317">
        <v>0</v>
      </c>
      <c r="Z317">
        <v>99.76</v>
      </c>
      <c r="AA317">
        <v>13.26</v>
      </c>
      <c r="AB317">
        <v>0</v>
      </c>
      <c r="AC317">
        <v>0</v>
      </c>
      <c r="AD317">
        <v>1</v>
      </c>
      <c r="AE317">
        <v>0</v>
      </c>
      <c r="AF317" t="s">
        <v>3</v>
      </c>
      <c r="AG317">
        <v>33.28</v>
      </c>
      <c r="AH317">
        <v>2</v>
      </c>
      <c r="AI317">
        <v>50258042</v>
      </c>
      <c r="AJ317">
        <v>324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 x14ac:dyDescent="0.2">
      <c r="A318">
        <f>ROW(Source!A419)</f>
        <v>419</v>
      </c>
      <c r="B318">
        <v>50258048</v>
      </c>
      <c r="C318">
        <v>50258039</v>
      </c>
      <c r="D318">
        <v>45811709</v>
      </c>
      <c r="E318">
        <v>1</v>
      </c>
      <c r="F318">
        <v>1</v>
      </c>
      <c r="G318">
        <v>1</v>
      </c>
      <c r="H318">
        <v>2</v>
      </c>
      <c r="I318" t="s">
        <v>875</v>
      </c>
      <c r="J318" t="s">
        <v>876</v>
      </c>
      <c r="K318" t="s">
        <v>877</v>
      </c>
      <c r="L318">
        <v>45811227</v>
      </c>
      <c r="N318">
        <v>1013</v>
      </c>
      <c r="O318" t="s">
        <v>818</v>
      </c>
      <c r="P318" t="s">
        <v>818</v>
      </c>
      <c r="Q318">
        <v>1</v>
      </c>
      <c r="X318">
        <v>10.34</v>
      </c>
      <c r="Y318">
        <v>0</v>
      </c>
      <c r="Z318">
        <v>79.75</v>
      </c>
      <c r="AA318">
        <v>13.26</v>
      </c>
      <c r="AB318">
        <v>0</v>
      </c>
      <c r="AC318">
        <v>0</v>
      </c>
      <c r="AD318">
        <v>1</v>
      </c>
      <c r="AE318">
        <v>0</v>
      </c>
      <c r="AF318" t="s">
        <v>3</v>
      </c>
      <c r="AG318">
        <v>10.34</v>
      </c>
      <c r="AH318">
        <v>2</v>
      </c>
      <c r="AI318">
        <v>50258043</v>
      </c>
      <c r="AJ318">
        <v>325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 x14ac:dyDescent="0.2">
      <c r="A319">
        <f>ROW(Source!A419)</f>
        <v>419</v>
      </c>
      <c r="B319">
        <v>50258049</v>
      </c>
      <c r="C319">
        <v>50258039</v>
      </c>
      <c r="D319">
        <v>45864814</v>
      </c>
      <c r="E319">
        <v>1</v>
      </c>
      <c r="F319">
        <v>1</v>
      </c>
      <c r="G319">
        <v>1</v>
      </c>
      <c r="H319">
        <v>3</v>
      </c>
      <c r="I319" t="s">
        <v>878</v>
      </c>
      <c r="J319" t="s">
        <v>879</v>
      </c>
      <c r="K319" t="s">
        <v>880</v>
      </c>
      <c r="L319">
        <v>1339</v>
      </c>
      <c r="N319">
        <v>1007</v>
      </c>
      <c r="O319" t="s">
        <v>192</v>
      </c>
      <c r="P319" t="s">
        <v>192</v>
      </c>
      <c r="Q319">
        <v>1</v>
      </c>
      <c r="X319">
        <v>0.04</v>
      </c>
      <c r="Y319">
        <v>121.11</v>
      </c>
      <c r="Z319">
        <v>0</v>
      </c>
      <c r="AA319">
        <v>0</v>
      </c>
      <c r="AB319">
        <v>0</v>
      </c>
      <c r="AC319">
        <v>0</v>
      </c>
      <c r="AD319">
        <v>1</v>
      </c>
      <c r="AE319">
        <v>0</v>
      </c>
      <c r="AF319" t="s">
        <v>3</v>
      </c>
      <c r="AG319">
        <v>0.04</v>
      </c>
      <c r="AH319">
        <v>2</v>
      </c>
      <c r="AI319">
        <v>50258044</v>
      </c>
      <c r="AJ319">
        <v>326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 x14ac:dyDescent="0.2">
      <c r="A320">
        <f>ROW(Source!A421)</f>
        <v>421</v>
      </c>
      <c r="B320">
        <v>50258054</v>
      </c>
      <c r="C320">
        <v>50258052</v>
      </c>
      <c r="D320">
        <v>45975178</v>
      </c>
      <c r="E320">
        <v>1</v>
      </c>
      <c r="F320">
        <v>1</v>
      </c>
      <c r="G320">
        <v>1</v>
      </c>
      <c r="H320">
        <v>1</v>
      </c>
      <c r="I320" t="s">
        <v>822</v>
      </c>
      <c r="J320" t="s">
        <v>3</v>
      </c>
      <c r="K320" t="s">
        <v>823</v>
      </c>
      <c r="L320">
        <v>1476</v>
      </c>
      <c r="N320">
        <v>1013</v>
      </c>
      <c r="O320" t="s">
        <v>811</v>
      </c>
      <c r="P320" t="s">
        <v>812</v>
      </c>
      <c r="Q320">
        <v>1</v>
      </c>
      <c r="X320">
        <v>154</v>
      </c>
      <c r="Y320">
        <v>0</v>
      </c>
      <c r="Z320">
        <v>0</v>
      </c>
      <c r="AA320">
        <v>0</v>
      </c>
      <c r="AB320">
        <v>6.35</v>
      </c>
      <c r="AC320">
        <v>0</v>
      </c>
      <c r="AD320">
        <v>1</v>
      </c>
      <c r="AE320">
        <v>1</v>
      </c>
      <c r="AF320" t="s">
        <v>3</v>
      </c>
      <c r="AG320">
        <v>154</v>
      </c>
      <c r="AH320">
        <v>2</v>
      </c>
      <c r="AI320">
        <v>50258053</v>
      </c>
      <c r="AJ320">
        <v>327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 x14ac:dyDescent="0.2">
      <c r="A321">
        <f>ROW(Source!A422)</f>
        <v>422</v>
      </c>
      <c r="B321">
        <v>50258065</v>
      </c>
      <c r="C321">
        <v>50258055</v>
      </c>
      <c r="D321">
        <v>45978326</v>
      </c>
      <c r="E321">
        <v>1</v>
      </c>
      <c r="F321">
        <v>1</v>
      </c>
      <c r="G321">
        <v>1</v>
      </c>
      <c r="H321">
        <v>1</v>
      </c>
      <c r="I321" t="s">
        <v>881</v>
      </c>
      <c r="J321" t="s">
        <v>3</v>
      </c>
      <c r="K321" t="s">
        <v>882</v>
      </c>
      <c r="L321">
        <v>1476</v>
      </c>
      <c r="N321">
        <v>1013</v>
      </c>
      <c r="O321" t="s">
        <v>811</v>
      </c>
      <c r="P321" t="s">
        <v>812</v>
      </c>
      <c r="Q321">
        <v>1</v>
      </c>
      <c r="X321">
        <v>24.19</v>
      </c>
      <c r="Y321">
        <v>0</v>
      </c>
      <c r="Z321">
        <v>0</v>
      </c>
      <c r="AA321">
        <v>0</v>
      </c>
      <c r="AB321">
        <v>6.58</v>
      </c>
      <c r="AC321">
        <v>0</v>
      </c>
      <c r="AD321">
        <v>1</v>
      </c>
      <c r="AE321">
        <v>1</v>
      </c>
      <c r="AF321" t="s">
        <v>3</v>
      </c>
      <c r="AG321">
        <v>24.19</v>
      </c>
      <c r="AH321">
        <v>2</v>
      </c>
      <c r="AI321">
        <v>50258056</v>
      </c>
      <c r="AJ321">
        <v>328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 x14ac:dyDescent="0.2">
      <c r="A322">
        <f>ROW(Source!A422)</f>
        <v>422</v>
      </c>
      <c r="B322">
        <v>50258066</v>
      </c>
      <c r="C322">
        <v>50258055</v>
      </c>
      <c r="D322">
        <v>121548</v>
      </c>
      <c r="E322">
        <v>1</v>
      </c>
      <c r="F322">
        <v>1</v>
      </c>
      <c r="G322">
        <v>1</v>
      </c>
      <c r="H322">
        <v>1</v>
      </c>
      <c r="I322" t="s">
        <v>24</v>
      </c>
      <c r="J322" t="s">
        <v>3</v>
      </c>
      <c r="K322" t="s">
        <v>813</v>
      </c>
      <c r="L322">
        <v>608254</v>
      </c>
      <c r="N322">
        <v>1013</v>
      </c>
      <c r="O322" t="s">
        <v>814</v>
      </c>
      <c r="P322" t="s">
        <v>814</v>
      </c>
      <c r="Q322">
        <v>1</v>
      </c>
      <c r="X322">
        <v>20.6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1</v>
      </c>
      <c r="AE322">
        <v>2</v>
      </c>
      <c r="AF322" t="s">
        <v>3</v>
      </c>
      <c r="AG322">
        <v>20.6</v>
      </c>
      <c r="AH322">
        <v>2</v>
      </c>
      <c r="AI322">
        <v>50258057</v>
      </c>
      <c r="AJ322">
        <v>329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 x14ac:dyDescent="0.2">
      <c r="A323">
        <f>ROW(Source!A422)</f>
        <v>422</v>
      </c>
      <c r="B323">
        <v>50258067</v>
      </c>
      <c r="C323">
        <v>50258055</v>
      </c>
      <c r="D323">
        <v>45811426</v>
      </c>
      <c r="E323">
        <v>1</v>
      </c>
      <c r="F323">
        <v>1</v>
      </c>
      <c r="G323">
        <v>1</v>
      </c>
      <c r="H323">
        <v>2</v>
      </c>
      <c r="I323" t="s">
        <v>883</v>
      </c>
      <c r="J323" t="s">
        <v>884</v>
      </c>
      <c r="K323" t="s">
        <v>885</v>
      </c>
      <c r="L323">
        <v>45811227</v>
      </c>
      <c r="N323">
        <v>1013</v>
      </c>
      <c r="O323" t="s">
        <v>818</v>
      </c>
      <c r="P323" t="s">
        <v>818</v>
      </c>
      <c r="Q323">
        <v>1</v>
      </c>
      <c r="X323">
        <v>2.46</v>
      </c>
      <c r="Y323">
        <v>0</v>
      </c>
      <c r="Z323">
        <v>89.81</v>
      </c>
      <c r="AA323">
        <v>9.8800000000000008</v>
      </c>
      <c r="AB323">
        <v>0</v>
      </c>
      <c r="AC323">
        <v>0</v>
      </c>
      <c r="AD323">
        <v>1</v>
      </c>
      <c r="AE323">
        <v>0</v>
      </c>
      <c r="AF323" t="s">
        <v>3</v>
      </c>
      <c r="AG323">
        <v>2.46</v>
      </c>
      <c r="AH323">
        <v>2</v>
      </c>
      <c r="AI323">
        <v>50258058</v>
      </c>
      <c r="AJ323">
        <v>330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 x14ac:dyDescent="0.2">
      <c r="A324">
        <f>ROW(Source!A422)</f>
        <v>422</v>
      </c>
      <c r="B324">
        <v>50258068</v>
      </c>
      <c r="C324">
        <v>50258055</v>
      </c>
      <c r="D324">
        <v>45811709</v>
      </c>
      <c r="E324">
        <v>1</v>
      </c>
      <c r="F324">
        <v>1</v>
      </c>
      <c r="G324">
        <v>1</v>
      </c>
      <c r="H324">
        <v>2</v>
      </c>
      <c r="I324" t="s">
        <v>875</v>
      </c>
      <c r="J324" t="s">
        <v>876</v>
      </c>
      <c r="K324" t="s">
        <v>877</v>
      </c>
      <c r="L324">
        <v>45811227</v>
      </c>
      <c r="N324">
        <v>1013</v>
      </c>
      <c r="O324" t="s">
        <v>818</v>
      </c>
      <c r="P324" t="s">
        <v>818</v>
      </c>
      <c r="Q324">
        <v>1</v>
      </c>
      <c r="X324">
        <v>2.59</v>
      </c>
      <c r="Y324">
        <v>0</v>
      </c>
      <c r="Z324">
        <v>79.75</v>
      </c>
      <c r="AA324">
        <v>13.26</v>
      </c>
      <c r="AB324">
        <v>0</v>
      </c>
      <c r="AC324">
        <v>0</v>
      </c>
      <c r="AD324">
        <v>1</v>
      </c>
      <c r="AE324">
        <v>0</v>
      </c>
      <c r="AF324" t="s">
        <v>3</v>
      </c>
      <c r="AG324">
        <v>2.59</v>
      </c>
      <c r="AH324">
        <v>2</v>
      </c>
      <c r="AI324">
        <v>50258059</v>
      </c>
      <c r="AJ324">
        <v>331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 x14ac:dyDescent="0.2">
      <c r="A325">
        <f>ROW(Source!A422)</f>
        <v>422</v>
      </c>
      <c r="B325">
        <v>50258069</v>
      </c>
      <c r="C325">
        <v>50258055</v>
      </c>
      <c r="D325">
        <v>45811921</v>
      </c>
      <c r="E325">
        <v>1</v>
      </c>
      <c r="F325">
        <v>1</v>
      </c>
      <c r="G325">
        <v>1</v>
      </c>
      <c r="H325">
        <v>2</v>
      </c>
      <c r="I325" t="s">
        <v>869</v>
      </c>
      <c r="J325" t="s">
        <v>870</v>
      </c>
      <c r="K325" t="s">
        <v>871</v>
      </c>
      <c r="L325">
        <v>45811227</v>
      </c>
      <c r="N325">
        <v>1013</v>
      </c>
      <c r="O325" t="s">
        <v>818</v>
      </c>
      <c r="P325" t="s">
        <v>818</v>
      </c>
      <c r="Q325">
        <v>1</v>
      </c>
      <c r="X325">
        <v>2.2999999999999998</v>
      </c>
      <c r="Y325">
        <v>0</v>
      </c>
      <c r="Z325">
        <v>122.76</v>
      </c>
      <c r="AA325">
        <v>13.26</v>
      </c>
      <c r="AB325">
        <v>0</v>
      </c>
      <c r="AC325">
        <v>0</v>
      </c>
      <c r="AD325">
        <v>1</v>
      </c>
      <c r="AE325">
        <v>0</v>
      </c>
      <c r="AF325" t="s">
        <v>3</v>
      </c>
      <c r="AG325">
        <v>2.2999999999999998</v>
      </c>
      <c r="AH325">
        <v>2</v>
      </c>
      <c r="AI325">
        <v>50258060</v>
      </c>
      <c r="AJ325">
        <v>332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 x14ac:dyDescent="0.2">
      <c r="A326">
        <f>ROW(Source!A422)</f>
        <v>422</v>
      </c>
      <c r="B326">
        <v>50258070</v>
      </c>
      <c r="C326">
        <v>50258055</v>
      </c>
      <c r="D326">
        <v>45811951</v>
      </c>
      <c r="E326">
        <v>1</v>
      </c>
      <c r="F326">
        <v>1</v>
      </c>
      <c r="G326">
        <v>1</v>
      </c>
      <c r="H326">
        <v>2</v>
      </c>
      <c r="I326" t="s">
        <v>886</v>
      </c>
      <c r="J326" t="s">
        <v>887</v>
      </c>
      <c r="K326" t="s">
        <v>888</v>
      </c>
      <c r="L326">
        <v>45811227</v>
      </c>
      <c r="N326">
        <v>1013</v>
      </c>
      <c r="O326" t="s">
        <v>818</v>
      </c>
      <c r="P326" t="s">
        <v>818</v>
      </c>
      <c r="Q326">
        <v>1</v>
      </c>
      <c r="X326">
        <v>12.21</v>
      </c>
      <c r="Y326">
        <v>0</v>
      </c>
      <c r="Z326">
        <v>205.75</v>
      </c>
      <c r="AA326">
        <v>14.14</v>
      </c>
      <c r="AB326">
        <v>0</v>
      </c>
      <c r="AC326">
        <v>0</v>
      </c>
      <c r="AD326">
        <v>1</v>
      </c>
      <c r="AE326">
        <v>0</v>
      </c>
      <c r="AF326" t="s">
        <v>3</v>
      </c>
      <c r="AG326">
        <v>12.21</v>
      </c>
      <c r="AH326">
        <v>2</v>
      </c>
      <c r="AI326">
        <v>50258061</v>
      </c>
      <c r="AJ326">
        <v>333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 x14ac:dyDescent="0.2">
      <c r="A327">
        <f>ROW(Source!A422)</f>
        <v>422</v>
      </c>
      <c r="B327">
        <v>50258071</v>
      </c>
      <c r="C327">
        <v>50258055</v>
      </c>
      <c r="D327">
        <v>45812009</v>
      </c>
      <c r="E327">
        <v>1</v>
      </c>
      <c r="F327">
        <v>1</v>
      </c>
      <c r="G327">
        <v>1</v>
      </c>
      <c r="H327">
        <v>2</v>
      </c>
      <c r="I327" t="s">
        <v>847</v>
      </c>
      <c r="J327" t="s">
        <v>848</v>
      </c>
      <c r="K327" t="s">
        <v>849</v>
      </c>
      <c r="L327">
        <v>45811227</v>
      </c>
      <c r="N327">
        <v>1013</v>
      </c>
      <c r="O327" t="s">
        <v>818</v>
      </c>
      <c r="P327" t="s">
        <v>818</v>
      </c>
      <c r="Q327">
        <v>1</v>
      </c>
      <c r="X327">
        <v>1.04</v>
      </c>
      <c r="Y327">
        <v>0</v>
      </c>
      <c r="Z327">
        <v>110</v>
      </c>
      <c r="AA327">
        <v>11.38</v>
      </c>
      <c r="AB327">
        <v>0</v>
      </c>
      <c r="AC327">
        <v>0</v>
      </c>
      <c r="AD327">
        <v>1</v>
      </c>
      <c r="AE327">
        <v>0</v>
      </c>
      <c r="AF327" t="s">
        <v>3</v>
      </c>
      <c r="AG327">
        <v>1.04</v>
      </c>
      <c r="AH327">
        <v>2</v>
      </c>
      <c r="AI327">
        <v>50258062</v>
      </c>
      <c r="AJ327">
        <v>334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 x14ac:dyDescent="0.2">
      <c r="A328">
        <f>ROW(Source!A422)</f>
        <v>422</v>
      </c>
      <c r="B328">
        <v>50258072</v>
      </c>
      <c r="C328">
        <v>50258055</v>
      </c>
      <c r="D328">
        <v>45865150</v>
      </c>
      <c r="E328">
        <v>1</v>
      </c>
      <c r="F328">
        <v>1</v>
      </c>
      <c r="G328">
        <v>1</v>
      </c>
      <c r="H328">
        <v>3</v>
      </c>
      <c r="I328" t="s">
        <v>1015</v>
      </c>
      <c r="J328" t="s">
        <v>1016</v>
      </c>
      <c r="K328" t="s">
        <v>1017</v>
      </c>
      <c r="L328">
        <v>1339</v>
      </c>
      <c r="N328">
        <v>1007</v>
      </c>
      <c r="O328" t="s">
        <v>192</v>
      </c>
      <c r="P328" t="s">
        <v>192</v>
      </c>
      <c r="Q328">
        <v>1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1</v>
      </c>
      <c r="AD328">
        <v>0</v>
      </c>
      <c r="AE328">
        <v>0</v>
      </c>
      <c r="AF328" t="s">
        <v>3</v>
      </c>
      <c r="AG328">
        <v>0</v>
      </c>
      <c r="AH328">
        <v>3</v>
      </c>
      <c r="AI328">
        <v>-1</v>
      </c>
      <c r="AJ328" t="s">
        <v>3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 x14ac:dyDescent="0.2">
      <c r="A329">
        <f>ROW(Source!A422)</f>
        <v>422</v>
      </c>
      <c r="B329">
        <v>50258073</v>
      </c>
      <c r="C329">
        <v>50258055</v>
      </c>
      <c r="D329">
        <v>45865353</v>
      </c>
      <c r="E329">
        <v>1</v>
      </c>
      <c r="F329">
        <v>1</v>
      </c>
      <c r="G329">
        <v>1</v>
      </c>
      <c r="H329">
        <v>3</v>
      </c>
      <c r="I329" t="s">
        <v>304</v>
      </c>
      <c r="J329" t="s">
        <v>306</v>
      </c>
      <c r="K329" t="s">
        <v>305</v>
      </c>
      <c r="L329">
        <v>1339</v>
      </c>
      <c r="N329">
        <v>1007</v>
      </c>
      <c r="O329" t="s">
        <v>192</v>
      </c>
      <c r="P329" t="s">
        <v>192</v>
      </c>
      <c r="Q329">
        <v>1</v>
      </c>
      <c r="X329">
        <v>7</v>
      </c>
      <c r="Y329">
        <v>2.2599999999999998</v>
      </c>
      <c r="Z329">
        <v>0</v>
      </c>
      <c r="AA329">
        <v>0</v>
      </c>
      <c r="AB329">
        <v>0</v>
      </c>
      <c r="AC329">
        <v>0</v>
      </c>
      <c r="AD329">
        <v>1</v>
      </c>
      <c r="AE329">
        <v>0</v>
      </c>
      <c r="AF329" t="s">
        <v>3</v>
      </c>
      <c r="AG329">
        <v>7</v>
      </c>
      <c r="AH329">
        <v>2</v>
      </c>
      <c r="AI329">
        <v>50258064</v>
      </c>
      <c r="AJ329">
        <v>336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 x14ac:dyDescent="0.2">
      <c r="A330">
        <f>ROW(Source!A424)</f>
        <v>424</v>
      </c>
      <c r="B330">
        <v>50258087</v>
      </c>
      <c r="C330">
        <v>50258075</v>
      </c>
      <c r="D330">
        <v>45976914</v>
      </c>
      <c r="E330">
        <v>1</v>
      </c>
      <c r="F330">
        <v>1</v>
      </c>
      <c r="G330">
        <v>1</v>
      </c>
      <c r="H330">
        <v>1</v>
      </c>
      <c r="I330" t="s">
        <v>842</v>
      </c>
      <c r="J330" t="s">
        <v>3</v>
      </c>
      <c r="K330" t="s">
        <v>843</v>
      </c>
      <c r="L330">
        <v>1476</v>
      </c>
      <c r="N330">
        <v>1013</v>
      </c>
      <c r="O330" t="s">
        <v>811</v>
      </c>
      <c r="P330" t="s">
        <v>812</v>
      </c>
      <c r="Q330">
        <v>1</v>
      </c>
      <c r="X330">
        <v>76.08</v>
      </c>
      <c r="Y330">
        <v>0</v>
      </c>
      <c r="Z330">
        <v>0</v>
      </c>
      <c r="AA330">
        <v>0</v>
      </c>
      <c r="AB330">
        <v>6.88</v>
      </c>
      <c r="AC330">
        <v>0</v>
      </c>
      <c r="AD330">
        <v>1</v>
      </c>
      <c r="AE330">
        <v>1</v>
      </c>
      <c r="AF330" t="s">
        <v>3</v>
      </c>
      <c r="AG330">
        <v>76.08</v>
      </c>
      <c r="AH330">
        <v>2</v>
      </c>
      <c r="AI330">
        <v>50258076</v>
      </c>
      <c r="AJ330">
        <v>337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 x14ac:dyDescent="0.2">
      <c r="A331">
        <f>ROW(Source!A424)</f>
        <v>424</v>
      </c>
      <c r="B331">
        <v>50258088</v>
      </c>
      <c r="C331">
        <v>50258075</v>
      </c>
      <c r="D331">
        <v>121548</v>
      </c>
      <c r="E331">
        <v>1</v>
      </c>
      <c r="F331">
        <v>1</v>
      </c>
      <c r="G331">
        <v>1</v>
      </c>
      <c r="H331">
        <v>1</v>
      </c>
      <c r="I331" t="s">
        <v>24</v>
      </c>
      <c r="J331" t="s">
        <v>3</v>
      </c>
      <c r="K331" t="s">
        <v>813</v>
      </c>
      <c r="L331">
        <v>608254</v>
      </c>
      <c r="N331">
        <v>1013</v>
      </c>
      <c r="O331" t="s">
        <v>814</v>
      </c>
      <c r="P331" t="s">
        <v>814</v>
      </c>
      <c r="Q331">
        <v>1</v>
      </c>
      <c r="X331">
        <v>0.68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1</v>
      </c>
      <c r="AE331">
        <v>2</v>
      </c>
      <c r="AF331" t="s">
        <v>3</v>
      </c>
      <c r="AG331">
        <v>0.68</v>
      </c>
      <c r="AH331">
        <v>2</v>
      </c>
      <c r="AI331">
        <v>50258077</v>
      </c>
      <c r="AJ331">
        <v>338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 x14ac:dyDescent="0.2">
      <c r="A332">
        <f>ROW(Source!A424)</f>
        <v>424</v>
      </c>
      <c r="B332">
        <v>50258089</v>
      </c>
      <c r="C332">
        <v>50258075</v>
      </c>
      <c r="D332">
        <v>45811353</v>
      </c>
      <c r="E332">
        <v>1</v>
      </c>
      <c r="F332">
        <v>1</v>
      </c>
      <c r="G332">
        <v>1</v>
      </c>
      <c r="H332">
        <v>2</v>
      </c>
      <c r="I332" t="s">
        <v>889</v>
      </c>
      <c r="J332" t="s">
        <v>890</v>
      </c>
      <c r="K332" t="s">
        <v>891</v>
      </c>
      <c r="L332">
        <v>45811227</v>
      </c>
      <c r="N332">
        <v>1013</v>
      </c>
      <c r="O332" t="s">
        <v>818</v>
      </c>
      <c r="P332" t="s">
        <v>818</v>
      </c>
      <c r="Q332">
        <v>1</v>
      </c>
      <c r="X332">
        <v>0.68</v>
      </c>
      <c r="Y332">
        <v>0</v>
      </c>
      <c r="Z332">
        <v>111.75</v>
      </c>
      <c r="AA332">
        <v>13.26</v>
      </c>
      <c r="AB332">
        <v>0</v>
      </c>
      <c r="AC332">
        <v>0</v>
      </c>
      <c r="AD332">
        <v>1</v>
      </c>
      <c r="AE332">
        <v>0</v>
      </c>
      <c r="AF332" t="s">
        <v>3</v>
      </c>
      <c r="AG332">
        <v>0.68</v>
      </c>
      <c r="AH332">
        <v>2</v>
      </c>
      <c r="AI332">
        <v>50258078</v>
      </c>
      <c r="AJ332">
        <v>339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 x14ac:dyDescent="0.2">
      <c r="A333">
        <f>ROW(Source!A424)</f>
        <v>424</v>
      </c>
      <c r="B333">
        <v>50258090</v>
      </c>
      <c r="C333">
        <v>50258075</v>
      </c>
      <c r="D333">
        <v>45813321</v>
      </c>
      <c r="E333">
        <v>1</v>
      </c>
      <c r="F333">
        <v>1</v>
      </c>
      <c r="G333">
        <v>1</v>
      </c>
      <c r="H333">
        <v>2</v>
      </c>
      <c r="I333" t="s">
        <v>892</v>
      </c>
      <c r="J333" t="s">
        <v>893</v>
      </c>
      <c r="K333" t="s">
        <v>894</v>
      </c>
      <c r="L333">
        <v>45811227</v>
      </c>
      <c r="N333">
        <v>1013</v>
      </c>
      <c r="O333" t="s">
        <v>818</v>
      </c>
      <c r="P333" t="s">
        <v>818</v>
      </c>
      <c r="Q333">
        <v>1</v>
      </c>
      <c r="X333">
        <v>0.04</v>
      </c>
      <c r="Y333">
        <v>0</v>
      </c>
      <c r="Z333">
        <v>86.55</v>
      </c>
      <c r="AA333">
        <v>0</v>
      </c>
      <c r="AB333">
        <v>0</v>
      </c>
      <c r="AC333">
        <v>0</v>
      </c>
      <c r="AD333">
        <v>1</v>
      </c>
      <c r="AE333">
        <v>0</v>
      </c>
      <c r="AF333" t="s">
        <v>3</v>
      </c>
      <c r="AG333">
        <v>0.04</v>
      </c>
      <c r="AH333">
        <v>2</v>
      </c>
      <c r="AI333">
        <v>50258079</v>
      </c>
      <c r="AJ333">
        <v>340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 x14ac:dyDescent="0.2">
      <c r="A334">
        <f>ROW(Source!A424)</f>
        <v>424</v>
      </c>
      <c r="B334">
        <v>50258091</v>
      </c>
      <c r="C334">
        <v>50258075</v>
      </c>
      <c r="D334">
        <v>45816422</v>
      </c>
      <c r="E334">
        <v>1</v>
      </c>
      <c r="F334">
        <v>1</v>
      </c>
      <c r="G334">
        <v>1</v>
      </c>
      <c r="H334">
        <v>3</v>
      </c>
      <c r="I334" t="s">
        <v>895</v>
      </c>
      <c r="J334" t="s">
        <v>896</v>
      </c>
      <c r="K334" t="s">
        <v>897</v>
      </c>
      <c r="L334">
        <v>1348</v>
      </c>
      <c r="N334">
        <v>1009</v>
      </c>
      <c r="O334" t="s">
        <v>278</v>
      </c>
      <c r="P334" t="s">
        <v>278</v>
      </c>
      <c r="Q334">
        <v>1000</v>
      </c>
      <c r="X334">
        <v>1E-3</v>
      </c>
      <c r="Y334">
        <v>10992.4</v>
      </c>
      <c r="Z334">
        <v>0</v>
      </c>
      <c r="AA334">
        <v>0</v>
      </c>
      <c r="AB334">
        <v>0</v>
      </c>
      <c r="AC334">
        <v>0</v>
      </c>
      <c r="AD334">
        <v>1</v>
      </c>
      <c r="AE334">
        <v>0</v>
      </c>
      <c r="AF334" t="s">
        <v>3</v>
      </c>
      <c r="AG334">
        <v>1E-3</v>
      </c>
      <c r="AH334">
        <v>2</v>
      </c>
      <c r="AI334">
        <v>50258080</v>
      </c>
      <c r="AJ334">
        <v>341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 x14ac:dyDescent="0.2">
      <c r="A335">
        <f>ROW(Source!A424)</f>
        <v>424</v>
      </c>
      <c r="B335">
        <v>50258092</v>
      </c>
      <c r="C335">
        <v>50258075</v>
      </c>
      <c r="D335">
        <v>45823107</v>
      </c>
      <c r="E335">
        <v>1</v>
      </c>
      <c r="F335">
        <v>1</v>
      </c>
      <c r="G335">
        <v>1</v>
      </c>
      <c r="H335">
        <v>3</v>
      </c>
      <c r="I335" t="s">
        <v>898</v>
      </c>
      <c r="J335" t="s">
        <v>899</v>
      </c>
      <c r="K335" t="s">
        <v>900</v>
      </c>
      <c r="L335">
        <v>1339</v>
      </c>
      <c r="N335">
        <v>1007</v>
      </c>
      <c r="O335" t="s">
        <v>192</v>
      </c>
      <c r="P335" t="s">
        <v>192</v>
      </c>
      <c r="Q335">
        <v>1</v>
      </c>
      <c r="X335">
        <v>0.17</v>
      </c>
      <c r="Y335">
        <v>813.06</v>
      </c>
      <c r="Z335">
        <v>0</v>
      </c>
      <c r="AA335">
        <v>0</v>
      </c>
      <c r="AB335">
        <v>0</v>
      </c>
      <c r="AC335">
        <v>0</v>
      </c>
      <c r="AD335">
        <v>1</v>
      </c>
      <c r="AE335">
        <v>0</v>
      </c>
      <c r="AF335" t="s">
        <v>3</v>
      </c>
      <c r="AG335">
        <v>0.17</v>
      </c>
      <c r="AH335">
        <v>2</v>
      </c>
      <c r="AI335">
        <v>50258081</v>
      </c>
      <c r="AJ335">
        <v>342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 x14ac:dyDescent="0.2">
      <c r="A336">
        <f>ROW(Source!A424)</f>
        <v>424</v>
      </c>
      <c r="B336">
        <v>50258093</v>
      </c>
      <c r="C336">
        <v>50258075</v>
      </c>
      <c r="D336">
        <v>45853218</v>
      </c>
      <c r="E336">
        <v>1</v>
      </c>
      <c r="F336">
        <v>1</v>
      </c>
      <c r="G336">
        <v>1</v>
      </c>
      <c r="H336">
        <v>3</v>
      </c>
      <c r="I336" t="s">
        <v>205</v>
      </c>
      <c r="J336" t="s">
        <v>207</v>
      </c>
      <c r="K336" t="s">
        <v>206</v>
      </c>
      <c r="L336">
        <v>1339</v>
      </c>
      <c r="N336">
        <v>1007</v>
      </c>
      <c r="O336" t="s">
        <v>192</v>
      </c>
      <c r="P336" t="s">
        <v>192</v>
      </c>
      <c r="Q336">
        <v>1</v>
      </c>
      <c r="X336">
        <v>5.9</v>
      </c>
      <c r="Y336">
        <v>550.19000000000005</v>
      </c>
      <c r="Z336">
        <v>0</v>
      </c>
      <c r="AA336">
        <v>0</v>
      </c>
      <c r="AB336">
        <v>0</v>
      </c>
      <c r="AC336">
        <v>0</v>
      </c>
      <c r="AD336">
        <v>1</v>
      </c>
      <c r="AE336">
        <v>0</v>
      </c>
      <c r="AF336" t="s">
        <v>3</v>
      </c>
      <c r="AG336">
        <v>5.9</v>
      </c>
      <c r="AH336">
        <v>2</v>
      </c>
      <c r="AI336">
        <v>50258082</v>
      </c>
      <c r="AJ336">
        <v>343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 x14ac:dyDescent="0.2">
      <c r="A337">
        <f>ROW(Source!A424)</f>
        <v>424</v>
      </c>
      <c r="B337">
        <v>50258094</v>
      </c>
      <c r="C337">
        <v>50258075</v>
      </c>
      <c r="D337">
        <v>45853757</v>
      </c>
      <c r="E337">
        <v>1</v>
      </c>
      <c r="F337">
        <v>1</v>
      </c>
      <c r="G337">
        <v>1</v>
      </c>
      <c r="H337">
        <v>3</v>
      </c>
      <c r="I337" t="s">
        <v>210</v>
      </c>
      <c r="J337" t="s">
        <v>212</v>
      </c>
      <c r="K337" t="s">
        <v>211</v>
      </c>
      <c r="L337">
        <v>1339</v>
      </c>
      <c r="N337">
        <v>1007</v>
      </c>
      <c r="O337" t="s">
        <v>192</v>
      </c>
      <c r="P337" t="s">
        <v>192</v>
      </c>
      <c r="Q337">
        <v>1</v>
      </c>
      <c r="X337">
        <v>0.06</v>
      </c>
      <c r="Y337">
        <v>484.14</v>
      </c>
      <c r="Z337">
        <v>0</v>
      </c>
      <c r="AA337">
        <v>0</v>
      </c>
      <c r="AB337">
        <v>0</v>
      </c>
      <c r="AC337">
        <v>0</v>
      </c>
      <c r="AD337">
        <v>1</v>
      </c>
      <c r="AE337">
        <v>0</v>
      </c>
      <c r="AF337" t="s">
        <v>3</v>
      </c>
      <c r="AG337">
        <v>0.06</v>
      </c>
      <c r="AH337">
        <v>2</v>
      </c>
      <c r="AI337">
        <v>50258084</v>
      </c>
      <c r="AJ337">
        <v>345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 x14ac:dyDescent="0.2">
      <c r="A338">
        <f>ROW(Source!A424)</f>
        <v>424</v>
      </c>
      <c r="B338">
        <v>50258095</v>
      </c>
      <c r="C338">
        <v>50258075</v>
      </c>
      <c r="D338">
        <v>45866521</v>
      </c>
      <c r="E338">
        <v>1</v>
      </c>
      <c r="F338">
        <v>1</v>
      </c>
      <c r="G338">
        <v>1</v>
      </c>
      <c r="H338">
        <v>3</v>
      </c>
      <c r="I338" t="s">
        <v>1018</v>
      </c>
      <c r="J338" t="s">
        <v>1019</v>
      </c>
      <c r="K338" t="s">
        <v>1020</v>
      </c>
      <c r="L338">
        <v>1301</v>
      </c>
      <c r="N338">
        <v>1003</v>
      </c>
      <c r="O338" t="s">
        <v>952</v>
      </c>
      <c r="P338" t="s">
        <v>952</v>
      </c>
      <c r="Q338">
        <v>1</v>
      </c>
      <c r="X338">
        <v>100</v>
      </c>
      <c r="Y338">
        <v>0</v>
      </c>
      <c r="Z338">
        <v>0</v>
      </c>
      <c r="AA338">
        <v>0</v>
      </c>
      <c r="AB338">
        <v>0</v>
      </c>
      <c r="AC338">
        <v>1</v>
      </c>
      <c r="AD338">
        <v>0</v>
      </c>
      <c r="AE338">
        <v>0</v>
      </c>
      <c r="AF338" t="s">
        <v>3</v>
      </c>
      <c r="AG338">
        <v>100</v>
      </c>
      <c r="AH338">
        <v>3</v>
      </c>
      <c r="AI338">
        <v>-1</v>
      </c>
      <c r="AJ338" t="s">
        <v>3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 x14ac:dyDescent="0.2">
      <c r="A339">
        <f>ROW(Source!A430)</f>
        <v>430</v>
      </c>
      <c r="B339">
        <v>50258103</v>
      </c>
      <c r="C339">
        <v>50258101</v>
      </c>
      <c r="D339">
        <v>45981686</v>
      </c>
      <c r="E339">
        <v>1</v>
      </c>
      <c r="F339">
        <v>1</v>
      </c>
      <c r="G339">
        <v>1</v>
      </c>
      <c r="H339">
        <v>1</v>
      </c>
      <c r="I339" t="s">
        <v>901</v>
      </c>
      <c r="J339" t="s">
        <v>3</v>
      </c>
      <c r="K339" t="s">
        <v>902</v>
      </c>
      <c r="L339">
        <v>1476</v>
      </c>
      <c r="N339">
        <v>1013</v>
      </c>
      <c r="O339" t="s">
        <v>811</v>
      </c>
      <c r="P339" t="s">
        <v>812</v>
      </c>
      <c r="Q339">
        <v>1</v>
      </c>
      <c r="X339">
        <v>88.5</v>
      </c>
      <c r="Y339">
        <v>0</v>
      </c>
      <c r="Z339">
        <v>0</v>
      </c>
      <c r="AA339">
        <v>0</v>
      </c>
      <c r="AB339">
        <v>6.1</v>
      </c>
      <c r="AC339">
        <v>0</v>
      </c>
      <c r="AD339">
        <v>1</v>
      </c>
      <c r="AE339">
        <v>1</v>
      </c>
      <c r="AF339" t="s">
        <v>3</v>
      </c>
      <c r="AG339">
        <v>88.5</v>
      </c>
      <c r="AH339">
        <v>2</v>
      </c>
      <c r="AI339">
        <v>50258102</v>
      </c>
      <c r="AJ339">
        <v>348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 x14ac:dyDescent="0.2">
      <c r="A340">
        <f>ROW(Source!A433)</f>
        <v>433</v>
      </c>
      <c r="B340">
        <v>50258149</v>
      </c>
      <c r="C340">
        <v>50258140</v>
      </c>
      <c r="D340">
        <v>45976664</v>
      </c>
      <c r="E340">
        <v>1</v>
      </c>
      <c r="F340">
        <v>1</v>
      </c>
      <c r="G340">
        <v>1</v>
      </c>
      <c r="H340">
        <v>1</v>
      </c>
      <c r="I340" t="s">
        <v>824</v>
      </c>
      <c r="J340" t="s">
        <v>3</v>
      </c>
      <c r="K340" t="s">
        <v>825</v>
      </c>
      <c r="L340">
        <v>1476</v>
      </c>
      <c r="N340">
        <v>1013</v>
      </c>
      <c r="O340" t="s">
        <v>811</v>
      </c>
      <c r="P340" t="s">
        <v>812</v>
      </c>
      <c r="Q340">
        <v>1</v>
      </c>
      <c r="X340">
        <v>15.72</v>
      </c>
      <c r="Y340">
        <v>0</v>
      </c>
      <c r="Z340">
        <v>0</v>
      </c>
      <c r="AA340">
        <v>0</v>
      </c>
      <c r="AB340">
        <v>6.52</v>
      </c>
      <c r="AC340">
        <v>0</v>
      </c>
      <c r="AD340">
        <v>1</v>
      </c>
      <c r="AE340">
        <v>1</v>
      </c>
      <c r="AF340" t="s">
        <v>3</v>
      </c>
      <c r="AG340">
        <v>15.72</v>
      </c>
      <c r="AH340">
        <v>2</v>
      </c>
      <c r="AI340">
        <v>50258141</v>
      </c>
      <c r="AJ340">
        <v>349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 x14ac:dyDescent="0.2">
      <c r="A341">
        <f>ROW(Source!A433)</f>
        <v>433</v>
      </c>
      <c r="B341">
        <v>50258150</v>
      </c>
      <c r="C341">
        <v>50258140</v>
      </c>
      <c r="D341">
        <v>121548</v>
      </c>
      <c r="E341">
        <v>1</v>
      </c>
      <c r="F341">
        <v>1</v>
      </c>
      <c r="G341">
        <v>1</v>
      </c>
      <c r="H341">
        <v>1</v>
      </c>
      <c r="I341" t="s">
        <v>24</v>
      </c>
      <c r="J341" t="s">
        <v>3</v>
      </c>
      <c r="K341" t="s">
        <v>813</v>
      </c>
      <c r="L341">
        <v>608254</v>
      </c>
      <c r="N341">
        <v>1013</v>
      </c>
      <c r="O341" t="s">
        <v>814</v>
      </c>
      <c r="P341" t="s">
        <v>814</v>
      </c>
      <c r="Q341">
        <v>1</v>
      </c>
      <c r="X341">
        <v>13.88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1</v>
      </c>
      <c r="AE341">
        <v>2</v>
      </c>
      <c r="AF341" t="s">
        <v>3</v>
      </c>
      <c r="AG341">
        <v>13.88</v>
      </c>
      <c r="AH341">
        <v>2</v>
      </c>
      <c r="AI341">
        <v>50258142</v>
      </c>
      <c r="AJ341">
        <v>350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 x14ac:dyDescent="0.2">
      <c r="A342">
        <f>ROW(Source!A433)</f>
        <v>433</v>
      </c>
      <c r="B342">
        <v>50258151</v>
      </c>
      <c r="C342">
        <v>50258140</v>
      </c>
      <c r="D342">
        <v>45811426</v>
      </c>
      <c r="E342">
        <v>1</v>
      </c>
      <c r="F342">
        <v>1</v>
      </c>
      <c r="G342">
        <v>1</v>
      </c>
      <c r="H342">
        <v>2</v>
      </c>
      <c r="I342" t="s">
        <v>883</v>
      </c>
      <c r="J342" t="s">
        <v>884</v>
      </c>
      <c r="K342" t="s">
        <v>885</v>
      </c>
      <c r="L342">
        <v>45811227</v>
      </c>
      <c r="N342">
        <v>1013</v>
      </c>
      <c r="O342" t="s">
        <v>818</v>
      </c>
      <c r="P342" t="s">
        <v>818</v>
      </c>
      <c r="Q342">
        <v>1</v>
      </c>
      <c r="X342">
        <v>4.29</v>
      </c>
      <c r="Y342">
        <v>0</v>
      </c>
      <c r="Z342">
        <v>89.81</v>
      </c>
      <c r="AA342">
        <v>9.8800000000000008</v>
      </c>
      <c r="AB342">
        <v>0</v>
      </c>
      <c r="AC342">
        <v>0</v>
      </c>
      <c r="AD342">
        <v>1</v>
      </c>
      <c r="AE342">
        <v>0</v>
      </c>
      <c r="AF342" t="s">
        <v>3</v>
      </c>
      <c r="AG342">
        <v>4.29</v>
      </c>
      <c r="AH342">
        <v>2</v>
      </c>
      <c r="AI342">
        <v>50258143</v>
      </c>
      <c r="AJ342">
        <v>351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 x14ac:dyDescent="0.2">
      <c r="A343">
        <f>ROW(Source!A433)</f>
        <v>433</v>
      </c>
      <c r="B343">
        <v>50258152</v>
      </c>
      <c r="C343">
        <v>50258140</v>
      </c>
      <c r="D343">
        <v>45811921</v>
      </c>
      <c r="E343">
        <v>1</v>
      </c>
      <c r="F343">
        <v>1</v>
      </c>
      <c r="G343">
        <v>1</v>
      </c>
      <c r="H343">
        <v>2</v>
      </c>
      <c r="I343" t="s">
        <v>869</v>
      </c>
      <c r="J343" t="s">
        <v>870</v>
      </c>
      <c r="K343" t="s">
        <v>871</v>
      </c>
      <c r="L343">
        <v>45811227</v>
      </c>
      <c r="N343">
        <v>1013</v>
      </c>
      <c r="O343" t="s">
        <v>818</v>
      </c>
      <c r="P343" t="s">
        <v>818</v>
      </c>
      <c r="Q343">
        <v>1</v>
      </c>
      <c r="X343">
        <v>1.77</v>
      </c>
      <c r="Y343">
        <v>0</v>
      </c>
      <c r="Z343">
        <v>122.76</v>
      </c>
      <c r="AA343">
        <v>13.26</v>
      </c>
      <c r="AB343">
        <v>0</v>
      </c>
      <c r="AC343">
        <v>0</v>
      </c>
      <c r="AD343">
        <v>1</v>
      </c>
      <c r="AE343">
        <v>0</v>
      </c>
      <c r="AF343" t="s">
        <v>3</v>
      </c>
      <c r="AG343">
        <v>1.77</v>
      </c>
      <c r="AH343">
        <v>2</v>
      </c>
      <c r="AI343">
        <v>50258144</v>
      </c>
      <c r="AJ343">
        <v>352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 x14ac:dyDescent="0.2">
      <c r="A344">
        <f>ROW(Source!A433)</f>
        <v>433</v>
      </c>
      <c r="B344">
        <v>50258153</v>
      </c>
      <c r="C344">
        <v>50258140</v>
      </c>
      <c r="D344">
        <v>45811951</v>
      </c>
      <c r="E344">
        <v>1</v>
      </c>
      <c r="F344">
        <v>1</v>
      </c>
      <c r="G344">
        <v>1</v>
      </c>
      <c r="H344">
        <v>2</v>
      </c>
      <c r="I344" t="s">
        <v>886</v>
      </c>
      <c r="J344" t="s">
        <v>887</v>
      </c>
      <c r="K344" t="s">
        <v>888</v>
      </c>
      <c r="L344">
        <v>45811227</v>
      </c>
      <c r="N344">
        <v>1013</v>
      </c>
      <c r="O344" t="s">
        <v>818</v>
      </c>
      <c r="P344" t="s">
        <v>818</v>
      </c>
      <c r="Q344">
        <v>1</v>
      </c>
      <c r="X344">
        <v>7.08</v>
      </c>
      <c r="Y344">
        <v>0</v>
      </c>
      <c r="Z344">
        <v>205.75</v>
      </c>
      <c r="AA344">
        <v>14.14</v>
      </c>
      <c r="AB344">
        <v>0</v>
      </c>
      <c r="AC344">
        <v>0</v>
      </c>
      <c r="AD344">
        <v>1</v>
      </c>
      <c r="AE344">
        <v>0</v>
      </c>
      <c r="AF344" t="s">
        <v>3</v>
      </c>
      <c r="AG344">
        <v>7.08</v>
      </c>
      <c r="AH344">
        <v>2</v>
      </c>
      <c r="AI344">
        <v>50258145</v>
      </c>
      <c r="AJ344">
        <v>353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 x14ac:dyDescent="0.2">
      <c r="A345">
        <f>ROW(Source!A433)</f>
        <v>433</v>
      </c>
      <c r="B345">
        <v>50258154</v>
      </c>
      <c r="C345">
        <v>50258140</v>
      </c>
      <c r="D345">
        <v>45812009</v>
      </c>
      <c r="E345">
        <v>1</v>
      </c>
      <c r="F345">
        <v>1</v>
      </c>
      <c r="G345">
        <v>1</v>
      </c>
      <c r="H345">
        <v>2</v>
      </c>
      <c r="I345" t="s">
        <v>847</v>
      </c>
      <c r="J345" t="s">
        <v>848</v>
      </c>
      <c r="K345" t="s">
        <v>849</v>
      </c>
      <c r="L345">
        <v>45811227</v>
      </c>
      <c r="N345">
        <v>1013</v>
      </c>
      <c r="O345" t="s">
        <v>818</v>
      </c>
      <c r="P345" t="s">
        <v>818</v>
      </c>
      <c r="Q345">
        <v>1</v>
      </c>
      <c r="X345">
        <v>0.74</v>
      </c>
      <c r="Y345">
        <v>0</v>
      </c>
      <c r="Z345">
        <v>110</v>
      </c>
      <c r="AA345">
        <v>11.38</v>
      </c>
      <c r="AB345">
        <v>0</v>
      </c>
      <c r="AC345">
        <v>0</v>
      </c>
      <c r="AD345">
        <v>1</v>
      </c>
      <c r="AE345">
        <v>0</v>
      </c>
      <c r="AF345" t="s">
        <v>3</v>
      </c>
      <c r="AG345">
        <v>0.74</v>
      </c>
      <c r="AH345">
        <v>2</v>
      </c>
      <c r="AI345">
        <v>50258146</v>
      </c>
      <c r="AJ345">
        <v>354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 x14ac:dyDescent="0.2">
      <c r="A346">
        <f>ROW(Source!A433)</f>
        <v>433</v>
      </c>
      <c r="B346">
        <v>50258155</v>
      </c>
      <c r="C346">
        <v>50258140</v>
      </c>
      <c r="D346">
        <v>45865147</v>
      </c>
      <c r="E346">
        <v>1</v>
      </c>
      <c r="F346">
        <v>1</v>
      </c>
      <c r="G346">
        <v>1</v>
      </c>
      <c r="H346">
        <v>3</v>
      </c>
      <c r="I346" t="s">
        <v>1021</v>
      </c>
      <c r="J346" t="s">
        <v>1022</v>
      </c>
      <c r="K346" t="s">
        <v>1023</v>
      </c>
      <c r="L346">
        <v>1339</v>
      </c>
      <c r="N346">
        <v>1007</v>
      </c>
      <c r="O346" t="s">
        <v>192</v>
      </c>
      <c r="P346" t="s">
        <v>192</v>
      </c>
      <c r="Q346">
        <v>1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1</v>
      </c>
      <c r="AD346">
        <v>0</v>
      </c>
      <c r="AE346">
        <v>0</v>
      </c>
      <c r="AF346" t="s">
        <v>3</v>
      </c>
      <c r="AG346">
        <v>0</v>
      </c>
      <c r="AH346">
        <v>3</v>
      </c>
      <c r="AI346">
        <v>-1</v>
      </c>
      <c r="AJ346" t="s">
        <v>3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 x14ac:dyDescent="0.2">
      <c r="A347">
        <f>ROW(Source!A433)</f>
        <v>433</v>
      </c>
      <c r="B347">
        <v>50258156</v>
      </c>
      <c r="C347">
        <v>50258140</v>
      </c>
      <c r="D347">
        <v>45865353</v>
      </c>
      <c r="E347">
        <v>1</v>
      </c>
      <c r="F347">
        <v>1</v>
      </c>
      <c r="G347">
        <v>1</v>
      </c>
      <c r="H347">
        <v>3</v>
      </c>
      <c r="I347" t="s">
        <v>304</v>
      </c>
      <c r="J347" t="s">
        <v>306</v>
      </c>
      <c r="K347" t="s">
        <v>305</v>
      </c>
      <c r="L347">
        <v>1339</v>
      </c>
      <c r="N347">
        <v>1007</v>
      </c>
      <c r="O347" t="s">
        <v>192</v>
      </c>
      <c r="P347" t="s">
        <v>192</v>
      </c>
      <c r="Q347">
        <v>1</v>
      </c>
      <c r="X347">
        <v>5</v>
      </c>
      <c r="Y347">
        <v>2.2599999999999998</v>
      </c>
      <c r="Z347">
        <v>0</v>
      </c>
      <c r="AA347">
        <v>0</v>
      </c>
      <c r="AB347">
        <v>0</v>
      </c>
      <c r="AC347">
        <v>0</v>
      </c>
      <c r="AD347">
        <v>1</v>
      </c>
      <c r="AE347">
        <v>0</v>
      </c>
      <c r="AF347" t="s">
        <v>3</v>
      </c>
      <c r="AG347">
        <v>5</v>
      </c>
      <c r="AH347">
        <v>2</v>
      </c>
      <c r="AI347">
        <v>50258148</v>
      </c>
      <c r="AJ347">
        <v>356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 x14ac:dyDescent="0.2">
      <c r="A348">
        <f>ROW(Source!A435)</f>
        <v>435</v>
      </c>
      <c r="B348">
        <v>50258132</v>
      </c>
      <c r="C348">
        <v>50258124</v>
      </c>
      <c r="D348">
        <v>45978298</v>
      </c>
      <c r="E348">
        <v>1</v>
      </c>
      <c r="F348">
        <v>1</v>
      </c>
      <c r="G348">
        <v>1</v>
      </c>
      <c r="H348">
        <v>1</v>
      </c>
      <c r="I348" t="s">
        <v>903</v>
      </c>
      <c r="J348" t="s">
        <v>3</v>
      </c>
      <c r="K348" t="s">
        <v>904</v>
      </c>
      <c r="L348">
        <v>1476</v>
      </c>
      <c r="N348">
        <v>1013</v>
      </c>
      <c r="O348" t="s">
        <v>811</v>
      </c>
      <c r="P348" t="s">
        <v>812</v>
      </c>
      <c r="Q348">
        <v>1</v>
      </c>
      <c r="X348">
        <v>30.75</v>
      </c>
      <c r="Y348">
        <v>0</v>
      </c>
      <c r="Z348">
        <v>0</v>
      </c>
      <c r="AA348">
        <v>0</v>
      </c>
      <c r="AB348">
        <v>6.46</v>
      </c>
      <c r="AC348">
        <v>0</v>
      </c>
      <c r="AD348">
        <v>1</v>
      </c>
      <c r="AE348">
        <v>1</v>
      </c>
      <c r="AF348" t="s">
        <v>3</v>
      </c>
      <c r="AG348">
        <v>30.75</v>
      </c>
      <c r="AH348">
        <v>2</v>
      </c>
      <c r="AI348">
        <v>50258125</v>
      </c>
      <c r="AJ348">
        <v>357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 x14ac:dyDescent="0.2">
      <c r="A349">
        <f>ROW(Source!A435)</f>
        <v>435</v>
      </c>
      <c r="B349">
        <v>50258133</v>
      </c>
      <c r="C349">
        <v>50258124</v>
      </c>
      <c r="D349">
        <v>121548</v>
      </c>
      <c r="E349">
        <v>1</v>
      </c>
      <c r="F349">
        <v>1</v>
      </c>
      <c r="G349">
        <v>1</v>
      </c>
      <c r="H349">
        <v>1</v>
      </c>
      <c r="I349" t="s">
        <v>24</v>
      </c>
      <c r="J349" t="s">
        <v>3</v>
      </c>
      <c r="K349" t="s">
        <v>813</v>
      </c>
      <c r="L349">
        <v>608254</v>
      </c>
      <c r="N349">
        <v>1013</v>
      </c>
      <c r="O349" t="s">
        <v>814</v>
      </c>
      <c r="P349" t="s">
        <v>814</v>
      </c>
      <c r="Q349">
        <v>1</v>
      </c>
      <c r="X349">
        <v>4.41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1</v>
      </c>
      <c r="AE349">
        <v>2</v>
      </c>
      <c r="AF349" t="s">
        <v>3</v>
      </c>
      <c r="AG349">
        <v>4.41</v>
      </c>
      <c r="AH349">
        <v>2</v>
      </c>
      <c r="AI349">
        <v>50258126</v>
      </c>
      <c r="AJ349">
        <v>358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 x14ac:dyDescent="0.2">
      <c r="A350">
        <f>ROW(Source!A435)</f>
        <v>435</v>
      </c>
      <c r="B350">
        <v>50258134</v>
      </c>
      <c r="C350">
        <v>50258124</v>
      </c>
      <c r="D350">
        <v>45811709</v>
      </c>
      <c r="E350">
        <v>1</v>
      </c>
      <c r="F350">
        <v>1</v>
      </c>
      <c r="G350">
        <v>1</v>
      </c>
      <c r="H350">
        <v>2</v>
      </c>
      <c r="I350" t="s">
        <v>875</v>
      </c>
      <c r="J350" t="s">
        <v>876</v>
      </c>
      <c r="K350" t="s">
        <v>877</v>
      </c>
      <c r="L350">
        <v>45811227</v>
      </c>
      <c r="N350">
        <v>1013</v>
      </c>
      <c r="O350" t="s">
        <v>818</v>
      </c>
      <c r="P350" t="s">
        <v>818</v>
      </c>
      <c r="Q350">
        <v>1</v>
      </c>
      <c r="X350">
        <v>2.77</v>
      </c>
      <c r="Y350">
        <v>0</v>
      </c>
      <c r="Z350">
        <v>79.75</v>
      </c>
      <c r="AA350">
        <v>13.26</v>
      </c>
      <c r="AB350">
        <v>0</v>
      </c>
      <c r="AC350">
        <v>0</v>
      </c>
      <c r="AD350">
        <v>1</v>
      </c>
      <c r="AE350">
        <v>0</v>
      </c>
      <c r="AF350" t="s">
        <v>3</v>
      </c>
      <c r="AG350">
        <v>2.77</v>
      </c>
      <c r="AH350">
        <v>2</v>
      </c>
      <c r="AI350">
        <v>50258127</v>
      </c>
      <c r="AJ350">
        <v>359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 x14ac:dyDescent="0.2">
      <c r="A351">
        <f>ROW(Source!A435)</f>
        <v>435</v>
      </c>
      <c r="B351">
        <v>50258135</v>
      </c>
      <c r="C351">
        <v>50258124</v>
      </c>
      <c r="D351">
        <v>45811950</v>
      </c>
      <c r="E351">
        <v>1</v>
      </c>
      <c r="F351">
        <v>1</v>
      </c>
      <c r="G351">
        <v>1</v>
      </c>
      <c r="H351">
        <v>2</v>
      </c>
      <c r="I351" t="s">
        <v>905</v>
      </c>
      <c r="J351" t="s">
        <v>906</v>
      </c>
      <c r="K351" t="s">
        <v>907</v>
      </c>
      <c r="L351">
        <v>45811227</v>
      </c>
      <c r="N351">
        <v>1013</v>
      </c>
      <c r="O351" t="s">
        <v>818</v>
      </c>
      <c r="P351" t="s">
        <v>818</v>
      </c>
      <c r="Q351">
        <v>1</v>
      </c>
      <c r="X351">
        <v>1.64</v>
      </c>
      <c r="Y351">
        <v>0</v>
      </c>
      <c r="Z351">
        <v>156.06</v>
      </c>
      <c r="AA351">
        <v>14.14</v>
      </c>
      <c r="AB351">
        <v>0</v>
      </c>
      <c r="AC351">
        <v>0</v>
      </c>
      <c r="AD351">
        <v>1</v>
      </c>
      <c r="AE351">
        <v>0</v>
      </c>
      <c r="AF351" t="s">
        <v>3</v>
      </c>
      <c r="AG351">
        <v>1.64</v>
      </c>
      <c r="AH351">
        <v>2</v>
      </c>
      <c r="AI351">
        <v>50258128</v>
      </c>
      <c r="AJ351">
        <v>360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 x14ac:dyDescent="0.2">
      <c r="A352">
        <f>ROW(Source!A435)</f>
        <v>435</v>
      </c>
      <c r="B352">
        <v>50258136</v>
      </c>
      <c r="C352">
        <v>50258124</v>
      </c>
      <c r="D352">
        <v>45813321</v>
      </c>
      <c r="E352">
        <v>1</v>
      </c>
      <c r="F352">
        <v>1</v>
      </c>
      <c r="G352">
        <v>1</v>
      </c>
      <c r="H352">
        <v>2</v>
      </c>
      <c r="I352" t="s">
        <v>892</v>
      </c>
      <c r="J352" t="s">
        <v>893</v>
      </c>
      <c r="K352" t="s">
        <v>894</v>
      </c>
      <c r="L352">
        <v>45811227</v>
      </c>
      <c r="N352">
        <v>1013</v>
      </c>
      <c r="O352" t="s">
        <v>818</v>
      </c>
      <c r="P352" t="s">
        <v>818</v>
      </c>
      <c r="Q352">
        <v>1</v>
      </c>
      <c r="X352">
        <v>0.3</v>
      </c>
      <c r="Y352">
        <v>0</v>
      </c>
      <c r="Z352">
        <v>86.55</v>
      </c>
      <c r="AA352">
        <v>0</v>
      </c>
      <c r="AB352">
        <v>0</v>
      </c>
      <c r="AC352">
        <v>0</v>
      </c>
      <c r="AD352">
        <v>1</v>
      </c>
      <c r="AE352">
        <v>0</v>
      </c>
      <c r="AF352" t="s">
        <v>3</v>
      </c>
      <c r="AG352">
        <v>0.3</v>
      </c>
      <c r="AH352">
        <v>2</v>
      </c>
      <c r="AI352">
        <v>50258129</v>
      </c>
      <c r="AJ352">
        <v>361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 x14ac:dyDescent="0.2">
      <c r="A353">
        <f>ROW(Source!A435)</f>
        <v>435</v>
      </c>
      <c r="B353">
        <v>50258137</v>
      </c>
      <c r="C353">
        <v>50258124</v>
      </c>
      <c r="D353">
        <v>45815194</v>
      </c>
      <c r="E353">
        <v>1</v>
      </c>
      <c r="F353">
        <v>1</v>
      </c>
      <c r="G353">
        <v>1</v>
      </c>
      <c r="H353">
        <v>3</v>
      </c>
      <c r="I353" t="s">
        <v>908</v>
      </c>
      <c r="J353" t="s">
        <v>909</v>
      </c>
      <c r="K353" t="s">
        <v>910</v>
      </c>
      <c r="L353">
        <v>1348</v>
      </c>
      <c r="N353">
        <v>1009</v>
      </c>
      <c r="O353" t="s">
        <v>278</v>
      </c>
      <c r="P353" t="s">
        <v>278</v>
      </c>
      <c r="Q353">
        <v>1000</v>
      </c>
      <c r="X353">
        <v>1.2999999999999999E-4</v>
      </c>
      <c r="Y353">
        <v>5469.5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0</v>
      </c>
      <c r="AF353" t="s">
        <v>3</v>
      </c>
      <c r="AG353">
        <v>1.2999999999999999E-4</v>
      </c>
      <c r="AH353">
        <v>2</v>
      </c>
      <c r="AI353">
        <v>50258130</v>
      </c>
      <c r="AJ353">
        <v>362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 x14ac:dyDescent="0.2">
      <c r="A354">
        <f>ROW(Source!A435)</f>
        <v>435</v>
      </c>
      <c r="B354">
        <v>50258138</v>
      </c>
      <c r="C354">
        <v>50258124</v>
      </c>
      <c r="D354">
        <v>45815209</v>
      </c>
      <c r="E354">
        <v>1</v>
      </c>
      <c r="F354">
        <v>1</v>
      </c>
      <c r="G354">
        <v>1</v>
      </c>
      <c r="H354">
        <v>3</v>
      </c>
      <c r="I354" t="s">
        <v>1024</v>
      </c>
      <c r="J354" t="s">
        <v>1025</v>
      </c>
      <c r="K354" t="s">
        <v>1026</v>
      </c>
      <c r="L354">
        <v>1330</v>
      </c>
      <c r="N354">
        <v>1005</v>
      </c>
      <c r="O354" t="s">
        <v>1027</v>
      </c>
      <c r="P354" t="s">
        <v>1027</v>
      </c>
      <c r="Q354">
        <v>10</v>
      </c>
      <c r="X354">
        <v>0</v>
      </c>
      <c r="Y354">
        <v>136.99</v>
      </c>
      <c r="Z354">
        <v>0</v>
      </c>
      <c r="AA354">
        <v>0</v>
      </c>
      <c r="AB354">
        <v>0</v>
      </c>
      <c r="AC354">
        <v>1</v>
      </c>
      <c r="AD354">
        <v>0</v>
      </c>
      <c r="AE354">
        <v>0</v>
      </c>
      <c r="AF354" t="s">
        <v>3</v>
      </c>
      <c r="AG354">
        <v>0</v>
      </c>
      <c r="AH354">
        <v>3</v>
      </c>
      <c r="AI354">
        <v>-1</v>
      </c>
      <c r="AJ354" t="s">
        <v>3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 x14ac:dyDescent="0.2">
      <c r="A355">
        <f>ROW(Source!A437)</f>
        <v>437</v>
      </c>
      <c r="B355">
        <v>50356125</v>
      </c>
      <c r="C355">
        <v>50356116</v>
      </c>
      <c r="D355">
        <v>45976664</v>
      </c>
      <c r="E355">
        <v>1</v>
      </c>
      <c r="F355">
        <v>1</v>
      </c>
      <c r="G355">
        <v>1</v>
      </c>
      <c r="H355">
        <v>1</v>
      </c>
      <c r="I355" t="s">
        <v>824</v>
      </c>
      <c r="J355" t="s">
        <v>3</v>
      </c>
      <c r="K355" t="s">
        <v>825</v>
      </c>
      <c r="L355">
        <v>1476</v>
      </c>
      <c r="N355">
        <v>1013</v>
      </c>
      <c r="O355" t="s">
        <v>811</v>
      </c>
      <c r="P355" t="s">
        <v>812</v>
      </c>
      <c r="Q355">
        <v>1</v>
      </c>
      <c r="X355">
        <v>15.72</v>
      </c>
      <c r="Y355">
        <v>0</v>
      </c>
      <c r="Z355">
        <v>0</v>
      </c>
      <c r="AA355">
        <v>0</v>
      </c>
      <c r="AB355">
        <v>6.52</v>
      </c>
      <c r="AC355">
        <v>0</v>
      </c>
      <c r="AD355">
        <v>1</v>
      </c>
      <c r="AE355">
        <v>1</v>
      </c>
      <c r="AF355" t="s">
        <v>3</v>
      </c>
      <c r="AG355">
        <v>15.72</v>
      </c>
      <c r="AH355">
        <v>2</v>
      </c>
      <c r="AI355">
        <v>50356117</v>
      </c>
      <c r="AJ355">
        <v>364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 x14ac:dyDescent="0.2">
      <c r="A356">
        <f>ROW(Source!A437)</f>
        <v>437</v>
      </c>
      <c r="B356">
        <v>50356126</v>
      </c>
      <c r="C356">
        <v>50356116</v>
      </c>
      <c r="D356">
        <v>121548</v>
      </c>
      <c r="E356">
        <v>1</v>
      </c>
      <c r="F356">
        <v>1</v>
      </c>
      <c r="G356">
        <v>1</v>
      </c>
      <c r="H356">
        <v>1</v>
      </c>
      <c r="I356" t="s">
        <v>24</v>
      </c>
      <c r="J356" t="s">
        <v>3</v>
      </c>
      <c r="K356" t="s">
        <v>813</v>
      </c>
      <c r="L356">
        <v>608254</v>
      </c>
      <c r="N356">
        <v>1013</v>
      </c>
      <c r="O356" t="s">
        <v>814</v>
      </c>
      <c r="P356" t="s">
        <v>814</v>
      </c>
      <c r="Q356">
        <v>1</v>
      </c>
      <c r="X356">
        <v>13.88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1</v>
      </c>
      <c r="AE356">
        <v>2</v>
      </c>
      <c r="AF356" t="s">
        <v>3</v>
      </c>
      <c r="AG356">
        <v>13.88</v>
      </c>
      <c r="AH356">
        <v>2</v>
      </c>
      <c r="AI356">
        <v>50356118</v>
      </c>
      <c r="AJ356">
        <v>365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 x14ac:dyDescent="0.2">
      <c r="A357">
        <f>ROW(Source!A437)</f>
        <v>437</v>
      </c>
      <c r="B357">
        <v>50356127</v>
      </c>
      <c r="C357">
        <v>50356116</v>
      </c>
      <c r="D357">
        <v>45811426</v>
      </c>
      <c r="E357">
        <v>1</v>
      </c>
      <c r="F357">
        <v>1</v>
      </c>
      <c r="G357">
        <v>1</v>
      </c>
      <c r="H357">
        <v>2</v>
      </c>
      <c r="I357" t="s">
        <v>883</v>
      </c>
      <c r="J357" t="s">
        <v>884</v>
      </c>
      <c r="K357" t="s">
        <v>885</v>
      </c>
      <c r="L357">
        <v>45811227</v>
      </c>
      <c r="N357">
        <v>1013</v>
      </c>
      <c r="O357" t="s">
        <v>818</v>
      </c>
      <c r="P357" t="s">
        <v>818</v>
      </c>
      <c r="Q357">
        <v>1</v>
      </c>
      <c r="X357">
        <v>4.29</v>
      </c>
      <c r="Y357">
        <v>0</v>
      </c>
      <c r="Z357">
        <v>89.81</v>
      </c>
      <c r="AA357">
        <v>9.8800000000000008</v>
      </c>
      <c r="AB357">
        <v>0</v>
      </c>
      <c r="AC357">
        <v>0</v>
      </c>
      <c r="AD357">
        <v>1</v>
      </c>
      <c r="AE357">
        <v>0</v>
      </c>
      <c r="AF357" t="s">
        <v>3</v>
      </c>
      <c r="AG357">
        <v>4.29</v>
      </c>
      <c r="AH357">
        <v>2</v>
      </c>
      <c r="AI357">
        <v>50356119</v>
      </c>
      <c r="AJ357">
        <v>366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 x14ac:dyDescent="0.2">
      <c r="A358">
        <f>ROW(Source!A437)</f>
        <v>437</v>
      </c>
      <c r="B358">
        <v>50356128</v>
      </c>
      <c r="C358">
        <v>50356116</v>
      </c>
      <c r="D358">
        <v>45811921</v>
      </c>
      <c r="E358">
        <v>1</v>
      </c>
      <c r="F358">
        <v>1</v>
      </c>
      <c r="G358">
        <v>1</v>
      </c>
      <c r="H358">
        <v>2</v>
      </c>
      <c r="I358" t="s">
        <v>869</v>
      </c>
      <c r="J358" t="s">
        <v>870</v>
      </c>
      <c r="K358" t="s">
        <v>871</v>
      </c>
      <c r="L358">
        <v>45811227</v>
      </c>
      <c r="N358">
        <v>1013</v>
      </c>
      <c r="O358" t="s">
        <v>818</v>
      </c>
      <c r="P358" t="s">
        <v>818</v>
      </c>
      <c r="Q358">
        <v>1</v>
      </c>
      <c r="X358">
        <v>1.77</v>
      </c>
      <c r="Y358">
        <v>0</v>
      </c>
      <c r="Z358">
        <v>122.76</v>
      </c>
      <c r="AA358">
        <v>13.26</v>
      </c>
      <c r="AB358">
        <v>0</v>
      </c>
      <c r="AC358">
        <v>0</v>
      </c>
      <c r="AD358">
        <v>1</v>
      </c>
      <c r="AE358">
        <v>0</v>
      </c>
      <c r="AF358" t="s">
        <v>3</v>
      </c>
      <c r="AG358">
        <v>1.77</v>
      </c>
      <c r="AH358">
        <v>2</v>
      </c>
      <c r="AI358">
        <v>50356120</v>
      </c>
      <c r="AJ358">
        <v>367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 x14ac:dyDescent="0.2">
      <c r="A359">
        <f>ROW(Source!A437)</f>
        <v>437</v>
      </c>
      <c r="B359">
        <v>50356129</v>
      </c>
      <c r="C359">
        <v>50356116</v>
      </c>
      <c r="D359">
        <v>45811951</v>
      </c>
      <c r="E359">
        <v>1</v>
      </c>
      <c r="F359">
        <v>1</v>
      </c>
      <c r="G359">
        <v>1</v>
      </c>
      <c r="H359">
        <v>2</v>
      </c>
      <c r="I359" t="s">
        <v>886</v>
      </c>
      <c r="J359" t="s">
        <v>887</v>
      </c>
      <c r="K359" t="s">
        <v>888</v>
      </c>
      <c r="L359">
        <v>45811227</v>
      </c>
      <c r="N359">
        <v>1013</v>
      </c>
      <c r="O359" t="s">
        <v>818</v>
      </c>
      <c r="P359" t="s">
        <v>818</v>
      </c>
      <c r="Q359">
        <v>1</v>
      </c>
      <c r="X359">
        <v>7.08</v>
      </c>
      <c r="Y359">
        <v>0</v>
      </c>
      <c r="Z359">
        <v>205.75</v>
      </c>
      <c r="AA359">
        <v>14.14</v>
      </c>
      <c r="AB359">
        <v>0</v>
      </c>
      <c r="AC359">
        <v>0</v>
      </c>
      <c r="AD359">
        <v>1</v>
      </c>
      <c r="AE359">
        <v>0</v>
      </c>
      <c r="AF359" t="s">
        <v>3</v>
      </c>
      <c r="AG359">
        <v>7.08</v>
      </c>
      <c r="AH359">
        <v>2</v>
      </c>
      <c r="AI359">
        <v>50356121</v>
      </c>
      <c r="AJ359">
        <v>368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 x14ac:dyDescent="0.2">
      <c r="A360">
        <f>ROW(Source!A437)</f>
        <v>437</v>
      </c>
      <c r="B360">
        <v>50356130</v>
      </c>
      <c r="C360">
        <v>50356116</v>
      </c>
      <c r="D360">
        <v>45812009</v>
      </c>
      <c r="E360">
        <v>1</v>
      </c>
      <c r="F360">
        <v>1</v>
      </c>
      <c r="G360">
        <v>1</v>
      </c>
      <c r="H360">
        <v>2</v>
      </c>
      <c r="I360" t="s">
        <v>847</v>
      </c>
      <c r="J360" t="s">
        <v>848</v>
      </c>
      <c r="K360" t="s">
        <v>849</v>
      </c>
      <c r="L360">
        <v>45811227</v>
      </c>
      <c r="N360">
        <v>1013</v>
      </c>
      <c r="O360" t="s">
        <v>818</v>
      </c>
      <c r="P360" t="s">
        <v>818</v>
      </c>
      <c r="Q360">
        <v>1</v>
      </c>
      <c r="X360">
        <v>0.74</v>
      </c>
      <c r="Y360">
        <v>0</v>
      </c>
      <c r="Z360">
        <v>110</v>
      </c>
      <c r="AA360">
        <v>11.38</v>
      </c>
      <c r="AB360">
        <v>0</v>
      </c>
      <c r="AC360">
        <v>0</v>
      </c>
      <c r="AD360">
        <v>1</v>
      </c>
      <c r="AE360">
        <v>0</v>
      </c>
      <c r="AF360" t="s">
        <v>3</v>
      </c>
      <c r="AG360">
        <v>0.74</v>
      </c>
      <c r="AH360">
        <v>2</v>
      </c>
      <c r="AI360">
        <v>50356122</v>
      </c>
      <c r="AJ360">
        <v>369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 x14ac:dyDescent="0.2">
      <c r="A361">
        <f>ROW(Source!A437)</f>
        <v>437</v>
      </c>
      <c r="B361">
        <v>50356131</v>
      </c>
      <c r="C361">
        <v>50356116</v>
      </c>
      <c r="D361">
        <v>45865147</v>
      </c>
      <c r="E361">
        <v>1</v>
      </c>
      <c r="F361">
        <v>1</v>
      </c>
      <c r="G361">
        <v>1</v>
      </c>
      <c r="H361">
        <v>3</v>
      </c>
      <c r="I361" t="s">
        <v>1021</v>
      </c>
      <c r="J361" t="s">
        <v>1022</v>
      </c>
      <c r="K361" t="s">
        <v>1023</v>
      </c>
      <c r="L361">
        <v>1339</v>
      </c>
      <c r="N361">
        <v>1007</v>
      </c>
      <c r="O361" t="s">
        <v>192</v>
      </c>
      <c r="P361" t="s">
        <v>192</v>
      </c>
      <c r="Q361">
        <v>1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1</v>
      </c>
      <c r="AD361">
        <v>0</v>
      </c>
      <c r="AE361">
        <v>0</v>
      </c>
      <c r="AF361" t="s">
        <v>3</v>
      </c>
      <c r="AG361">
        <v>0</v>
      </c>
      <c r="AH361">
        <v>3</v>
      </c>
      <c r="AI361">
        <v>-1</v>
      </c>
      <c r="AJ361" t="s">
        <v>3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 x14ac:dyDescent="0.2">
      <c r="A362">
        <f>ROW(Source!A437)</f>
        <v>437</v>
      </c>
      <c r="B362">
        <v>50356132</v>
      </c>
      <c r="C362">
        <v>50356116</v>
      </c>
      <c r="D362">
        <v>45865353</v>
      </c>
      <c r="E362">
        <v>1</v>
      </c>
      <c r="F362">
        <v>1</v>
      </c>
      <c r="G362">
        <v>1</v>
      </c>
      <c r="H362">
        <v>3</v>
      </c>
      <c r="I362" t="s">
        <v>304</v>
      </c>
      <c r="J362" t="s">
        <v>306</v>
      </c>
      <c r="K362" t="s">
        <v>305</v>
      </c>
      <c r="L362">
        <v>1339</v>
      </c>
      <c r="N362">
        <v>1007</v>
      </c>
      <c r="O362" t="s">
        <v>192</v>
      </c>
      <c r="P362" t="s">
        <v>192</v>
      </c>
      <c r="Q362">
        <v>1</v>
      </c>
      <c r="X362">
        <v>5</v>
      </c>
      <c r="Y362">
        <v>2.2599999999999998</v>
      </c>
      <c r="Z362">
        <v>0</v>
      </c>
      <c r="AA362">
        <v>0</v>
      </c>
      <c r="AB362">
        <v>0</v>
      </c>
      <c r="AC362">
        <v>0</v>
      </c>
      <c r="AD362">
        <v>1</v>
      </c>
      <c r="AE362">
        <v>0</v>
      </c>
      <c r="AF362" t="s">
        <v>3</v>
      </c>
      <c r="AG362">
        <v>5</v>
      </c>
      <c r="AH362">
        <v>2</v>
      </c>
      <c r="AI362">
        <v>50356124</v>
      </c>
      <c r="AJ362">
        <v>371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 x14ac:dyDescent="0.2">
      <c r="A363">
        <f>ROW(Source!A439)</f>
        <v>439</v>
      </c>
      <c r="B363">
        <v>50356141</v>
      </c>
      <c r="C363">
        <v>50356134</v>
      </c>
      <c r="D363">
        <v>45975106</v>
      </c>
      <c r="E363">
        <v>1</v>
      </c>
      <c r="F363">
        <v>1</v>
      </c>
      <c r="G363">
        <v>1</v>
      </c>
      <c r="H363">
        <v>1</v>
      </c>
      <c r="I363" t="s">
        <v>809</v>
      </c>
      <c r="J363" t="s">
        <v>3</v>
      </c>
      <c r="K363" t="s">
        <v>810</v>
      </c>
      <c r="L363">
        <v>1476</v>
      </c>
      <c r="N363">
        <v>1013</v>
      </c>
      <c r="O363" t="s">
        <v>811</v>
      </c>
      <c r="P363" t="s">
        <v>812</v>
      </c>
      <c r="Q363">
        <v>1</v>
      </c>
      <c r="X363">
        <v>15.39</v>
      </c>
      <c r="Y363">
        <v>0</v>
      </c>
      <c r="Z363">
        <v>0</v>
      </c>
      <c r="AA363">
        <v>0</v>
      </c>
      <c r="AB363">
        <v>7.38</v>
      </c>
      <c r="AC363">
        <v>0</v>
      </c>
      <c r="AD363">
        <v>1</v>
      </c>
      <c r="AE363">
        <v>1</v>
      </c>
      <c r="AF363" t="s">
        <v>3</v>
      </c>
      <c r="AG363">
        <v>15.39</v>
      </c>
      <c r="AH363">
        <v>2</v>
      </c>
      <c r="AI363">
        <v>50356135</v>
      </c>
      <c r="AJ363">
        <v>372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 x14ac:dyDescent="0.2">
      <c r="A364">
        <f>ROW(Source!A439)</f>
        <v>439</v>
      </c>
      <c r="B364">
        <v>50356142</v>
      </c>
      <c r="C364">
        <v>50356134</v>
      </c>
      <c r="D364">
        <v>121548</v>
      </c>
      <c r="E364">
        <v>1</v>
      </c>
      <c r="F364">
        <v>1</v>
      </c>
      <c r="G364">
        <v>1</v>
      </c>
      <c r="H364">
        <v>1</v>
      </c>
      <c r="I364" t="s">
        <v>24</v>
      </c>
      <c r="J364" t="s">
        <v>3</v>
      </c>
      <c r="K364" t="s">
        <v>813</v>
      </c>
      <c r="L364">
        <v>608254</v>
      </c>
      <c r="N364">
        <v>1013</v>
      </c>
      <c r="O364" t="s">
        <v>814</v>
      </c>
      <c r="P364" t="s">
        <v>814</v>
      </c>
      <c r="Q364">
        <v>1</v>
      </c>
      <c r="X364">
        <v>0.08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1</v>
      </c>
      <c r="AE364">
        <v>2</v>
      </c>
      <c r="AF364" t="s">
        <v>3</v>
      </c>
      <c r="AG364">
        <v>0.08</v>
      </c>
      <c r="AH364">
        <v>2</v>
      </c>
      <c r="AI364">
        <v>50356136</v>
      </c>
      <c r="AJ364">
        <v>373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 x14ac:dyDescent="0.2">
      <c r="A365">
        <f>ROW(Source!A439)</f>
        <v>439</v>
      </c>
      <c r="B365">
        <v>50356143</v>
      </c>
      <c r="C365">
        <v>50356134</v>
      </c>
      <c r="D365">
        <v>45811353</v>
      </c>
      <c r="E365">
        <v>1</v>
      </c>
      <c r="F365">
        <v>1</v>
      </c>
      <c r="G365">
        <v>1</v>
      </c>
      <c r="H365">
        <v>2</v>
      </c>
      <c r="I365" t="s">
        <v>889</v>
      </c>
      <c r="J365" t="s">
        <v>890</v>
      </c>
      <c r="K365" t="s">
        <v>891</v>
      </c>
      <c r="L365">
        <v>45811227</v>
      </c>
      <c r="N365">
        <v>1013</v>
      </c>
      <c r="O365" t="s">
        <v>818</v>
      </c>
      <c r="P365" t="s">
        <v>818</v>
      </c>
      <c r="Q365">
        <v>1</v>
      </c>
      <c r="X365">
        <v>0.08</v>
      </c>
      <c r="Y365">
        <v>0</v>
      </c>
      <c r="Z365">
        <v>111.75</v>
      </c>
      <c r="AA365">
        <v>13.26</v>
      </c>
      <c r="AB365">
        <v>0</v>
      </c>
      <c r="AC365">
        <v>0</v>
      </c>
      <c r="AD365">
        <v>1</v>
      </c>
      <c r="AE365">
        <v>0</v>
      </c>
      <c r="AF365" t="s">
        <v>3</v>
      </c>
      <c r="AG365">
        <v>0.08</v>
      </c>
      <c r="AH365">
        <v>2</v>
      </c>
      <c r="AI365">
        <v>50356137</v>
      </c>
      <c r="AJ365">
        <v>374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 x14ac:dyDescent="0.2">
      <c r="A366">
        <f>ROW(Source!A439)</f>
        <v>439</v>
      </c>
      <c r="B366">
        <v>50356144</v>
      </c>
      <c r="C366">
        <v>50356134</v>
      </c>
      <c r="D366">
        <v>45813321</v>
      </c>
      <c r="E366">
        <v>1</v>
      </c>
      <c r="F366">
        <v>1</v>
      </c>
      <c r="G366">
        <v>1</v>
      </c>
      <c r="H366">
        <v>2</v>
      </c>
      <c r="I366" t="s">
        <v>892</v>
      </c>
      <c r="J366" t="s">
        <v>893</v>
      </c>
      <c r="K366" t="s">
        <v>894</v>
      </c>
      <c r="L366">
        <v>45811227</v>
      </c>
      <c r="N366">
        <v>1013</v>
      </c>
      <c r="O366" t="s">
        <v>818</v>
      </c>
      <c r="P366" t="s">
        <v>818</v>
      </c>
      <c r="Q366">
        <v>1</v>
      </c>
      <c r="X366">
        <v>0.11</v>
      </c>
      <c r="Y366">
        <v>0</v>
      </c>
      <c r="Z366">
        <v>86.55</v>
      </c>
      <c r="AA366">
        <v>0</v>
      </c>
      <c r="AB366">
        <v>0</v>
      </c>
      <c r="AC366">
        <v>0</v>
      </c>
      <c r="AD366">
        <v>1</v>
      </c>
      <c r="AE366">
        <v>0</v>
      </c>
      <c r="AF366" t="s">
        <v>3</v>
      </c>
      <c r="AG366">
        <v>0.11</v>
      </c>
      <c r="AH366">
        <v>2</v>
      </c>
      <c r="AI366">
        <v>50356138</v>
      </c>
      <c r="AJ366">
        <v>375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 x14ac:dyDescent="0.2">
      <c r="A367">
        <f>ROW(Source!A439)</f>
        <v>439</v>
      </c>
      <c r="B367">
        <v>50356145</v>
      </c>
      <c r="C367">
        <v>50356134</v>
      </c>
      <c r="D367">
        <v>45818914</v>
      </c>
      <c r="E367">
        <v>1</v>
      </c>
      <c r="F367">
        <v>1</v>
      </c>
      <c r="G367">
        <v>1</v>
      </c>
      <c r="H367">
        <v>3</v>
      </c>
      <c r="I367" t="s">
        <v>256</v>
      </c>
      <c r="J367" t="s">
        <v>259</v>
      </c>
      <c r="K367" t="s">
        <v>257</v>
      </c>
      <c r="L367">
        <v>1346</v>
      </c>
      <c r="N367">
        <v>1009</v>
      </c>
      <c r="O367" t="s">
        <v>258</v>
      </c>
      <c r="P367" t="s">
        <v>258</v>
      </c>
      <c r="Q367">
        <v>1</v>
      </c>
      <c r="X367">
        <v>80</v>
      </c>
      <c r="Y367">
        <v>23.85</v>
      </c>
      <c r="Z367">
        <v>0</v>
      </c>
      <c r="AA367">
        <v>0</v>
      </c>
      <c r="AB367">
        <v>0</v>
      </c>
      <c r="AC367">
        <v>0</v>
      </c>
      <c r="AD367">
        <v>1</v>
      </c>
      <c r="AE367">
        <v>0</v>
      </c>
      <c r="AF367" t="s">
        <v>3</v>
      </c>
      <c r="AG367">
        <v>80</v>
      </c>
      <c r="AH367">
        <v>2</v>
      </c>
      <c r="AI367">
        <v>50356139</v>
      </c>
      <c r="AJ367">
        <v>376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 x14ac:dyDescent="0.2">
      <c r="A368">
        <f>ROW(Source!A439)</f>
        <v>439</v>
      </c>
      <c r="B368">
        <v>50356146</v>
      </c>
      <c r="C368">
        <v>50356134</v>
      </c>
      <c r="D368">
        <v>45822895</v>
      </c>
      <c r="E368">
        <v>1</v>
      </c>
      <c r="F368">
        <v>1</v>
      </c>
      <c r="G368">
        <v>1</v>
      </c>
      <c r="H368">
        <v>3</v>
      </c>
      <c r="I368" t="s">
        <v>1028</v>
      </c>
      <c r="J368" t="s">
        <v>1029</v>
      </c>
      <c r="K368" t="s">
        <v>1030</v>
      </c>
      <c r="L368">
        <v>1327</v>
      </c>
      <c r="N368">
        <v>1005</v>
      </c>
      <c r="O368" t="s">
        <v>239</v>
      </c>
      <c r="P368" t="s">
        <v>239</v>
      </c>
      <c r="Q368">
        <v>1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1</v>
      </c>
      <c r="AD368">
        <v>0</v>
      </c>
      <c r="AE368">
        <v>0</v>
      </c>
      <c r="AF368" t="s">
        <v>3</v>
      </c>
      <c r="AG368">
        <v>0</v>
      </c>
      <c r="AH368">
        <v>3</v>
      </c>
      <c r="AI368">
        <v>-1</v>
      </c>
      <c r="AJ368" t="s">
        <v>3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 x14ac:dyDescent="0.2">
      <c r="A369">
        <f>ROW(Source!A442)</f>
        <v>442</v>
      </c>
      <c r="B369">
        <v>50258183</v>
      </c>
      <c r="C369">
        <v>50258172</v>
      </c>
      <c r="D369">
        <v>45978326</v>
      </c>
      <c r="E369">
        <v>1</v>
      </c>
      <c r="F369">
        <v>1</v>
      </c>
      <c r="G369">
        <v>1</v>
      </c>
      <c r="H369">
        <v>1</v>
      </c>
      <c r="I369" t="s">
        <v>881</v>
      </c>
      <c r="J369" t="s">
        <v>3</v>
      </c>
      <c r="K369" t="s">
        <v>882</v>
      </c>
      <c r="L369">
        <v>1476</v>
      </c>
      <c r="N369">
        <v>1013</v>
      </c>
      <c r="O369" t="s">
        <v>811</v>
      </c>
      <c r="P369" t="s">
        <v>812</v>
      </c>
      <c r="Q369">
        <v>1</v>
      </c>
      <c r="X369">
        <v>24.19</v>
      </c>
      <c r="Y369">
        <v>0</v>
      </c>
      <c r="Z369">
        <v>0</v>
      </c>
      <c r="AA369">
        <v>0</v>
      </c>
      <c r="AB369">
        <v>6.58</v>
      </c>
      <c r="AC369">
        <v>0</v>
      </c>
      <c r="AD369">
        <v>1</v>
      </c>
      <c r="AE369">
        <v>1</v>
      </c>
      <c r="AF369" t="s">
        <v>3</v>
      </c>
      <c r="AG369">
        <v>24.19</v>
      </c>
      <c r="AH369">
        <v>2</v>
      </c>
      <c r="AI369">
        <v>50258173</v>
      </c>
      <c r="AJ369">
        <v>378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 x14ac:dyDescent="0.2">
      <c r="A370">
        <f>ROW(Source!A442)</f>
        <v>442</v>
      </c>
      <c r="B370">
        <v>50258184</v>
      </c>
      <c r="C370">
        <v>50258172</v>
      </c>
      <c r="D370">
        <v>121548</v>
      </c>
      <c r="E370">
        <v>1</v>
      </c>
      <c r="F370">
        <v>1</v>
      </c>
      <c r="G370">
        <v>1</v>
      </c>
      <c r="H370">
        <v>1</v>
      </c>
      <c r="I370" t="s">
        <v>24</v>
      </c>
      <c r="J370" t="s">
        <v>3</v>
      </c>
      <c r="K370" t="s">
        <v>813</v>
      </c>
      <c r="L370">
        <v>608254</v>
      </c>
      <c r="N370">
        <v>1013</v>
      </c>
      <c r="O370" t="s">
        <v>814</v>
      </c>
      <c r="P370" t="s">
        <v>814</v>
      </c>
      <c r="Q370">
        <v>1</v>
      </c>
      <c r="X370">
        <v>20.6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1</v>
      </c>
      <c r="AE370">
        <v>2</v>
      </c>
      <c r="AF370" t="s">
        <v>3</v>
      </c>
      <c r="AG370">
        <v>20.6</v>
      </c>
      <c r="AH370">
        <v>2</v>
      </c>
      <c r="AI370">
        <v>50258174</v>
      </c>
      <c r="AJ370">
        <v>379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 x14ac:dyDescent="0.2">
      <c r="A371">
        <f>ROW(Source!A442)</f>
        <v>442</v>
      </c>
      <c r="B371">
        <v>50258185</v>
      </c>
      <c r="C371">
        <v>50258172</v>
      </c>
      <c r="D371">
        <v>45811426</v>
      </c>
      <c r="E371">
        <v>1</v>
      </c>
      <c r="F371">
        <v>1</v>
      </c>
      <c r="G371">
        <v>1</v>
      </c>
      <c r="H371">
        <v>2</v>
      </c>
      <c r="I371" t="s">
        <v>883</v>
      </c>
      <c r="J371" t="s">
        <v>884</v>
      </c>
      <c r="K371" t="s">
        <v>885</v>
      </c>
      <c r="L371">
        <v>45811227</v>
      </c>
      <c r="N371">
        <v>1013</v>
      </c>
      <c r="O371" t="s">
        <v>818</v>
      </c>
      <c r="P371" t="s">
        <v>818</v>
      </c>
      <c r="Q371">
        <v>1</v>
      </c>
      <c r="X371">
        <v>2.46</v>
      </c>
      <c r="Y371">
        <v>0</v>
      </c>
      <c r="Z371">
        <v>89.81</v>
      </c>
      <c r="AA371">
        <v>9.8800000000000008</v>
      </c>
      <c r="AB371">
        <v>0</v>
      </c>
      <c r="AC371">
        <v>0</v>
      </c>
      <c r="AD371">
        <v>1</v>
      </c>
      <c r="AE371">
        <v>0</v>
      </c>
      <c r="AF371" t="s">
        <v>3</v>
      </c>
      <c r="AG371">
        <v>2.46</v>
      </c>
      <c r="AH371">
        <v>2</v>
      </c>
      <c r="AI371">
        <v>50258175</v>
      </c>
      <c r="AJ371">
        <v>380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 x14ac:dyDescent="0.2">
      <c r="A372">
        <f>ROW(Source!A442)</f>
        <v>442</v>
      </c>
      <c r="B372">
        <v>50258186</v>
      </c>
      <c r="C372">
        <v>50258172</v>
      </c>
      <c r="D372">
        <v>45811709</v>
      </c>
      <c r="E372">
        <v>1</v>
      </c>
      <c r="F372">
        <v>1</v>
      </c>
      <c r="G372">
        <v>1</v>
      </c>
      <c r="H372">
        <v>2</v>
      </c>
      <c r="I372" t="s">
        <v>875</v>
      </c>
      <c r="J372" t="s">
        <v>876</v>
      </c>
      <c r="K372" t="s">
        <v>877</v>
      </c>
      <c r="L372">
        <v>45811227</v>
      </c>
      <c r="N372">
        <v>1013</v>
      </c>
      <c r="O372" t="s">
        <v>818</v>
      </c>
      <c r="P372" t="s">
        <v>818</v>
      </c>
      <c r="Q372">
        <v>1</v>
      </c>
      <c r="X372">
        <v>2.59</v>
      </c>
      <c r="Y372">
        <v>0</v>
      </c>
      <c r="Z372">
        <v>79.75</v>
      </c>
      <c r="AA372">
        <v>13.26</v>
      </c>
      <c r="AB372">
        <v>0</v>
      </c>
      <c r="AC372">
        <v>0</v>
      </c>
      <c r="AD372">
        <v>1</v>
      </c>
      <c r="AE372">
        <v>0</v>
      </c>
      <c r="AF372" t="s">
        <v>3</v>
      </c>
      <c r="AG372">
        <v>2.59</v>
      </c>
      <c r="AH372">
        <v>2</v>
      </c>
      <c r="AI372">
        <v>50258176</v>
      </c>
      <c r="AJ372">
        <v>381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 x14ac:dyDescent="0.2">
      <c r="A373">
        <f>ROW(Source!A442)</f>
        <v>442</v>
      </c>
      <c r="B373">
        <v>50258187</v>
      </c>
      <c r="C373">
        <v>50258172</v>
      </c>
      <c r="D373">
        <v>45811921</v>
      </c>
      <c r="E373">
        <v>1</v>
      </c>
      <c r="F373">
        <v>1</v>
      </c>
      <c r="G373">
        <v>1</v>
      </c>
      <c r="H373">
        <v>2</v>
      </c>
      <c r="I373" t="s">
        <v>869</v>
      </c>
      <c r="J373" t="s">
        <v>870</v>
      </c>
      <c r="K373" t="s">
        <v>871</v>
      </c>
      <c r="L373">
        <v>45811227</v>
      </c>
      <c r="N373">
        <v>1013</v>
      </c>
      <c r="O373" t="s">
        <v>818</v>
      </c>
      <c r="P373" t="s">
        <v>818</v>
      </c>
      <c r="Q373">
        <v>1</v>
      </c>
      <c r="X373">
        <v>2.2999999999999998</v>
      </c>
      <c r="Y373">
        <v>0</v>
      </c>
      <c r="Z373">
        <v>122.76</v>
      </c>
      <c r="AA373">
        <v>13.26</v>
      </c>
      <c r="AB373">
        <v>0</v>
      </c>
      <c r="AC373">
        <v>0</v>
      </c>
      <c r="AD373">
        <v>1</v>
      </c>
      <c r="AE373">
        <v>0</v>
      </c>
      <c r="AF373" t="s">
        <v>3</v>
      </c>
      <c r="AG373">
        <v>2.2999999999999998</v>
      </c>
      <c r="AH373">
        <v>2</v>
      </c>
      <c r="AI373">
        <v>50258177</v>
      </c>
      <c r="AJ373">
        <v>382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 x14ac:dyDescent="0.2">
      <c r="A374">
        <f>ROW(Source!A442)</f>
        <v>442</v>
      </c>
      <c r="B374">
        <v>50258188</v>
      </c>
      <c r="C374">
        <v>50258172</v>
      </c>
      <c r="D374">
        <v>45811951</v>
      </c>
      <c r="E374">
        <v>1</v>
      </c>
      <c r="F374">
        <v>1</v>
      </c>
      <c r="G374">
        <v>1</v>
      </c>
      <c r="H374">
        <v>2</v>
      </c>
      <c r="I374" t="s">
        <v>886</v>
      </c>
      <c r="J374" t="s">
        <v>887</v>
      </c>
      <c r="K374" t="s">
        <v>888</v>
      </c>
      <c r="L374">
        <v>45811227</v>
      </c>
      <c r="N374">
        <v>1013</v>
      </c>
      <c r="O374" t="s">
        <v>818</v>
      </c>
      <c r="P374" t="s">
        <v>818</v>
      </c>
      <c r="Q374">
        <v>1</v>
      </c>
      <c r="X374">
        <v>12.21</v>
      </c>
      <c r="Y374">
        <v>0</v>
      </c>
      <c r="Z374">
        <v>205.75</v>
      </c>
      <c r="AA374">
        <v>14.14</v>
      </c>
      <c r="AB374">
        <v>0</v>
      </c>
      <c r="AC374">
        <v>0</v>
      </c>
      <c r="AD374">
        <v>1</v>
      </c>
      <c r="AE374">
        <v>0</v>
      </c>
      <c r="AF374" t="s">
        <v>3</v>
      </c>
      <c r="AG374">
        <v>12.21</v>
      </c>
      <c r="AH374">
        <v>2</v>
      </c>
      <c r="AI374">
        <v>50258178</v>
      </c>
      <c r="AJ374">
        <v>383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 x14ac:dyDescent="0.2">
      <c r="A375">
        <f>ROW(Source!A442)</f>
        <v>442</v>
      </c>
      <c r="B375">
        <v>50258189</v>
      </c>
      <c r="C375">
        <v>50258172</v>
      </c>
      <c r="D375">
        <v>45812009</v>
      </c>
      <c r="E375">
        <v>1</v>
      </c>
      <c r="F375">
        <v>1</v>
      </c>
      <c r="G375">
        <v>1</v>
      </c>
      <c r="H375">
        <v>2</v>
      </c>
      <c r="I375" t="s">
        <v>847</v>
      </c>
      <c r="J375" t="s">
        <v>848</v>
      </c>
      <c r="K375" t="s">
        <v>849</v>
      </c>
      <c r="L375">
        <v>45811227</v>
      </c>
      <c r="N375">
        <v>1013</v>
      </c>
      <c r="O375" t="s">
        <v>818</v>
      </c>
      <c r="P375" t="s">
        <v>818</v>
      </c>
      <c r="Q375">
        <v>1</v>
      </c>
      <c r="X375">
        <v>1.04</v>
      </c>
      <c r="Y375">
        <v>0</v>
      </c>
      <c r="Z375">
        <v>110</v>
      </c>
      <c r="AA375">
        <v>11.38</v>
      </c>
      <c r="AB375">
        <v>0</v>
      </c>
      <c r="AC375">
        <v>0</v>
      </c>
      <c r="AD375">
        <v>1</v>
      </c>
      <c r="AE375">
        <v>0</v>
      </c>
      <c r="AF375" t="s">
        <v>3</v>
      </c>
      <c r="AG375">
        <v>1.04</v>
      </c>
      <c r="AH375">
        <v>2</v>
      </c>
      <c r="AI375">
        <v>50258179</v>
      </c>
      <c r="AJ375">
        <v>384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 x14ac:dyDescent="0.2">
      <c r="A376">
        <f>ROW(Source!A442)</f>
        <v>442</v>
      </c>
      <c r="B376">
        <v>50258190</v>
      </c>
      <c r="C376">
        <v>50258172</v>
      </c>
      <c r="D376">
        <v>45865150</v>
      </c>
      <c r="E376">
        <v>1</v>
      </c>
      <c r="F376">
        <v>1</v>
      </c>
      <c r="G376">
        <v>1</v>
      </c>
      <c r="H376">
        <v>3</v>
      </c>
      <c r="I376" t="s">
        <v>1015</v>
      </c>
      <c r="J376" t="s">
        <v>1016</v>
      </c>
      <c r="K376" t="s">
        <v>1017</v>
      </c>
      <c r="L376">
        <v>1339</v>
      </c>
      <c r="N376">
        <v>1007</v>
      </c>
      <c r="O376" t="s">
        <v>192</v>
      </c>
      <c r="P376" t="s">
        <v>192</v>
      </c>
      <c r="Q376">
        <v>1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1</v>
      </c>
      <c r="AD376">
        <v>0</v>
      </c>
      <c r="AE376">
        <v>0</v>
      </c>
      <c r="AF376" t="s">
        <v>3</v>
      </c>
      <c r="AG376">
        <v>0</v>
      </c>
      <c r="AH376">
        <v>3</v>
      </c>
      <c r="AI376">
        <v>-1</v>
      </c>
      <c r="AJ376" t="s">
        <v>3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 x14ac:dyDescent="0.2">
      <c r="A377">
        <f>ROW(Source!A442)</f>
        <v>442</v>
      </c>
      <c r="B377">
        <v>50258191</v>
      </c>
      <c r="C377">
        <v>50258172</v>
      </c>
      <c r="D377">
        <v>45865353</v>
      </c>
      <c r="E377">
        <v>1</v>
      </c>
      <c r="F377">
        <v>1</v>
      </c>
      <c r="G377">
        <v>1</v>
      </c>
      <c r="H377">
        <v>3</v>
      </c>
      <c r="I377" t="s">
        <v>304</v>
      </c>
      <c r="J377" t="s">
        <v>306</v>
      </c>
      <c r="K377" t="s">
        <v>305</v>
      </c>
      <c r="L377">
        <v>1339</v>
      </c>
      <c r="N377">
        <v>1007</v>
      </c>
      <c r="O377" t="s">
        <v>192</v>
      </c>
      <c r="P377" t="s">
        <v>192</v>
      </c>
      <c r="Q377">
        <v>1</v>
      </c>
      <c r="X377">
        <v>7</v>
      </c>
      <c r="Y377">
        <v>2.2599999999999998</v>
      </c>
      <c r="Z377">
        <v>0</v>
      </c>
      <c r="AA377">
        <v>0</v>
      </c>
      <c r="AB377">
        <v>0</v>
      </c>
      <c r="AC377">
        <v>0</v>
      </c>
      <c r="AD377">
        <v>1</v>
      </c>
      <c r="AE377">
        <v>0</v>
      </c>
      <c r="AF377" t="s">
        <v>3</v>
      </c>
      <c r="AG377">
        <v>7</v>
      </c>
      <c r="AH377">
        <v>2</v>
      </c>
      <c r="AI377">
        <v>50258182</v>
      </c>
      <c r="AJ377">
        <v>387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 x14ac:dyDescent="0.2">
      <c r="A378">
        <f>ROW(Source!A445)</f>
        <v>445</v>
      </c>
      <c r="B378">
        <v>50258198</v>
      </c>
      <c r="C378">
        <v>50258194</v>
      </c>
      <c r="D378">
        <v>121548</v>
      </c>
      <c r="E378">
        <v>1</v>
      </c>
      <c r="F378">
        <v>1</v>
      </c>
      <c r="G378">
        <v>1</v>
      </c>
      <c r="H378">
        <v>1</v>
      </c>
      <c r="I378" t="s">
        <v>24</v>
      </c>
      <c r="J378" t="s">
        <v>3</v>
      </c>
      <c r="K378" t="s">
        <v>813</v>
      </c>
      <c r="L378">
        <v>608254</v>
      </c>
      <c r="N378">
        <v>1013</v>
      </c>
      <c r="O378" t="s">
        <v>814</v>
      </c>
      <c r="P378" t="s">
        <v>814</v>
      </c>
      <c r="Q378">
        <v>1</v>
      </c>
      <c r="X378">
        <v>0.66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1</v>
      </c>
      <c r="AE378">
        <v>2</v>
      </c>
      <c r="AF378" t="s">
        <v>3</v>
      </c>
      <c r="AG378">
        <v>0.66</v>
      </c>
      <c r="AH378">
        <v>2</v>
      </c>
      <c r="AI378">
        <v>50258195</v>
      </c>
      <c r="AJ378">
        <v>388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 x14ac:dyDescent="0.2">
      <c r="A379">
        <f>ROW(Source!A445)</f>
        <v>445</v>
      </c>
      <c r="B379">
        <v>50258199</v>
      </c>
      <c r="C379">
        <v>50258194</v>
      </c>
      <c r="D379">
        <v>45811915</v>
      </c>
      <c r="E379">
        <v>1</v>
      </c>
      <c r="F379">
        <v>1</v>
      </c>
      <c r="G379">
        <v>1</v>
      </c>
      <c r="H379">
        <v>2</v>
      </c>
      <c r="I379" t="s">
        <v>911</v>
      </c>
      <c r="J379" t="s">
        <v>912</v>
      </c>
      <c r="K379" t="s">
        <v>913</v>
      </c>
      <c r="L379">
        <v>45811227</v>
      </c>
      <c r="N379">
        <v>1013</v>
      </c>
      <c r="O379" t="s">
        <v>818</v>
      </c>
      <c r="P379" t="s">
        <v>818</v>
      </c>
      <c r="Q379">
        <v>1</v>
      </c>
      <c r="X379">
        <v>0.33</v>
      </c>
      <c r="Y379">
        <v>0</v>
      </c>
      <c r="Z379">
        <v>119.57</v>
      </c>
      <c r="AA379">
        <v>21.26</v>
      </c>
      <c r="AB379">
        <v>0</v>
      </c>
      <c r="AC379">
        <v>0</v>
      </c>
      <c r="AD379">
        <v>1</v>
      </c>
      <c r="AE379">
        <v>0</v>
      </c>
      <c r="AF379" t="s">
        <v>3</v>
      </c>
      <c r="AG379">
        <v>0.33</v>
      </c>
      <c r="AH379">
        <v>2</v>
      </c>
      <c r="AI379">
        <v>50258196</v>
      </c>
      <c r="AJ379">
        <v>389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 x14ac:dyDescent="0.2">
      <c r="A380">
        <f>ROW(Source!A445)</f>
        <v>445</v>
      </c>
      <c r="B380">
        <v>50258200</v>
      </c>
      <c r="C380">
        <v>50258194</v>
      </c>
      <c r="D380">
        <v>45816049</v>
      </c>
      <c r="E380">
        <v>1</v>
      </c>
      <c r="F380">
        <v>1</v>
      </c>
      <c r="G380">
        <v>1</v>
      </c>
      <c r="H380">
        <v>3</v>
      </c>
      <c r="I380" t="s">
        <v>914</v>
      </c>
      <c r="J380" t="s">
        <v>915</v>
      </c>
      <c r="K380" t="s">
        <v>916</v>
      </c>
      <c r="L380">
        <v>1348</v>
      </c>
      <c r="N380">
        <v>1009</v>
      </c>
      <c r="O380" t="s">
        <v>278</v>
      </c>
      <c r="P380" t="s">
        <v>278</v>
      </c>
      <c r="Q380">
        <v>1000</v>
      </c>
      <c r="X380">
        <v>1.03</v>
      </c>
      <c r="Y380">
        <v>1424.35</v>
      </c>
      <c r="Z380">
        <v>0</v>
      </c>
      <c r="AA380">
        <v>0</v>
      </c>
      <c r="AB380">
        <v>0</v>
      </c>
      <c r="AC380">
        <v>0</v>
      </c>
      <c r="AD380">
        <v>1</v>
      </c>
      <c r="AE380">
        <v>0</v>
      </c>
      <c r="AF380" t="s">
        <v>3</v>
      </c>
      <c r="AG380">
        <v>1.03</v>
      </c>
      <c r="AH380">
        <v>2</v>
      </c>
      <c r="AI380">
        <v>50258197</v>
      </c>
      <c r="AJ380">
        <v>390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 x14ac:dyDescent="0.2">
      <c r="A381">
        <f>ROW(Source!A446)</f>
        <v>446</v>
      </c>
      <c r="B381">
        <v>50258216</v>
      </c>
      <c r="C381">
        <v>50258201</v>
      </c>
      <c r="D381">
        <v>45967552</v>
      </c>
      <c r="E381">
        <v>1</v>
      </c>
      <c r="F381">
        <v>1</v>
      </c>
      <c r="G381">
        <v>1</v>
      </c>
      <c r="H381">
        <v>1</v>
      </c>
      <c r="I381" t="s">
        <v>917</v>
      </c>
      <c r="J381" t="s">
        <v>3</v>
      </c>
      <c r="K381" t="s">
        <v>918</v>
      </c>
      <c r="L381">
        <v>1476</v>
      </c>
      <c r="N381">
        <v>1013</v>
      </c>
      <c r="O381" t="s">
        <v>811</v>
      </c>
      <c r="P381" t="s">
        <v>812</v>
      </c>
      <c r="Q381">
        <v>1</v>
      </c>
      <c r="X381">
        <v>38.299999999999997</v>
      </c>
      <c r="Y381">
        <v>0</v>
      </c>
      <c r="Z381">
        <v>0</v>
      </c>
      <c r="AA381">
        <v>0</v>
      </c>
      <c r="AB381">
        <v>7.83</v>
      </c>
      <c r="AC381">
        <v>0</v>
      </c>
      <c r="AD381">
        <v>1</v>
      </c>
      <c r="AE381">
        <v>1</v>
      </c>
      <c r="AF381" t="s">
        <v>3</v>
      </c>
      <c r="AG381">
        <v>38.299999999999997</v>
      </c>
      <c r="AH381">
        <v>2</v>
      </c>
      <c r="AI381">
        <v>50258202</v>
      </c>
      <c r="AJ381">
        <v>391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 x14ac:dyDescent="0.2">
      <c r="A382">
        <f>ROW(Source!A446)</f>
        <v>446</v>
      </c>
      <c r="B382">
        <v>50258217</v>
      </c>
      <c r="C382">
        <v>50258201</v>
      </c>
      <c r="D382">
        <v>121548</v>
      </c>
      <c r="E382">
        <v>1</v>
      </c>
      <c r="F382">
        <v>1</v>
      </c>
      <c r="G382">
        <v>1</v>
      </c>
      <c r="H382">
        <v>1</v>
      </c>
      <c r="I382" t="s">
        <v>24</v>
      </c>
      <c r="J382" t="s">
        <v>3</v>
      </c>
      <c r="K382" t="s">
        <v>813</v>
      </c>
      <c r="L382">
        <v>608254</v>
      </c>
      <c r="N382">
        <v>1013</v>
      </c>
      <c r="O382" t="s">
        <v>814</v>
      </c>
      <c r="P382" t="s">
        <v>814</v>
      </c>
      <c r="Q382">
        <v>1</v>
      </c>
      <c r="X382">
        <v>19.079999999999998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1</v>
      </c>
      <c r="AE382">
        <v>2</v>
      </c>
      <c r="AF382" t="s">
        <v>3</v>
      </c>
      <c r="AG382">
        <v>19.079999999999998</v>
      </c>
      <c r="AH382">
        <v>2</v>
      </c>
      <c r="AI382">
        <v>50258203</v>
      </c>
      <c r="AJ382">
        <v>392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 x14ac:dyDescent="0.2">
      <c r="A383">
        <f>ROW(Source!A446)</f>
        <v>446</v>
      </c>
      <c r="B383">
        <v>50258218</v>
      </c>
      <c r="C383">
        <v>50258201</v>
      </c>
      <c r="D383">
        <v>45811353</v>
      </c>
      <c r="E383">
        <v>1</v>
      </c>
      <c r="F383">
        <v>1</v>
      </c>
      <c r="G383">
        <v>1</v>
      </c>
      <c r="H383">
        <v>2</v>
      </c>
      <c r="I383" t="s">
        <v>889</v>
      </c>
      <c r="J383" t="s">
        <v>890</v>
      </c>
      <c r="K383" t="s">
        <v>891</v>
      </c>
      <c r="L383">
        <v>45811227</v>
      </c>
      <c r="N383">
        <v>1013</v>
      </c>
      <c r="O383" t="s">
        <v>818</v>
      </c>
      <c r="P383" t="s">
        <v>818</v>
      </c>
      <c r="Q383">
        <v>1</v>
      </c>
      <c r="X383">
        <v>0.03</v>
      </c>
      <c r="Y383">
        <v>0</v>
      </c>
      <c r="Z383">
        <v>111.75</v>
      </c>
      <c r="AA383">
        <v>13.26</v>
      </c>
      <c r="AB383">
        <v>0</v>
      </c>
      <c r="AC383">
        <v>0</v>
      </c>
      <c r="AD383">
        <v>1</v>
      </c>
      <c r="AE383">
        <v>0</v>
      </c>
      <c r="AF383" t="s">
        <v>3</v>
      </c>
      <c r="AG383">
        <v>0.03</v>
      </c>
      <c r="AH383">
        <v>2</v>
      </c>
      <c r="AI383">
        <v>50258204</v>
      </c>
      <c r="AJ383">
        <v>393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 x14ac:dyDescent="0.2">
      <c r="A384">
        <f>ROW(Source!A446)</f>
        <v>446</v>
      </c>
      <c r="B384">
        <v>50258219</v>
      </c>
      <c r="C384">
        <v>50258201</v>
      </c>
      <c r="D384">
        <v>45811928</v>
      </c>
      <c r="E384">
        <v>1</v>
      </c>
      <c r="F384">
        <v>1</v>
      </c>
      <c r="G384">
        <v>1</v>
      </c>
      <c r="H384">
        <v>2</v>
      </c>
      <c r="I384" t="s">
        <v>919</v>
      </c>
      <c r="J384" t="s">
        <v>920</v>
      </c>
      <c r="K384" t="s">
        <v>921</v>
      </c>
      <c r="L384">
        <v>45811227</v>
      </c>
      <c r="N384">
        <v>1013</v>
      </c>
      <c r="O384" t="s">
        <v>818</v>
      </c>
      <c r="P384" t="s">
        <v>818</v>
      </c>
      <c r="Q384">
        <v>1</v>
      </c>
      <c r="X384">
        <v>1.4</v>
      </c>
      <c r="Y384">
        <v>0</v>
      </c>
      <c r="Z384">
        <v>17.2</v>
      </c>
      <c r="AA384">
        <v>0</v>
      </c>
      <c r="AB384">
        <v>0</v>
      </c>
      <c r="AC384">
        <v>0</v>
      </c>
      <c r="AD384">
        <v>1</v>
      </c>
      <c r="AE384">
        <v>0</v>
      </c>
      <c r="AF384" t="s">
        <v>3</v>
      </c>
      <c r="AG384">
        <v>1.4</v>
      </c>
      <c r="AH384">
        <v>2</v>
      </c>
      <c r="AI384">
        <v>50258205</v>
      </c>
      <c r="AJ384">
        <v>394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 x14ac:dyDescent="0.2">
      <c r="A385">
        <f>ROW(Source!A446)</f>
        <v>446</v>
      </c>
      <c r="B385">
        <v>50258220</v>
      </c>
      <c r="C385">
        <v>50258201</v>
      </c>
      <c r="D385">
        <v>45811946</v>
      </c>
      <c r="E385">
        <v>1</v>
      </c>
      <c r="F385">
        <v>1</v>
      </c>
      <c r="G385">
        <v>1</v>
      </c>
      <c r="H385">
        <v>2</v>
      </c>
      <c r="I385" t="s">
        <v>922</v>
      </c>
      <c r="J385" t="s">
        <v>923</v>
      </c>
      <c r="K385" t="s">
        <v>924</v>
      </c>
      <c r="L385">
        <v>45811227</v>
      </c>
      <c r="N385">
        <v>1013</v>
      </c>
      <c r="O385" t="s">
        <v>818</v>
      </c>
      <c r="P385" t="s">
        <v>818</v>
      </c>
      <c r="Q385">
        <v>1</v>
      </c>
      <c r="X385">
        <v>3.96</v>
      </c>
      <c r="Y385">
        <v>0</v>
      </c>
      <c r="Z385">
        <v>74.78</v>
      </c>
      <c r="AA385">
        <v>11.38</v>
      </c>
      <c r="AB385">
        <v>0</v>
      </c>
      <c r="AC385">
        <v>0</v>
      </c>
      <c r="AD385">
        <v>1</v>
      </c>
      <c r="AE385">
        <v>0</v>
      </c>
      <c r="AF385" t="s">
        <v>3</v>
      </c>
      <c r="AG385">
        <v>3.96</v>
      </c>
      <c r="AH385">
        <v>2</v>
      </c>
      <c r="AI385">
        <v>50258206</v>
      </c>
      <c r="AJ385">
        <v>395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 x14ac:dyDescent="0.2">
      <c r="A386">
        <f>ROW(Source!A446)</f>
        <v>446</v>
      </c>
      <c r="B386">
        <v>50258221</v>
      </c>
      <c r="C386">
        <v>50258201</v>
      </c>
      <c r="D386">
        <v>45811947</v>
      </c>
      <c r="E386">
        <v>1</v>
      </c>
      <c r="F386">
        <v>1</v>
      </c>
      <c r="G386">
        <v>1</v>
      </c>
      <c r="H386">
        <v>2</v>
      </c>
      <c r="I386" t="s">
        <v>925</v>
      </c>
      <c r="J386" t="s">
        <v>926</v>
      </c>
      <c r="K386" t="s">
        <v>927</v>
      </c>
      <c r="L386">
        <v>45811227</v>
      </c>
      <c r="N386">
        <v>1013</v>
      </c>
      <c r="O386" t="s">
        <v>818</v>
      </c>
      <c r="P386" t="s">
        <v>818</v>
      </c>
      <c r="Q386">
        <v>1</v>
      </c>
      <c r="X386">
        <v>11.51</v>
      </c>
      <c r="Y386">
        <v>0</v>
      </c>
      <c r="Z386">
        <v>120.74</v>
      </c>
      <c r="AA386">
        <v>14.14</v>
      </c>
      <c r="AB386">
        <v>0</v>
      </c>
      <c r="AC386">
        <v>0</v>
      </c>
      <c r="AD386">
        <v>1</v>
      </c>
      <c r="AE386">
        <v>0</v>
      </c>
      <c r="AF386" t="s">
        <v>3</v>
      </c>
      <c r="AG386">
        <v>11.51</v>
      </c>
      <c r="AH386">
        <v>2</v>
      </c>
      <c r="AI386">
        <v>50258207</v>
      </c>
      <c r="AJ386">
        <v>396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 x14ac:dyDescent="0.2">
      <c r="A387">
        <f>ROW(Source!A446)</f>
        <v>446</v>
      </c>
      <c r="B387">
        <v>50258222</v>
      </c>
      <c r="C387">
        <v>50258201</v>
      </c>
      <c r="D387">
        <v>45812009</v>
      </c>
      <c r="E387">
        <v>1</v>
      </c>
      <c r="F387">
        <v>1</v>
      </c>
      <c r="G387">
        <v>1</v>
      </c>
      <c r="H387">
        <v>2</v>
      </c>
      <c r="I387" t="s">
        <v>847</v>
      </c>
      <c r="J387" t="s">
        <v>848</v>
      </c>
      <c r="K387" t="s">
        <v>849</v>
      </c>
      <c r="L387">
        <v>45811227</v>
      </c>
      <c r="N387">
        <v>1013</v>
      </c>
      <c r="O387" t="s">
        <v>818</v>
      </c>
      <c r="P387" t="s">
        <v>818</v>
      </c>
      <c r="Q387">
        <v>1</v>
      </c>
      <c r="X387">
        <v>0.39</v>
      </c>
      <c r="Y387">
        <v>0</v>
      </c>
      <c r="Z387">
        <v>110</v>
      </c>
      <c r="AA387">
        <v>11.38</v>
      </c>
      <c r="AB387">
        <v>0</v>
      </c>
      <c r="AC387">
        <v>0</v>
      </c>
      <c r="AD387">
        <v>1</v>
      </c>
      <c r="AE387">
        <v>0</v>
      </c>
      <c r="AF387" t="s">
        <v>3</v>
      </c>
      <c r="AG387">
        <v>0.39</v>
      </c>
      <c r="AH387">
        <v>2</v>
      </c>
      <c r="AI387">
        <v>50258208</v>
      </c>
      <c r="AJ387">
        <v>397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 x14ac:dyDescent="0.2">
      <c r="A388">
        <f>ROW(Source!A446)</f>
        <v>446</v>
      </c>
      <c r="B388">
        <v>50258223</v>
      </c>
      <c r="C388">
        <v>50258201</v>
      </c>
      <c r="D388">
        <v>45812032</v>
      </c>
      <c r="E388">
        <v>1</v>
      </c>
      <c r="F388">
        <v>1</v>
      </c>
      <c r="G388">
        <v>1</v>
      </c>
      <c r="H388">
        <v>2</v>
      </c>
      <c r="I388" t="s">
        <v>928</v>
      </c>
      <c r="J388" t="s">
        <v>929</v>
      </c>
      <c r="K388" t="s">
        <v>930</v>
      </c>
      <c r="L388">
        <v>45811227</v>
      </c>
      <c r="N388">
        <v>1013</v>
      </c>
      <c r="O388" t="s">
        <v>818</v>
      </c>
      <c r="P388" t="s">
        <v>818</v>
      </c>
      <c r="Q388">
        <v>1</v>
      </c>
      <c r="X388">
        <v>3.19</v>
      </c>
      <c r="Y388">
        <v>0</v>
      </c>
      <c r="Z388">
        <v>194.94</v>
      </c>
      <c r="AA388">
        <v>14.14</v>
      </c>
      <c r="AB388">
        <v>0</v>
      </c>
      <c r="AC388">
        <v>0</v>
      </c>
      <c r="AD388">
        <v>1</v>
      </c>
      <c r="AE388">
        <v>0</v>
      </c>
      <c r="AF388" t="s">
        <v>3</v>
      </c>
      <c r="AG388">
        <v>3.19</v>
      </c>
      <c r="AH388">
        <v>2</v>
      </c>
      <c r="AI388">
        <v>50258209</v>
      </c>
      <c r="AJ388">
        <v>398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 x14ac:dyDescent="0.2">
      <c r="A389">
        <f>ROW(Source!A446)</f>
        <v>446</v>
      </c>
      <c r="B389">
        <v>50258224</v>
      </c>
      <c r="C389">
        <v>50258201</v>
      </c>
      <c r="D389">
        <v>45813321</v>
      </c>
      <c r="E389">
        <v>1</v>
      </c>
      <c r="F389">
        <v>1</v>
      </c>
      <c r="G389">
        <v>1</v>
      </c>
      <c r="H389">
        <v>2</v>
      </c>
      <c r="I389" t="s">
        <v>892</v>
      </c>
      <c r="J389" t="s">
        <v>893</v>
      </c>
      <c r="K389" t="s">
        <v>894</v>
      </c>
      <c r="L389">
        <v>45811227</v>
      </c>
      <c r="N389">
        <v>1013</v>
      </c>
      <c r="O389" t="s">
        <v>818</v>
      </c>
      <c r="P389" t="s">
        <v>818</v>
      </c>
      <c r="Q389">
        <v>1</v>
      </c>
      <c r="X389">
        <v>0.04</v>
      </c>
      <c r="Y389">
        <v>0</v>
      </c>
      <c r="Z389">
        <v>86.55</v>
      </c>
      <c r="AA389">
        <v>0</v>
      </c>
      <c r="AB389">
        <v>0</v>
      </c>
      <c r="AC389">
        <v>0</v>
      </c>
      <c r="AD389">
        <v>1</v>
      </c>
      <c r="AE389">
        <v>0</v>
      </c>
      <c r="AF389" t="s">
        <v>3</v>
      </c>
      <c r="AG389">
        <v>0.04</v>
      </c>
      <c r="AH389">
        <v>2</v>
      </c>
      <c r="AI389">
        <v>50258210</v>
      </c>
      <c r="AJ389">
        <v>399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 x14ac:dyDescent="0.2">
      <c r="A390">
        <f>ROW(Source!A446)</f>
        <v>446</v>
      </c>
      <c r="B390">
        <v>50258225</v>
      </c>
      <c r="C390">
        <v>50258201</v>
      </c>
      <c r="D390">
        <v>45815194</v>
      </c>
      <c r="E390">
        <v>1</v>
      </c>
      <c r="F390">
        <v>1</v>
      </c>
      <c r="G390">
        <v>1</v>
      </c>
      <c r="H390">
        <v>3</v>
      </c>
      <c r="I390" t="s">
        <v>908</v>
      </c>
      <c r="J390" t="s">
        <v>909</v>
      </c>
      <c r="K390" t="s">
        <v>910</v>
      </c>
      <c r="L390">
        <v>1348</v>
      </c>
      <c r="N390">
        <v>1009</v>
      </c>
      <c r="O390" t="s">
        <v>278</v>
      </c>
      <c r="P390" t="s">
        <v>278</v>
      </c>
      <c r="Q390">
        <v>1000</v>
      </c>
      <c r="X390">
        <v>6.1999999999999998E-3</v>
      </c>
      <c r="Y390">
        <v>5469.5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0</v>
      </c>
      <c r="AF390" t="s">
        <v>3</v>
      </c>
      <c r="AG390">
        <v>6.1999999999999998E-3</v>
      </c>
      <c r="AH390">
        <v>2</v>
      </c>
      <c r="AI390">
        <v>50258211</v>
      </c>
      <c r="AJ390">
        <v>400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 x14ac:dyDescent="0.2">
      <c r="A391">
        <f>ROW(Source!A446)</f>
        <v>446</v>
      </c>
      <c r="B391">
        <v>50258226</v>
      </c>
      <c r="C391">
        <v>50258201</v>
      </c>
      <c r="D391">
        <v>45816047</v>
      </c>
      <c r="E391">
        <v>1</v>
      </c>
      <c r="F391">
        <v>1</v>
      </c>
      <c r="G391">
        <v>1</v>
      </c>
      <c r="H391">
        <v>3</v>
      </c>
      <c r="I391" t="s">
        <v>931</v>
      </c>
      <c r="J391" t="s">
        <v>932</v>
      </c>
      <c r="K391" t="s">
        <v>933</v>
      </c>
      <c r="L391">
        <v>1348</v>
      </c>
      <c r="N391">
        <v>1009</v>
      </c>
      <c r="O391" t="s">
        <v>278</v>
      </c>
      <c r="P391" t="s">
        <v>278</v>
      </c>
      <c r="Q391">
        <v>1000</v>
      </c>
      <c r="X391">
        <v>1.0800000000000001E-2</v>
      </c>
      <c r="Y391">
        <v>1559.03</v>
      </c>
      <c r="Z391">
        <v>0</v>
      </c>
      <c r="AA391">
        <v>0</v>
      </c>
      <c r="AB391">
        <v>0</v>
      </c>
      <c r="AC391">
        <v>0</v>
      </c>
      <c r="AD391">
        <v>1</v>
      </c>
      <c r="AE391">
        <v>0</v>
      </c>
      <c r="AF391" t="s">
        <v>3</v>
      </c>
      <c r="AG391">
        <v>1.0800000000000001E-2</v>
      </c>
      <c r="AH391">
        <v>2</v>
      </c>
      <c r="AI391">
        <v>50258212</v>
      </c>
      <c r="AJ391">
        <v>401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 x14ac:dyDescent="0.2">
      <c r="A392">
        <f>ROW(Source!A446)</f>
        <v>446</v>
      </c>
      <c r="B392">
        <v>50258227</v>
      </c>
      <c r="C392">
        <v>50258201</v>
      </c>
      <c r="D392">
        <v>45823092</v>
      </c>
      <c r="E392">
        <v>1</v>
      </c>
      <c r="F392">
        <v>1</v>
      </c>
      <c r="G392">
        <v>1</v>
      </c>
      <c r="H392">
        <v>3</v>
      </c>
      <c r="I392" t="s">
        <v>934</v>
      </c>
      <c r="J392" t="s">
        <v>935</v>
      </c>
      <c r="K392" t="s">
        <v>936</v>
      </c>
      <c r="L392">
        <v>1339</v>
      </c>
      <c r="N392">
        <v>1007</v>
      </c>
      <c r="O392" t="s">
        <v>192</v>
      </c>
      <c r="P392" t="s">
        <v>192</v>
      </c>
      <c r="Q392">
        <v>1</v>
      </c>
      <c r="X392">
        <v>0.15</v>
      </c>
      <c r="Y392">
        <v>1173.28</v>
      </c>
      <c r="Z392">
        <v>0</v>
      </c>
      <c r="AA392">
        <v>0</v>
      </c>
      <c r="AB392">
        <v>0</v>
      </c>
      <c r="AC392">
        <v>0</v>
      </c>
      <c r="AD392">
        <v>1</v>
      </c>
      <c r="AE392">
        <v>0</v>
      </c>
      <c r="AF392" t="s">
        <v>3</v>
      </c>
      <c r="AG392">
        <v>0.15</v>
      </c>
      <c r="AH392">
        <v>2</v>
      </c>
      <c r="AI392">
        <v>50258213</v>
      </c>
      <c r="AJ392">
        <v>402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 x14ac:dyDescent="0.2">
      <c r="A393">
        <f>ROW(Source!A446)</f>
        <v>446</v>
      </c>
      <c r="B393">
        <v>50258228</v>
      </c>
      <c r="C393">
        <v>50258201</v>
      </c>
      <c r="D393">
        <v>45865266</v>
      </c>
      <c r="E393">
        <v>1</v>
      </c>
      <c r="F393">
        <v>1</v>
      </c>
      <c r="G393">
        <v>1</v>
      </c>
      <c r="H393">
        <v>3</v>
      </c>
      <c r="I393" t="s">
        <v>276</v>
      </c>
      <c r="J393" t="s">
        <v>279</v>
      </c>
      <c r="K393" t="s">
        <v>277</v>
      </c>
      <c r="L393">
        <v>1348</v>
      </c>
      <c r="N393">
        <v>1009</v>
      </c>
      <c r="O393" t="s">
        <v>278</v>
      </c>
      <c r="P393" t="s">
        <v>278</v>
      </c>
      <c r="Q393">
        <v>1000</v>
      </c>
      <c r="X393">
        <v>96.6</v>
      </c>
      <c r="Y393">
        <v>422.2</v>
      </c>
      <c r="Z393">
        <v>0</v>
      </c>
      <c r="AA393">
        <v>0</v>
      </c>
      <c r="AB393">
        <v>0</v>
      </c>
      <c r="AC393">
        <v>0</v>
      </c>
      <c r="AD393">
        <v>1</v>
      </c>
      <c r="AE393">
        <v>0</v>
      </c>
      <c r="AF393" t="s">
        <v>3</v>
      </c>
      <c r="AG393">
        <v>96.6</v>
      </c>
      <c r="AH393">
        <v>2</v>
      </c>
      <c r="AI393">
        <v>50258214</v>
      </c>
      <c r="AJ393">
        <v>403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 x14ac:dyDescent="0.2">
      <c r="A394">
        <f>ROW(Source!A449)</f>
        <v>449</v>
      </c>
      <c r="B394">
        <v>50258237</v>
      </c>
      <c r="C394">
        <v>50258231</v>
      </c>
      <c r="D394">
        <v>45967552</v>
      </c>
      <c r="E394">
        <v>1</v>
      </c>
      <c r="F394">
        <v>1</v>
      </c>
      <c r="G394">
        <v>1</v>
      </c>
      <c r="H394">
        <v>1</v>
      </c>
      <c r="I394" t="s">
        <v>917</v>
      </c>
      <c r="J394" t="s">
        <v>3</v>
      </c>
      <c r="K394" t="s">
        <v>918</v>
      </c>
      <c r="L394">
        <v>1476</v>
      </c>
      <c r="N394">
        <v>1013</v>
      </c>
      <c r="O394" t="s">
        <v>811</v>
      </c>
      <c r="P394" t="s">
        <v>812</v>
      </c>
      <c r="Q394">
        <v>1</v>
      </c>
      <c r="X394">
        <v>0.09</v>
      </c>
      <c r="Y394">
        <v>0</v>
      </c>
      <c r="Z394">
        <v>0</v>
      </c>
      <c r="AA394">
        <v>0</v>
      </c>
      <c r="AB394">
        <v>7.83</v>
      </c>
      <c r="AC394">
        <v>0</v>
      </c>
      <c r="AD394">
        <v>1</v>
      </c>
      <c r="AE394">
        <v>1</v>
      </c>
      <c r="AF394" t="s">
        <v>288</v>
      </c>
      <c r="AG394">
        <v>0.18</v>
      </c>
      <c r="AH394">
        <v>2</v>
      </c>
      <c r="AI394">
        <v>50258232</v>
      </c>
      <c r="AJ394">
        <v>405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 x14ac:dyDescent="0.2">
      <c r="A395">
        <f>ROW(Source!A449)</f>
        <v>449</v>
      </c>
      <c r="B395">
        <v>50258238</v>
      </c>
      <c r="C395">
        <v>50258231</v>
      </c>
      <c r="D395">
        <v>45811928</v>
      </c>
      <c r="E395">
        <v>1</v>
      </c>
      <c r="F395">
        <v>1</v>
      </c>
      <c r="G395">
        <v>1</v>
      </c>
      <c r="H395">
        <v>2</v>
      </c>
      <c r="I395" t="s">
        <v>919</v>
      </c>
      <c r="J395" t="s">
        <v>920</v>
      </c>
      <c r="K395" t="s">
        <v>921</v>
      </c>
      <c r="L395">
        <v>45811227</v>
      </c>
      <c r="N395">
        <v>1013</v>
      </c>
      <c r="O395" t="s">
        <v>818</v>
      </c>
      <c r="P395" t="s">
        <v>818</v>
      </c>
      <c r="Q395">
        <v>1</v>
      </c>
      <c r="X395">
        <v>0.18</v>
      </c>
      <c r="Y395">
        <v>0</v>
      </c>
      <c r="Z395">
        <v>17.2</v>
      </c>
      <c r="AA395">
        <v>0</v>
      </c>
      <c r="AB395">
        <v>0</v>
      </c>
      <c r="AC395">
        <v>0</v>
      </c>
      <c r="AD395">
        <v>1</v>
      </c>
      <c r="AE395">
        <v>0</v>
      </c>
      <c r="AF395" t="s">
        <v>288</v>
      </c>
      <c r="AG395">
        <v>0.36</v>
      </c>
      <c r="AH395">
        <v>2</v>
      </c>
      <c r="AI395">
        <v>50258233</v>
      </c>
      <c r="AJ395">
        <v>406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 x14ac:dyDescent="0.2">
      <c r="A396">
        <f>ROW(Source!A449)</f>
        <v>449</v>
      </c>
      <c r="B396">
        <v>50258239</v>
      </c>
      <c r="C396">
        <v>50258231</v>
      </c>
      <c r="D396">
        <v>45816047</v>
      </c>
      <c r="E396">
        <v>1</v>
      </c>
      <c r="F396">
        <v>1</v>
      </c>
      <c r="G396">
        <v>1</v>
      </c>
      <c r="H396">
        <v>3</v>
      </c>
      <c r="I396" t="s">
        <v>931</v>
      </c>
      <c r="J396" t="s">
        <v>932</v>
      </c>
      <c r="K396" t="s">
        <v>933</v>
      </c>
      <c r="L396">
        <v>1348</v>
      </c>
      <c r="N396">
        <v>1009</v>
      </c>
      <c r="O396" t="s">
        <v>278</v>
      </c>
      <c r="P396" t="s">
        <v>278</v>
      </c>
      <c r="Q396">
        <v>1000</v>
      </c>
      <c r="X396">
        <v>1.4E-3</v>
      </c>
      <c r="Y396">
        <v>1559.03</v>
      </c>
      <c r="Z396">
        <v>0</v>
      </c>
      <c r="AA396">
        <v>0</v>
      </c>
      <c r="AB396">
        <v>0</v>
      </c>
      <c r="AC396">
        <v>0</v>
      </c>
      <c r="AD396">
        <v>1</v>
      </c>
      <c r="AE396">
        <v>0</v>
      </c>
      <c r="AF396" t="s">
        <v>288</v>
      </c>
      <c r="AG396">
        <v>2.8E-3</v>
      </c>
      <c r="AH396">
        <v>2</v>
      </c>
      <c r="AI396">
        <v>50258234</v>
      </c>
      <c r="AJ396">
        <v>407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 x14ac:dyDescent="0.2">
      <c r="A397">
        <f>ROW(Source!A449)</f>
        <v>449</v>
      </c>
      <c r="B397">
        <v>50258240</v>
      </c>
      <c r="C397">
        <v>50258231</v>
      </c>
      <c r="D397">
        <v>45865266</v>
      </c>
      <c r="E397">
        <v>1</v>
      </c>
      <c r="F397">
        <v>1</v>
      </c>
      <c r="G397">
        <v>1</v>
      </c>
      <c r="H397">
        <v>3</v>
      </c>
      <c r="I397" t="s">
        <v>276</v>
      </c>
      <c r="J397" t="s">
        <v>279</v>
      </c>
      <c r="K397" t="s">
        <v>277</v>
      </c>
      <c r="L397">
        <v>1348</v>
      </c>
      <c r="N397">
        <v>1009</v>
      </c>
      <c r="O397" t="s">
        <v>278</v>
      </c>
      <c r="P397" t="s">
        <v>278</v>
      </c>
      <c r="Q397">
        <v>1000</v>
      </c>
      <c r="X397">
        <v>12.1</v>
      </c>
      <c r="Y397">
        <v>422.2</v>
      </c>
      <c r="Z397">
        <v>0</v>
      </c>
      <c r="AA397">
        <v>0</v>
      </c>
      <c r="AB397">
        <v>0</v>
      </c>
      <c r="AC397">
        <v>0</v>
      </c>
      <c r="AD397">
        <v>1</v>
      </c>
      <c r="AE397">
        <v>0</v>
      </c>
      <c r="AF397" t="s">
        <v>288</v>
      </c>
      <c r="AG397">
        <v>24.2</v>
      </c>
      <c r="AH397">
        <v>2</v>
      </c>
      <c r="AI397">
        <v>50258235</v>
      </c>
      <c r="AJ397">
        <v>408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 x14ac:dyDescent="0.2">
      <c r="A398">
        <f>ROW(Source!A452)</f>
        <v>452</v>
      </c>
      <c r="B398">
        <v>50338456</v>
      </c>
      <c r="C398">
        <v>50338455</v>
      </c>
      <c r="D398">
        <v>45978298</v>
      </c>
      <c r="E398">
        <v>1</v>
      </c>
      <c r="F398">
        <v>1</v>
      </c>
      <c r="G398">
        <v>1</v>
      </c>
      <c r="H398">
        <v>1</v>
      </c>
      <c r="I398" t="s">
        <v>903</v>
      </c>
      <c r="J398" t="s">
        <v>3</v>
      </c>
      <c r="K398" t="s">
        <v>904</v>
      </c>
      <c r="L398">
        <v>1476</v>
      </c>
      <c r="N398">
        <v>1013</v>
      </c>
      <c r="O398" t="s">
        <v>811</v>
      </c>
      <c r="P398" t="s">
        <v>812</v>
      </c>
      <c r="Q398">
        <v>1</v>
      </c>
      <c r="X398">
        <v>39.51</v>
      </c>
      <c r="Y398">
        <v>0</v>
      </c>
      <c r="Z398">
        <v>0</v>
      </c>
      <c r="AA398">
        <v>0</v>
      </c>
      <c r="AB398">
        <v>6.46</v>
      </c>
      <c r="AC398">
        <v>0</v>
      </c>
      <c r="AD398">
        <v>1</v>
      </c>
      <c r="AE398">
        <v>1</v>
      </c>
      <c r="AF398" t="s">
        <v>3</v>
      </c>
      <c r="AG398">
        <v>39.51</v>
      </c>
      <c r="AH398">
        <v>2</v>
      </c>
      <c r="AI398">
        <v>50338456</v>
      </c>
      <c r="AJ398">
        <v>410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 x14ac:dyDescent="0.2">
      <c r="A399">
        <f>ROW(Source!A452)</f>
        <v>452</v>
      </c>
      <c r="B399">
        <v>50338457</v>
      </c>
      <c r="C399">
        <v>50338455</v>
      </c>
      <c r="D399">
        <v>121548</v>
      </c>
      <c r="E399">
        <v>1</v>
      </c>
      <c r="F399">
        <v>1</v>
      </c>
      <c r="G399">
        <v>1</v>
      </c>
      <c r="H399">
        <v>1</v>
      </c>
      <c r="I399" t="s">
        <v>24</v>
      </c>
      <c r="J399" t="s">
        <v>3</v>
      </c>
      <c r="K399" t="s">
        <v>813</v>
      </c>
      <c r="L399">
        <v>608254</v>
      </c>
      <c r="N399">
        <v>1013</v>
      </c>
      <c r="O399" t="s">
        <v>814</v>
      </c>
      <c r="P399" t="s">
        <v>814</v>
      </c>
      <c r="Q399">
        <v>1</v>
      </c>
      <c r="X399">
        <v>1.27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1</v>
      </c>
      <c r="AE399">
        <v>2</v>
      </c>
      <c r="AF399" t="s">
        <v>3</v>
      </c>
      <c r="AG399">
        <v>1.27</v>
      </c>
      <c r="AH399">
        <v>2</v>
      </c>
      <c r="AI399">
        <v>50338457</v>
      </c>
      <c r="AJ399">
        <v>411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 x14ac:dyDescent="0.2">
      <c r="A400">
        <f>ROW(Source!A452)</f>
        <v>452</v>
      </c>
      <c r="B400">
        <v>50338458</v>
      </c>
      <c r="C400">
        <v>50338455</v>
      </c>
      <c r="D400">
        <v>45811485</v>
      </c>
      <c r="E400">
        <v>1</v>
      </c>
      <c r="F400">
        <v>1</v>
      </c>
      <c r="G400">
        <v>1</v>
      </c>
      <c r="H400">
        <v>2</v>
      </c>
      <c r="I400" t="s">
        <v>937</v>
      </c>
      <c r="J400" t="s">
        <v>938</v>
      </c>
      <c r="K400" t="s">
        <v>939</v>
      </c>
      <c r="L400">
        <v>45811227</v>
      </c>
      <c r="N400">
        <v>1013</v>
      </c>
      <c r="O400" t="s">
        <v>818</v>
      </c>
      <c r="P400" t="s">
        <v>818</v>
      </c>
      <c r="Q400">
        <v>1</v>
      </c>
      <c r="X400">
        <v>1.27</v>
      </c>
      <c r="Y400">
        <v>0</v>
      </c>
      <c r="Z400">
        <v>31.04</v>
      </c>
      <c r="AA400">
        <v>13.26</v>
      </c>
      <c r="AB400">
        <v>0</v>
      </c>
      <c r="AC400">
        <v>0</v>
      </c>
      <c r="AD400">
        <v>1</v>
      </c>
      <c r="AE400">
        <v>0</v>
      </c>
      <c r="AF400" t="s">
        <v>3</v>
      </c>
      <c r="AG400">
        <v>1.27</v>
      </c>
      <c r="AH400">
        <v>2</v>
      </c>
      <c r="AI400">
        <v>50338458</v>
      </c>
      <c r="AJ400">
        <v>412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 x14ac:dyDescent="0.2">
      <c r="A401">
        <f>ROW(Source!A452)</f>
        <v>452</v>
      </c>
      <c r="B401">
        <v>50338459</v>
      </c>
      <c r="C401">
        <v>50338455</v>
      </c>
      <c r="D401">
        <v>45811901</v>
      </c>
      <c r="E401">
        <v>1</v>
      </c>
      <c r="F401">
        <v>1</v>
      </c>
      <c r="G401">
        <v>1</v>
      </c>
      <c r="H401">
        <v>2</v>
      </c>
      <c r="I401" t="s">
        <v>940</v>
      </c>
      <c r="J401" t="s">
        <v>941</v>
      </c>
      <c r="K401" t="s">
        <v>942</v>
      </c>
      <c r="L401">
        <v>45811227</v>
      </c>
      <c r="N401">
        <v>1013</v>
      </c>
      <c r="O401" t="s">
        <v>818</v>
      </c>
      <c r="P401" t="s">
        <v>818</v>
      </c>
      <c r="Q401">
        <v>1</v>
      </c>
      <c r="X401">
        <v>9.07</v>
      </c>
      <c r="Y401">
        <v>0</v>
      </c>
      <c r="Z401">
        <v>0.5</v>
      </c>
      <c r="AA401">
        <v>0</v>
      </c>
      <c r="AB401">
        <v>0</v>
      </c>
      <c r="AC401">
        <v>0</v>
      </c>
      <c r="AD401">
        <v>1</v>
      </c>
      <c r="AE401">
        <v>0</v>
      </c>
      <c r="AF401" t="s">
        <v>3</v>
      </c>
      <c r="AG401">
        <v>9.07</v>
      </c>
      <c r="AH401">
        <v>2</v>
      </c>
      <c r="AI401">
        <v>50338459</v>
      </c>
      <c r="AJ401">
        <v>413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 x14ac:dyDescent="0.2">
      <c r="A402">
        <f>ROW(Source!A452)</f>
        <v>452</v>
      </c>
      <c r="B402">
        <v>50338460</v>
      </c>
      <c r="C402">
        <v>50338455</v>
      </c>
      <c r="D402">
        <v>45853758</v>
      </c>
      <c r="E402">
        <v>1</v>
      </c>
      <c r="F402">
        <v>1</v>
      </c>
      <c r="G402">
        <v>1</v>
      </c>
      <c r="H402">
        <v>3</v>
      </c>
      <c r="I402" t="s">
        <v>300</v>
      </c>
      <c r="J402" t="s">
        <v>302</v>
      </c>
      <c r="K402" t="s">
        <v>301</v>
      </c>
      <c r="L402">
        <v>1339</v>
      </c>
      <c r="N402">
        <v>1007</v>
      </c>
      <c r="O402" t="s">
        <v>192</v>
      </c>
      <c r="P402" t="s">
        <v>192</v>
      </c>
      <c r="Q402">
        <v>1</v>
      </c>
      <c r="X402">
        <v>2.04</v>
      </c>
      <c r="Y402">
        <v>508.57</v>
      </c>
      <c r="Z402">
        <v>0</v>
      </c>
      <c r="AA402">
        <v>0</v>
      </c>
      <c r="AB402">
        <v>0</v>
      </c>
      <c r="AC402">
        <v>0</v>
      </c>
      <c r="AD402">
        <v>1</v>
      </c>
      <c r="AE402">
        <v>0</v>
      </c>
      <c r="AF402" t="s">
        <v>3</v>
      </c>
      <c r="AG402">
        <v>2.04</v>
      </c>
      <c r="AH402">
        <v>2</v>
      </c>
      <c r="AI402">
        <v>50338460</v>
      </c>
      <c r="AJ402">
        <v>414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 x14ac:dyDescent="0.2">
      <c r="A403">
        <f>ROW(Source!A452)</f>
        <v>452</v>
      </c>
      <c r="B403">
        <v>50338461</v>
      </c>
      <c r="C403">
        <v>50338455</v>
      </c>
      <c r="D403">
        <v>45865353</v>
      </c>
      <c r="E403">
        <v>1</v>
      </c>
      <c r="F403">
        <v>1</v>
      </c>
      <c r="G403">
        <v>1</v>
      </c>
      <c r="H403">
        <v>3</v>
      </c>
      <c r="I403" t="s">
        <v>304</v>
      </c>
      <c r="J403" t="s">
        <v>306</v>
      </c>
      <c r="K403" t="s">
        <v>305</v>
      </c>
      <c r="L403">
        <v>1339</v>
      </c>
      <c r="N403">
        <v>1007</v>
      </c>
      <c r="O403" t="s">
        <v>192</v>
      </c>
      <c r="P403" t="s">
        <v>192</v>
      </c>
      <c r="Q403">
        <v>1</v>
      </c>
      <c r="X403">
        <v>3.5</v>
      </c>
      <c r="Y403">
        <v>2.2599999999999998</v>
      </c>
      <c r="Z403">
        <v>0</v>
      </c>
      <c r="AA403">
        <v>0</v>
      </c>
      <c r="AB403">
        <v>0</v>
      </c>
      <c r="AC403">
        <v>0</v>
      </c>
      <c r="AD403">
        <v>1</v>
      </c>
      <c r="AE403">
        <v>0</v>
      </c>
      <c r="AF403" t="s">
        <v>3</v>
      </c>
      <c r="AG403">
        <v>3.5</v>
      </c>
      <c r="AH403">
        <v>2</v>
      </c>
      <c r="AI403">
        <v>50338461</v>
      </c>
      <c r="AJ403">
        <v>415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 x14ac:dyDescent="0.2">
      <c r="A404">
        <f>ROW(Source!A494)</f>
        <v>494</v>
      </c>
      <c r="B404">
        <v>50258267</v>
      </c>
      <c r="C404">
        <v>50258258</v>
      </c>
      <c r="D404">
        <v>45968655</v>
      </c>
      <c r="E404">
        <v>1</v>
      </c>
      <c r="F404">
        <v>1</v>
      </c>
      <c r="G404">
        <v>1</v>
      </c>
      <c r="H404">
        <v>1</v>
      </c>
      <c r="I404" t="s">
        <v>837</v>
      </c>
      <c r="J404" t="s">
        <v>3</v>
      </c>
      <c r="K404" t="s">
        <v>838</v>
      </c>
      <c r="L404">
        <v>1476</v>
      </c>
      <c r="N404">
        <v>1013</v>
      </c>
      <c r="O404" t="s">
        <v>811</v>
      </c>
      <c r="P404" t="s">
        <v>812</v>
      </c>
      <c r="Q404">
        <v>1</v>
      </c>
      <c r="X404">
        <v>35.64</v>
      </c>
      <c r="Y404">
        <v>0</v>
      </c>
      <c r="Z404">
        <v>0</v>
      </c>
      <c r="AA404">
        <v>0</v>
      </c>
      <c r="AB404">
        <v>6.94</v>
      </c>
      <c r="AC404">
        <v>0</v>
      </c>
      <c r="AD404">
        <v>1</v>
      </c>
      <c r="AE404">
        <v>1</v>
      </c>
      <c r="AF404" t="s">
        <v>3</v>
      </c>
      <c r="AG404">
        <v>35.64</v>
      </c>
      <c r="AH404">
        <v>2</v>
      </c>
      <c r="AI404">
        <v>50258259</v>
      </c>
      <c r="AJ404">
        <v>417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 x14ac:dyDescent="0.2">
      <c r="A405">
        <f>ROW(Source!A494)</f>
        <v>494</v>
      </c>
      <c r="B405">
        <v>50258268</v>
      </c>
      <c r="C405">
        <v>50258258</v>
      </c>
      <c r="D405">
        <v>121548</v>
      </c>
      <c r="E405">
        <v>1</v>
      </c>
      <c r="F405">
        <v>1</v>
      </c>
      <c r="G405">
        <v>1</v>
      </c>
      <c r="H405">
        <v>1</v>
      </c>
      <c r="I405" t="s">
        <v>24</v>
      </c>
      <c r="J405" t="s">
        <v>3</v>
      </c>
      <c r="K405" t="s">
        <v>813</v>
      </c>
      <c r="L405">
        <v>608254</v>
      </c>
      <c r="N405">
        <v>1013</v>
      </c>
      <c r="O405" t="s">
        <v>814</v>
      </c>
      <c r="P405" t="s">
        <v>814</v>
      </c>
      <c r="Q405">
        <v>1</v>
      </c>
      <c r="X405">
        <v>21.67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1</v>
      </c>
      <c r="AE405">
        <v>2</v>
      </c>
      <c r="AF405" t="s">
        <v>3</v>
      </c>
      <c r="AG405">
        <v>21.67</v>
      </c>
      <c r="AH405">
        <v>2</v>
      </c>
      <c r="AI405">
        <v>50258260</v>
      </c>
      <c r="AJ405">
        <v>418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 x14ac:dyDescent="0.2">
      <c r="A406">
        <f>ROW(Source!A494)</f>
        <v>494</v>
      </c>
      <c r="B406">
        <v>50258269</v>
      </c>
      <c r="C406">
        <v>50258258</v>
      </c>
      <c r="D406">
        <v>45811854</v>
      </c>
      <c r="E406">
        <v>1</v>
      </c>
      <c r="F406">
        <v>1</v>
      </c>
      <c r="G406">
        <v>1</v>
      </c>
      <c r="H406">
        <v>2</v>
      </c>
      <c r="I406" t="s">
        <v>943</v>
      </c>
      <c r="J406" t="s">
        <v>944</v>
      </c>
      <c r="K406" t="s">
        <v>945</v>
      </c>
      <c r="L406">
        <v>45811227</v>
      </c>
      <c r="N406">
        <v>1013</v>
      </c>
      <c r="O406" t="s">
        <v>818</v>
      </c>
      <c r="P406" t="s">
        <v>818</v>
      </c>
      <c r="Q406">
        <v>1</v>
      </c>
      <c r="X406">
        <v>10.74</v>
      </c>
      <c r="Y406">
        <v>0</v>
      </c>
      <c r="Z406">
        <v>173.27</v>
      </c>
      <c r="AA406">
        <v>13.26</v>
      </c>
      <c r="AB406">
        <v>0</v>
      </c>
      <c r="AC406">
        <v>0</v>
      </c>
      <c r="AD406">
        <v>1</v>
      </c>
      <c r="AE406">
        <v>0</v>
      </c>
      <c r="AF406" t="s">
        <v>3</v>
      </c>
      <c r="AG406">
        <v>10.74</v>
      </c>
      <c r="AH406">
        <v>2</v>
      </c>
      <c r="AI406">
        <v>50258261</v>
      </c>
      <c r="AJ406">
        <v>419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 x14ac:dyDescent="0.2">
      <c r="A407">
        <f>ROW(Source!A494)</f>
        <v>494</v>
      </c>
      <c r="B407">
        <v>50258270</v>
      </c>
      <c r="C407">
        <v>50258258</v>
      </c>
      <c r="D407">
        <v>45812380</v>
      </c>
      <c r="E407">
        <v>1</v>
      </c>
      <c r="F407">
        <v>1</v>
      </c>
      <c r="G407">
        <v>1</v>
      </c>
      <c r="H407">
        <v>2</v>
      </c>
      <c r="I407" t="s">
        <v>946</v>
      </c>
      <c r="J407" t="s">
        <v>947</v>
      </c>
      <c r="K407" t="s">
        <v>948</v>
      </c>
      <c r="L407">
        <v>45811227</v>
      </c>
      <c r="N407">
        <v>1013</v>
      </c>
      <c r="O407" t="s">
        <v>818</v>
      </c>
      <c r="P407" t="s">
        <v>818</v>
      </c>
      <c r="Q407">
        <v>1</v>
      </c>
      <c r="X407">
        <v>10.93</v>
      </c>
      <c r="Y407">
        <v>0</v>
      </c>
      <c r="Z407">
        <v>138.32</v>
      </c>
      <c r="AA407">
        <v>11.38</v>
      </c>
      <c r="AB407">
        <v>0</v>
      </c>
      <c r="AC407">
        <v>0</v>
      </c>
      <c r="AD407">
        <v>1</v>
      </c>
      <c r="AE407">
        <v>0</v>
      </c>
      <c r="AF407" t="s">
        <v>3</v>
      </c>
      <c r="AG407">
        <v>10.93</v>
      </c>
      <c r="AH407">
        <v>2</v>
      </c>
      <c r="AI407">
        <v>50258262</v>
      </c>
      <c r="AJ407">
        <v>420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 x14ac:dyDescent="0.2">
      <c r="A408">
        <f>ROW(Source!A494)</f>
        <v>494</v>
      </c>
      <c r="B408">
        <v>50258271</v>
      </c>
      <c r="C408">
        <v>50258258</v>
      </c>
      <c r="D408">
        <v>45813321</v>
      </c>
      <c r="E408">
        <v>1</v>
      </c>
      <c r="F408">
        <v>1</v>
      </c>
      <c r="G408">
        <v>1</v>
      </c>
      <c r="H408">
        <v>2</v>
      </c>
      <c r="I408" t="s">
        <v>892</v>
      </c>
      <c r="J408" t="s">
        <v>893</v>
      </c>
      <c r="K408" t="s">
        <v>894</v>
      </c>
      <c r="L408">
        <v>45811227</v>
      </c>
      <c r="N408">
        <v>1013</v>
      </c>
      <c r="O408" t="s">
        <v>818</v>
      </c>
      <c r="P408" t="s">
        <v>818</v>
      </c>
      <c r="Q408">
        <v>1</v>
      </c>
      <c r="X408">
        <v>0.81</v>
      </c>
      <c r="Y408">
        <v>0</v>
      </c>
      <c r="Z408">
        <v>86.55</v>
      </c>
      <c r="AA408">
        <v>0</v>
      </c>
      <c r="AB408">
        <v>0</v>
      </c>
      <c r="AC408">
        <v>0</v>
      </c>
      <c r="AD408">
        <v>1</v>
      </c>
      <c r="AE408">
        <v>0</v>
      </c>
      <c r="AF408" t="s">
        <v>3</v>
      </c>
      <c r="AG408">
        <v>0.81</v>
      </c>
      <c r="AH408">
        <v>2</v>
      </c>
      <c r="AI408">
        <v>50258263</v>
      </c>
      <c r="AJ408">
        <v>421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 x14ac:dyDescent="0.2">
      <c r="A409">
        <f>ROW(Source!A494)</f>
        <v>494</v>
      </c>
      <c r="B409">
        <v>50258272</v>
      </c>
      <c r="C409">
        <v>50258258</v>
      </c>
      <c r="D409">
        <v>45836493</v>
      </c>
      <c r="E409">
        <v>1</v>
      </c>
      <c r="F409">
        <v>1</v>
      </c>
      <c r="G409">
        <v>1</v>
      </c>
      <c r="H409">
        <v>3</v>
      </c>
      <c r="I409" t="s">
        <v>949</v>
      </c>
      <c r="J409" t="s">
        <v>950</v>
      </c>
      <c r="K409" t="s">
        <v>951</v>
      </c>
      <c r="L409">
        <v>1301</v>
      </c>
      <c r="N409">
        <v>1003</v>
      </c>
      <c r="O409" t="s">
        <v>952</v>
      </c>
      <c r="P409" t="s">
        <v>952</v>
      </c>
      <c r="Q409">
        <v>1</v>
      </c>
      <c r="X409">
        <v>55.9</v>
      </c>
      <c r="Y409">
        <v>3.87</v>
      </c>
      <c r="Z409">
        <v>0</v>
      </c>
      <c r="AA409">
        <v>0</v>
      </c>
      <c r="AB409">
        <v>0</v>
      </c>
      <c r="AC409">
        <v>0</v>
      </c>
      <c r="AD409">
        <v>1</v>
      </c>
      <c r="AE409">
        <v>0</v>
      </c>
      <c r="AF409" t="s">
        <v>3</v>
      </c>
      <c r="AG409">
        <v>55.9</v>
      </c>
      <c r="AH409">
        <v>2</v>
      </c>
      <c r="AI409">
        <v>50258264</v>
      </c>
      <c r="AJ409">
        <v>422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 x14ac:dyDescent="0.2">
      <c r="A410">
        <f>ROW(Source!A494)</f>
        <v>494</v>
      </c>
      <c r="B410">
        <v>50258273</v>
      </c>
      <c r="C410">
        <v>50258258</v>
      </c>
      <c r="D410">
        <v>45837944</v>
      </c>
      <c r="E410">
        <v>1</v>
      </c>
      <c r="F410">
        <v>1</v>
      </c>
      <c r="G410">
        <v>1</v>
      </c>
      <c r="H410">
        <v>3</v>
      </c>
      <c r="I410" t="s">
        <v>1031</v>
      </c>
      <c r="J410" t="s">
        <v>334</v>
      </c>
      <c r="K410" t="s">
        <v>1032</v>
      </c>
      <c r="L410">
        <v>1354</v>
      </c>
      <c r="N410">
        <v>1010</v>
      </c>
      <c r="O410" t="s">
        <v>202</v>
      </c>
      <c r="P410" t="s">
        <v>202</v>
      </c>
      <c r="Q410">
        <v>1</v>
      </c>
      <c r="X410">
        <v>100</v>
      </c>
      <c r="Y410">
        <v>0</v>
      </c>
      <c r="Z410">
        <v>0</v>
      </c>
      <c r="AA410">
        <v>0</v>
      </c>
      <c r="AB410">
        <v>0</v>
      </c>
      <c r="AC410">
        <v>1</v>
      </c>
      <c r="AD410">
        <v>0</v>
      </c>
      <c r="AE410">
        <v>0</v>
      </c>
      <c r="AF410" t="s">
        <v>3</v>
      </c>
      <c r="AG410">
        <v>100</v>
      </c>
      <c r="AH410">
        <v>3</v>
      </c>
      <c r="AI410">
        <v>-1</v>
      </c>
      <c r="AJ410" t="s">
        <v>3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 x14ac:dyDescent="0.2">
      <c r="A411">
        <f>ROW(Source!A494)</f>
        <v>494</v>
      </c>
      <c r="B411">
        <v>50258274</v>
      </c>
      <c r="C411">
        <v>50258258</v>
      </c>
      <c r="D411">
        <v>45853747</v>
      </c>
      <c r="E411">
        <v>1</v>
      </c>
      <c r="F411">
        <v>1</v>
      </c>
      <c r="G411">
        <v>1</v>
      </c>
      <c r="H411">
        <v>3</v>
      </c>
      <c r="I411" t="s">
        <v>1033</v>
      </c>
      <c r="J411" t="s">
        <v>1034</v>
      </c>
      <c r="K411" t="s">
        <v>1035</v>
      </c>
      <c r="L411">
        <v>1339</v>
      </c>
      <c r="N411">
        <v>1007</v>
      </c>
      <c r="O411" t="s">
        <v>192</v>
      </c>
      <c r="P411" t="s">
        <v>192</v>
      </c>
      <c r="Q411">
        <v>1</v>
      </c>
      <c r="X411">
        <v>6.34</v>
      </c>
      <c r="Y411">
        <v>0</v>
      </c>
      <c r="Z411">
        <v>0</v>
      </c>
      <c r="AA411">
        <v>0</v>
      </c>
      <c r="AB411">
        <v>0</v>
      </c>
      <c r="AC411">
        <v>1</v>
      </c>
      <c r="AD411">
        <v>0</v>
      </c>
      <c r="AE411">
        <v>0</v>
      </c>
      <c r="AF411" t="s">
        <v>3</v>
      </c>
      <c r="AG411">
        <v>6.34</v>
      </c>
      <c r="AH411">
        <v>3</v>
      </c>
      <c r="AI411">
        <v>-1</v>
      </c>
      <c r="AJ411" t="s">
        <v>3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 x14ac:dyDescent="0.2">
      <c r="A412">
        <f>ROW(Source!A497)</f>
        <v>497</v>
      </c>
      <c r="B412">
        <v>50258286</v>
      </c>
      <c r="C412">
        <v>50258277</v>
      </c>
      <c r="D412">
        <v>45968655</v>
      </c>
      <c r="E412">
        <v>1</v>
      </c>
      <c r="F412">
        <v>1</v>
      </c>
      <c r="G412">
        <v>1</v>
      </c>
      <c r="H412">
        <v>1</v>
      </c>
      <c r="I412" t="s">
        <v>837</v>
      </c>
      <c r="J412" t="s">
        <v>3</v>
      </c>
      <c r="K412" t="s">
        <v>838</v>
      </c>
      <c r="L412">
        <v>1476</v>
      </c>
      <c r="N412">
        <v>1013</v>
      </c>
      <c r="O412" t="s">
        <v>811</v>
      </c>
      <c r="P412" t="s">
        <v>812</v>
      </c>
      <c r="Q412">
        <v>1</v>
      </c>
      <c r="X412">
        <v>35.64</v>
      </c>
      <c r="Y412">
        <v>0</v>
      </c>
      <c r="Z412">
        <v>0</v>
      </c>
      <c r="AA412">
        <v>0</v>
      </c>
      <c r="AB412">
        <v>6.94</v>
      </c>
      <c r="AC412">
        <v>0</v>
      </c>
      <c r="AD412">
        <v>1</v>
      </c>
      <c r="AE412">
        <v>1</v>
      </c>
      <c r="AF412" t="s">
        <v>3</v>
      </c>
      <c r="AG412">
        <v>35.64</v>
      </c>
      <c r="AH412">
        <v>2</v>
      </c>
      <c r="AI412">
        <v>50258278</v>
      </c>
      <c r="AJ412">
        <v>425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 x14ac:dyDescent="0.2">
      <c r="A413">
        <f>ROW(Source!A497)</f>
        <v>497</v>
      </c>
      <c r="B413">
        <v>50258287</v>
      </c>
      <c r="C413">
        <v>50258277</v>
      </c>
      <c r="D413">
        <v>121548</v>
      </c>
      <c r="E413">
        <v>1</v>
      </c>
      <c r="F413">
        <v>1</v>
      </c>
      <c r="G413">
        <v>1</v>
      </c>
      <c r="H413">
        <v>1</v>
      </c>
      <c r="I413" t="s">
        <v>24</v>
      </c>
      <c r="J413" t="s">
        <v>3</v>
      </c>
      <c r="K413" t="s">
        <v>813</v>
      </c>
      <c r="L413">
        <v>608254</v>
      </c>
      <c r="N413">
        <v>1013</v>
      </c>
      <c r="O413" t="s">
        <v>814</v>
      </c>
      <c r="P413" t="s">
        <v>814</v>
      </c>
      <c r="Q413">
        <v>1</v>
      </c>
      <c r="X413">
        <v>21.67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1</v>
      </c>
      <c r="AE413">
        <v>2</v>
      </c>
      <c r="AF413" t="s">
        <v>3</v>
      </c>
      <c r="AG413">
        <v>21.67</v>
      </c>
      <c r="AH413">
        <v>2</v>
      </c>
      <c r="AI413">
        <v>50258279</v>
      </c>
      <c r="AJ413">
        <v>426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 x14ac:dyDescent="0.2">
      <c r="A414">
        <f>ROW(Source!A497)</f>
        <v>497</v>
      </c>
      <c r="B414">
        <v>50258288</v>
      </c>
      <c r="C414">
        <v>50258277</v>
      </c>
      <c r="D414">
        <v>45811854</v>
      </c>
      <c r="E414">
        <v>1</v>
      </c>
      <c r="F414">
        <v>1</v>
      </c>
      <c r="G414">
        <v>1</v>
      </c>
      <c r="H414">
        <v>2</v>
      </c>
      <c r="I414" t="s">
        <v>943</v>
      </c>
      <c r="J414" t="s">
        <v>944</v>
      </c>
      <c r="K414" t="s">
        <v>945</v>
      </c>
      <c r="L414">
        <v>45811227</v>
      </c>
      <c r="N414">
        <v>1013</v>
      </c>
      <c r="O414" t="s">
        <v>818</v>
      </c>
      <c r="P414" t="s">
        <v>818</v>
      </c>
      <c r="Q414">
        <v>1</v>
      </c>
      <c r="X414">
        <v>10.74</v>
      </c>
      <c r="Y414">
        <v>0</v>
      </c>
      <c r="Z414">
        <v>173.27</v>
      </c>
      <c r="AA414">
        <v>13.26</v>
      </c>
      <c r="AB414">
        <v>0</v>
      </c>
      <c r="AC414">
        <v>0</v>
      </c>
      <c r="AD414">
        <v>1</v>
      </c>
      <c r="AE414">
        <v>0</v>
      </c>
      <c r="AF414" t="s">
        <v>3</v>
      </c>
      <c r="AG414">
        <v>10.74</v>
      </c>
      <c r="AH414">
        <v>2</v>
      </c>
      <c r="AI414">
        <v>50258280</v>
      </c>
      <c r="AJ414">
        <v>427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 x14ac:dyDescent="0.2">
      <c r="A415">
        <f>ROW(Source!A497)</f>
        <v>497</v>
      </c>
      <c r="B415">
        <v>50258289</v>
      </c>
      <c r="C415">
        <v>50258277</v>
      </c>
      <c r="D415">
        <v>45812380</v>
      </c>
      <c r="E415">
        <v>1</v>
      </c>
      <c r="F415">
        <v>1</v>
      </c>
      <c r="G415">
        <v>1</v>
      </c>
      <c r="H415">
        <v>2</v>
      </c>
      <c r="I415" t="s">
        <v>946</v>
      </c>
      <c r="J415" t="s">
        <v>947</v>
      </c>
      <c r="K415" t="s">
        <v>948</v>
      </c>
      <c r="L415">
        <v>45811227</v>
      </c>
      <c r="N415">
        <v>1013</v>
      </c>
      <c r="O415" t="s">
        <v>818</v>
      </c>
      <c r="P415" t="s">
        <v>818</v>
      </c>
      <c r="Q415">
        <v>1</v>
      </c>
      <c r="X415">
        <v>10.93</v>
      </c>
      <c r="Y415">
        <v>0</v>
      </c>
      <c r="Z415">
        <v>138.32</v>
      </c>
      <c r="AA415">
        <v>11.38</v>
      </c>
      <c r="AB415">
        <v>0</v>
      </c>
      <c r="AC415">
        <v>0</v>
      </c>
      <c r="AD415">
        <v>1</v>
      </c>
      <c r="AE415">
        <v>0</v>
      </c>
      <c r="AF415" t="s">
        <v>3</v>
      </c>
      <c r="AG415">
        <v>10.93</v>
      </c>
      <c r="AH415">
        <v>2</v>
      </c>
      <c r="AI415">
        <v>50258281</v>
      </c>
      <c r="AJ415">
        <v>428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 x14ac:dyDescent="0.2">
      <c r="A416">
        <f>ROW(Source!A497)</f>
        <v>497</v>
      </c>
      <c r="B416">
        <v>50258290</v>
      </c>
      <c r="C416">
        <v>50258277</v>
      </c>
      <c r="D416">
        <v>45813321</v>
      </c>
      <c r="E416">
        <v>1</v>
      </c>
      <c r="F416">
        <v>1</v>
      </c>
      <c r="G416">
        <v>1</v>
      </c>
      <c r="H416">
        <v>2</v>
      </c>
      <c r="I416" t="s">
        <v>892</v>
      </c>
      <c r="J416" t="s">
        <v>893</v>
      </c>
      <c r="K416" t="s">
        <v>894</v>
      </c>
      <c r="L416">
        <v>45811227</v>
      </c>
      <c r="N416">
        <v>1013</v>
      </c>
      <c r="O416" t="s">
        <v>818</v>
      </c>
      <c r="P416" t="s">
        <v>818</v>
      </c>
      <c r="Q416">
        <v>1</v>
      </c>
      <c r="X416">
        <v>0.81</v>
      </c>
      <c r="Y416">
        <v>0</v>
      </c>
      <c r="Z416">
        <v>86.55</v>
      </c>
      <c r="AA416">
        <v>0</v>
      </c>
      <c r="AB416">
        <v>0</v>
      </c>
      <c r="AC416">
        <v>0</v>
      </c>
      <c r="AD416">
        <v>1</v>
      </c>
      <c r="AE416">
        <v>0</v>
      </c>
      <c r="AF416" t="s">
        <v>3</v>
      </c>
      <c r="AG416">
        <v>0.81</v>
      </c>
      <c r="AH416">
        <v>2</v>
      </c>
      <c r="AI416">
        <v>50258282</v>
      </c>
      <c r="AJ416">
        <v>429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 x14ac:dyDescent="0.2">
      <c r="A417">
        <f>ROW(Source!A497)</f>
        <v>497</v>
      </c>
      <c r="B417">
        <v>50258291</v>
      </c>
      <c r="C417">
        <v>50258277</v>
      </c>
      <c r="D417">
        <v>45836493</v>
      </c>
      <c r="E417">
        <v>1</v>
      </c>
      <c r="F417">
        <v>1</v>
      </c>
      <c r="G417">
        <v>1</v>
      </c>
      <c r="H417">
        <v>3</v>
      </c>
      <c r="I417" t="s">
        <v>949</v>
      </c>
      <c r="J417" t="s">
        <v>950</v>
      </c>
      <c r="K417" t="s">
        <v>951</v>
      </c>
      <c r="L417">
        <v>1301</v>
      </c>
      <c r="N417">
        <v>1003</v>
      </c>
      <c r="O417" t="s">
        <v>952</v>
      </c>
      <c r="P417" t="s">
        <v>952</v>
      </c>
      <c r="Q417">
        <v>1</v>
      </c>
      <c r="X417">
        <v>55.9</v>
      </c>
      <c r="Y417">
        <v>3.87</v>
      </c>
      <c r="Z417">
        <v>0</v>
      </c>
      <c r="AA417">
        <v>0</v>
      </c>
      <c r="AB417">
        <v>0</v>
      </c>
      <c r="AC417">
        <v>0</v>
      </c>
      <c r="AD417">
        <v>1</v>
      </c>
      <c r="AE417">
        <v>0</v>
      </c>
      <c r="AF417" t="s">
        <v>3</v>
      </c>
      <c r="AG417">
        <v>55.9</v>
      </c>
      <c r="AH417">
        <v>2</v>
      </c>
      <c r="AI417">
        <v>50258283</v>
      </c>
      <c r="AJ417">
        <v>430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 x14ac:dyDescent="0.2">
      <c r="A418">
        <f>ROW(Source!A497)</f>
        <v>497</v>
      </c>
      <c r="B418">
        <v>50258292</v>
      </c>
      <c r="C418">
        <v>50258277</v>
      </c>
      <c r="D418">
        <v>45837944</v>
      </c>
      <c r="E418">
        <v>1</v>
      </c>
      <c r="F418">
        <v>1</v>
      </c>
      <c r="G418">
        <v>1</v>
      </c>
      <c r="H418">
        <v>3</v>
      </c>
      <c r="I418" t="s">
        <v>1031</v>
      </c>
      <c r="J418" t="s">
        <v>334</v>
      </c>
      <c r="K418" t="s">
        <v>1032</v>
      </c>
      <c r="L418">
        <v>1354</v>
      </c>
      <c r="N418">
        <v>1010</v>
      </c>
      <c r="O418" t="s">
        <v>202</v>
      </c>
      <c r="P418" t="s">
        <v>202</v>
      </c>
      <c r="Q418">
        <v>1</v>
      </c>
      <c r="X418">
        <v>100</v>
      </c>
      <c r="Y418">
        <v>0</v>
      </c>
      <c r="Z418">
        <v>0</v>
      </c>
      <c r="AA418">
        <v>0</v>
      </c>
      <c r="AB418">
        <v>0</v>
      </c>
      <c r="AC418">
        <v>1</v>
      </c>
      <c r="AD418">
        <v>0</v>
      </c>
      <c r="AE418">
        <v>0</v>
      </c>
      <c r="AF418" t="s">
        <v>3</v>
      </c>
      <c r="AG418">
        <v>100</v>
      </c>
      <c r="AH418">
        <v>3</v>
      </c>
      <c r="AI418">
        <v>-1</v>
      </c>
      <c r="AJ418" t="s">
        <v>3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 x14ac:dyDescent="0.2">
      <c r="A419">
        <f>ROW(Source!A497)</f>
        <v>497</v>
      </c>
      <c r="B419">
        <v>50258293</v>
      </c>
      <c r="C419">
        <v>50258277</v>
      </c>
      <c r="D419">
        <v>45853747</v>
      </c>
      <c r="E419">
        <v>1</v>
      </c>
      <c r="F419">
        <v>1</v>
      </c>
      <c r="G419">
        <v>1</v>
      </c>
      <c r="H419">
        <v>3</v>
      </c>
      <c r="I419" t="s">
        <v>1033</v>
      </c>
      <c r="J419" t="s">
        <v>1034</v>
      </c>
      <c r="K419" t="s">
        <v>1035</v>
      </c>
      <c r="L419">
        <v>1339</v>
      </c>
      <c r="N419">
        <v>1007</v>
      </c>
      <c r="O419" t="s">
        <v>192</v>
      </c>
      <c r="P419" t="s">
        <v>192</v>
      </c>
      <c r="Q419">
        <v>1</v>
      </c>
      <c r="X419">
        <v>6.34</v>
      </c>
      <c r="Y419">
        <v>0</v>
      </c>
      <c r="Z419">
        <v>0</v>
      </c>
      <c r="AA419">
        <v>0</v>
      </c>
      <c r="AB419">
        <v>0</v>
      </c>
      <c r="AC419">
        <v>1</v>
      </c>
      <c r="AD419">
        <v>0</v>
      </c>
      <c r="AE419">
        <v>0</v>
      </c>
      <c r="AF419" t="s">
        <v>3</v>
      </c>
      <c r="AG419">
        <v>6.34</v>
      </c>
      <c r="AH419">
        <v>3</v>
      </c>
      <c r="AI419">
        <v>-1</v>
      </c>
      <c r="AJ419" t="s">
        <v>3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 x14ac:dyDescent="0.2">
      <c r="A420">
        <f>ROW(Source!A500)</f>
        <v>500</v>
      </c>
      <c r="B420">
        <v>50258305</v>
      </c>
      <c r="C420">
        <v>50258296</v>
      </c>
      <c r="D420">
        <v>45968655</v>
      </c>
      <c r="E420">
        <v>1</v>
      </c>
      <c r="F420">
        <v>1</v>
      </c>
      <c r="G420">
        <v>1</v>
      </c>
      <c r="H420">
        <v>1</v>
      </c>
      <c r="I420" t="s">
        <v>837</v>
      </c>
      <c r="J420" t="s">
        <v>3</v>
      </c>
      <c r="K420" t="s">
        <v>838</v>
      </c>
      <c r="L420">
        <v>1476</v>
      </c>
      <c r="N420">
        <v>1013</v>
      </c>
      <c r="O420" t="s">
        <v>811</v>
      </c>
      <c r="P420" t="s">
        <v>812</v>
      </c>
      <c r="Q420">
        <v>1</v>
      </c>
      <c r="X420">
        <v>35.64</v>
      </c>
      <c r="Y420">
        <v>0</v>
      </c>
      <c r="Z420">
        <v>0</v>
      </c>
      <c r="AA420">
        <v>0</v>
      </c>
      <c r="AB420">
        <v>6.94</v>
      </c>
      <c r="AC420">
        <v>0</v>
      </c>
      <c r="AD420">
        <v>1</v>
      </c>
      <c r="AE420">
        <v>1</v>
      </c>
      <c r="AF420" t="s">
        <v>3</v>
      </c>
      <c r="AG420">
        <v>35.64</v>
      </c>
      <c r="AH420">
        <v>2</v>
      </c>
      <c r="AI420">
        <v>50258297</v>
      </c>
      <c r="AJ420">
        <v>433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 x14ac:dyDescent="0.2">
      <c r="A421">
        <f>ROW(Source!A500)</f>
        <v>500</v>
      </c>
      <c r="B421">
        <v>50258306</v>
      </c>
      <c r="C421">
        <v>50258296</v>
      </c>
      <c r="D421">
        <v>121548</v>
      </c>
      <c r="E421">
        <v>1</v>
      </c>
      <c r="F421">
        <v>1</v>
      </c>
      <c r="G421">
        <v>1</v>
      </c>
      <c r="H421">
        <v>1</v>
      </c>
      <c r="I421" t="s">
        <v>24</v>
      </c>
      <c r="J421" t="s">
        <v>3</v>
      </c>
      <c r="K421" t="s">
        <v>813</v>
      </c>
      <c r="L421">
        <v>608254</v>
      </c>
      <c r="N421">
        <v>1013</v>
      </c>
      <c r="O421" t="s">
        <v>814</v>
      </c>
      <c r="P421" t="s">
        <v>814</v>
      </c>
      <c r="Q421">
        <v>1</v>
      </c>
      <c r="X421">
        <v>21.67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2</v>
      </c>
      <c r="AF421" t="s">
        <v>3</v>
      </c>
      <c r="AG421">
        <v>21.67</v>
      </c>
      <c r="AH421">
        <v>2</v>
      </c>
      <c r="AI421">
        <v>50258298</v>
      </c>
      <c r="AJ421">
        <v>434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 x14ac:dyDescent="0.2">
      <c r="A422">
        <f>ROW(Source!A500)</f>
        <v>500</v>
      </c>
      <c r="B422">
        <v>50258307</v>
      </c>
      <c r="C422">
        <v>50258296</v>
      </c>
      <c r="D422">
        <v>45811854</v>
      </c>
      <c r="E422">
        <v>1</v>
      </c>
      <c r="F422">
        <v>1</v>
      </c>
      <c r="G422">
        <v>1</v>
      </c>
      <c r="H422">
        <v>2</v>
      </c>
      <c r="I422" t="s">
        <v>943</v>
      </c>
      <c r="J422" t="s">
        <v>944</v>
      </c>
      <c r="K422" t="s">
        <v>945</v>
      </c>
      <c r="L422">
        <v>45811227</v>
      </c>
      <c r="N422">
        <v>1013</v>
      </c>
      <c r="O422" t="s">
        <v>818</v>
      </c>
      <c r="P422" t="s">
        <v>818</v>
      </c>
      <c r="Q422">
        <v>1</v>
      </c>
      <c r="X422">
        <v>10.74</v>
      </c>
      <c r="Y422">
        <v>0</v>
      </c>
      <c r="Z422">
        <v>173.27</v>
      </c>
      <c r="AA422">
        <v>13.26</v>
      </c>
      <c r="AB422">
        <v>0</v>
      </c>
      <c r="AC422">
        <v>0</v>
      </c>
      <c r="AD422">
        <v>1</v>
      </c>
      <c r="AE422">
        <v>0</v>
      </c>
      <c r="AF422" t="s">
        <v>3</v>
      </c>
      <c r="AG422">
        <v>10.74</v>
      </c>
      <c r="AH422">
        <v>2</v>
      </c>
      <c r="AI422">
        <v>50258299</v>
      </c>
      <c r="AJ422">
        <v>435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 x14ac:dyDescent="0.2">
      <c r="A423">
        <f>ROW(Source!A500)</f>
        <v>500</v>
      </c>
      <c r="B423">
        <v>50258308</v>
      </c>
      <c r="C423">
        <v>50258296</v>
      </c>
      <c r="D423">
        <v>45812380</v>
      </c>
      <c r="E423">
        <v>1</v>
      </c>
      <c r="F423">
        <v>1</v>
      </c>
      <c r="G423">
        <v>1</v>
      </c>
      <c r="H423">
        <v>2</v>
      </c>
      <c r="I423" t="s">
        <v>946</v>
      </c>
      <c r="J423" t="s">
        <v>947</v>
      </c>
      <c r="K423" t="s">
        <v>948</v>
      </c>
      <c r="L423">
        <v>45811227</v>
      </c>
      <c r="N423">
        <v>1013</v>
      </c>
      <c r="O423" t="s">
        <v>818</v>
      </c>
      <c r="P423" t="s">
        <v>818</v>
      </c>
      <c r="Q423">
        <v>1</v>
      </c>
      <c r="X423">
        <v>10.93</v>
      </c>
      <c r="Y423">
        <v>0</v>
      </c>
      <c r="Z423">
        <v>138.32</v>
      </c>
      <c r="AA423">
        <v>11.38</v>
      </c>
      <c r="AB423">
        <v>0</v>
      </c>
      <c r="AC423">
        <v>0</v>
      </c>
      <c r="AD423">
        <v>1</v>
      </c>
      <c r="AE423">
        <v>0</v>
      </c>
      <c r="AF423" t="s">
        <v>3</v>
      </c>
      <c r="AG423">
        <v>10.93</v>
      </c>
      <c r="AH423">
        <v>2</v>
      </c>
      <c r="AI423">
        <v>50258300</v>
      </c>
      <c r="AJ423">
        <v>436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 x14ac:dyDescent="0.2">
      <c r="A424">
        <f>ROW(Source!A500)</f>
        <v>500</v>
      </c>
      <c r="B424">
        <v>50258309</v>
      </c>
      <c r="C424">
        <v>50258296</v>
      </c>
      <c r="D424">
        <v>45813321</v>
      </c>
      <c r="E424">
        <v>1</v>
      </c>
      <c r="F424">
        <v>1</v>
      </c>
      <c r="G424">
        <v>1</v>
      </c>
      <c r="H424">
        <v>2</v>
      </c>
      <c r="I424" t="s">
        <v>892</v>
      </c>
      <c r="J424" t="s">
        <v>893</v>
      </c>
      <c r="K424" t="s">
        <v>894</v>
      </c>
      <c r="L424">
        <v>45811227</v>
      </c>
      <c r="N424">
        <v>1013</v>
      </c>
      <c r="O424" t="s">
        <v>818</v>
      </c>
      <c r="P424" t="s">
        <v>818</v>
      </c>
      <c r="Q424">
        <v>1</v>
      </c>
      <c r="X424">
        <v>0.81</v>
      </c>
      <c r="Y424">
        <v>0</v>
      </c>
      <c r="Z424">
        <v>86.55</v>
      </c>
      <c r="AA424">
        <v>0</v>
      </c>
      <c r="AB424">
        <v>0</v>
      </c>
      <c r="AC424">
        <v>0</v>
      </c>
      <c r="AD424">
        <v>1</v>
      </c>
      <c r="AE424">
        <v>0</v>
      </c>
      <c r="AF424" t="s">
        <v>3</v>
      </c>
      <c r="AG424">
        <v>0.81</v>
      </c>
      <c r="AH424">
        <v>2</v>
      </c>
      <c r="AI424">
        <v>50258301</v>
      </c>
      <c r="AJ424">
        <v>437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 x14ac:dyDescent="0.2">
      <c r="A425">
        <f>ROW(Source!A500)</f>
        <v>500</v>
      </c>
      <c r="B425">
        <v>50258310</v>
      </c>
      <c r="C425">
        <v>50258296</v>
      </c>
      <c r="D425">
        <v>45836493</v>
      </c>
      <c r="E425">
        <v>1</v>
      </c>
      <c r="F425">
        <v>1</v>
      </c>
      <c r="G425">
        <v>1</v>
      </c>
      <c r="H425">
        <v>3</v>
      </c>
      <c r="I425" t="s">
        <v>949</v>
      </c>
      <c r="J425" t="s">
        <v>950</v>
      </c>
      <c r="K425" t="s">
        <v>951</v>
      </c>
      <c r="L425">
        <v>1301</v>
      </c>
      <c r="N425">
        <v>1003</v>
      </c>
      <c r="O425" t="s">
        <v>952</v>
      </c>
      <c r="P425" t="s">
        <v>952</v>
      </c>
      <c r="Q425">
        <v>1</v>
      </c>
      <c r="X425">
        <v>55.9</v>
      </c>
      <c r="Y425">
        <v>3.87</v>
      </c>
      <c r="Z425">
        <v>0</v>
      </c>
      <c r="AA425">
        <v>0</v>
      </c>
      <c r="AB425">
        <v>0</v>
      </c>
      <c r="AC425">
        <v>0</v>
      </c>
      <c r="AD425">
        <v>1</v>
      </c>
      <c r="AE425">
        <v>0</v>
      </c>
      <c r="AF425" t="s">
        <v>3</v>
      </c>
      <c r="AG425">
        <v>55.9</v>
      </c>
      <c r="AH425">
        <v>2</v>
      </c>
      <c r="AI425">
        <v>50258302</v>
      </c>
      <c r="AJ425">
        <v>438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 x14ac:dyDescent="0.2">
      <c r="A426">
        <f>ROW(Source!A500)</f>
        <v>500</v>
      </c>
      <c r="B426">
        <v>50258311</v>
      </c>
      <c r="C426">
        <v>50258296</v>
      </c>
      <c r="D426">
        <v>45837944</v>
      </c>
      <c r="E426">
        <v>1</v>
      </c>
      <c r="F426">
        <v>1</v>
      </c>
      <c r="G426">
        <v>1</v>
      </c>
      <c r="H426">
        <v>3</v>
      </c>
      <c r="I426" t="s">
        <v>1031</v>
      </c>
      <c r="J426" t="s">
        <v>334</v>
      </c>
      <c r="K426" t="s">
        <v>1032</v>
      </c>
      <c r="L426">
        <v>1354</v>
      </c>
      <c r="N426">
        <v>1010</v>
      </c>
      <c r="O426" t="s">
        <v>202</v>
      </c>
      <c r="P426" t="s">
        <v>202</v>
      </c>
      <c r="Q426">
        <v>1</v>
      </c>
      <c r="X426">
        <v>100</v>
      </c>
      <c r="Y426">
        <v>0</v>
      </c>
      <c r="Z426">
        <v>0</v>
      </c>
      <c r="AA426">
        <v>0</v>
      </c>
      <c r="AB426">
        <v>0</v>
      </c>
      <c r="AC426">
        <v>1</v>
      </c>
      <c r="AD426">
        <v>0</v>
      </c>
      <c r="AE426">
        <v>0</v>
      </c>
      <c r="AF426" t="s">
        <v>3</v>
      </c>
      <c r="AG426">
        <v>100</v>
      </c>
      <c r="AH426">
        <v>3</v>
      </c>
      <c r="AI426">
        <v>-1</v>
      </c>
      <c r="AJ426" t="s">
        <v>3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 x14ac:dyDescent="0.2">
      <c r="A427">
        <f>ROW(Source!A500)</f>
        <v>500</v>
      </c>
      <c r="B427">
        <v>50258312</v>
      </c>
      <c r="C427">
        <v>50258296</v>
      </c>
      <c r="D427">
        <v>45853747</v>
      </c>
      <c r="E427">
        <v>1</v>
      </c>
      <c r="F427">
        <v>1</v>
      </c>
      <c r="G427">
        <v>1</v>
      </c>
      <c r="H427">
        <v>3</v>
      </c>
      <c r="I427" t="s">
        <v>1033</v>
      </c>
      <c r="J427" t="s">
        <v>1034</v>
      </c>
      <c r="K427" t="s">
        <v>1035</v>
      </c>
      <c r="L427">
        <v>1339</v>
      </c>
      <c r="N427">
        <v>1007</v>
      </c>
      <c r="O427" t="s">
        <v>192</v>
      </c>
      <c r="P427" t="s">
        <v>192</v>
      </c>
      <c r="Q427">
        <v>1</v>
      </c>
      <c r="X427">
        <v>6.34</v>
      </c>
      <c r="Y427">
        <v>0</v>
      </c>
      <c r="Z427">
        <v>0</v>
      </c>
      <c r="AA427">
        <v>0</v>
      </c>
      <c r="AB427">
        <v>0</v>
      </c>
      <c r="AC427">
        <v>1</v>
      </c>
      <c r="AD427">
        <v>0</v>
      </c>
      <c r="AE427">
        <v>0</v>
      </c>
      <c r="AF427" t="s">
        <v>3</v>
      </c>
      <c r="AG427">
        <v>6.34</v>
      </c>
      <c r="AH427">
        <v>3</v>
      </c>
      <c r="AI427">
        <v>-1</v>
      </c>
      <c r="AJ427" t="s">
        <v>3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 x14ac:dyDescent="0.2">
      <c r="A428">
        <f>ROW(Source!A504)</f>
        <v>504</v>
      </c>
      <c r="B428">
        <v>50258322</v>
      </c>
      <c r="C428">
        <v>50258316</v>
      </c>
      <c r="D428">
        <v>121548</v>
      </c>
      <c r="E428">
        <v>1</v>
      </c>
      <c r="F428">
        <v>1</v>
      </c>
      <c r="G428">
        <v>1</v>
      </c>
      <c r="H428">
        <v>1</v>
      </c>
      <c r="I428" t="s">
        <v>24</v>
      </c>
      <c r="J428" t="s">
        <v>3</v>
      </c>
      <c r="K428" t="s">
        <v>813</v>
      </c>
      <c r="L428">
        <v>608254</v>
      </c>
      <c r="N428">
        <v>1013</v>
      </c>
      <c r="O428" t="s">
        <v>814</v>
      </c>
      <c r="P428" t="s">
        <v>814</v>
      </c>
      <c r="Q428">
        <v>1</v>
      </c>
      <c r="X428">
        <v>4.93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1</v>
      </c>
      <c r="AE428">
        <v>2</v>
      </c>
      <c r="AF428" t="s">
        <v>3</v>
      </c>
      <c r="AG428">
        <v>4.93</v>
      </c>
      <c r="AH428">
        <v>2</v>
      </c>
      <c r="AI428">
        <v>50258317</v>
      </c>
      <c r="AJ428">
        <v>441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 x14ac:dyDescent="0.2">
      <c r="A429">
        <f>ROW(Source!A504)</f>
        <v>504</v>
      </c>
      <c r="B429">
        <v>50258323</v>
      </c>
      <c r="C429">
        <v>50258316</v>
      </c>
      <c r="D429">
        <v>45811426</v>
      </c>
      <c r="E429">
        <v>1</v>
      </c>
      <c r="F429">
        <v>1</v>
      </c>
      <c r="G429">
        <v>1</v>
      </c>
      <c r="H429">
        <v>2</v>
      </c>
      <c r="I429" t="s">
        <v>883</v>
      </c>
      <c r="J429" t="s">
        <v>884</v>
      </c>
      <c r="K429" t="s">
        <v>885</v>
      </c>
      <c r="L429">
        <v>45811227</v>
      </c>
      <c r="N429">
        <v>1013</v>
      </c>
      <c r="O429" t="s">
        <v>818</v>
      </c>
      <c r="P429" t="s">
        <v>818</v>
      </c>
      <c r="Q429">
        <v>1</v>
      </c>
      <c r="X429">
        <v>3.98</v>
      </c>
      <c r="Y429">
        <v>0</v>
      </c>
      <c r="Z429">
        <v>89.81</v>
      </c>
      <c r="AA429">
        <v>9.8800000000000008</v>
      </c>
      <c r="AB429">
        <v>0</v>
      </c>
      <c r="AC429">
        <v>0</v>
      </c>
      <c r="AD429">
        <v>1</v>
      </c>
      <c r="AE429">
        <v>0</v>
      </c>
      <c r="AF429" t="s">
        <v>3</v>
      </c>
      <c r="AG429">
        <v>3.98</v>
      </c>
      <c r="AH429">
        <v>2</v>
      </c>
      <c r="AI429">
        <v>50258318</v>
      </c>
      <c r="AJ429">
        <v>442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 x14ac:dyDescent="0.2">
      <c r="A430">
        <f>ROW(Source!A504)</f>
        <v>504</v>
      </c>
      <c r="B430">
        <v>50258324</v>
      </c>
      <c r="C430">
        <v>50258316</v>
      </c>
      <c r="D430">
        <v>45811921</v>
      </c>
      <c r="E430">
        <v>1</v>
      </c>
      <c r="F430">
        <v>1</v>
      </c>
      <c r="G430">
        <v>1</v>
      </c>
      <c r="H430">
        <v>2</v>
      </c>
      <c r="I430" t="s">
        <v>869</v>
      </c>
      <c r="J430" t="s">
        <v>870</v>
      </c>
      <c r="K430" t="s">
        <v>871</v>
      </c>
      <c r="L430">
        <v>45811227</v>
      </c>
      <c r="N430">
        <v>1013</v>
      </c>
      <c r="O430" t="s">
        <v>818</v>
      </c>
      <c r="P430" t="s">
        <v>818</v>
      </c>
      <c r="Q430">
        <v>1</v>
      </c>
      <c r="X430">
        <v>0.95</v>
      </c>
      <c r="Y430">
        <v>0</v>
      </c>
      <c r="Z430">
        <v>122.76</v>
      </c>
      <c r="AA430">
        <v>13.26</v>
      </c>
      <c r="AB430">
        <v>0</v>
      </c>
      <c r="AC430">
        <v>0</v>
      </c>
      <c r="AD430">
        <v>1</v>
      </c>
      <c r="AE430">
        <v>0</v>
      </c>
      <c r="AF430" t="s">
        <v>3</v>
      </c>
      <c r="AG430">
        <v>0.95</v>
      </c>
      <c r="AH430">
        <v>2</v>
      </c>
      <c r="AI430">
        <v>50258319</v>
      </c>
      <c r="AJ430">
        <v>443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 x14ac:dyDescent="0.2">
      <c r="A431">
        <f>ROW(Source!A504)</f>
        <v>504</v>
      </c>
      <c r="B431">
        <v>50258325</v>
      </c>
      <c r="C431">
        <v>50258316</v>
      </c>
      <c r="D431">
        <v>45864962</v>
      </c>
      <c r="E431">
        <v>1</v>
      </c>
      <c r="F431">
        <v>1</v>
      </c>
      <c r="G431">
        <v>1</v>
      </c>
      <c r="H431">
        <v>3</v>
      </c>
      <c r="I431" t="s">
        <v>505</v>
      </c>
      <c r="J431" t="s">
        <v>507</v>
      </c>
      <c r="K431" t="s">
        <v>506</v>
      </c>
      <c r="L431">
        <v>1339</v>
      </c>
      <c r="N431">
        <v>1007</v>
      </c>
      <c r="O431" t="s">
        <v>192</v>
      </c>
      <c r="P431" t="s">
        <v>192</v>
      </c>
      <c r="Q431">
        <v>1</v>
      </c>
      <c r="X431">
        <v>102</v>
      </c>
      <c r="Y431">
        <v>67.19</v>
      </c>
      <c r="Z431">
        <v>0</v>
      </c>
      <c r="AA431">
        <v>0</v>
      </c>
      <c r="AB431">
        <v>0</v>
      </c>
      <c r="AC431">
        <v>0</v>
      </c>
      <c r="AD431">
        <v>1</v>
      </c>
      <c r="AE431">
        <v>0</v>
      </c>
      <c r="AF431" t="s">
        <v>3</v>
      </c>
      <c r="AG431">
        <v>102</v>
      </c>
      <c r="AH431">
        <v>2</v>
      </c>
      <c r="AI431">
        <v>50258320</v>
      </c>
      <c r="AJ431">
        <v>445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 x14ac:dyDescent="0.2">
      <c r="A432">
        <f>ROW(Source!A507)</f>
        <v>507</v>
      </c>
      <c r="B432">
        <v>50258337</v>
      </c>
      <c r="C432">
        <v>50258328</v>
      </c>
      <c r="D432">
        <v>45968655</v>
      </c>
      <c r="E432">
        <v>1</v>
      </c>
      <c r="F432">
        <v>1</v>
      </c>
      <c r="G432">
        <v>1</v>
      </c>
      <c r="H432">
        <v>1</v>
      </c>
      <c r="I432" t="s">
        <v>837</v>
      </c>
      <c r="J432" t="s">
        <v>3</v>
      </c>
      <c r="K432" t="s">
        <v>838</v>
      </c>
      <c r="L432">
        <v>1476</v>
      </c>
      <c r="N432">
        <v>1013</v>
      </c>
      <c r="O432" t="s">
        <v>811</v>
      </c>
      <c r="P432" t="s">
        <v>812</v>
      </c>
      <c r="Q432">
        <v>1</v>
      </c>
      <c r="X432">
        <v>35.64</v>
      </c>
      <c r="Y432">
        <v>0</v>
      </c>
      <c r="Z432">
        <v>0</v>
      </c>
      <c r="AA432">
        <v>0</v>
      </c>
      <c r="AB432">
        <v>6.94</v>
      </c>
      <c r="AC432">
        <v>0</v>
      </c>
      <c r="AD432">
        <v>1</v>
      </c>
      <c r="AE432">
        <v>1</v>
      </c>
      <c r="AF432" t="s">
        <v>3</v>
      </c>
      <c r="AG432">
        <v>35.64</v>
      </c>
      <c r="AH432">
        <v>2</v>
      </c>
      <c r="AI432">
        <v>50258329</v>
      </c>
      <c r="AJ432">
        <v>446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 x14ac:dyDescent="0.2">
      <c r="A433">
        <f>ROW(Source!A507)</f>
        <v>507</v>
      </c>
      <c r="B433">
        <v>50258338</v>
      </c>
      <c r="C433">
        <v>50258328</v>
      </c>
      <c r="D433">
        <v>121548</v>
      </c>
      <c r="E433">
        <v>1</v>
      </c>
      <c r="F433">
        <v>1</v>
      </c>
      <c r="G433">
        <v>1</v>
      </c>
      <c r="H433">
        <v>1</v>
      </c>
      <c r="I433" t="s">
        <v>24</v>
      </c>
      <c r="J433" t="s">
        <v>3</v>
      </c>
      <c r="K433" t="s">
        <v>813</v>
      </c>
      <c r="L433">
        <v>608254</v>
      </c>
      <c r="N433">
        <v>1013</v>
      </c>
      <c r="O433" t="s">
        <v>814</v>
      </c>
      <c r="P433" t="s">
        <v>814</v>
      </c>
      <c r="Q433">
        <v>1</v>
      </c>
      <c r="X433">
        <v>21.67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1</v>
      </c>
      <c r="AE433">
        <v>2</v>
      </c>
      <c r="AF433" t="s">
        <v>3</v>
      </c>
      <c r="AG433">
        <v>21.67</v>
      </c>
      <c r="AH433">
        <v>2</v>
      </c>
      <c r="AI433">
        <v>50258330</v>
      </c>
      <c r="AJ433">
        <v>447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 x14ac:dyDescent="0.2">
      <c r="A434">
        <f>ROW(Source!A507)</f>
        <v>507</v>
      </c>
      <c r="B434">
        <v>50258339</v>
      </c>
      <c r="C434">
        <v>50258328</v>
      </c>
      <c r="D434">
        <v>45811854</v>
      </c>
      <c r="E434">
        <v>1</v>
      </c>
      <c r="F434">
        <v>1</v>
      </c>
      <c r="G434">
        <v>1</v>
      </c>
      <c r="H434">
        <v>2</v>
      </c>
      <c r="I434" t="s">
        <v>943</v>
      </c>
      <c r="J434" t="s">
        <v>944</v>
      </c>
      <c r="K434" t="s">
        <v>945</v>
      </c>
      <c r="L434">
        <v>45811227</v>
      </c>
      <c r="N434">
        <v>1013</v>
      </c>
      <c r="O434" t="s">
        <v>818</v>
      </c>
      <c r="P434" t="s">
        <v>818</v>
      </c>
      <c r="Q434">
        <v>1</v>
      </c>
      <c r="X434">
        <v>10.74</v>
      </c>
      <c r="Y434">
        <v>0</v>
      </c>
      <c r="Z434">
        <v>173.27</v>
      </c>
      <c r="AA434">
        <v>13.26</v>
      </c>
      <c r="AB434">
        <v>0</v>
      </c>
      <c r="AC434">
        <v>0</v>
      </c>
      <c r="AD434">
        <v>1</v>
      </c>
      <c r="AE434">
        <v>0</v>
      </c>
      <c r="AF434" t="s">
        <v>3</v>
      </c>
      <c r="AG434">
        <v>10.74</v>
      </c>
      <c r="AH434">
        <v>2</v>
      </c>
      <c r="AI434">
        <v>50258331</v>
      </c>
      <c r="AJ434">
        <v>448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 x14ac:dyDescent="0.2">
      <c r="A435">
        <f>ROW(Source!A507)</f>
        <v>507</v>
      </c>
      <c r="B435">
        <v>50258340</v>
      </c>
      <c r="C435">
        <v>50258328</v>
      </c>
      <c r="D435">
        <v>45812380</v>
      </c>
      <c r="E435">
        <v>1</v>
      </c>
      <c r="F435">
        <v>1</v>
      </c>
      <c r="G435">
        <v>1</v>
      </c>
      <c r="H435">
        <v>2</v>
      </c>
      <c r="I435" t="s">
        <v>946</v>
      </c>
      <c r="J435" t="s">
        <v>947</v>
      </c>
      <c r="K435" t="s">
        <v>948</v>
      </c>
      <c r="L435">
        <v>45811227</v>
      </c>
      <c r="N435">
        <v>1013</v>
      </c>
      <c r="O435" t="s">
        <v>818</v>
      </c>
      <c r="P435" t="s">
        <v>818</v>
      </c>
      <c r="Q435">
        <v>1</v>
      </c>
      <c r="X435">
        <v>10.93</v>
      </c>
      <c r="Y435">
        <v>0</v>
      </c>
      <c r="Z435">
        <v>138.32</v>
      </c>
      <c r="AA435">
        <v>11.38</v>
      </c>
      <c r="AB435">
        <v>0</v>
      </c>
      <c r="AC435">
        <v>0</v>
      </c>
      <c r="AD435">
        <v>1</v>
      </c>
      <c r="AE435">
        <v>0</v>
      </c>
      <c r="AF435" t="s">
        <v>3</v>
      </c>
      <c r="AG435">
        <v>10.93</v>
      </c>
      <c r="AH435">
        <v>2</v>
      </c>
      <c r="AI435">
        <v>50258332</v>
      </c>
      <c r="AJ435">
        <v>449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 x14ac:dyDescent="0.2">
      <c r="A436">
        <f>ROW(Source!A507)</f>
        <v>507</v>
      </c>
      <c r="B436">
        <v>50258341</v>
      </c>
      <c r="C436">
        <v>50258328</v>
      </c>
      <c r="D436">
        <v>45813321</v>
      </c>
      <c r="E436">
        <v>1</v>
      </c>
      <c r="F436">
        <v>1</v>
      </c>
      <c r="G436">
        <v>1</v>
      </c>
      <c r="H436">
        <v>2</v>
      </c>
      <c r="I436" t="s">
        <v>892</v>
      </c>
      <c r="J436" t="s">
        <v>893</v>
      </c>
      <c r="K436" t="s">
        <v>894</v>
      </c>
      <c r="L436">
        <v>45811227</v>
      </c>
      <c r="N436">
        <v>1013</v>
      </c>
      <c r="O436" t="s">
        <v>818</v>
      </c>
      <c r="P436" t="s">
        <v>818</v>
      </c>
      <c r="Q436">
        <v>1</v>
      </c>
      <c r="X436">
        <v>0.81</v>
      </c>
      <c r="Y436">
        <v>0</v>
      </c>
      <c r="Z436">
        <v>86.55</v>
      </c>
      <c r="AA436">
        <v>0</v>
      </c>
      <c r="AB436">
        <v>0</v>
      </c>
      <c r="AC436">
        <v>0</v>
      </c>
      <c r="AD436">
        <v>1</v>
      </c>
      <c r="AE436">
        <v>0</v>
      </c>
      <c r="AF436" t="s">
        <v>3</v>
      </c>
      <c r="AG436">
        <v>0.81</v>
      </c>
      <c r="AH436">
        <v>2</v>
      </c>
      <c r="AI436">
        <v>50258333</v>
      </c>
      <c r="AJ436">
        <v>450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 x14ac:dyDescent="0.2">
      <c r="A437">
        <f>ROW(Source!A507)</f>
        <v>507</v>
      </c>
      <c r="B437">
        <v>50258342</v>
      </c>
      <c r="C437">
        <v>50258328</v>
      </c>
      <c r="D437">
        <v>45836493</v>
      </c>
      <c r="E437">
        <v>1</v>
      </c>
      <c r="F437">
        <v>1</v>
      </c>
      <c r="G437">
        <v>1</v>
      </c>
      <c r="H437">
        <v>3</v>
      </c>
      <c r="I437" t="s">
        <v>949</v>
      </c>
      <c r="J437" t="s">
        <v>950</v>
      </c>
      <c r="K437" t="s">
        <v>951</v>
      </c>
      <c r="L437">
        <v>1301</v>
      </c>
      <c r="N437">
        <v>1003</v>
      </c>
      <c r="O437" t="s">
        <v>952</v>
      </c>
      <c r="P437" t="s">
        <v>952</v>
      </c>
      <c r="Q437">
        <v>1</v>
      </c>
      <c r="X437">
        <v>55.9</v>
      </c>
      <c r="Y437">
        <v>3.87</v>
      </c>
      <c r="Z437">
        <v>0</v>
      </c>
      <c r="AA437">
        <v>0</v>
      </c>
      <c r="AB437">
        <v>0</v>
      </c>
      <c r="AC437">
        <v>0</v>
      </c>
      <c r="AD437">
        <v>1</v>
      </c>
      <c r="AE437">
        <v>0</v>
      </c>
      <c r="AF437" t="s">
        <v>3</v>
      </c>
      <c r="AG437">
        <v>55.9</v>
      </c>
      <c r="AH437">
        <v>2</v>
      </c>
      <c r="AI437">
        <v>50258334</v>
      </c>
      <c r="AJ437">
        <v>451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 x14ac:dyDescent="0.2">
      <c r="A438">
        <f>ROW(Source!A507)</f>
        <v>507</v>
      </c>
      <c r="B438">
        <v>50258343</v>
      </c>
      <c r="C438">
        <v>50258328</v>
      </c>
      <c r="D438">
        <v>45837944</v>
      </c>
      <c r="E438">
        <v>1</v>
      </c>
      <c r="F438">
        <v>1</v>
      </c>
      <c r="G438">
        <v>1</v>
      </c>
      <c r="H438">
        <v>3</v>
      </c>
      <c r="I438" t="s">
        <v>1031</v>
      </c>
      <c r="J438" t="s">
        <v>334</v>
      </c>
      <c r="K438" t="s">
        <v>1032</v>
      </c>
      <c r="L438">
        <v>1354</v>
      </c>
      <c r="N438">
        <v>1010</v>
      </c>
      <c r="O438" t="s">
        <v>202</v>
      </c>
      <c r="P438" t="s">
        <v>202</v>
      </c>
      <c r="Q438">
        <v>1</v>
      </c>
      <c r="X438">
        <v>100</v>
      </c>
      <c r="Y438">
        <v>0</v>
      </c>
      <c r="Z438">
        <v>0</v>
      </c>
      <c r="AA438">
        <v>0</v>
      </c>
      <c r="AB438">
        <v>0</v>
      </c>
      <c r="AC438">
        <v>1</v>
      </c>
      <c r="AD438">
        <v>0</v>
      </c>
      <c r="AE438">
        <v>0</v>
      </c>
      <c r="AF438" t="s">
        <v>3</v>
      </c>
      <c r="AG438">
        <v>100</v>
      </c>
      <c r="AH438">
        <v>3</v>
      </c>
      <c r="AI438">
        <v>-1</v>
      </c>
      <c r="AJ438" t="s">
        <v>3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 x14ac:dyDescent="0.2">
      <c r="A439">
        <f>ROW(Source!A507)</f>
        <v>507</v>
      </c>
      <c r="B439">
        <v>50258344</v>
      </c>
      <c r="C439">
        <v>50258328</v>
      </c>
      <c r="D439">
        <v>45853747</v>
      </c>
      <c r="E439">
        <v>1</v>
      </c>
      <c r="F439">
        <v>1</v>
      </c>
      <c r="G439">
        <v>1</v>
      </c>
      <c r="H439">
        <v>3</v>
      </c>
      <c r="I439" t="s">
        <v>1033</v>
      </c>
      <c r="J439" t="s">
        <v>1034</v>
      </c>
      <c r="K439" t="s">
        <v>1035</v>
      </c>
      <c r="L439">
        <v>1339</v>
      </c>
      <c r="N439">
        <v>1007</v>
      </c>
      <c r="O439" t="s">
        <v>192</v>
      </c>
      <c r="P439" t="s">
        <v>192</v>
      </c>
      <c r="Q439">
        <v>1</v>
      </c>
      <c r="X439">
        <v>6.34</v>
      </c>
      <c r="Y439">
        <v>0</v>
      </c>
      <c r="Z439">
        <v>0</v>
      </c>
      <c r="AA439">
        <v>0</v>
      </c>
      <c r="AB439">
        <v>0</v>
      </c>
      <c r="AC439">
        <v>1</v>
      </c>
      <c r="AD439">
        <v>0</v>
      </c>
      <c r="AE439">
        <v>0</v>
      </c>
      <c r="AF439" t="s">
        <v>3</v>
      </c>
      <c r="AG439">
        <v>6.34</v>
      </c>
      <c r="AH439">
        <v>3</v>
      </c>
      <c r="AI439">
        <v>-1</v>
      </c>
      <c r="AJ439" t="s">
        <v>3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 x14ac:dyDescent="0.2">
      <c r="A440">
        <f>ROW(Source!A510)</f>
        <v>510</v>
      </c>
      <c r="B440">
        <v>50258356</v>
      </c>
      <c r="C440">
        <v>50258347</v>
      </c>
      <c r="D440">
        <v>45968655</v>
      </c>
      <c r="E440">
        <v>1</v>
      </c>
      <c r="F440">
        <v>1</v>
      </c>
      <c r="G440">
        <v>1</v>
      </c>
      <c r="H440">
        <v>1</v>
      </c>
      <c r="I440" t="s">
        <v>837</v>
      </c>
      <c r="J440" t="s">
        <v>3</v>
      </c>
      <c r="K440" t="s">
        <v>838</v>
      </c>
      <c r="L440">
        <v>1476</v>
      </c>
      <c r="N440">
        <v>1013</v>
      </c>
      <c r="O440" t="s">
        <v>811</v>
      </c>
      <c r="P440" t="s">
        <v>812</v>
      </c>
      <c r="Q440">
        <v>1</v>
      </c>
      <c r="X440">
        <v>35.64</v>
      </c>
      <c r="Y440">
        <v>0</v>
      </c>
      <c r="Z440">
        <v>0</v>
      </c>
      <c r="AA440">
        <v>0</v>
      </c>
      <c r="AB440">
        <v>6.94</v>
      </c>
      <c r="AC440">
        <v>0</v>
      </c>
      <c r="AD440">
        <v>1</v>
      </c>
      <c r="AE440">
        <v>1</v>
      </c>
      <c r="AF440" t="s">
        <v>3</v>
      </c>
      <c r="AG440">
        <v>35.64</v>
      </c>
      <c r="AH440">
        <v>2</v>
      </c>
      <c r="AI440">
        <v>50258348</v>
      </c>
      <c r="AJ440">
        <v>454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 x14ac:dyDescent="0.2">
      <c r="A441">
        <f>ROW(Source!A510)</f>
        <v>510</v>
      </c>
      <c r="B441">
        <v>50258357</v>
      </c>
      <c r="C441">
        <v>50258347</v>
      </c>
      <c r="D441">
        <v>121548</v>
      </c>
      <c r="E441">
        <v>1</v>
      </c>
      <c r="F441">
        <v>1</v>
      </c>
      <c r="G441">
        <v>1</v>
      </c>
      <c r="H441">
        <v>1</v>
      </c>
      <c r="I441" t="s">
        <v>24</v>
      </c>
      <c r="J441" t="s">
        <v>3</v>
      </c>
      <c r="K441" t="s">
        <v>813</v>
      </c>
      <c r="L441">
        <v>608254</v>
      </c>
      <c r="N441">
        <v>1013</v>
      </c>
      <c r="O441" t="s">
        <v>814</v>
      </c>
      <c r="P441" t="s">
        <v>814</v>
      </c>
      <c r="Q441">
        <v>1</v>
      </c>
      <c r="X441">
        <v>21.67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1</v>
      </c>
      <c r="AE441">
        <v>2</v>
      </c>
      <c r="AF441" t="s">
        <v>3</v>
      </c>
      <c r="AG441">
        <v>21.67</v>
      </c>
      <c r="AH441">
        <v>2</v>
      </c>
      <c r="AI441">
        <v>50258349</v>
      </c>
      <c r="AJ441">
        <v>455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 x14ac:dyDescent="0.2">
      <c r="A442">
        <f>ROW(Source!A510)</f>
        <v>510</v>
      </c>
      <c r="B442">
        <v>50258358</v>
      </c>
      <c r="C442">
        <v>50258347</v>
      </c>
      <c r="D442">
        <v>45811854</v>
      </c>
      <c r="E442">
        <v>1</v>
      </c>
      <c r="F442">
        <v>1</v>
      </c>
      <c r="G442">
        <v>1</v>
      </c>
      <c r="H442">
        <v>2</v>
      </c>
      <c r="I442" t="s">
        <v>943</v>
      </c>
      <c r="J442" t="s">
        <v>944</v>
      </c>
      <c r="K442" t="s">
        <v>945</v>
      </c>
      <c r="L442">
        <v>45811227</v>
      </c>
      <c r="N442">
        <v>1013</v>
      </c>
      <c r="O442" t="s">
        <v>818</v>
      </c>
      <c r="P442" t="s">
        <v>818</v>
      </c>
      <c r="Q442">
        <v>1</v>
      </c>
      <c r="X442">
        <v>10.74</v>
      </c>
      <c r="Y442">
        <v>0</v>
      </c>
      <c r="Z442">
        <v>173.27</v>
      </c>
      <c r="AA442">
        <v>13.26</v>
      </c>
      <c r="AB442">
        <v>0</v>
      </c>
      <c r="AC442">
        <v>0</v>
      </c>
      <c r="AD442">
        <v>1</v>
      </c>
      <c r="AE442">
        <v>0</v>
      </c>
      <c r="AF442" t="s">
        <v>3</v>
      </c>
      <c r="AG442">
        <v>10.74</v>
      </c>
      <c r="AH442">
        <v>2</v>
      </c>
      <c r="AI442">
        <v>50258350</v>
      </c>
      <c r="AJ442">
        <v>456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 x14ac:dyDescent="0.2">
      <c r="A443">
        <f>ROW(Source!A510)</f>
        <v>510</v>
      </c>
      <c r="B443">
        <v>50258359</v>
      </c>
      <c r="C443">
        <v>50258347</v>
      </c>
      <c r="D443">
        <v>45812380</v>
      </c>
      <c r="E443">
        <v>1</v>
      </c>
      <c r="F443">
        <v>1</v>
      </c>
      <c r="G443">
        <v>1</v>
      </c>
      <c r="H443">
        <v>2</v>
      </c>
      <c r="I443" t="s">
        <v>946</v>
      </c>
      <c r="J443" t="s">
        <v>947</v>
      </c>
      <c r="K443" t="s">
        <v>948</v>
      </c>
      <c r="L443">
        <v>45811227</v>
      </c>
      <c r="N443">
        <v>1013</v>
      </c>
      <c r="O443" t="s">
        <v>818</v>
      </c>
      <c r="P443" t="s">
        <v>818</v>
      </c>
      <c r="Q443">
        <v>1</v>
      </c>
      <c r="X443">
        <v>10.93</v>
      </c>
      <c r="Y443">
        <v>0</v>
      </c>
      <c r="Z443">
        <v>138.32</v>
      </c>
      <c r="AA443">
        <v>11.38</v>
      </c>
      <c r="AB443">
        <v>0</v>
      </c>
      <c r="AC443">
        <v>0</v>
      </c>
      <c r="AD443">
        <v>1</v>
      </c>
      <c r="AE443">
        <v>0</v>
      </c>
      <c r="AF443" t="s">
        <v>3</v>
      </c>
      <c r="AG443">
        <v>10.93</v>
      </c>
      <c r="AH443">
        <v>2</v>
      </c>
      <c r="AI443">
        <v>50258351</v>
      </c>
      <c r="AJ443">
        <v>457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 x14ac:dyDescent="0.2">
      <c r="A444">
        <f>ROW(Source!A510)</f>
        <v>510</v>
      </c>
      <c r="B444">
        <v>50258360</v>
      </c>
      <c r="C444">
        <v>50258347</v>
      </c>
      <c r="D444">
        <v>45813321</v>
      </c>
      <c r="E444">
        <v>1</v>
      </c>
      <c r="F444">
        <v>1</v>
      </c>
      <c r="G444">
        <v>1</v>
      </c>
      <c r="H444">
        <v>2</v>
      </c>
      <c r="I444" t="s">
        <v>892</v>
      </c>
      <c r="J444" t="s">
        <v>893</v>
      </c>
      <c r="K444" t="s">
        <v>894</v>
      </c>
      <c r="L444">
        <v>45811227</v>
      </c>
      <c r="N444">
        <v>1013</v>
      </c>
      <c r="O444" t="s">
        <v>818</v>
      </c>
      <c r="P444" t="s">
        <v>818</v>
      </c>
      <c r="Q444">
        <v>1</v>
      </c>
      <c r="X444">
        <v>0.81</v>
      </c>
      <c r="Y444">
        <v>0</v>
      </c>
      <c r="Z444">
        <v>86.55</v>
      </c>
      <c r="AA444">
        <v>0</v>
      </c>
      <c r="AB444">
        <v>0</v>
      </c>
      <c r="AC444">
        <v>0</v>
      </c>
      <c r="AD444">
        <v>1</v>
      </c>
      <c r="AE444">
        <v>0</v>
      </c>
      <c r="AF444" t="s">
        <v>3</v>
      </c>
      <c r="AG444">
        <v>0.81</v>
      </c>
      <c r="AH444">
        <v>2</v>
      </c>
      <c r="AI444">
        <v>50258352</v>
      </c>
      <c r="AJ444">
        <v>458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 x14ac:dyDescent="0.2">
      <c r="A445">
        <f>ROW(Source!A510)</f>
        <v>510</v>
      </c>
      <c r="B445">
        <v>50258361</v>
      </c>
      <c r="C445">
        <v>50258347</v>
      </c>
      <c r="D445">
        <v>45836493</v>
      </c>
      <c r="E445">
        <v>1</v>
      </c>
      <c r="F445">
        <v>1</v>
      </c>
      <c r="G445">
        <v>1</v>
      </c>
      <c r="H445">
        <v>3</v>
      </c>
      <c r="I445" t="s">
        <v>949</v>
      </c>
      <c r="J445" t="s">
        <v>950</v>
      </c>
      <c r="K445" t="s">
        <v>951</v>
      </c>
      <c r="L445">
        <v>1301</v>
      </c>
      <c r="N445">
        <v>1003</v>
      </c>
      <c r="O445" t="s">
        <v>952</v>
      </c>
      <c r="P445" t="s">
        <v>952</v>
      </c>
      <c r="Q445">
        <v>1</v>
      </c>
      <c r="X445">
        <v>55.9</v>
      </c>
      <c r="Y445">
        <v>3.87</v>
      </c>
      <c r="Z445">
        <v>0</v>
      </c>
      <c r="AA445">
        <v>0</v>
      </c>
      <c r="AB445">
        <v>0</v>
      </c>
      <c r="AC445">
        <v>0</v>
      </c>
      <c r="AD445">
        <v>1</v>
      </c>
      <c r="AE445">
        <v>0</v>
      </c>
      <c r="AF445" t="s">
        <v>3</v>
      </c>
      <c r="AG445">
        <v>55.9</v>
      </c>
      <c r="AH445">
        <v>2</v>
      </c>
      <c r="AI445">
        <v>50258353</v>
      </c>
      <c r="AJ445">
        <v>459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 x14ac:dyDescent="0.2">
      <c r="A446">
        <f>ROW(Source!A510)</f>
        <v>510</v>
      </c>
      <c r="B446">
        <v>50258362</v>
      </c>
      <c r="C446">
        <v>50258347</v>
      </c>
      <c r="D446">
        <v>45837944</v>
      </c>
      <c r="E446">
        <v>1</v>
      </c>
      <c r="F446">
        <v>1</v>
      </c>
      <c r="G446">
        <v>1</v>
      </c>
      <c r="H446">
        <v>3</v>
      </c>
      <c r="I446" t="s">
        <v>1031</v>
      </c>
      <c r="J446" t="s">
        <v>334</v>
      </c>
      <c r="K446" t="s">
        <v>1032</v>
      </c>
      <c r="L446">
        <v>1354</v>
      </c>
      <c r="N446">
        <v>1010</v>
      </c>
      <c r="O446" t="s">
        <v>202</v>
      </c>
      <c r="P446" t="s">
        <v>202</v>
      </c>
      <c r="Q446">
        <v>1</v>
      </c>
      <c r="X446">
        <v>100</v>
      </c>
      <c r="Y446">
        <v>0</v>
      </c>
      <c r="Z446">
        <v>0</v>
      </c>
      <c r="AA446">
        <v>0</v>
      </c>
      <c r="AB446">
        <v>0</v>
      </c>
      <c r="AC446">
        <v>1</v>
      </c>
      <c r="AD446">
        <v>0</v>
      </c>
      <c r="AE446">
        <v>0</v>
      </c>
      <c r="AF446" t="s">
        <v>3</v>
      </c>
      <c r="AG446">
        <v>100</v>
      </c>
      <c r="AH446">
        <v>3</v>
      </c>
      <c r="AI446">
        <v>-1</v>
      </c>
      <c r="AJ446" t="s">
        <v>3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 x14ac:dyDescent="0.2">
      <c r="A447">
        <f>ROW(Source!A510)</f>
        <v>510</v>
      </c>
      <c r="B447">
        <v>50258363</v>
      </c>
      <c r="C447">
        <v>50258347</v>
      </c>
      <c r="D447">
        <v>45853747</v>
      </c>
      <c r="E447">
        <v>1</v>
      </c>
      <c r="F447">
        <v>1</v>
      </c>
      <c r="G447">
        <v>1</v>
      </c>
      <c r="H447">
        <v>3</v>
      </c>
      <c r="I447" t="s">
        <v>1033</v>
      </c>
      <c r="J447" t="s">
        <v>1034</v>
      </c>
      <c r="K447" t="s">
        <v>1035</v>
      </c>
      <c r="L447">
        <v>1339</v>
      </c>
      <c r="N447">
        <v>1007</v>
      </c>
      <c r="O447" t="s">
        <v>192</v>
      </c>
      <c r="P447" t="s">
        <v>192</v>
      </c>
      <c r="Q447">
        <v>1</v>
      </c>
      <c r="X447">
        <v>6.34</v>
      </c>
      <c r="Y447">
        <v>0</v>
      </c>
      <c r="Z447">
        <v>0</v>
      </c>
      <c r="AA447">
        <v>0</v>
      </c>
      <c r="AB447">
        <v>0</v>
      </c>
      <c r="AC447">
        <v>1</v>
      </c>
      <c r="AD447">
        <v>0</v>
      </c>
      <c r="AE447">
        <v>0</v>
      </c>
      <c r="AF447" t="s">
        <v>3</v>
      </c>
      <c r="AG447">
        <v>6.34</v>
      </c>
      <c r="AH447">
        <v>3</v>
      </c>
      <c r="AI447">
        <v>-1</v>
      </c>
      <c r="AJ447" t="s">
        <v>3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 x14ac:dyDescent="0.2">
      <c r="A448">
        <f>ROW(Source!A584)</f>
        <v>584</v>
      </c>
      <c r="B448">
        <v>50258372</v>
      </c>
      <c r="C448">
        <v>50258366</v>
      </c>
      <c r="D448">
        <v>45975178</v>
      </c>
      <c r="E448">
        <v>1</v>
      </c>
      <c r="F448">
        <v>1</v>
      </c>
      <c r="G448">
        <v>1</v>
      </c>
      <c r="H448">
        <v>1</v>
      </c>
      <c r="I448" t="s">
        <v>822</v>
      </c>
      <c r="J448" t="s">
        <v>3</v>
      </c>
      <c r="K448" t="s">
        <v>823</v>
      </c>
      <c r="L448">
        <v>1476</v>
      </c>
      <c r="N448">
        <v>1013</v>
      </c>
      <c r="O448" t="s">
        <v>811</v>
      </c>
      <c r="P448" t="s">
        <v>812</v>
      </c>
      <c r="Q448">
        <v>1</v>
      </c>
      <c r="X448">
        <v>15.08</v>
      </c>
      <c r="Y448">
        <v>0</v>
      </c>
      <c r="Z448">
        <v>0</v>
      </c>
      <c r="AA448">
        <v>0</v>
      </c>
      <c r="AB448">
        <v>6.35</v>
      </c>
      <c r="AC448">
        <v>0</v>
      </c>
      <c r="AD448">
        <v>1</v>
      </c>
      <c r="AE448">
        <v>1</v>
      </c>
      <c r="AF448" t="s">
        <v>3</v>
      </c>
      <c r="AG448">
        <v>15.08</v>
      </c>
      <c r="AH448">
        <v>2</v>
      </c>
      <c r="AI448">
        <v>50258367</v>
      </c>
      <c r="AJ448">
        <v>462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 x14ac:dyDescent="0.2">
      <c r="A449">
        <f>ROW(Source!A584)</f>
        <v>584</v>
      </c>
      <c r="B449">
        <v>50258373</v>
      </c>
      <c r="C449">
        <v>50258366</v>
      </c>
      <c r="D449">
        <v>121548</v>
      </c>
      <c r="E449">
        <v>1</v>
      </c>
      <c r="F449">
        <v>1</v>
      </c>
      <c r="G449">
        <v>1</v>
      </c>
      <c r="H449">
        <v>1</v>
      </c>
      <c r="I449" t="s">
        <v>24</v>
      </c>
      <c r="J449" t="s">
        <v>3</v>
      </c>
      <c r="K449" t="s">
        <v>813</v>
      </c>
      <c r="L449">
        <v>608254</v>
      </c>
      <c r="N449">
        <v>1013</v>
      </c>
      <c r="O449" t="s">
        <v>814</v>
      </c>
      <c r="P449" t="s">
        <v>814</v>
      </c>
      <c r="Q449">
        <v>1</v>
      </c>
      <c r="X449">
        <v>43.62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1</v>
      </c>
      <c r="AE449">
        <v>2</v>
      </c>
      <c r="AF449" t="s">
        <v>3</v>
      </c>
      <c r="AG449">
        <v>43.62</v>
      </c>
      <c r="AH449">
        <v>2</v>
      </c>
      <c r="AI449">
        <v>50258368</v>
      </c>
      <c r="AJ449">
        <v>463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 x14ac:dyDescent="0.2">
      <c r="A450">
        <f>ROW(Source!A584)</f>
        <v>584</v>
      </c>
      <c r="B450">
        <v>50258374</v>
      </c>
      <c r="C450">
        <v>50258366</v>
      </c>
      <c r="D450">
        <v>45811637</v>
      </c>
      <c r="E450">
        <v>1</v>
      </c>
      <c r="F450">
        <v>1</v>
      </c>
      <c r="G450">
        <v>1</v>
      </c>
      <c r="H450">
        <v>2</v>
      </c>
      <c r="I450" t="s">
        <v>872</v>
      </c>
      <c r="J450" t="s">
        <v>873</v>
      </c>
      <c r="K450" t="s">
        <v>874</v>
      </c>
      <c r="L450">
        <v>45811227</v>
      </c>
      <c r="N450">
        <v>1013</v>
      </c>
      <c r="O450" t="s">
        <v>818</v>
      </c>
      <c r="P450" t="s">
        <v>818</v>
      </c>
      <c r="Q450">
        <v>1</v>
      </c>
      <c r="X450">
        <v>33.28</v>
      </c>
      <c r="Y450">
        <v>0</v>
      </c>
      <c r="Z450">
        <v>99.76</v>
      </c>
      <c r="AA450">
        <v>13.26</v>
      </c>
      <c r="AB450">
        <v>0</v>
      </c>
      <c r="AC450">
        <v>0</v>
      </c>
      <c r="AD450">
        <v>1</v>
      </c>
      <c r="AE450">
        <v>0</v>
      </c>
      <c r="AF450" t="s">
        <v>3</v>
      </c>
      <c r="AG450">
        <v>33.28</v>
      </c>
      <c r="AH450">
        <v>2</v>
      </c>
      <c r="AI450">
        <v>50258369</v>
      </c>
      <c r="AJ450">
        <v>464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 x14ac:dyDescent="0.2">
      <c r="A451">
        <f>ROW(Source!A584)</f>
        <v>584</v>
      </c>
      <c r="B451">
        <v>50258375</v>
      </c>
      <c r="C451">
        <v>50258366</v>
      </c>
      <c r="D451">
        <v>45811709</v>
      </c>
      <c r="E451">
        <v>1</v>
      </c>
      <c r="F451">
        <v>1</v>
      </c>
      <c r="G451">
        <v>1</v>
      </c>
      <c r="H451">
        <v>2</v>
      </c>
      <c r="I451" t="s">
        <v>875</v>
      </c>
      <c r="J451" t="s">
        <v>876</v>
      </c>
      <c r="K451" t="s">
        <v>877</v>
      </c>
      <c r="L451">
        <v>45811227</v>
      </c>
      <c r="N451">
        <v>1013</v>
      </c>
      <c r="O451" t="s">
        <v>818</v>
      </c>
      <c r="P451" t="s">
        <v>818</v>
      </c>
      <c r="Q451">
        <v>1</v>
      </c>
      <c r="X451">
        <v>10.34</v>
      </c>
      <c r="Y451">
        <v>0</v>
      </c>
      <c r="Z451">
        <v>79.75</v>
      </c>
      <c r="AA451">
        <v>13.26</v>
      </c>
      <c r="AB451">
        <v>0</v>
      </c>
      <c r="AC451">
        <v>0</v>
      </c>
      <c r="AD451">
        <v>1</v>
      </c>
      <c r="AE451">
        <v>0</v>
      </c>
      <c r="AF451" t="s">
        <v>3</v>
      </c>
      <c r="AG451">
        <v>10.34</v>
      </c>
      <c r="AH451">
        <v>2</v>
      </c>
      <c r="AI451">
        <v>50258370</v>
      </c>
      <c r="AJ451">
        <v>465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 x14ac:dyDescent="0.2">
      <c r="A452">
        <f>ROW(Source!A584)</f>
        <v>584</v>
      </c>
      <c r="B452">
        <v>50258376</v>
      </c>
      <c r="C452">
        <v>50258366</v>
      </c>
      <c r="D452">
        <v>45864814</v>
      </c>
      <c r="E452">
        <v>1</v>
      </c>
      <c r="F452">
        <v>1</v>
      </c>
      <c r="G452">
        <v>1</v>
      </c>
      <c r="H452">
        <v>3</v>
      </c>
      <c r="I452" t="s">
        <v>878</v>
      </c>
      <c r="J452" t="s">
        <v>879</v>
      </c>
      <c r="K452" t="s">
        <v>880</v>
      </c>
      <c r="L452">
        <v>1339</v>
      </c>
      <c r="N452">
        <v>1007</v>
      </c>
      <c r="O452" t="s">
        <v>192</v>
      </c>
      <c r="P452" t="s">
        <v>192</v>
      </c>
      <c r="Q452">
        <v>1</v>
      </c>
      <c r="X452">
        <v>0.04</v>
      </c>
      <c r="Y452">
        <v>121.11</v>
      </c>
      <c r="Z452">
        <v>0</v>
      </c>
      <c r="AA452">
        <v>0</v>
      </c>
      <c r="AB452">
        <v>0</v>
      </c>
      <c r="AC452">
        <v>0</v>
      </c>
      <c r="AD452">
        <v>1</v>
      </c>
      <c r="AE452">
        <v>0</v>
      </c>
      <c r="AF452" t="s">
        <v>3</v>
      </c>
      <c r="AG452">
        <v>0.04</v>
      </c>
      <c r="AH452">
        <v>2</v>
      </c>
      <c r="AI452">
        <v>50258371</v>
      </c>
      <c r="AJ452">
        <v>466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 x14ac:dyDescent="0.2">
      <c r="A453">
        <f>ROW(Source!A586)</f>
        <v>586</v>
      </c>
      <c r="B453">
        <v>50258381</v>
      </c>
      <c r="C453">
        <v>50258379</v>
      </c>
      <c r="D453">
        <v>45975178</v>
      </c>
      <c r="E453">
        <v>1</v>
      </c>
      <c r="F453">
        <v>1</v>
      </c>
      <c r="G453">
        <v>1</v>
      </c>
      <c r="H453">
        <v>1</v>
      </c>
      <c r="I453" t="s">
        <v>822</v>
      </c>
      <c r="J453" t="s">
        <v>3</v>
      </c>
      <c r="K453" t="s">
        <v>823</v>
      </c>
      <c r="L453">
        <v>1476</v>
      </c>
      <c r="N453">
        <v>1013</v>
      </c>
      <c r="O453" t="s">
        <v>811</v>
      </c>
      <c r="P453" t="s">
        <v>812</v>
      </c>
      <c r="Q453">
        <v>1</v>
      </c>
      <c r="X453">
        <v>154</v>
      </c>
      <c r="Y453">
        <v>0</v>
      </c>
      <c r="Z453">
        <v>0</v>
      </c>
      <c r="AA453">
        <v>0</v>
      </c>
      <c r="AB453">
        <v>6.35</v>
      </c>
      <c r="AC453">
        <v>0</v>
      </c>
      <c r="AD453">
        <v>1</v>
      </c>
      <c r="AE453">
        <v>1</v>
      </c>
      <c r="AF453" t="s">
        <v>3</v>
      </c>
      <c r="AG453">
        <v>154</v>
      </c>
      <c r="AH453">
        <v>2</v>
      </c>
      <c r="AI453">
        <v>50258380</v>
      </c>
      <c r="AJ453">
        <v>467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 x14ac:dyDescent="0.2">
      <c r="A454">
        <f>ROW(Source!A587)</f>
        <v>587</v>
      </c>
      <c r="B454">
        <v>50258392</v>
      </c>
      <c r="C454">
        <v>50258382</v>
      </c>
      <c r="D454">
        <v>45978326</v>
      </c>
      <c r="E454">
        <v>1</v>
      </c>
      <c r="F454">
        <v>1</v>
      </c>
      <c r="G454">
        <v>1</v>
      </c>
      <c r="H454">
        <v>1</v>
      </c>
      <c r="I454" t="s">
        <v>881</v>
      </c>
      <c r="J454" t="s">
        <v>3</v>
      </c>
      <c r="K454" t="s">
        <v>882</v>
      </c>
      <c r="L454">
        <v>1476</v>
      </c>
      <c r="N454">
        <v>1013</v>
      </c>
      <c r="O454" t="s">
        <v>811</v>
      </c>
      <c r="P454" t="s">
        <v>812</v>
      </c>
      <c r="Q454">
        <v>1</v>
      </c>
      <c r="X454">
        <v>24.19</v>
      </c>
      <c r="Y454">
        <v>0</v>
      </c>
      <c r="Z454">
        <v>0</v>
      </c>
      <c r="AA454">
        <v>0</v>
      </c>
      <c r="AB454">
        <v>6.58</v>
      </c>
      <c r="AC454">
        <v>0</v>
      </c>
      <c r="AD454">
        <v>1</v>
      </c>
      <c r="AE454">
        <v>1</v>
      </c>
      <c r="AF454" t="s">
        <v>3</v>
      </c>
      <c r="AG454">
        <v>24.19</v>
      </c>
      <c r="AH454">
        <v>2</v>
      </c>
      <c r="AI454">
        <v>50258383</v>
      </c>
      <c r="AJ454">
        <v>468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 x14ac:dyDescent="0.2">
      <c r="A455">
        <f>ROW(Source!A587)</f>
        <v>587</v>
      </c>
      <c r="B455">
        <v>50258393</v>
      </c>
      <c r="C455">
        <v>50258382</v>
      </c>
      <c r="D455">
        <v>121548</v>
      </c>
      <c r="E455">
        <v>1</v>
      </c>
      <c r="F455">
        <v>1</v>
      </c>
      <c r="G455">
        <v>1</v>
      </c>
      <c r="H455">
        <v>1</v>
      </c>
      <c r="I455" t="s">
        <v>24</v>
      </c>
      <c r="J455" t="s">
        <v>3</v>
      </c>
      <c r="K455" t="s">
        <v>813</v>
      </c>
      <c r="L455">
        <v>608254</v>
      </c>
      <c r="N455">
        <v>1013</v>
      </c>
      <c r="O455" t="s">
        <v>814</v>
      </c>
      <c r="P455" t="s">
        <v>814</v>
      </c>
      <c r="Q455">
        <v>1</v>
      </c>
      <c r="X455">
        <v>20.6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1</v>
      </c>
      <c r="AE455">
        <v>2</v>
      </c>
      <c r="AF455" t="s">
        <v>3</v>
      </c>
      <c r="AG455">
        <v>20.6</v>
      </c>
      <c r="AH455">
        <v>2</v>
      </c>
      <c r="AI455">
        <v>50258384</v>
      </c>
      <c r="AJ455">
        <v>469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 x14ac:dyDescent="0.2">
      <c r="A456">
        <f>ROW(Source!A587)</f>
        <v>587</v>
      </c>
      <c r="B456">
        <v>50258394</v>
      </c>
      <c r="C456">
        <v>50258382</v>
      </c>
      <c r="D456">
        <v>45811426</v>
      </c>
      <c r="E456">
        <v>1</v>
      </c>
      <c r="F456">
        <v>1</v>
      </c>
      <c r="G456">
        <v>1</v>
      </c>
      <c r="H456">
        <v>2</v>
      </c>
      <c r="I456" t="s">
        <v>883</v>
      </c>
      <c r="J456" t="s">
        <v>884</v>
      </c>
      <c r="K456" t="s">
        <v>885</v>
      </c>
      <c r="L456">
        <v>45811227</v>
      </c>
      <c r="N456">
        <v>1013</v>
      </c>
      <c r="O456" t="s">
        <v>818</v>
      </c>
      <c r="P456" t="s">
        <v>818</v>
      </c>
      <c r="Q456">
        <v>1</v>
      </c>
      <c r="X456">
        <v>2.46</v>
      </c>
      <c r="Y456">
        <v>0</v>
      </c>
      <c r="Z456">
        <v>89.81</v>
      </c>
      <c r="AA456">
        <v>9.8800000000000008</v>
      </c>
      <c r="AB456">
        <v>0</v>
      </c>
      <c r="AC456">
        <v>0</v>
      </c>
      <c r="AD456">
        <v>1</v>
      </c>
      <c r="AE456">
        <v>0</v>
      </c>
      <c r="AF456" t="s">
        <v>3</v>
      </c>
      <c r="AG456">
        <v>2.46</v>
      </c>
      <c r="AH456">
        <v>2</v>
      </c>
      <c r="AI456">
        <v>50258385</v>
      </c>
      <c r="AJ456">
        <v>470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 x14ac:dyDescent="0.2">
      <c r="A457">
        <f>ROW(Source!A587)</f>
        <v>587</v>
      </c>
      <c r="B457">
        <v>50258395</v>
      </c>
      <c r="C457">
        <v>50258382</v>
      </c>
      <c r="D457">
        <v>45811709</v>
      </c>
      <c r="E457">
        <v>1</v>
      </c>
      <c r="F457">
        <v>1</v>
      </c>
      <c r="G457">
        <v>1</v>
      </c>
      <c r="H457">
        <v>2</v>
      </c>
      <c r="I457" t="s">
        <v>875</v>
      </c>
      <c r="J457" t="s">
        <v>876</v>
      </c>
      <c r="K457" t="s">
        <v>877</v>
      </c>
      <c r="L457">
        <v>45811227</v>
      </c>
      <c r="N457">
        <v>1013</v>
      </c>
      <c r="O457" t="s">
        <v>818</v>
      </c>
      <c r="P457" t="s">
        <v>818</v>
      </c>
      <c r="Q457">
        <v>1</v>
      </c>
      <c r="X457">
        <v>2.59</v>
      </c>
      <c r="Y457">
        <v>0</v>
      </c>
      <c r="Z457">
        <v>79.75</v>
      </c>
      <c r="AA457">
        <v>13.26</v>
      </c>
      <c r="AB457">
        <v>0</v>
      </c>
      <c r="AC457">
        <v>0</v>
      </c>
      <c r="AD457">
        <v>1</v>
      </c>
      <c r="AE457">
        <v>0</v>
      </c>
      <c r="AF457" t="s">
        <v>3</v>
      </c>
      <c r="AG457">
        <v>2.59</v>
      </c>
      <c r="AH457">
        <v>2</v>
      </c>
      <c r="AI457">
        <v>50258386</v>
      </c>
      <c r="AJ457">
        <v>471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 x14ac:dyDescent="0.2">
      <c r="A458">
        <f>ROW(Source!A587)</f>
        <v>587</v>
      </c>
      <c r="B458">
        <v>50258396</v>
      </c>
      <c r="C458">
        <v>50258382</v>
      </c>
      <c r="D458">
        <v>45811921</v>
      </c>
      <c r="E458">
        <v>1</v>
      </c>
      <c r="F458">
        <v>1</v>
      </c>
      <c r="G458">
        <v>1</v>
      </c>
      <c r="H458">
        <v>2</v>
      </c>
      <c r="I458" t="s">
        <v>869</v>
      </c>
      <c r="J458" t="s">
        <v>870</v>
      </c>
      <c r="K458" t="s">
        <v>871</v>
      </c>
      <c r="L458">
        <v>45811227</v>
      </c>
      <c r="N458">
        <v>1013</v>
      </c>
      <c r="O458" t="s">
        <v>818</v>
      </c>
      <c r="P458" t="s">
        <v>818</v>
      </c>
      <c r="Q458">
        <v>1</v>
      </c>
      <c r="X458">
        <v>2.2999999999999998</v>
      </c>
      <c r="Y458">
        <v>0</v>
      </c>
      <c r="Z458">
        <v>122.76</v>
      </c>
      <c r="AA458">
        <v>13.26</v>
      </c>
      <c r="AB458">
        <v>0</v>
      </c>
      <c r="AC458">
        <v>0</v>
      </c>
      <c r="AD458">
        <v>1</v>
      </c>
      <c r="AE458">
        <v>0</v>
      </c>
      <c r="AF458" t="s">
        <v>3</v>
      </c>
      <c r="AG458">
        <v>2.2999999999999998</v>
      </c>
      <c r="AH458">
        <v>2</v>
      </c>
      <c r="AI458">
        <v>50258387</v>
      </c>
      <c r="AJ458">
        <v>472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 x14ac:dyDescent="0.2">
      <c r="A459">
        <f>ROW(Source!A587)</f>
        <v>587</v>
      </c>
      <c r="B459">
        <v>50258397</v>
      </c>
      <c r="C459">
        <v>50258382</v>
      </c>
      <c r="D459">
        <v>45811951</v>
      </c>
      <c r="E459">
        <v>1</v>
      </c>
      <c r="F459">
        <v>1</v>
      </c>
      <c r="G459">
        <v>1</v>
      </c>
      <c r="H459">
        <v>2</v>
      </c>
      <c r="I459" t="s">
        <v>886</v>
      </c>
      <c r="J459" t="s">
        <v>887</v>
      </c>
      <c r="K459" t="s">
        <v>888</v>
      </c>
      <c r="L459">
        <v>45811227</v>
      </c>
      <c r="N459">
        <v>1013</v>
      </c>
      <c r="O459" t="s">
        <v>818</v>
      </c>
      <c r="P459" t="s">
        <v>818</v>
      </c>
      <c r="Q459">
        <v>1</v>
      </c>
      <c r="X459">
        <v>12.21</v>
      </c>
      <c r="Y459">
        <v>0</v>
      </c>
      <c r="Z459">
        <v>205.75</v>
      </c>
      <c r="AA459">
        <v>14.14</v>
      </c>
      <c r="AB459">
        <v>0</v>
      </c>
      <c r="AC459">
        <v>0</v>
      </c>
      <c r="AD459">
        <v>1</v>
      </c>
      <c r="AE459">
        <v>0</v>
      </c>
      <c r="AF459" t="s">
        <v>3</v>
      </c>
      <c r="AG459">
        <v>12.21</v>
      </c>
      <c r="AH459">
        <v>2</v>
      </c>
      <c r="AI459">
        <v>50258388</v>
      </c>
      <c r="AJ459">
        <v>473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 x14ac:dyDescent="0.2">
      <c r="A460">
        <f>ROW(Source!A587)</f>
        <v>587</v>
      </c>
      <c r="B460">
        <v>50258398</v>
      </c>
      <c r="C460">
        <v>50258382</v>
      </c>
      <c r="D460">
        <v>45812009</v>
      </c>
      <c r="E460">
        <v>1</v>
      </c>
      <c r="F460">
        <v>1</v>
      </c>
      <c r="G460">
        <v>1</v>
      </c>
      <c r="H460">
        <v>2</v>
      </c>
      <c r="I460" t="s">
        <v>847</v>
      </c>
      <c r="J460" t="s">
        <v>848</v>
      </c>
      <c r="K460" t="s">
        <v>849</v>
      </c>
      <c r="L460">
        <v>45811227</v>
      </c>
      <c r="N460">
        <v>1013</v>
      </c>
      <c r="O460" t="s">
        <v>818</v>
      </c>
      <c r="P460" t="s">
        <v>818</v>
      </c>
      <c r="Q460">
        <v>1</v>
      </c>
      <c r="X460">
        <v>1.04</v>
      </c>
      <c r="Y460">
        <v>0</v>
      </c>
      <c r="Z460">
        <v>110</v>
      </c>
      <c r="AA460">
        <v>11.38</v>
      </c>
      <c r="AB460">
        <v>0</v>
      </c>
      <c r="AC460">
        <v>0</v>
      </c>
      <c r="AD460">
        <v>1</v>
      </c>
      <c r="AE460">
        <v>0</v>
      </c>
      <c r="AF460" t="s">
        <v>3</v>
      </c>
      <c r="AG460">
        <v>1.04</v>
      </c>
      <c r="AH460">
        <v>2</v>
      </c>
      <c r="AI460">
        <v>50258389</v>
      </c>
      <c r="AJ460">
        <v>474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 x14ac:dyDescent="0.2">
      <c r="A461">
        <f>ROW(Source!A587)</f>
        <v>587</v>
      </c>
      <c r="B461">
        <v>50258399</v>
      </c>
      <c r="C461">
        <v>50258382</v>
      </c>
      <c r="D461">
        <v>45865150</v>
      </c>
      <c r="E461">
        <v>1</v>
      </c>
      <c r="F461">
        <v>1</v>
      </c>
      <c r="G461">
        <v>1</v>
      </c>
      <c r="H461">
        <v>3</v>
      </c>
      <c r="I461" t="s">
        <v>1015</v>
      </c>
      <c r="J461" t="s">
        <v>1016</v>
      </c>
      <c r="K461" t="s">
        <v>1017</v>
      </c>
      <c r="L461">
        <v>1339</v>
      </c>
      <c r="N461">
        <v>1007</v>
      </c>
      <c r="O461" t="s">
        <v>192</v>
      </c>
      <c r="P461" t="s">
        <v>192</v>
      </c>
      <c r="Q461">
        <v>1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1</v>
      </c>
      <c r="AD461">
        <v>0</v>
      </c>
      <c r="AE461">
        <v>0</v>
      </c>
      <c r="AF461" t="s">
        <v>3</v>
      </c>
      <c r="AG461">
        <v>0</v>
      </c>
      <c r="AH461">
        <v>3</v>
      </c>
      <c r="AI461">
        <v>-1</v>
      </c>
      <c r="AJ461" t="s">
        <v>3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 x14ac:dyDescent="0.2">
      <c r="A462">
        <f>ROW(Source!A587)</f>
        <v>587</v>
      </c>
      <c r="B462">
        <v>50258400</v>
      </c>
      <c r="C462">
        <v>50258382</v>
      </c>
      <c r="D462">
        <v>45865353</v>
      </c>
      <c r="E462">
        <v>1</v>
      </c>
      <c r="F462">
        <v>1</v>
      </c>
      <c r="G462">
        <v>1</v>
      </c>
      <c r="H462">
        <v>3</v>
      </c>
      <c r="I462" t="s">
        <v>304</v>
      </c>
      <c r="J462" t="s">
        <v>306</v>
      </c>
      <c r="K462" t="s">
        <v>305</v>
      </c>
      <c r="L462">
        <v>1339</v>
      </c>
      <c r="N462">
        <v>1007</v>
      </c>
      <c r="O462" t="s">
        <v>192</v>
      </c>
      <c r="P462" t="s">
        <v>192</v>
      </c>
      <c r="Q462">
        <v>1</v>
      </c>
      <c r="X462">
        <v>7</v>
      </c>
      <c r="Y462">
        <v>2.2599999999999998</v>
      </c>
      <c r="Z462">
        <v>0</v>
      </c>
      <c r="AA462">
        <v>0</v>
      </c>
      <c r="AB462">
        <v>0</v>
      </c>
      <c r="AC462">
        <v>0</v>
      </c>
      <c r="AD462">
        <v>1</v>
      </c>
      <c r="AE462">
        <v>0</v>
      </c>
      <c r="AF462" t="s">
        <v>3</v>
      </c>
      <c r="AG462">
        <v>7</v>
      </c>
      <c r="AH462">
        <v>2</v>
      </c>
      <c r="AI462">
        <v>50258391</v>
      </c>
      <c r="AJ462">
        <v>476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 x14ac:dyDescent="0.2">
      <c r="A463">
        <f>ROW(Source!A589)</f>
        <v>589</v>
      </c>
      <c r="B463">
        <v>50258414</v>
      </c>
      <c r="C463">
        <v>50258402</v>
      </c>
      <c r="D463">
        <v>45976914</v>
      </c>
      <c r="E463">
        <v>1</v>
      </c>
      <c r="F463">
        <v>1</v>
      </c>
      <c r="G463">
        <v>1</v>
      </c>
      <c r="H463">
        <v>1</v>
      </c>
      <c r="I463" t="s">
        <v>842</v>
      </c>
      <c r="J463" t="s">
        <v>3</v>
      </c>
      <c r="K463" t="s">
        <v>843</v>
      </c>
      <c r="L463">
        <v>1476</v>
      </c>
      <c r="N463">
        <v>1013</v>
      </c>
      <c r="O463" t="s">
        <v>811</v>
      </c>
      <c r="P463" t="s">
        <v>812</v>
      </c>
      <c r="Q463">
        <v>1</v>
      </c>
      <c r="X463">
        <v>76.08</v>
      </c>
      <c r="Y463">
        <v>0</v>
      </c>
      <c r="Z463">
        <v>0</v>
      </c>
      <c r="AA463">
        <v>0</v>
      </c>
      <c r="AB463">
        <v>6.88</v>
      </c>
      <c r="AC463">
        <v>0</v>
      </c>
      <c r="AD463">
        <v>1</v>
      </c>
      <c r="AE463">
        <v>1</v>
      </c>
      <c r="AF463" t="s">
        <v>3</v>
      </c>
      <c r="AG463">
        <v>76.08</v>
      </c>
      <c r="AH463">
        <v>2</v>
      </c>
      <c r="AI463">
        <v>50258403</v>
      </c>
      <c r="AJ463">
        <v>477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 x14ac:dyDescent="0.2">
      <c r="A464">
        <f>ROW(Source!A589)</f>
        <v>589</v>
      </c>
      <c r="B464">
        <v>50258415</v>
      </c>
      <c r="C464">
        <v>50258402</v>
      </c>
      <c r="D464">
        <v>121548</v>
      </c>
      <c r="E464">
        <v>1</v>
      </c>
      <c r="F464">
        <v>1</v>
      </c>
      <c r="G464">
        <v>1</v>
      </c>
      <c r="H464">
        <v>1</v>
      </c>
      <c r="I464" t="s">
        <v>24</v>
      </c>
      <c r="J464" t="s">
        <v>3</v>
      </c>
      <c r="K464" t="s">
        <v>813</v>
      </c>
      <c r="L464">
        <v>608254</v>
      </c>
      <c r="N464">
        <v>1013</v>
      </c>
      <c r="O464" t="s">
        <v>814</v>
      </c>
      <c r="P464" t="s">
        <v>814</v>
      </c>
      <c r="Q464">
        <v>1</v>
      </c>
      <c r="X464">
        <v>0.68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1</v>
      </c>
      <c r="AE464">
        <v>2</v>
      </c>
      <c r="AF464" t="s">
        <v>3</v>
      </c>
      <c r="AG464">
        <v>0.68</v>
      </c>
      <c r="AH464">
        <v>2</v>
      </c>
      <c r="AI464">
        <v>50258404</v>
      </c>
      <c r="AJ464">
        <v>478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 x14ac:dyDescent="0.2">
      <c r="A465">
        <f>ROW(Source!A589)</f>
        <v>589</v>
      </c>
      <c r="B465">
        <v>50258416</v>
      </c>
      <c r="C465">
        <v>50258402</v>
      </c>
      <c r="D465">
        <v>45811353</v>
      </c>
      <c r="E465">
        <v>1</v>
      </c>
      <c r="F465">
        <v>1</v>
      </c>
      <c r="G465">
        <v>1</v>
      </c>
      <c r="H465">
        <v>2</v>
      </c>
      <c r="I465" t="s">
        <v>889</v>
      </c>
      <c r="J465" t="s">
        <v>890</v>
      </c>
      <c r="K465" t="s">
        <v>891</v>
      </c>
      <c r="L465">
        <v>45811227</v>
      </c>
      <c r="N465">
        <v>1013</v>
      </c>
      <c r="O465" t="s">
        <v>818</v>
      </c>
      <c r="P465" t="s">
        <v>818</v>
      </c>
      <c r="Q465">
        <v>1</v>
      </c>
      <c r="X465">
        <v>0.68</v>
      </c>
      <c r="Y465">
        <v>0</v>
      </c>
      <c r="Z465">
        <v>111.75</v>
      </c>
      <c r="AA465">
        <v>13.26</v>
      </c>
      <c r="AB465">
        <v>0</v>
      </c>
      <c r="AC465">
        <v>0</v>
      </c>
      <c r="AD465">
        <v>1</v>
      </c>
      <c r="AE465">
        <v>0</v>
      </c>
      <c r="AF465" t="s">
        <v>3</v>
      </c>
      <c r="AG465">
        <v>0.68</v>
      </c>
      <c r="AH465">
        <v>2</v>
      </c>
      <c r="AI465">
        <v>50258405</v>
      </c>
      <c r="AJ465">
        <v>479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 x14ac:dyDescent="0.2">
      <c r="A466">
        <f>ROW(Source!A589)</f>
        <v>589</v>
      </c>
      <c r="B466">
        <v>50258417</v>
      </c>
      <c r="C466">
        <v>50258402</v>
      </c>
      <c r="D466">
        <v>45813321</v>
      </c>
      <c r="E466">
        <v>1</v>
      </c>
      <c r="F466">
        <v>1</v>
      </c>
      <c r="G466">
        <v>1</v>
      </c>
      <c r="H466">
        <v>2</v>
      </c>
      <c r="I466" t="s">
        <v>892</v>
      </c>
      <c r="J466" t="s">
        <v>893</v>
      </c>
      <c r="K466" t="s">
        <v>894</v>
      </c>
      <c r="L466">
        <v>45811227</v>
      </c>
      <c r="N466">
        <v>1013</v>
      </c>
      <c r="O466" t="s">
        <v>818</v>
      </c>
      <c r="P466" t="s">
        <v>818</v>
      </c>
      <c r="Q466">
        <v>1</v>
      </c>
      <c r="X466">
        <v>0.04</v>
      </c>
      <c r="Y466">
        <v>0</v>
      </c>
      <c r="Z466">
        <v>86.55</v>
      </c>
      <c r="AA466">
        <v>0</v>
      </c>
      <c r="AB466">
        <v>0</v>
      </c>
      <c r="AC466">
        <v>0</v>
      </c>
      <c r="AD466">
        <v>1</v>
      </c>
      <c r="AE466">
        <v>0</v>
      </c>
      <c r="AF466" t="s">
        <v>3</v>
      </c>
      <c r="AG466">
        <v>0.04</v>
      </c>
      <c r="AH466">
        <v>2</v>
      </c>
      <c r="AI466">
        <v>50258406</v>
      </c>
      <c r="AJ466">
        <v>480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  <row r="467" spans="1:44" x14ac:dyDescent="0.2">
      <c r="A467">
        <f>ROW(Source!A589)</f>
        <v>589</v>
      </c>
      <c r="B467">
        <v>50258418</v>
      </c>
      <c r="C467">
        <v>50258402</v>
      </c>
      <c r="D467">
        <v>45816422</v>
      </c>
      <c r="E467">
        <v>1</v>
      </c>
      <c r="F467">
        <v>1</v>
      </c>
      <c r="G467">
        <v>1</v>
      </c>
      <c r="H467">
        <v>3</v>
      </c>
      <c r="I467" t="s">
        <v>895</v>
      </c>
      <c r="J467" t="s">
        <v>896</v>
      </c>
      <c r="K467" t="s">
        <v>897</v>
      </c>
      <c r="L467">
        <v>1348</v>
      </c>
      <c r="N467">
        <v>1009</v>
      </c>
      <c r="O467" t="s">
        <v>278</v>
      </c>
      <c r="P467" t="s">
        <v>278</v>
      </c>
      <c r="Q467">
        <v>1000</v>
      </c>
      <c r="X467">
        <v>1E-3</v>
      </c>
      <c r="Y467">
        <v>10992.4</v>
      </c>
      <c r="Z467">
        <v>0</v>
      </c>
      <c r="AA467">
        <v>0</v>
      </c>
      <c r="AB467">
        <v>0</v>
      </c>
      <c r="AC467">
        <v>0</v>
      </c>
      <c r="AD467">
        <v>1</v>
      </c>
      <c r="AE467">
        <v>0</v>
      </c>
      <c r="AF467" t="s">
        <v>3</v>
      </c>
      <c r="AG467">
        <v>1E-3</v>
      </c>
      <c r="AH467">
        <v>2</v>
      </c>
      <c r="AI467">
        <v>50258407</v>
      </c>
      <c r="AJ467">
        <v>481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</row>
    <row r="468" spans="1:44" x14ac:dyDescent="0.2">
      <c r="A468">
        <f>ROW(Source!A589)</f>
        <v>589</v>
      </c>
      <c r="B468">
        <v>50258419</v>
      </c>
      <c r="C468">
        <v>50258402</v>
      </c>
      <c r="D468">
        <v>45823107</v>
      </c>
      <c r="E468">
        <v>1</v>
      </c>
      <c r="F468">
        <v>1</v>
      </c>
      <c r="G468">
        <v>1</v>
      </c>
      <c r="H468">
        <v>3</v>
      </c>
      <c r="I468" t="s">
        <v>898</v>
      </c>
      <c r="J468" t="s">
        <v>899</v>
      </c>
      <c r="K468" t="s">
        <v>900</v>
      </c>
      <c r="L468">
        <v>1339</v>
      </c>
      <c r="N468">
        <v>1007</v>
      </c>
      <c r="O468" t="s">
        <v>192</v>
      </c>
      <c r="P468" t="s">
        <v>192</v>
      </c>
      <c r="Q468">
        <v>1</v>
      </c>
      <c r="X468">
        <v>0.17</v>
      </c>
      <c r="Y468">
        <v>813.06</v>
      </c>
      <c r="Z468">
        <v>0</v>
      </c>
      <c r="AA468">
        <v>0</v>
      </c>
      <c r="AB468">
        <v>0</v>
      </c>
      <c r="AC468">
        <v>0</v>
      </c>
      <c r="AD468">
        <v>1</v>
      </c>
      <c r="AE468">
        <v>0</v>
      </c>
      <c r="AF468" t="s">
        <v>3</v>
      </c>
      <c r="AG468">
        <v>0.17</v>
      </c>
      <c r="AH468">
        <v>2</v>
      </c>
      <c r="AI468">
        <v>50258408</v>
      </c>
      <c r="AJ468">
        <v>482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</row>
    <row r="469" spans="1:44" x14ac:dyDescent="0.2">
      <c r="A469">
        <f>ROW(Source!A589)</f>
        <v>589</v>
      </c>
      <c r="B469">
        <v>50258420</v>
      </c>
      <c r="C469">
        <v>50258402</v>
      </c>
      <c r="D469">
        <v>45853218</v>
      </c>
      <c r="E469">
        <v>1</v>
      </c>
      <c r="F469">
        <v>1</v>
      </c>
      <c r="G469">
        <v>1</v>
      </c>
      <c r="H469">
        <v>3</v>
      </c>
      <c r="I469" t="s">
        <v>205</v>
      </c>
      <c r="J469" t="s">
        <v>207</v>
      </c>
      <c r="K469" t="s">
        <v>206</v>
      </c>
      <c r="L469">
        <v>1339</v>
      </c>
      <c r="N469">
        <v>1007</v>
      </c>
      <c r="O469" t="s">
        <v>192</v>
      </c>
      <c r="P469" t="s">
        <v>192</v>
      </c>
      <c r="Q469">
        <v>1</v>
      </c>
      <c r="X469">
        <v>5.9</v>
      </c>
      <c r="Y469">
        <v>550.19000000000005</v>
      </c>
      <c r="Z469">
        <v>0</v>
      </c>
      <c r="AA469">
        <v>0</v>
      </c>
      <c r="AB469">
        <v>0</v>
      </c>
      <c r="AC469">
        <v>0</v>
      </c>
      <c r="AD469">
        <v>1</v>
      </c>
      <c r="AE469">
        <v>0</v>
      </c>
      <c r="AF469" t="s">
        <v>3</v>
      </c>
      <c r="AG469">
        <v>5.9</v>
      </c>
      <c r="AH469">
        <v>2</v>
      </c>
      <c r="AI469">
        <v>50258409</v>
      </c>
      <c r="AJ469">
        <v>483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</row>
    <row r="470" spans="1:44" x14ac:dyDescent="0.2">
      <c r="A470">
        <f>ROW(Source!A589)</f>
        <v>589</v>
      </c>
      <c r="B470">
        <v>50258421</v>
      </c>
      <c r="C470">
        <v>50258402</v>
      </c>
      <c r="D470">
        <v>45853757</v>
      </c>
      <c r="E470">
        <v>1</v>
      </c>
      <c r="F470">
        <v>1</v>
      </c>
      <c r="G470">
        <v>1</v>
      </c>
      <c r="H470">
        <v>3</v>
      </c>
      <c r="I470" t="s">
        <v>210</v>
      </c>
      <c r="J470" t="s">
        <v>212</v>
      </c>
      <c r="K470" t="s">
        <v>211</v>
      </c>
      <c r="L470">
        <v>1339</v>
      </c>
      <c r="N470">
        <v>1007</v>
      </c>
      <c r="O470" t="s">
        <v>192</v>
      </c>
      <c r="P470" t="s">
        <v>192</v>
      </c>
      <c r="Q470">
        <v>1</v>
      </c>
      <c r="X470">
        <v>0.06</v>
      </c>
      <c r="Y470">
        <v>484.14</v>
      </c>
      <c r="Z470">
        <v>0</v>
      </c>
      <c r="AA470">
        <v>0</v>
      </c>
      <c r="AB470">
        <v>0</v>
      </c>
      <c r="AC470">
        <v>0</v>
      </c>
      <c r="AD470">
        <v>1</v>
      </c>
      <c r="AE470">
        <v>0</v>
      </c>
      <c r="AF470" t="s">
        <v>3</v>
      </c>
      <c r="AG470">
        <v>0.06</v>
      </c>
      <c r="AH470">
        <v>2</v>
      </c>
      <c r="AI470">
        <v>50258411</v>
      </c>
      <c r="AJ470">
        <v>485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</row>
    <row r="471" spans="1:44" x14ac:dyDescent="0.2">
      <c r="A471">
        <f>ROW(Source!A589)</f>
        <v>589</v>
      </c>
      <c r="B471">
        <v>50258422</v>
      </c>
      <c r="C471">
        <v>50258402</v>
      </c>
      <c r="D471">
        <v>45866521</v>
      </c>
      <c r="E471">
        <v>1</v>
      </c>
      <c r="F471">
        <v>1</v>
      </c>
      <c r="G471">
        <v>1</v>
      </c>
      <c r="H471">
        <v>3</v>
      </c>
      <c r="I471" t="s">
        <v>1018</v>
      </c>
      <c r="J471" t="s">
        <v>1019</v>
      </c>
      <c r="K471" t="s">
        <v>1020</v>
      </c>
      <c r="L471">
        <v>1301</v>
      </c>
      <c r="N471">
        <v>1003</v>
      </c>
      <c r="O471" t="s">
        <v>952</v>
      </c>
      <c r="P471" t="s">
        <v>952</v>
      </c>
      <c r="Q471">
        <v>1</v>
      </c>
      <c r="X471">
        <v>100</v>
      </c>
      <c r="Y471">
        <v>0</v>
      </c>
      <c r="Z471">
        <v>0</v>
      </c>
      <c r="AA471">
        <v>0</v>
      </c>
      <c r="AB471">
        <v>0</v>
      </c>
      <c r="AC471">
        <v>1</v>
      </c>
      <c r="AD471">
        <v>0</v>
      </c>
      <c r="AE471">
        <v>0</v>
      </c>
      <c r="AF471" t="s">
        <v>3</v>
      </c>
      <c r="AG471">
        <v>100</v>
      </c>
      <c r="AH471">
        <v>3</v>
      </c>
      <c r="AI471">
        <v>-1</v>
      </c>
      <c r="AJ471" t="s">
        <v>3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</row>
    <row r="472" spans="1:44" x14ac:dyDescent="0.2">
      <c r="A472">
        <f>ROW(Source!A595)</f>
        <v>595</v>
      </c>
      <c r="B472">
        <v>50258430</v>
      </c>
      <c r="C472">
        <v>50258428</v>
      </c>
      <c r="D472">
        <v>45981686</v>
      </c>
      <c r="E472">
        <v>1</v>
      </c>
      <c r="F472">
        <v>1</v>
      </c>
      <c r="G472">
        <v>1</v>
      </c>
      <c r="H472">
        <v>1</v>
      </c>
      <c r="I472" t="s">
        <v>901</v>
      </c>
      <c r="J472" t="s">
        <v>3</v>
      </c>
      <c r="K472" t="s">
        <v>902</v>
      </c>
      <c r="L472">
        <v>1476</v>
      </c>
      <c r="N472">
        <v>1013</v>
      </c>
      <c r="O472" t="s">
        <v>811</v>
      </c>
      <c r="P472" t="s">
        <v>812</v>
      </c>
      <c r="Q472">
        <v>1</v>
      </c>
      <c r="X472">
        <v>88.5</v>
      </c>
      <c r="Y472">
        <v>0</v>
      </c>
      <c r="Z472">
        <v>0</v>
      </c>
      <c r="AA472">
        <v>0</v>
      </c>
      <c r="AB472">
        <v>6.1</v>
      </c>
      <c r="AC472">
        <v>0</v>
      </c>
      <c r="AD472">
        <v>1</v>
      </c>
      <c r="AE472">
        <v>1</v>
      </c>
      <c r="AF472" t="s">
        <v>3</v>
      </c>
      <c r="AG472">
        <v>88.5</v>
      </c>
      <c r="AH472">
        <v>2</v>
      </c>
      <c r="AI472">
        <v>50258429</v>
      </c>
      <c r="AJ472">
        <v>488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</row>
    <row r="473" spans="1:44" x14ac:dyDescent="0.2">
      <c r="A473">
        <f>ROW(Source!A598)</f>
        <v>598</v>
      </c>
      <c r="B473">
        <v>50356149</v>
      </c>
      <c r="C473">
        <v>50356148</v>
      </c>
      <c r="D473">
        <v>45968655</v>
      </c>
      <c r="E473">
        <v>1</v>
      </c>
      <c r="F473">
        <v>1</v>
      </c>
      <c r="G473">
        <v>1</v>
      </c>
      <c r="H473">
        <v>1</v>
      </c>
      <c r="I473" t="s">
        <v>837</v>
      </c>
      <c r="J473" t="s">
        <v>3</v>
      </c>
      <c r="K473" t="s">
        <v>838</v>
      </c>
      <c r="L473">
        <v>1476</v>
      </c>
      <c r="N473">
        <v>1013</v>
      </c>
      <c r="O473" t="s">
        <v>811</v>
      </c>
      <c r="P473" t="s">
        <v>812</v>
      </c>
      <c r="Q473">
        <v>1</v>
      </c>
      <c r="X473">
        <v>29.71</v>
      </c>
      <c r="Y473">
        <v>0</v>
      </c>
      <c r="Z473">
        <v>0</v>
      </c>
      <c r="AA473">
        <v>0</v>
      </c>
      <c r="AB473">
        <v>6.94</v>
      </c>
      <c r="AC473">
        <v>0</v>
      </c>
      <c r="AD473">
        <v>1</v>
      </c>
      <c r="AE473">
        <v>1</v>
      </c>
      <c r="AF473" t="s">
        <v>3</v>
      </c>
      <c r="AG473">
        <v>29.71</v>
      </c>
      <c r="AH473">
        <v>2</v>
      </c>
      <c r="AI473">
        <v>50356149</v>
      </c>
      <c r="AJ473">
        <v>489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</row>
    <row r="474" spans="1:44" x14ac:dyDescent="0.2">
      <c r="A474">
        <f>ROW(Source!A598)</f>
        <v>598</v>
      </c>
      <c r="B474">
        <v>50356150</v>
      </c>
      <c r="C474">
        <v>50356148</v>
      </c>
      <c r="D474">
        <v>121548</v>
      </c>
      <c r="E474">
        <v>1</v>
      </c>
      <c r="F474">
        <v>1</v>
      </c>
      <c r="G474">
        <v>1</v>
      </c>
      <c r="H474">
        <v>1</v>
      </c>
      <c r="I474" t="s">
        <v>24</v>
      </c>
      <c r="J474" t="s">
        <v>3</v>
      </c>
      <c r="K474" t="s">
        <v>813</v>
      </c>
      <c r="L474">
        <v>608254</v>
      </c>
      <c r="N474">
        <v>1013</v>
      </c>
      <c r="O474" t="s">
        <v>814</v>
      </c>
      <c r="P474" t="s">
        <v>814</v>
      </c>
      <c r="Q474">
        <v>1</v>
      </c>
      <c r="X474">
        <v>20.97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1</v>
      </c>
      <c r="AE474">
        <v>2</v>
      </c>
      <c r="AF474" t="s">
        <v>3</v>
      </c>
      <c r="AG474">
        <v>20.97</v>
      </c>
      <c r="AH474">
        <v>2</v>
      </c>
      <c r="AI474">
        <v>50356150</v>
      </c>
      <c r="AJ474">
        <v>490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</row>
    <row r="475" spans="1:44" x14ac:dyDescent="0.2">
      <c r="A475">
        <f>ROW(Source!A598)</f>
        <v>598</v>
      </c>
      <c r="B475">
        <v>50356151</v>
      </c>
      <c r="C475">
        <v>50356148</v>
      </c>
      <c r="D475">
        <v>45811709</v>
      </c>
      <c r="E475">
        <v>1</v>
      </c>
      <c r="F475">
        <v>1</v>
      </c>
      <c r="G475">
        <v>1</v>
      </c>
      <c r="H475">
        <v>2</v>
      </c>
      <c r="I475" t="s">
        <v>875</v>
      </c>
      <c r="J475" t="s">
        <v>876</v>
      </c>
      <c r="K475" t="s">
        <v>877</v>
      </c>
      <c r="L475">
        <v>45811227</v>
      </c>
      <c r="N475">
        <v>1013</v>
      </c>
      <c r="O475" t="s">
        <v>818</v>
      </c>
      <c r="P475" t="s">
        <v>818</v>
      </c>
      <c r="Q475">
        <v>1</v>
      </c>
      <c r="X475">
        <v>1.21</v>
      </c>
      <c r="Y475">
        <v>0</v>
      </c>
      <c r="Z475">
        <v>79.75</v>
      </c>
      <c r="AA475">
        <v>13.26</v>
      </c>
      <c r="AB475">
        <v>0</v>
      </c>
      <c r="AC475">
        <v>0</v>
      </c>
      <c r="AD475">
        <v>1</v>
      </c>
      <c r="AE475">
        <v>0</v>
      </c>
      <c r="AF475" t="s">
        <v>3</v>
      </c>
      <c r="AG475">
        <v>1.21</v>
      </c>
      <c r="AH475">
        <v>2</v>
      </c>
      <c r="AI475">
        <v>50356151</v>
      </c>
      <c r="AJ475">
        <v>491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</row>
    <row r="476" spans="1:44" x14ac:dyDescent="0.2">
      <c r="A476">
        <f>ROW(Source!A598)</f>
        <v>598</v>
      </c>
      <c r="B476">
        <v>50356152</v>
      </c>
      <c r="C476">
        <v>50356148</v>
      </c>
      <c r="D476">
        <v>45811921</v>
      </c>
      <c r="E476">
        <v>1</v>
      </c>
      <c r="F476">
        <v>1</v>
      </c>
      <c r="G476">
        <v>1</v>
      </c>
      <c r="H476">
        <v>2</v>
      </c>
      <c r="I476" t="s">
        <v>869</v>
      </c>
      <c r="J476" t="s">
        <v>870</v>
      </c>
      <c r="K476" t="s">
        <v>871</v>
      </c>
      <c r="L476">
        <v>45811227</v>
      </c>
      <c r="N476">
        <v>1013</v>
      </c>
      <c r="O476" t="s">
        <v>818</v>
      </c>
      <c r="P476" t="s">
        <v>818</v>
      </c>
      <c r="Q476">
        <v>1</v>
      </c>
      <c r="X476">
        <v>1.28</v>
      </c>
      <c r="Y476">
        <v>0</v>
      </c>
      <c r="Z476">
        <v>122.76</v>
      </c>
      <c r="AA476">
        <v>13.26</v>
      </c>
      <c r="AB476">
        <v>0</v>
      </c>
      <c r="AC476">
        <v>0</v>
      </c>
      <c r="AD476">
        <v>1</v>
      </c>
      <c r="AE476">
        <v>0</v>
      </c>
      <c r="AF476" t="s">
        <v>3</v>
      </c>
      <c r="AG476">
        <v>1.28</v>
      </c>
      <c r="AH476">
        <v>2</v>
      </c>
      <c r="AI476">
        <v>50356152</v>
      </c>
      <c r="AJ476">
        <v>492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</row>
    <row r="477" spans="1:44" x14ac:dyDescent="0.2">
      <c r="A477">
        <f>ROW(Source!A598)</f>
        <v>598</v>
      </c>
      <c r="B477">
        <v>50356153</v>
      </c>
      <c r="C477">
        <v>50356148</v>
      </c>
      <c r="D477">
        <v>45811945</v>
      </c>
      <c r="E477">
        <v>1</v>
      </c>
      <c r="F477">
        <v>1</v>
      </c>
      <c r="G477">
        <v>1</v>
      </c>
      <c r="H477">
        <v>2</v>
      </c>
      <c r="I477" t="s">
        <v>965</v>
      </c>
      <c r="J477" t="s">
        <v>966</v>
      </c>
      <c r="K477" t="s">
        <v>967</v>
      </c>
      <c r="L477">
        <v>45811227</v>
      </c>
      <c r="N477">
        <v>1013</v>
      </c>
      <c r="O477" t="s">
        <v>818</v>
      </c>
      <c r="P477" t="s">
        <v>818</v>
      </c>
      <c r="Q477">
        <v>1</v>
      </c>
      <c r="X477">
        <v>8.6</v>
      </c>
      <c r="Y477">
        <v>0</v>
      </c>
      <c r="Z477">
        <v>152.78</v>
      </c>
      <c r="AA477">
        <v>13.26</v>
      </c>
      <c r="AB477">
        <v>0</v>
      </c>
      <c r="AC477">
        <v>0</v>
      </c>
      <c r="AD477">
        <v>1</v>
      </c>
      <c r="AE477">
        <v>0</v>
      </c>
      <c r="AF477" t="s">
        <v>3</v>
      </c>
      <c r="AG477">
        <v>8.6</v>
      </c>
      <c r="AH477">
        <v>2</v>
      </c>
      <c r="AI477">
        <v>50356153</v>
      </c>
      <c r="AJ477">
        <v>493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</row>
    <row r="478" spans="1:44" x14ac:dyDescent="0.2">
      <c r="A478">
        <f>ROW(Source!A598)</f>
        <v>598</v>
      </c>
      <c r="B478">
        <v>50356154</v>
      </c>
      <c r="C478">
        <v>50356148</v>
      </c>
      <c r="D478">
        <v>45811953</v>
      </c>
      <c r="E478">
        <v>1</v>
      </c>
      <c r="F478">
        <v>1</v>
      </c>
      <c r="G478">
        <v>1</v>
      </c>
      <c r="H478">
        <v>2</v>
      </c>
      <c r="I478" t="s">
        <v>968</v>
      </c>
      <c r="J478" t="s">
        <v>969</v>
      </c>
      <c r="K478" t="s">
        <v>970</v>
      </c>
      <c r="L478">
        <v>45811227</v>
      </c>
      <c r="N478">
        <v>1013</v>
      </c>
      <c r="O478" t="s">
        <v>818</v>
      </c>
      <c r="P478" t="s">
        <v>818</v>
      </c>
      <c r="Q478">
        <v>1</v>
      </c>
      <c r="X478">
        <v>5.16</v>
      </c>
      <c r="Y478">
        <v>0</v>
      </c>
      <c r="Z478">
        <v>150.34</v>
      </c>
      <c r="AA478">
        <v>13.26</v>
      </c>
      <c r="AB478">
        <v>0</v>
      </c>
      <c r="AC478">
        <v>0</v>
      </c>
      <c r="AD478">
        <v>1</v>
      </c>
      <c r="AE478">
        <v>0</v>
      </c>
      <c r="AF478" t="s">
        <v>3</v>
      </c>
      <c r="AG478">
        <v>5.16</v>
      </c>
      <c r="AH478">
        <v>2</v>
      </c>
      <c r="AI478">
        <v>50356154</v>
      </c>
      <c r="AJ478">
        <v>494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</row>
    <row r="479" spans="1:44" x14ac:dyDescent="0.2">
      <c r="A479">
        <f>ROW(Source!A598)</f>
        <v>598</v>
      </c>
      <c r="B479">
        <v>50356155</v>
      </c>
      <c r="C479">
        <v>50356148</v>
      </c>
      <c r="D479">
        <v>45811968</v>
      </c>
      <c r="E479">
        <v>1</v>
      </c>
      <c r="F479">
        <v>1</v>
      </c>
      <c r="G479">
        <v>1</v>
      </c>
      <c r="H479">
        <v>2</v>
      </c>
      <c r="I479" t="s">
        <v>971</v>
      </c>
      <c r="J479" t="s">
        <v>972</v>
      </c>
      <c r="K479" t="s">
        <v>973</v>
      </c>
      <c r="L479">
        <v>45811227</v>
      </c>
      <c r="N479">
        <v>1013</v>
      </c>
      <c r="O479" t="s">
        <v>818</v>
      </c>
      <c r="P479" t="s">
        <v>818</v>
      </c>
      <c r="Q479">
        <v>1</v>
      </c>
      <c r="X479">
        <v>2.9</v>
      </c>
      <c r="Y479">
        <v>0</v>
      </c>
      <c r="Z479">
        <v>160.46</v>
      </c>
      <c r="AA479">
        <v>13.26</v>
      </c>
      <c r="AB479">
        <v>0</v>
      </c>
      <c r="AC479">
        <v>0</v>
      </c>
      <c r="AD479">
        <v>1</v>
      </c>
      <c r="AE479">
        <v>0</v>
      </c>
      <c r="AF479" t="s">
        <v>3</v>
      </c>
      <c r="AG479">
        <v>2.9</v>
      </c>
      <c r="AH479">
        <v>2</v>
      </c>
      <c r="AI479">
        <v>50356155</v>
      </c>
      <c r="AJ479">
        <v>495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</row>
    <row r="480" spans="1:44" x14ac:dyDescent="0.2">
      <c r="A480">
        <f>ROW(Source!A598)</f>
        <v>598</v>
      </c>
      <c r="B480">
        <v>50356156</v>
      </c>
      <c r="C480">
        <v>50356148</v>
      </c>
      <c r="D480">
        <v>45812009</v>
      </c>
      <c r="E480">
        <v>1</v>
      </c>
      <c r="F480">
        <v>1</v>
      </c>
      <c r="G480">
        <v>1</v>
      </c>
      <c r="H480">
        <v>2</v>
      </c>
      <c r="I480" t="s">
        <v>847</v>
      </c>
      <c r="J480" t="s">
        <v>848</v>
      </c>
      <c r="K480" t="s">
        <v>849</v>
      </c>
      <c r="L480">
        <v>45811227</v>
      </c>
      <c r="N480">
        <v>1013</v>
      </c>
      <c r="O480" t="s">
        <v>818</v>
      </c>
      <c r="P480" t="s">
        <v>818</v>
      </c>
      <c r="Q480">
        <v>1</v>
      </c>
      <c r="X480">
        <v>1.82</v>
      </c>
      <c r="Y480">
        <v>0</v>
      </c>
      <c r="Z480">
        <v>110</v>
      </c>
      <c r="AA480">
        <v>11.38</v>
      </c>
      <c r="AB480">
        <v>0</v>
      </c>
      <c r="AC480">
        <v>0</v>
      </c>
      <c r="AD480">
        <v>1</v>
      </c>
      <c r="AE480">
        <v>0</v>
      </c>
      <c r="AF480" t="s">
        <v>3</v>
      </c>
      <c r="AG480">
        <v>1.82</v>
      </c>
      <c r="AH480">
        <v>2</v>
      </c>
      <c r="AI480">
        <v>50356156</v>
      </c>
      <c r="AJ480">
        <v>496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</row>
    <row r="481" spans="1:44" x14ac:dyDescent="0.2">
      <c r="A481">
        <f>ROW(Source!A598)</f>
        <v>598</v>
      </c>
      <c r="B481">
        <v>50356157</v>
      </c>
      <c r="C481">
        <v>50356148</v>
      </c>
      <c r="D481">
        <v>45865160</v>
      </c>
      <c r="E481">
        <v>1</v>
      </c>
      <c r="F481">
        <v>1</v>
      </c>
      <c r="G481">
        <v>1</v>
      </c>
      <c r="H481">
        <v>3</v>
      </c>
      <c r="I481" t="s">
        <v>1044</v>
      </c>
      <c r="J481" t="s">
        <v>1045</v>
      </c>
      <c r="K481" t="s">
        <v>1046</v>
      </c>
      <c r="L481">
        <v>1339</v>
      </c>
      <c r="N481">
        <v>1007</v>
      </c>
      <c r="O481" t="s">
        <v>192</v>
      </c>
      <c r="P481" t="s">
        <v>192</v>
      </c>
      <c r="Q481">
        <v>1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1</v>
      </c>
      <c r="AD481">
        <v>0</v>
      </c>
      <c r="AE481">
        <v>0</v>
      </c>
      <c r="AF481" t="s">
        <v>3</v>
      </c>
      <c r="AG481">
        <v>0</v>
      </c>
      <c r="AH481">
        <v>3</v>
      </c>
      <c r="AI481">
        <v>-1</v>
      </c>
      <c r="AJ481" t="s">
        <v>3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</row>
    <row r="482" spans="1:44" x14ac:dyDescent="0.2">
      <c r="A482">
        <f>ROW(Source!A598)</f>
        <v>598</v>
      </c>
      <c r="B482">
        <v>50356158</v>
      </c>
      <c r="C482">
        <v>50356148</v>
      </c>
      <c r="D482">
        <v>45865353</v>
      </c>
      <c r="E482">
        <v>1</v>
      </c>
      <c r="F482">
        <v>1</v>
      </c>
      <c r="G482">
        <v>1</v>
      </c>
      <c r="H482">
        <v>3</v>
      </c>
      <c r="I482" t="s">
        <v>304</v>
      </c>
      <c r="J482" t="s">
        <v>306</v>
      </c>
      <c r="K482" t="s">
        <v>305</v>
      </c>
      <c r="L482">
        <v>1339</v>
      </c>
      <c r="N482">
        <v>1007</v>
      </c>
      <c r="O482" t="s">
        <v>192</v>
      </c>
      <c r="P482" t="s">
        <v>192</v>
      </c>
      <c r="Q482">
        <v>1</v>
      </c>
      <c r="X482">
        <v>25</v>
      </c>
      <c r="Y482">
        <v>2.2599999999999998</v>
      </c>
      <c r="Z482">
        <v>0</v>
      </c>
      <c r="AA482">
        <v>0</v>
      </c>
      <c r="AB482">
        <v>0</v>
      </c>
      <c r="AC482">
        <v>0</v>
      </c>
      <c r="AD482">
        <v>1</v>
      </c>
      <c r="AE482">
        <v>0</v>
      </c>
      <c r="AF482" t="s">
        <v>3</v>
      </c>
      <c r="AG482">
        <v>25</v>
      </c>
      <c r="AH482">
        <v>2</v>
      </c>
      <c r="AI482">
        <v>50356158</v>
      </c>
      <c r="AJ482">
        <v>497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</row>
    <row r="483" spans="1:44" x14ac:dyDescent="0.2">
      <c r="A483">
        <f>ROW(Source!A599)</f>
        <v>599</v>
      </c>
      <c r="B483">
        <v>50356161</v>
      </c>
      <c r="C483">
        <v>50356160</v>
      </c>
      <c r="D483">
        <v>121548</v>
      </c>
      <c r="E483">
        <v>1</v>
      </c>
      <c r="F483">
        <v>1</v>
      </c>
      <c r="G483">
        <v>1</v>
      </c>
      <c r="H483">
        <v>1</v>
      </c>
      <c r="I483" t="s">
        <v>24</v>
      </c>
      <c r="J483" t="s">
        <v>3</v>
      </c>
      <c r="K483" t="s">
        <v>813</v>
      </c>
      <c r="L483">
        <v>608254</v>
      </c>
      <c r="N483">
        <v>1013</v>
      </c>
      <c r="O483" t="s">
        <v>814</v>
      </c>
      <c r="P483" t="s">
        <v>814</v>
      </c>
      <c r="Q483">
        <v>1</v>
      </c>
      <c r="X483">
        <v>0.46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1</v>
      </c>
      <c r="AE483">
        <v>2</v>
      </c>
      <c r="AF483" t="s">
        <v>546</v>
      </c>
      <c r="AG483">
        <v>1.3800000000000001</v>
      </c>
      <c r="AH483">
        <v>2</v>
      </c>
      <c r="AI483">
        <v>50356161</v>
      </c>
      <c r="AJ483">
        <v>498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</row>
    <row r="484" spans="1:44" x14ac:dyDescent="0.2">
      <c r="A484">
        <f>ROW(Source!A599)</f>
        <v>599</v>
      </c>
      <c r="B484">
        <v>50356162</v>
      </c>
      <c r="C484">
        <v>50356160</v>
      </c>
      <c r="D484">
        <v>45811945</v>
      </c>
      <c r="E484">
        <v>1</v>
      </c>
      <c r="F484">
        <v>1</v>
      </c>
      <c r="G484">
        <v>1</v>
      </c>
      <c r="H484">
        <v>2</v>
      </c>
      <c r="I484" t="s">
        <v>965</v>
      </c>
      <c r="J484" t="s">
        <v>966</v>
      </c>
      <c r="K484" t="s">
        <v>967</v>
      </c>
      <c r="L484">
        <v>45811227</v>
      </c>
      <c r="N484">
        <v>1013</v>
      </c>
      <c r="O484" t="s">
        <v>818</v>
      </c>
      <c r="P484" t="s">
        <v>818</v>
      </c>
      <c r="Q484">
        <v>1</v>
      </c>
      <c r="X484">
        <v>0.23</v>
      </c>
      <c r="Y484">
        <v>0</v>
      </c>
      <c r="Z484">
        <v>152.78</v>
      </c>
      <c r="AA484">
        <v>13.26</v>
      </c>
      <c r="AB484">
        <v>0</v>
      </c>
      <c r="AC484">
        <v>0</v>
      </c>
      <c r="AD484">
        <v>1</v>
      </c>
      <c r="AE484">
        <v>0</v>
      </c>
      <c r="AF484" t="s">
        <v>546</v>
      </c>
      <c r="AG484">
        <v>0.69000000000000006</v>
      </c>
      <c r="AH484">
        <v>2</v>
      </c>
      <c r="AI484">
        <v>50356162</v>
      </c>
      <c r="AJ484">
        <v>499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</row>
    <row r="485" spans="1:44" x14ac:dyDescent="0.2">
      <c r="A485">
        <f>ROW(Source!A599)</f>
        <v>599</v>
      </c>
      <c r="B485">
        <v>50356163</v>
      </c>
      <c r="C485">
        <v>50356160</v>
      </c>
      <c r="D485">
        <v>45811953</v>
      </c>
      <c r="E485">
        <v>1</v>
      </c>
      <c r="F485">
        <v>1</v>
      </c>
      <c r="G485">
        <v>1</v>
      </c>
      <c r="H485">
        <v>2</v>
      </c>
      <c r="I485" t="s">
        <v>968</v>
      </c>
      <c r="J485" t="s">
        <v>969</v>
      </c>
      <c r="K485" t="s">
        <v>970</v>
      </c>
      <c r="L485">
        <v>45811227</v>
      </c>
      <c r="N485">
        <v>1013</v>
      </c>
      <c r="O485" t="s">
        <v>818</v>
      </c>
      <c r="P485" t="s">
        <v>818</v>
      </c>
      <c r="Q485">
        <v>1</v>
      </c>
      <c r="X485">
        <v>0.1</v>
      </c>
      <c r="Y485">
        <v>0</v>
      </c>
      <c r="Z485">
        <v>150.34</v>
      </c>
      <c r="AA485">
        <v>13.26</v>
      </c>
      <c r="AB485">
        <v>0</v>
      </c>
      <c r="AC485">
        <v>0</v>
      </c>
      <c r="AD485">
        <v>1</v>
      </c>
      <c r="AE485">
        <v>0</v>
      </c>
      <c r="AF485" t="s">
        <v>546</v>
      </c>
      <c r="AG485">
        <v>0.30000000000000004</v>
      </c>
      <c r="AH485">
        <v>2</v>
      </c>
      <c r="AI485">
        <v>50356163</v>
      </c>
      <c r="AJ485">
        <v>500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</row>
    <row r="486" spans="1:44" x14ac:dyDescent="0.2">
      <c r="A486">
        <f>ROW(Source!A599)</f>
        <v>599</v>
      </c>
      <c r="B486">
        <v>50356164</v>
      </c>
      <c r="C486">
        <v>50356160</v>
      </c>
      <c r="D486">
        <v>45811968</v>
      </c>
      <c r="E486">
        <v>1</v>
      </c>
      <c r="F486">
        <v>1</v>
      </c>
      <c r="G486">
        <v>1</v>
      </c>
      <c r="H486">
        <v>2</v>
      </c>
      <c r="I486" t="s">
        <v>971</v>
      </c>
      <c r="J486" t="s">
        <v>972</v>
      </c>
      <c r="K486" t="s">
        <v>973</v>
      </c>
      <c r="L486">
        <v>45811227</v>
      </c>
      <c r="N486">
        <v>1013</v>
      </c>
      <c r="O486" t="s">
        <v>818</v>
      </c>
      <c r="P486" t="s">
        <v>818</v>
      </c>
      <c r="Q486">
        <v>1</v>
      </c>
      <c r="X486">
        <v>0.13</v>
      </c>
      <c r="Y486">
        <v>0</v>
      </c>
      <c r="Z486">
        <v>160.46</v>
      </c>
      <c r="AA486">
        <v>13.26</v>
      </c>
      <c r="AB486">
        <v>0</v>
      </c>
      <c r="AC486">
        <v>0</v>
      </c>
      <c r="AD486">
        <v>1</v>
      </c>
      <c r="AE486">
        <v>0</v>
      </c>
      <c r="AF486" t="s">
        <v>546</v>
      </c>
      <c r="AG486">
        <v>0.39</v>
      </c>
      <c r="AH486">
        <v>2</v>
      </c>
      <c r="AI486">
        <v>50356164</v>
      </c>
      <c r="AJ486">
        <v>501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</row>
    <row r="487" spans="1:44" x14ac:dyDescent="0.2">
      <c r="A487">
        <f>ROW(Source!A599)</f>
        <v>599</v>
      </c>
      <c r="B487">
        <v>50356165</v>
      </c>
      <c r="C487">
        <v>50356160</v>
      </c>
      <c r="D487">
        <v>45865160</v>
      </c>
      <c r="E487">
        <v>1</v>
      </c>
      <c r="F487">
        <v>1</v>
      </c>
      <c r="G487">
        <v>1</v>
      </c>
      <c r="H487">
        <v>3</v>
      </c>
      <c r="I487" t="s">
        <v>1044</v>
      </c>
      <c r="J487" t="s">
        <v>1045</v>
      </c>
      <c r="K487" t="s">
        <v>1046</v>
      </c>
      <c r="L487">
        <v>1339</v>
      </c>
      <c r="N487">
        <v>1007</v>
      </c>
      <c r="O487" t="s">
        <v>192</v>
      </c>
      <c r="P487" t="s">
        <v>192</v>
      </c>
      <c r="Q487">
        <v>1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1</v>
      </c>
      <c r="AD487">
        <v>0</v>
      </c>
      <c r="AE487">
        <v>0</v>
      </c>
      <c r="AF487" t="s">
        <v>546</v>
      </c>
      <c r="AG487">
        <v>0</v>
      </c>
      <c r="AH487">
        <v>3</v>
      </c>
      <c r="AI487">
        <v>-1</v>
      </c>
      <c r="AJ487" t="s">
        <v>3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</row>
    <row r="488" spans="1:44" x14ac:dyDescent="0.2">
      <c r="A488">
        <f>ROW(Source!A601)</f>
        <v>601</v>
      </c>
      <c r="B488">
        <v>50258478</v>
      </c>
      <c r="C488">
        <v>50258469</v>
      </c>
      <c r="D488">
        <v>45976664</v>
      </c>
      <c r="E488">
        <v>1</v>
      </c>
      <c r="F488">
        <v>1</v>
      </c>
      <c r="G488">
        <v>1</v>
      </c>
      <c r="H488">
        <v>1</v>
      </c>
      <c r="I488" t="s">
        <v>824</v>
      </c>
      <c r="J488" t="s">
        <v>3</v>
      </c>
      <c r="K488" t="s">
        <v>825</v>
      </c>
      <c r="L488">
        <v>1476</v>
      </c>
      <c r="N488">
        <v>1013</v>
      </c>
      <c r="O488" t="s">
        <v>811</v>
      </c>
      <c r="P488" t="s">
        <v>812</v>
      </c>
      <c r="Q488">
        <v>1</v>
      </c>
      <c r="X488">
        <v>15.72</v>
      </c>
      <c r="Y488">
        <v>0</v>
      </c>
      <c r="Z488">
        <v>0</v>
      </c>
      <c r="AA488">
        <v>0</v>
      </c>
      <c r="AB488">
        <v>6.52</v>
      </c>
      <c r="AC488">
        <v>0</v>
      </c>
      <c r="AD488">
        <v>1</v>
      </c>
      <c r="AE488">
        <v>1</v>
      </c>
      <c r="AF488" t="s">
        <v>3</v>
      </c>
      <c r="AG488">
        <v>15.72</v>
      </c>
      <c r="AH488">
        <v>2</v>
      </c>
      <c r="AI488">
        <v>50258470</v>
      </c>
      <c r="AJ488">
        <v>502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</row>
    <row r="489" spans="1:44" x14ac:dyDescent="0.2">
      <c r="A489">
        <f>ROW(Source!A601)</f>
        <v>601</v>
      </c>
      <c r="B489">
        <v>50258479</v>
      </c>
      <c r="C489">
        <v>50258469</v>
      </c>
      <c r="D489">
        <v>121548</v>
      </c>
      <c r="E489">
        <v>1</v>
      </c>
      <c r="F489">
        <v>1</v>
      </c>
      <c r="G489">
        <v>1</v>
      </c>
      <c r="H489">
        <v>1</v>
      </c>
      <c r="I489" t="s">
        <v>24</v>
      </c>
      <c r="J489" t="s">
        <v>3</v>
      </c>
      <c r="K489" t="s">
        <v>813</v>
      </c>
      <c r="L489">
        <v>608254</v>
      </c>
      <c r="N489">
        <v>1013</v>
      </c>
      <c r="O489" t="s">
        <v>814</v>
      </c>
      <c r="P489" t="s">
        <v>814</v>
      </c>
      <c r="Q489">
        <v>1</v>
      </c>
      <c r="X489">
        <v>13.88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1</v>
      </c>
      <c r="AE489">
        <v>2</v>
      </c>
      <c r="AF489" t="s">
        <v>3</v>
      </c>
      <c r="AG489">
        <v>13.88</v>
      </c>
      <c r="AH489">
        <v>2</v>
      </c>
      <c r="AI489">
        <v>50258471</v>
      </c>
      <c r="AJ489">
        <v>503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</row>
    <row r="490" spans="1:44" x14ac:dyDescent="0.2">
      <c r="A490">
        <f>ROW(Source!A601)</f>
        <v>601</v>
      </c>
      <c r="B490">
        <v>50258480</v>
      </c>
      <c r="C490">
        <v>50258469</v>
      </c>
      <c r="D490">
        <v>45811426</v>
      </c>
      <c r="E490">
        <v>1</v>
      </c>
      <c r="F490">
        <v>1</v>
      </c>
      <c r="G490">
        <v>1</v>
      </c>
      <c r="H490">
        <v>2</v>
      </c>
      <c r="I490" t="s">
        <v>883</v>
      </c>
      <c r="J490" t="s">
        <v>884</v>
      </c>
      <c r="K490" t="s">
        <v>885</v>
      </c>
      <c r="L490">
        <v>45811227</v>
      </c>
      <c r="N490">
        <v>1013</v>
      </c>
      <c r="O490" t="s">
        <v>818</v>
      </c>
      <c r="P490" t="s">
        <v>818</v>
      </c>
      <c r="Q490">
        <v>1</v>
      </c>
      <c r="X490">
        <v>4.29</v>
      </c>
      <c r="Y490">
        <v>0</v>
      </c>
      <c r="Z490">
        <v>89.81</v>
      </c>
      <c r="AA490">
        <v>9.8800000000000008</v>
      </c>
      <c r="AB490">
        <v>0</v>
      </c>
      <c r="AC490">
        <v>0</v>
      </c>
      <c r="AD490">
        <v>1</v>
      </c>
      <c r="AE490">
        <v>0</v>
      </c>
      <c r="AF490" t="s">
        <v>3</v>
      </c>
      <c r="AG490">
        <v>4.29</v>
      </c>
      <c r="AH490">
        <v>2</v>
      </c>
      <c r="AI490">
        <v>50258472</v>
      </c>
      <c r="AJ490">
        <v>504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</row>
    <row r="491" spans="1:44" x14ac:dyDescent="0.2">
      <c r="A491">
        <f>ROW(Source!A601)</f>
        <v>601</v>
      </c>
      <c r="B491">
        <v>50258481</v>
      </c>
      <c r="C491">
        <v>50258469</v>
      </c>
      <c r="D491">
        <v>45811921</v>
      </c>
      <c r="E491">
        <v>1</v>
      </c>
      <c r="F491">
        <v>1</v>
      </c>
      <c r="G491">
        <v>1</v>
      </c>
      <c r="H491">
        <v>2</v>
      </c>
      <c r="I491" t="s">
        <v>869</v>
      </c>
      <c r="J491" t="s">
        <v>870</v>
      </c>
      <c r="K491" t="s">
        <v>871</v>
      </c>
      <c r="L491">
        <v>45811227</v>
      </c>
      <c r="N491">
        <v>1013</v>
      </c>
      <c r="O491" t="s">
        <v>818</v>
      </c>
      <c r="P491" t="s">
        <v>818</v>
      </c>
      <c r="Q491">
        <v>1</v>
      </c>
      <c r="X491">
        <v>1.77</v>
      </c>
      <c r="Y491">
        <v>0</v>
      </c>
      <c r="Z491">
        <v>122.76</v>
      </c>
      <c r="AA491">
        <v>13.26</v>
      </c>
      <c r="AB491">
        <v>0</v>
      </c>
      <c r="AC491">
        <v>0</v>
      </c>
      <c r="AD491">
        <v>1</v>
      </c>
      <c r="AE491">
        <v>0</v>
      </c>
      <c r="AF491" t="s">
        <v>3</v>
      </c>
      <c r="AG491">
        <v>1.77</v>
      </c>
      <c r="AH491">
        <v>2</v>
      </c>
      <c r="AI491">
        <v>50258473</v>
      </c>
      <c r="AJ491">
        <v>505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</row>
    <row r="492" spans="1:44" x14ac:dyDescent="0.2">
      <c r="A492">
        <f>ROW(Source!A601)</f>
        <v>601</v>
      </c>
      <c r="B492">
        <v>50258482</v>
      </c>
      <c r="C492">
        <v>50258469</v>
      </c>
      <c r="D492">
        <v>45811951</v>
      </c>
      <c r="E492">
        <v>1</v>
      </c>
      <c r="F492">
        <v>1</v>
      </c>
      <c r="G492">
        <v>1</v>
      </c>
      <c r="H492">
        <v>2</v>
      </c>
      <c r="I492" t="s">
        <v>886</v>
      </c>
      <c r="J492" t="s">
        <v>887</v>
      </c>
      <c r="K492" t="s">
        <v>888</v>
      </c>
      <c r="L492">
        <v>45811227</v>
      </c>
      <c r="N492">
        <v>1013</v>
      </c>
      <c r="O492" t="s">
        <v>818</v>
      </c>
      <c r="P492" t="s">
        <v>818</v>
      </c>
      <c r="Q492">
        <v>1</v>
      </c>
      <c r="X492">
        <v>7.08</v>
      </c>
      <c r="Y492">
        <v>0</v>
      </c>
      <c r="Z492">
        <v>205.75</v>
      </c>
      <c r="AA492">
        <v>14.14</v>
      </c>
      <c r="AB492">
        <v>0</v>
      </c>
      <c r="AC492">
        <v>0</v>
      </c>
      <c r="AD492">
        <v>1</v>
      </c>
      <c r="AE492">
        <v>0</v>
      </c>
      <c r="AF492" t="s">
        <v>3</v>
      </c>
      <c r="AG492">
        <v>7.08</v>
      </c>
      <c r="AH492">
        <v>2</v>
      </c>
      <c r="AI492">
        <v>50258474</v>
      </c>
      <c r="AJ492">
        <v>506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</row>
    <row r="493" spans="1:44" x14ac:dyDescent="0.2">
      <c r="A493">
        <f>ROW(Source!A601)</f>
        <v>601</v>
      </c>
      <c r="B493">
        <v>50258483</v>
      </c>
      <c r="C493">
        <v>50258469</v>
      </c>
      <c r="D493">
        <v>45812009</v>
      </c>
      <c r="E493">
        <v>1</v>
      </c>
      <c r="F493">
        <v>1</v>
      </c>
      <c r="G493">
        <v>1</v>
      </c>
      <c r="H493">
        <v>2</v>
      </c>
      <c r="I493" t="s">
        <v>847</v>
      </c>
      <c r="J493" t="s">
        <v>848</v>
      </c>
      <c r="K493" t="s">
        <v>849</v>
      </c>
      <c r="L493">
        <v>45811227</v>
      </c>
      <c r="N493">
        <v>1013</v>
      </c>
      <c r="O493" t="s">
        <v>818</v>
      </c>
      <c r="P493" t="s">
        <v>818</v>
      </c>
      <c r="Q493">
        <v>1</v>
      </c>
      <c r="X493">
        <v>0.74</v>
      </c>
      <c r="Y493">
        <v>0</v>
      </c>
      <c r="Z493">
        <v>110</v>
      </c>
      <c r="AA493">
        <v>11.38</v>
      </c>
      <c r="AB493">
        <v>0</v>
      </c>
      <c r="AC493">
        <v>0</v>
      </c>
      <c r="AD493">
        <v>1</v>
      </c>
      <c r="AE493">
        <v>0</v>
      </c>
      <c r="AF493" t="s">
        <v>3</v>
      </c>
      <c r="AG493">
        <v>0.74</v>
      </c>
      <c r="AH493">
        <v>2</v>
      </c>
      <c r="AI493">
        <v>50258475</v>
      </c>
      <c r="AJ493">
        <v>507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</row>
    <row r="494" spans="1:44" x14ac:dyDescent="0.2">
      <c r="A494">
        <f>ROW(Source!A601)</f>
        <v>601</v>
      </c>
      <c r="B494">
        <v>50258484</v>
      </c>
      <c r="C494">
        <v>50258469</v>
      </c>
      <c r="D494">
        <v>45865147</v>
      </c>
      <c r="E494">
        <v>1</v>
      </c>
      <c r="F494">
        <v>1</v>
      </c>
      <c r="G494">
        <v>1</v>
      </c>
      <c r="H494">
        <v>3</v>
      </c>
      <c r="I494" t="s">
        <v>1021</v>
      </c>
      <c r="J494" t="s">
        <v>1022</v>
      </c>
      <c r="K494" t="s">
        <v>1023</v>
      </c>
      <c r="L494">
        <v>1339</v>
      </c>
      <c r="N494">
        <v>1007</v>
      </c>
      <c r="O494" t="s">
        <v>192</v>
      </c>
      <c r="P494" t="s">
        <v>192</v>
      </c>
      <c r="Q494">
        <v>1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1</v>
      </c>
      <c r="AD494">
        <v>0</v>
      </c>
      <c r="AE494">
        <v>0</v>
      </c>
      <c r="AF494" t="s">
        <v>3</v>
      </c>
      <c r="AG494">
        <v>0</v>
      </c>
      <c r="AH494">
        <v>3</v>
      </c>
      <c r="AI494">
        <v>-1</v>
      </c>
      <c r="AJ494" t="s">
        <v>3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</row>
    <row r="495" spans="1:44" x14ac:dyDescent="0.2">
      <c r="A495">
        <f>ROW(Source!A601)</f>
        <v>601</v>
      </c>
      <c r="B495">
        <v>50258485</v>
      </c>
      <c r="C495">
        <v>50258469</v>
      </c>
      <c r="D495">
        <v>45865353</v>
      </c>
      <c r="E495">
        <v>1</v>
      </c>
      <c r="F495">
        <v>1</v>
      </c>
      <c r="G495">
        <v>1</v>
      </c>
      <c r="H495">
        <v>3</v>
      </c>
      <c r="I495" t="s">
        <v>304</v>
      </c>
      <c r="J495" t="s">
        <v>306</v>
      </c>
      <c r="K495" t="s">
        <v>305</v>
      </c>
      <c r="L495">
        <v>1339</v>
      </c>
      <c r="N495">
        <v>1007</v>
      </c>
      <c r="O495" t="s">
        <v>192</v>
      </c>
      <c r="P495" t="s">
        <v>192</v>
      </c>
      <c r="Q495">
        <v>1</v>
      </c>
      <c r="X495">
        <v>5</v>
      </c>
      <c r="Y495">
        <v>2.2599999999999998</v>
      </c>
      <c r="Z495">
        <v>0</v>
      </c>
      <c r="AA495">
        <v>0</v>
      </c>
      <c r="AB495">
        <v>0</v>
      </c>
      <c r="AC495">
        <v>0</v>
      </c>
      <c r="AD495">
        <v>1</v>
      </c>
      <c r="AE495">
        <v>0</v>
      </c>
      <c r="AF495" t="s">
        <v>3</v>
      </c>
      <c r="AG495">
        <v>5</v>
      </c>
      <c r="AH495">
        <v>2</v>
      </c>
      <c r="AI495">
        <v>50258477</v>
      </c>
      <c r="AJ495">
        <v>509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</row>
    <row r="496" spans="1:44" x14ac:dyDescent="0.2">
      <c r="A496">
        <f>ROW(Source!A603)</f>
        <v>603</v>
      </c>
      <c r="B496">
        <v>50258499</v>
      </c>
      <c r="C496">
        <v>50258487</v>
      </c>
      <c r="D496">
        <v>45976891</v>
      </c>
      <c r="E496">
        <v>1</v>
      </c>
      <c r="F496">
        <v>1</v>
      </c>
      <c r="G496">
        <v>1</v>
      </c>
      <c r="H496">
        <v>1</v>
      </c>
      <c r="I496" t="s">
        <v>974</v>
      </c>
      <c r="J496" t="s">
        <v>3</v>
      </c>
      <c r="K496" t="s">
        <v>975</v>
      </c>
      <c r="L496">
        <v>1476</v>
      </c>
      <c r="N496">
        <v>1013</v>
      </c>
      <c r="O496" t="s">
        <v>811</v>
      </c>
      <c r="P496" t="s">
        <v>812</v>
      </c>
      <c r="Q496">
        <v>1</v>
      </c>
      <c r="X496">
        <v>42.4</v>
      </c>
      <c r="Y496">
        <v>0</v>
      </c>
      <c r="Z496">
        <v>0</v>
      </c>
      <c r="AA496">
        <v>0</v>
      </c>
      <c r="AB496">
        <v>6.65</v>
      </c>
      <c r="AC496">
        <v>0</v>
      </c>
      <c r="AD496">
        <v>1</v>
      </c>
      <c r="AE496">
        <v>1</v>
      </c>
      <c r="AF496" t="s">
        <v>3</v>
      </c>
      <c r="AG496">
        <v>42.4</v>
      </c>
      <c r="AH496">
        <v>2</v>
      </c>
      <c r="AI496">
        <v>50258488</v>
      </c>
      <c r="AJ496">
        <v>510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</row>
    <row r="497" spans="1:44" x14ac:dyDescent="0.2">
      <c r="A497">
        <f>ROW(Source!A603)</f>
        <v>603</v>
      </c>
      <c r="B497">
        <v>50258500</v>
      </c>
      <c r="C497">
        <v>50258487</v>
      </c>
      <c r="D497">
        <v>121548</v>
      </c>
      <c r="E497">
        <v>1</v>
      </c>
      <c r="F497">
        <v>1</v>
      </c>
      <c r="G497">
        <v>1</v>
      </c>
      <c r="H497">
        <v>1</v>
      </c>
      <c r="I497" t="s">
        <v>24</v>
      </c>
      <c r="J497" t="s">
        <v>3</v>
      </c>
      <c r="K497" t="s">
        <v>813</v>
      </c>
      <c r="L497">
        <v>608254</v>
      </c>
      <c r="N497">
        <v>1013</v>
      </c>
      <c r="O497" t="s">
        <v>814</v>
      </c>
      <c r="P497" t="s">
        <v>814</v>
      </c>
      <c r="Q497">
        <v>1</v>
      </c>
      <c r="X497">
        <v>0.42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1</v>
      </c>
      <c r="AE497">
        <v>2</v>
      </c>
      <c r="AF497" t="s">
        <v>3</v>
      </c>
      <c r="AG497">
        <v>0.42</v>
      </c>
      <c r="AH497">
        <v>2</v>
      </c>
      <c r="AI497">
        <v>50258489</v>
      </c>
      <c r="AJ497">
        <v>511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</row>
    <row r="498" spans="1:44" x14ac:dyDescent="0.2">
      <c r="A498">
        <f>ROW(Source!A603)</f>
        <v>603</v>
      </c>
      <c r="B498">
        <v>50258501</v>
      </c>
      <c r="C498">
        <v>50258487</v>
      </c>
      <c r="D498">
        <v>45811353</v>
      </c>
      <c r="E498">
        <v>1</v>
      </c>
      <c r="F498">
        <v>1</v>
      </c>
      <c r="G498">
        <v>1</v>
      </c>
      <c r="H498">
        <v>2</v>
      </c>
      <c r="I498" t="s">
        <v>889</v>
      </c>
      <c r="J498" t="s">
        <v>890</v>
      </c>
      <c r="K498" t="s">
        <v>891</v>
      </c>
      <c r="L498">
        <v>45811227</v>
      </c>
      <c r="N498">
        <v>1013</v>
      </c>
      <c r="O498" t="s">
        <v>818</v>
      </c>
      <c r="P498" t="s">
        <v>818</v>
      </c>
      <c r="Q498">
        <v>1</v>
      </c>
      <c r="X498">
        <v>0.41</v>
      </c>
      <c r="Y498">
        <v>0</v>
      </c>
      <c r="Z498">
        <v>111.75</v>
      </c>
      <c r="AA498">
        <v>13.26</v>
      </c>
      <c r="AB498">
        <v>0</v>
      </c>
      <c r="AC498">
        <v>0</v>
      </c>
      <c r="AD498">
        <v>1</v>
      </c>
      <c r="AE498">
        <v>0</v>
      </c>
      <c r="AF498" t="s">
        <v>3</v>
      </c>
      <c r="AG498">
        <v>0.41</v>
      </c>
      <c r="AH498">
        <v>2</v>
      </c>
      <c r="AI498">
        <v>50258490</v>
      </c>
      <c r="AJ498">
        <v>512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</row>
    <row r="499" spans="1:44" x14ac:dyDescent="0.2">
      <c r="A499">
        <f>ROW(Source!A603)</f>
        <v>603</v>
      </c>
      <c r="B499">
        <v>50258502</v>
      </c>
      <c r="C499">
        <v>50258487</v>
      </c>
      <c r="D499">
        <v>45811426</v>
      </c>
      <c r="E499">
        <v>1</v>
      </c>
      <c r="F499">
        <v>1</v>
      </c>
      <c r="G499">
        <v>1</v>
      </c>
      <c r="H499">
        <v>2</v>
      </c>
      <c r="I499" t="s">
        <v>883</v>
      </c>
      <c r="J499" t="s">
        <v>884</v>
      </c>
      <c r="K499" t="s">
        <v>885</v>
      </c>
      <c r="L499">
        <v>45811227</v>
      </c>
      <c r="N499">
        <v>1013</v>
      </c>
      <c r="O499" t="s">
        <v>818</v>
      </c>
      <c r="P499" t="s">
        <v>818</v>
      </c>
      <c r="Q499">
        <v>1</v>
      </c>
      <c r="X499">
        <v>0.01</v>
      </c>
      <c r="Y499">
        <v>0</v>
      </c>
      <c r="Z499">
        <v>89.81</v>
      </c>
      <c r="AA499">
        <v>9.8800000000000008</v>
      </c>
      <c r="AB499">
        <v>0</v>
      </c>
      <c r="AC499">
        <v>0</v>
      </c>
      <c r="AD499">
        <v>1</v>
      </c>
      <c r="AE499">
        <v>0</v>
      </c>
      <c r="AF499" t="s">
        <v>3</v>
      </c>
      <c r="AG499">
        <v>0.01</v>
      </c>
      <c r="AH499">
        <v>2</v>
      </c>
      <c r="AI499">
        <v>50258491</v>
      </c>
      <c r="AJ499">
        <v>513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</row>
    <row r="500" spans="1:44" x14ac:dyDescent="0.2">
      <c r="A500">
        <f>ROW(Source!A603)</f>
        <v>603</v>
      </c>
      <c r="B500">
        <v>50258503</v>
      </c>
      <c r="C500">
        <v>50258487</v>
      </c>
      <c r="D500">
        <v>45812070</v>
      </c>
      <c r="E500">
        <v>1</v>
      </c>
      <c r="F500">
        <v>1</v>
      </c>
      <c r="G500">
        <v>1</v>
      </c>
      <c r="H500">
        <v>2</v>
      </c>
      <c r="I500" t="s">
        <v>976</v>
      </c>
      <c r="J500" t="s">
        <v>977</v>
      </c>
      <c r="K500" t="s">
        <v>978</v>
      </c>
      <c r="L500">
        <v>45811227</v>
      </c>
      <c r="N500">
        <v>1013</v>
      </c>
      <c r="O500" t="s">
        <v>818</v>
      </c>
      <c r="P500" t="s">
        <v>818</v>
      </c>
      <c r="Q500">
        <v>1</v>
      </c>
      <c r="X500">
        <v>5.13</v>
      </c>
      <c r="Y500">
        <v>0</v>
      </c>
      <c r="Z500">
        <v>60</v>
      </c>
      <c r="AA500">
        <v>0</v>
      </c>
      <c r="AB500">
        <v>0</v>
      </c>
      <c r="AC500">
        <v>0</v>
      </c>
      <c r="AD500">
        <v>1</v>
      </c>
      <c r="AE500">
        <v>0</v>
      </c>
      <c r="AF500" t="s">
        <v>3</v>
      </c>
      <c r="AG500">
        <v>5.13</v>
      </c>
      <c r="AH500">
        <v>2</v>
      </c>
      <c r="AI500">
        <v>50258492</v>
      </c>
      <c r="AJ500">
        <v>514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</row>
    <row r="501" spans="1:44" x14ac:dyDescent="0.2">
      <c r="A501">
        <f>ROW(Source!A603)</f>
        <v>603</v>
      </c>
      <c r="B501">
        <v>50258504</v>
      </c>
      <c r="C501">
        <v>50258487</v>
      </c>
      <c r="D501">
        <v>45813321</v>
      </c>
      <c r="E501">
        <v>1</v>
      </c>
      <c r="F501">
        <v>1</v>
      </c>
      <c r="G501">
        <v>1</v>
      </c>
      <c r="H501">
        <v>2</v>
      </c>
      <c r="I501" t="s">
        <v>892</v>
      </c>
      <c r="J501" t="s">
        <v>893</v>
      </c>
      <c r="K501" t="s">
        <v>894</v>
      </c>
      <c r="L501">
        <v>45811227</v>
      </c>
      <c r="N501">
        <v>1013</v>
      </c>
      <c r="O501" t="s">
        <v>818</v>
      </c>
      <c r="P501" t="s">
        <v>818</v>
      </c>
      <c r="Q501">
        <v>1</v>
      </c>
      <c r="X501">
        <v>0.56000000000000005</v>
      </c>
      <c r="Y501">
        <v>0</v>
      </c>
      <c r="Z501">
        <v>86.55</v>
      </c>
      <c r="AA501">
        <v>0</v>
      </c>
      <c r="AB501">
        <v>0</v>
      </c>
      <c r="AC501">
        <v>0</v>
      </c>
      <c r="AD501">
        <v>1</v>
      </c>
      <c r="AE501">
        <v>0</v>
      </c>
      <c r="AF501" t="s">
        <v>3</v>
      </c>
      <c r="AG501">
        <v>0.56000000000000005</v>
      </c>
      <c r="AH501">
        <v>2</v>
      </c>
      <c r="AI501">
        <v>50258493</v>
      </c>
      <c r="AJ501">
        <v>515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</row>
    <row r="502" spans="1:44" x14ac:dyDescent="0.2">
      <c r="A502">
        <f>ROW(Source!A603)</f>
        <v>603</v>
      </c>
      <c r="B502">
        <v>50258505</v>
      </c>
      <c r="C502">
        <v>50258487</v>
      </c>
      <c r="D502">
        <v>45854377</v>
      </c>
      <c r="E502">
        <v>1</v>
      </c>
      <c r="F502">
        <v>1</v>
      </c>
      <c r="G502">
        <v>1</v>
      </c>
      <c r="H502">
        <v>3</v>
      </c>
      <c r="I502" t="s">
        <v>559</v>
      </c>
      <c r="J502" t="s">
        <v>561</v>
      </c>
      <c r="K502" t="s">
        <v>560</v>
      </c>
      <c r="L502">
        <v>1327</v>
      </c>
      <c r="N502">
        <v>1005</v>
      </c>
      <c r="O502" t="s">
        <v>239</v>
      </c>
      <c r="P502" t="s">
        <v>239</v>
      </c>
      <c r="Q502">
        <v>1</v>
      </c>
      <c r="X502">
        <v>100</v>
      </c>
      <c r="Y502">
        <v>65.349999999999994</v>
      </c>
      <c r="Z502">
        <v>0</v>
      </c>
      <c r="AA502">
        <v>0</v>
      </c>
      <c r="AB502">
        <v>0</v>
      </c>
      <c r="AC502">
        <v>0</v>
      </c>
      <c r="AD502">
        <v>1</v>
      </c>
      <c r="AE502">
        <v>0</v>
      </c>
      <c r="AF502" t="s">
        <v>3</v>
      </c>
      <c r="AG502">
        <v>100</v>
      </c>
      <c r="AH502">
        <v>2</v>
      </c>
      <c r="AI502">
        <v>50258494</v>
      </c>
      <c r="AJ502">
        <v>516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</row>
    <row r="503" spans="1:44" x14ac:dyDescent="0.2">
      <c r="A503">
        <f>ROW(Source!A603)</f>
        <v>603</v>
      </c>
      <c r="B503">
        <v>50258506</v>
      </c>
      <c r="C503">
        <v>50258487</v>
      </c>
      <c r="D503">
        <v>45864785</v>
      </c>
      <c r="E503">
        <v>1</v>
      </c>
      <c r="F503">
        <v>1</v>
      </c>
      <c r="G503">
        <v>1</v>
      </c>
      <c r="H503">
        <v>3</v>
      </c>
      <c r="I503" t="s">
        <v>979</v>
      </c>
      <c r="J503" t="s">
        <v>980</v>
      </c>
      <c r="K503" t="s">
        <v>981</v>
      </c>
      <c r="L503">
        <v>1339</v>
      </c>
      <c r="N503">
        <v>1007</v>
      </c>
      <c r="O503" t="s">
        <v>192</v>
      </c>
      <c r="P503" t="s">
        <v>192</v>
      </c>
      <c r="Q503">
        <v>1</v>
      </c>
      <c r="X503">
        <v>5</v>
      </c>
      <c r="Y503">
        <v>259.83</v>
      </c>
      <c r="Z503">
        <v>0</v>
      </c>
      <c r="AA503">
        <v>0</v>
      </c>
      <c r="AB503">
        <v>0</v>
      </c>
      <c r="AC503">
        <v>0</v>
      </c>
      <c r="AD503">
        <v>1</v>
      </c>
      <c r="AE503">
        <v>0</v>
      </c>
      <c r="AF503" t="s">
        <v>3</v>
      </c>
      <c r="AG503">
        <v>5</v>
      </c>
      <c r="AH503">
        <v>2</v>
      </c>
      <c r="AI503">
        <v>50258495</v>
      </c>
      <c r="AJ503">
        <v>517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</row>
    <row r="504" spans="1:44" x14ac:dyDescent="0.2">
      <c r="A504">
        <f>ROW(Source!A603)</f>
        <v>603</v>
      </c>
      <c r="B504">
        <v>50258507</v>
      </c>
      <c r="C504">
        <v>50258487</v>
      </c>
      <c r="D504">
        <v>45864906</v>
      </c>
      <c r="E504">
        <v>1</v>
      </c>
      <c r="F504">
        <v>1</v>
      </c>
      <c r="G504">
        <v>1</v>
      </c>
      <c r="H504">
        <v>3</v>
      </c>
      <c r="I504" t="s">
        <v>228</v>
      </c>
      <c r="J504" t="s">
        <v>230</v>
      </c>
      <c r="K504" t="s">
        <v>229</v>
      </c>
      <c r="L504">
        <v>1339</v>
      </c>
      <c r="N504">
        <v>1007</v>
      </c>
      <c r="O504" t="s">
        <v>192</v>
      </c>
      <c r="P504" t="s">
        <v>192</v>
      </c>
      <c r="Q504">
        <v>1</v>
      </c>
      <c r="X504">
        <v>0.05</v>
      </c>
      <c r="Y504">
        <v>51.17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0</v>
      </c>
      <c r="AF504" t="s">
        <v>3</v>
      </c>
      <c r="AG504">
        <v>0.05</v>
      </c>
      <c r="AH504">
        <v>2</v>
      </c>
      <c r="AI504">
        <v>50258496</v>
      </c>
      <c r="AJ504">
        <v>518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</row>
    <row r="505" spans="1:44" x14ac:dyDescent="0.2">
      <c r="A505">
        <f>ROW(Source!A649)</f>
        <v>649</v>
      </c>
      <c r="B505">
        <v>50258517</v>
      </c>
      <c r="C505">
        <v>50258511</v>
      </c>
      <c r="D505">
        <v>45975178</v>
      </c>
      <c r="E505">
        <v>1</v>
      </c>
      <c r="F505">
        <v>1</v>
      </c>
      <c r="G505">
        <v>1</v>
      </c>
      <c r="H505">
        <v>1</v>
      </c>
      <c r="I505" t="s">
        <v>822</v>
      </c>
      <c r="J505" t="s">
        <v>3</v>
      </c>
      <c r="K505" t="s">
        <v>823</v>
      </c>
      <c r="L505">
        <v>1476</v>
      </c>
      <c r="N505">
        <v>1013</v>
      </c>
      <c r="O505" t="s">
        <v>811</v>
      </c>
      <c r="P505" t="s">
        <v>812</v>
      </c>
      <c r="Q505">
        <v>1</v>
      </c>
      <c r="X505">
        <v>15.08</v>
      </c>
      <c r="Y505">
        <v>0</v>
      </c>
      <c r="Z505">
        <v>0</v>
      </c>
      <c r="AA505">
        <v>0</v>
      </c>
      <c r="AB505">
        <v>6.35</v>
      </c>
      <c r="AC505">
        <v>0</v>
      </c>
      <c r="AD505">
        <v>1</v>
      </c>
      <c r="AE505">
        <v>1</v>
      </c>
      <c r="AF505" t="s">
        <v>3</v>
      </c>
      <c r="AG505">
        <v>15.08</v>
      </c>
      <c r="AH505">
        <v>2</v>
      </c>
      <c r="AI505">
        <v>50258512</v>
      </c>
      <c r="AJ505">
        <v>521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</row>
    <row r="506" spans="1:44" x14ac:dyDescent="0.2">
      <c r="A506">
        <f>ROW(Source!A649)</f>
        <v>649</v>
      </c>
      <c r="B506">
        <v>50258518</v>
      </c>
      <c r="C506">
        <v>50258511</v>
      </c>
      <c r="D506">
        <v>121548</v>
      </c>
      <c r="E506">
        <v>1</v>
      </c>
      <c r="F506">
        <v>1</v>
      </c>
      <c r="G506">
        <v>1</v>
      </c>
      <c r="H506">
        <v>1</v>
      </c>
      <c r="I506" t="s">
        <v>24</v>
      </c>
      <c r="J506" t="s">
        <v>3</v>
      </c>
      <c r="K506" t="s">
        <v>813</v>
      </c>
      <c r="L506">
        <v>608254</v>
      </c>
      <c r="N506">
        <v>1013</v>
      </c>
      <c r="O506" t="s">
        <v>814</v>
      </c>
      <c r="P506" t="s">
        <v>814</v>
      </c>
      <c r="Q506">
        <v>1</v>
      </c>
      <c r="X506">
        <v>43.62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1</v>
      </c>
      <c r="AE506">
        <v>2</v>
      </c>
      <c r="AF506" t="s">
        <v>3</v>
      </c>
      <c r="AG506">
        <v>43.62</v>
      </c>
      <c r="AH506">
        <v>2</v>
      </c>
      <c r="AI506">
        <v>50258513</v>
      </c>
      <c r="AJ506">
        <v>522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</row>
    <row r="507" spans="1:44" x14ac:dyDescent="0.2">
      <c r="A507">
        <f>ROW(Source!A649)</f>
        <v>649</v>
      </c>
      <c r="B507">
        <v>50258519</v>
      </c>
      <c r="C507">
        <v>50258511</v>
      </c>
      <c r="D507">
        <v>45811637</v>
      </c>
      <c r="E507">
        <v>1</v>
      </c>
      <c r="F507">
        <v>1</v>
      </c>
      <c r="G507">
        <v>1</v>
      </c>
      <c r="H507">
        <v>2</v>
      </c>
      <c r="I507" t="s">
        <v>872</v>
      </c>
      <c r="J507" t="s">
        <v>873</v>
      </c>
      <c r="K507" t="s">
        <v>874</v>
      </c>
      <c r="L507">
        <v>45811227</v>
      </c>
      <c r="N507">
        <v>1013</v>
      </c>
      <c r="O507" t="s">
        <v>818</v>
      </c>
      <c r="P507" t="s">
        <v>818</v>
      </c>
      <c r="Q507">
        <v>1</v>
      </c>
      <c r="X507">
        <v>33.28</v>
      </c>
      <c r="Y507">
        <v>0</v>
      </c>
      <c r="Z507">
        <v>99.76</v>
      </c>
      <c r="AA507">
        <v>13.26</v>
      </c>
      <c r="AB507">
        <v>0</v>
      </c>
      <c r="AC507">
        <v>0</v>
      </c>
      <c r="AD507">
        <v>1</v>
      </c>
      <c r="AE507">
        <v>0</v>
      </c>
      <c r="AF507" t="s">
        <v>3</v>
      </c>
      <c r="AG507">
        <v>33.28</v>
      </c>
      <c r="AH507">
        <v>2</v>
      </c>
      <c r="AI507">
        <v>50258514</v>
      </c>
      <c r="AJ507">
        <v>523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</row>
    <row r="508" spans="1:44" x14ac:dyDescent="0.2">
      <c r="A508">
        <f>ROW(Source!A649)</f>
        <v>649</v>
      </c>
      <c r="B508">
        <v>50258520</v>
      </c>
      <c r="C508">
        <v>50258511</v>
      </c>
      <c r="D508">
        <v>45811709</v>
      </c>
      <c r="E508">
        <v>1</v>
      </c>
      <c r="F508">
        <v>1</v>
      </c>
      <c r="G508">
        <v>1</v>
      </c>
      <c r="H508">
        <v>2</v>
      </c>
      <c r="I508" t="s">
        <v>875</v>
      </c>
      <c r="J508" t="s">
        <v>876</v>
      </c>
      <c r="K508" t="s">
        <v>877</v>
      </c>
      <c r="L508">
        <v>45811227</v>
      </c>
      <c r="N508">
        <v>1013</v>
      </c>
      <c r="O508" t="s">
        <v>818</v>
      </c>
      <c r="P508" t="s">
        <v>818</v>
      </c>
      <c r="Q508">
        <v>1</v>
      </c>
      <c r="X508">
        <v>10.34</v>
      </c>
      <c r="Y508">
        <v>0</v>
      </c>
      <c r="Z508">
        <v>79.75</v>
      </c>
      <c r="AA508">
        <v>13.26</v>
      </c>
      <c r="AB508">
        <v>0</v>
      </c>
      <c r="AC508">
        <v>0</v>
      </c>
      <c r="AD508">
        <v>1</v>
      </c>
      <c r="AE508">
        <v>0</v>
      </c>
      <c r="AF508" t="s">
        <v>3</v>
      </c>
      <c r="AG508">
        <v>10.34</v>
      </c>
      <c r="AH508">
        <v>2</v>
      </c>
      <c r="AI508">
        <v>50258515</v>
      </c>
      <c r="AJ508">
        <v>524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</row>
    <row r="509" spans="1:44" x14ac:dyDescent="0.2">
      <c r="A509">
        <f>ROW(Source!A649)</f>
        <v>649</v>
      </c>
      <c r="B509">
        <v>50258521</v>
      </c>
      <c r="C509">
        <v>50258511</v>
      </c>
      <c r="D509">
        <v>45864814</v>
      </c>
      <c r="E509">
        <v>1</v>
      </c>
      <c r="F509">
        <v>1</v>
      </c>
      <c r="G509">
        <v>1</v>
      </c>
      <c r="H509">
        <v>3</v>
      </c>
      <c r="I509" t="s">
        <v>878</v>
      </c>
      <c r="J509" t="s">
        <v>879</v>
      </c>
      <c r="K509" t="s">
        <v>880</v>
      </c>
      <c r="L509">
        <v>1339</v>
      </c>
      <c r="N509">
        <v>1007</v>
      </c>
      <c r="O509" t="s">
        <v>192</v>
      </c>
      <c r="P509" t="s">
        <v>192</v>
      </c>
      <c r="Q509">
        <v>1</v>
      </c>
      <c r="X509">
        <v>0.04</v>
      </c>
      <c r="Y509">
        <v>121.11</v>
      </c>
      <c r="Z509">
        <v>0</v>
      </c>
      <c r="AA509">
        <v>0</v>
      </c>
      <c r="AB509">
        <v>0</v>
      </c>
      <c r="AC509">
        <v>0</v>
      </c>
      <c r="AD509">
        <v>1</v>
      </c>
      <c r="AE509">
        <v>0</v>
      </c>
      <c r="AF509" t="s">
        <v>3</v>
      </c>
      <c r="AG509">
        <v>0.04</v>
      </c>
      <c r="AH509">
        <v>2</v>
      </c>
      <c r="AI509">
        <v>50258516</v>
      </c>
      <c r="AJ509">
        <v>525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</row>
    <row r="510" spans="1:44" x14ac:dyDescent="0.2">
      <c r="A510">
        <f>ROW(Source!A651)</f>
        <v>651</v>
      </c>
      <c r="B510">
        <v>50258526</v>
      </c>
      <c r="C510">
        <v>50258524</v>
      </c>
      <c r="D510">
        <v>45975178</v>
      </c>
      <c r="E510">
        <v>1</v>
      </c>
      <c r="F510">
        <v>1</v>
      </c>
      <c r="G510">
        <v>1</v>
      </c>
      <c r="H510">
        <v>1</v>
      </c>
      <c r="I510" t="s">
        <v>822</v>
      </c>
      <c r="J510" t="s">
        <v>3</v>
      </c>
      <c r="K510" t="s">
        <v>823</v>
      </c>
      <c r="L510">
        <v>1476</v>
      </c>
      <c r="N510">
        <v>1013</v>
      </c>
      <c r="O510" t="s">
        <v>811</v>
      </c>
      <c r="P510" t="s">
        <v>812</v>
      </c>
      <c r="Q510">
        <v>1</v>
      </c>
      <c r="X510">
        <v>154</v>
      </c>
      <c r="Y510">
        <v>0</v>
      </c>
      <c r="Z510">
        <v>0</v>
      </c>
      <c r="AA510">
        <v>0</v>
      </c>
      <c r="AB510">
        <v>6.35</v>
      </c>
      <c r="AC510">
        <v>0</v>
      </c>
      <c r="AD510">
        <v>1</v>
      </c>
      <c r="AE510">
        <v>1</v>
      </c>
      <c r="AF510" t="s">
        <v>3</v>
      </c>
      <c r="AG510">
        <v>154</v>
      </c>
      <c r="AH510">
        <v>2</v>
      </c>
      <c r="AI510">
        <v>50258525</v>
      </c>
      <c r="AJ510">
        <v>526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</row>
    <row r="511" spans="1:44" x14ac:dyDescent="0.2">
      <c r="A511">
        <f>ROW(Source!A652)</f>
        <v>652</v>
      </c>
      <c r="B511">
        <v>50258537</v>
      </c>
      <c r="C511">
        <v>50258527</v>
      </c>
      <c r="D511">
        <v>45978326</v>
      </c>
      <c r="E511">
        <v>1</v>
      </c>
      <c r="F511">
        <v>1</v>
      </c>
      <c r="G511">
        <v>1</v>
      </c>
      <c r="H511">
        <v>1</v>
      </c>
      <c r="I511" t="s">
        <v>881</v>
      </c>
      <c r="J511" t="s">
        <v>3</v>
      </c>
      <c r="K511" t="s">
        <v>882</v>
      </c>
      <c r="L511">
        <v>1476</v>
      </c>
      <c r="N511">
        <v>1013</v>
      </c>
      <c r="O511" t="s">
        <v>811</v>
      </c>
      <c r="P511" t="s">
        <v>812</v>
      </c>
      <c r="Q511">
        <v>1</v>
      </c>
      <c r="X511">
        <v>24.19</v>
      </c>
      <c r="Y511">
        <v>0</v>
      </c>
      <c r="Z511">
        <v>0</v>
      </c>
      <c r="AA511">
        <v>0</v>
      </c>
      <c r="AB511">
        <v>6.58</v>
      </c>
      <c r="AC511">
        <v>0</v>
      </c>
      <c r="AD511">
        <v>1</v>
      </c>
      <c r="AE511">
        <v>1</v>
      </c>
      <c r="AF511" t="s">
        <v>3</v>
      </c>
      <c r="AG511">
        <v>24.19</v>
      </c>
      <c r="AH511">
        <v>2</v>
      </c>
      <c r="AI511">
        <v>50258528</v>
      </c>
      <c r="AJ511">
        <v>527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</row>
    <row r="512" spans="1:44" x14ac:dyDescent="0.2">
      <c r="A512">
        <f>ROW(Source!A652)</f>
        <v>652</v>
      </c>
      <c r="B512">
        <v>50258538</v>
      </c>
      <c r="C512">
        <v>50258527</v>
      </c>
      <c r="D512">
        <v>121548</v>
      </c>
      <c r="E512">
        <v>1</v>
      </c>
      <c r="F512">
        <v>1</v>
      </c>
      <c r="G512">
        <v>1</v>
      </c>
      <c r="H512">
        <v>1</v>
      </c>
      <c r="I512" t="s">
        <v>24</v>
      </c>
      <c r="J512" t="s">
        <v>3</v>
      </c>
      <c r="K512" t="s">
        <v>813</v>
      </c>
      <c r="L512">
        <v>608254</v>
      </c>
      <c r="N512">
        <v>1013</v>
      </c>
      <c r="O512" t="s">
        <v>814</v>
      </c>
      <c r="P512" t="s">
        <v>814</v>
      </c>
      <c r="Q512">
        <v>1</v>
      </c>
      <c r="X512">
        <v>20.6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1</v>
      </c>
      <c r="AE512">
        <v>2</v>
      </c>
      <c r="AF512" t="s">
        <v>3</v>
      </c>
      <c r="AG512">
        <v>20.6</v>
      </c>
      <c r="AH512">
        <v>2</v>
      </c>
      <c r="AI512">
        <v>50258529</v>
      </c>
      <c r="AJ512">
        <v>528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</row>
    <row r="513" spans="1:44" x14ac:dyDescent="0.2">
      <c r="A513">
        <f>ROW(Source!A652)</f>
        <v>652</v>
      </c>
      <c r="B513">
        <v>50258539</v>
      </c>
      <c r="C513">
        <v>50258527</v>
      </c>
      <c r="D513">
        <v>45811426</v>
      </c>
      <c r="E513">
        <v>1</v>
      </c>
      <c r="F513">
        <v>1</v>
      </c>
      <c r="G513">
        <v>1</v>
      </c>
      <c r="H513">
        <v>2</v>
      </c>
      <c r="I513" t="s">
        <v>883</v>
      </c>
      <c r="J513" t="s">
        <v>884</v>
      </c>
      <c r="K513" t="s">
        <v>885</v>
      </c>
      <c r="L513">
        <v>45811227</v>
      </c>
      <c r="N513">
        <v>1013</v>
      </c>
      <c r="O513" t="s">
        <v>818</v>
      </c>
      <c r="P513" t="s">
        <v>818</v>
      </c>
      <c r="Q513">
        <v>1</v>
      </c>
      <c r="X513">
        <v>2.46</v>
      </c>
      <c r="Y513">
        <v>0</v>
      </c>
      <c r="Z513">
        <v>89.81</v>
      </c>
      <c r="AA513">
        <v>9.8800000000000008</v>
      </c>
      <c r="AB513">
        <v>0</v>
      </c>
      <c r="AC513">
        <v>0</v>
      </c>
      <c r="AD513">
        <v>1</v>
      </c>
      <c r="AE513">
        <v>0</v>
      </c>
      <c r="AF513" t="s">
        <v>3</v>
      </c>
      <c r="AG513">
        <v>2.46</v>
      </c>
      <c r="AH513">
        <v>2</v>
      </c>
      <c r="AI513">
        <v>50258530</v>
      </c>
      <c r="AJ513">
        <v>529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</row>
    <row r="514" spans="1:44" x14ac:dyDescent="0.2">
      <c r="A514">
        <f>ROW(Source!A652)</f>
        <v>652</v>
      </c>
      <c r="B514">
        <v>50258540</v>
      </c>
      <c r="C514">
        <v>50258527</v>
      </c>
      <c r="D514">
        <v>45811709</v>
      </c>
      <c r="E514">
        <v>1</v>
      </c>
      <c r="F514">
        <v>1</v>
      </c>
      <c r="G514">
        <v>1</v>
      </c>
      <c r="H514">
        <v>2</v>
      </c>
      <c r="I514" t="s">
        <v>875</v>
      </c>
      <c r="J514" t="s">
        <v>876</v>
      </c>
      <c r="K514" t="s">
        <v>877</v>
      </c>
      <c r="L514">
        <v>45811227</v>
      </c>
      <c r="N514">
        <v>1013</v>
      </c>
      <c r="O514" t="s">
        <v>818</v>
      </c>
      <c r="P514" t="s">
        <v>818</v>
      </c>
      <c r="Q514">
        <v>1</v>
      </c>
      <c r="X514">
        <v>2.59</v>
      </c>
      <c r="Y514">
        <v>0</v>
      </c>
      <c r="Z514">
        <v>79.75</v>
      </c>
      <c r="AA514">
        <v>13.26</v>
      </c>
      <c r="AB514">
        <v>0</v>
      </c>
      <c r="AC514">
        <v>0</v>
      </c>
      <c r="AD514">
        <v>1</v>
      </c>
      <c r="AE514">
        <v>0</v>
      </c>
      <c r="AF514" t="s">
        <v>3</v>
      </c>
      <c r="AG514">
        <v>2.59</v>
      </c>
      <c r="AH514">
        <v>2</v>
      </c>
      <c r="AI514">
        <v>50258531</v>
      </c>
      <c r="AJ514">
        <v>530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</row>
    <row r="515" spans="1:44" x14ac:dyDescent="0.2">
      <c r="A515">
        <f>ROW(Source!A652)</f>
        <v>652</v>
      </c>
      <c r="B515">
        <v>50258541</v>
      </c>
      <c r="C515">
        <v>50258527</v>
      </c>
      <c r="D515">
        <v>45811921</v>
      </c>
      <c r="E515">
        <v>1</v>
      </c>
      <c r="F515">
        <v>1</v>
      </c>
      <c r="G515">
        <v>1</v>
      </c>
      <c r="H515">
        <v>2</v>
      </c>
      <c r="I515" t="s">
        <v>869</v>
      </c>
      <c r="J515" t="s">
        <v>870</v>
      </c>
      <c r="K515" t="s">
        <v>871</v>
      </c>
      <c r="L515">
        <v>45811227</v>
      </c>
      <c r="N515">
        <v>1013</v>
      </c>
      <c r="O515" t="s">
        <v>818</v>
      </c>
      <c r="P515" t="s">
        <v>818</v>
      </c>
      <c r="Q515">
        <v>1</v>
      </c>
      <c r="X515">
        <v>2.2999999999999998</v>
      </c>
      <c r="Y515">
        <v>0</v>
      </c>
      <c r="Z515">
        <v>122.76</v>
      </c>
      <c r="AA515">
        <v>13.26</v>
      </c>
      <c r="AB515">
        <v>0</v>
      </c>
      <c r="AC515">
        <v>0</v>
      </c>
      <c r="AD515">
        <v>1</v>
      </c>
      <c r="AE515">
        <v>0</v>
      </c>
      <c r="AF515" t="s">
        <v>3</v>
      </c>
      <c r="AG515">
        <v>2.2999999999999998</v>
      </c>
      <c r="AH515">
        <v>2</v>
      </c>
      <c r="AI515">
        <v>50258532</v>
      </c>
      <c r="AJ515">
        <v>531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</row>
    <row r="516" spans="1:44" x14ac:dyDescent="0.2">
      <c r="A516">
        <f>ROW(Source!A652)</f>
        <v>652</v>
      </c>
      <c r="B516">
        <v>50258542</v>
      </c>
      <c r="C516">
        <v>50258527</v>
      </c>
      <c r="D516">
        <v>45811951</v>
      </c>
      <c r="E516">
        <v>1</v>
      </c>
      <c r="F516">
        <v>1</v>
      </c>
      <c r="G516">
        <v>1</v>
      </c>
      <c r="H516">
        <v>2</v>
      </c>
      <c r="I516" t="s">
        <v>886</v>
      </c>
      <c r="J516" t="s">
        <v>887</v>
      </c>
      <c r="K516" t="s">
        <v>888</v>
      </c>
      <c r="L516">
        <v>45811227</v>
      </c>
      <c r="N516">
        <v>1013</v>
      </c>
      <c r="O516" t="s">
        <v>818</v>
      </c>
      <c r="P516" t="s">
        <v>818</v>
      </c>
      <c r="Q516">
        <v>1</v>
      </c>
      <c r="X516">
        <v>12.21</v>
      </c>
      <c r="Y516">
        <v>0</v>
      </c>
      <c r="Z516">
        <v>205.75</v>
      </c>
      <c r="AA516">
        <v>14.14</v>
      </c>
      <c r="AB516">
        <v>0</v>
      </c>
      <c r="AC516">
        <v>0</v>
      </c>
      <c r="AD516">
        <v>1</v>
      </c>
      <c r="AE516">
        <v>0</v>
      </c>
      <c r="AF516" t="s">
        <v>3</v>
      </c>
      <c r="AG516">
        <v>12.21</v>
      </c>
      <c r="AH516">
        <v>2</v>
      </c>
      <c r="AI516">
        <v>50258533</v>
      </c>
      <c r="AJ516">
        <v>532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</row>
    <row r="517" spans="1:44" x14ac:dyDescent="0.2">
      <c r="A517">
        <f>ROW(Source!A652)</f>
        <v>652</v>
      </c>
      <c r="B517">
        <v>50258543</v>
      </c>
      <c r="C517">
        <v>50258527</v>
      </c>
      <c r="D517">
        <v>45812009</v>
      </c>
      <c r="E517">
        <v>1</v>
      </c>
      <c r="F517">
        <v>1</v>
      </c>
      <c r="G517">
        <v>1</v>
      </c>
      <c r="H517">
        <v>2</v>
      </c>
      <c r="I517" t="s">
        <v>847</v>
      </c>
      <c r="J517" t="s">
        <v>848</v>
      </c>
      <c r="K517" t="s">
        <v>849</v>
      </c>
      <c r="L517">
        <v>45811227</v>
      </c>
      <c r="N517">
        <v>1013</v>
      </c>
      <c r="O517" t="s">
        <v>818</v>
      </c>
      <c r="P517" t="s">
        <v>818</v>
      </c>
      <c r="Q517">
        <v>1</v>
      </c>
      <c r="X517">
        <v>1.04</v>
      </c>
      <c r="Y517">
        <v>0</v>
      </c>
      <c r="Z517">
        <v>110</v>
      </c>
      <c r="AA517">
        <v>11.38</v>
      </c>
      <c r="AB517">
        <v>0</v>
      </c>
      <c r="AC517">
        <v>0</v>
      </c>
      <c r="AD517">
        <v>1</v>
      </c>
      <c r="AE517">
        <v>0</v>
      </c>
      <c r="AF517" t="s">
        <v>3</v>
      </c>
      <c r="AG517">
        <v>1.04</v>
      </c>
      <c r="AH517">
        <v>2</v>
      </c>
      <c r="AI517">
        <v>50258534</v>
      </c>
      <c r="AJ517">
        <v>533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</row>
    <row r="518" spans="1:44" x14ac:dyDescent="0.2">
      <c r="A518">
        <f>ROW(Source!A652)</f>
        <v>652</v>
      </c>
      <c r="B518">
        <v>50258544</v>
      </c>
      <c r="C518">
        <v>50258527</v>
      </c>
      <c r="D518">
        <v>45865150</v>
      </c>
      <c r="E518">
        <v>1</v>
      </c>
      <c r="F518">
        <v>1</v>
      </c>
      <c r="G518">
        <v>1</v>
      </c>
      <c r="H518">
        <v>3</v>
      </c>
      <c r="I518" t="s">
        <v>1015</v>
      </c>
      <c r="J518" t="s">
        <v>1016</v>
      </c>
      <c r="K518" t="s">
        <v>1017</v>
      </c>
      <c r="L518">
        <v>1339</v>
      </c>
      <c r="N518">
        <v>1007</v>
      </c>
      <c r="O518" t="s">
        <v>192</v>
      </c>
      <c r="P518" t="s">
        <v>192</v>
      </c>
      <c r="Q518">
        <v>1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1</v>
      </c>
      <c r="AD518">
        <v>0</v>
      </c>
      <c r="AE518">
        <v>0</v>
      </c>
      <c r="AF518" t="s">
        <v>3</v>
      </c>
      <c r="AG518">
        <v>0</v>
      </c>
      <c r="AH518">
        <v>3</v>
      </c>
      <c r="AI518">
        <v>-1</v>
      </c>
      <c r="AJ518" t="s">
        <v>3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</row>
    <row r="519" spans="1:44" x14ac:dyDescent="0.2">
      <c r="A519">
        <f>ROW(Source!A652)</f>
        <v>652</v>
      </c>
      <c r="B519">
        <v>50258545</v>
      </c>
      <c r="C519">
        <v>50258527</v>
      </c>
      <c r="D519">
        <v>45865353</v>
      </c>
      <c r="E519">
        <v>1</v>
      </c>
      <c r="F519">
        <v>1</v>
      </c>
      <c r="G519">
        <v>1</v>
      </c>
      <c r="H519">
        <v>3</v>
      </c>
      <c r="I519" t="s">
        <v>304</v>
      </c>
      <c r="J519" t="s">
        <v>306</v>
      </c>
      <c r="K519" t="s">
        <v>305</v>
      </c>
      <c r="L519">
        <v>1339</v>
      </c>
      <c r="N519">
        <v>1007</v>
      </c>
      <c r="O519" t="s">
        <v>192</v>
      </c>
      <c r="P519" t="s">
        <v>192</v>
      </c>
      <c r="Q519">
        <v>1</v>
      </c>
      <c r="X519">
        <v>7</v>
      </c>
      <c r="Y519">
        <v>2.2599999999999998</v>
      </c>
      <c r="Z519">
        <v>0</v>
      </c>
      <c r="AA519">
        <v>0</v>
      </c>
      <c r="AB519">
        <v>0</v>
      </c>
      <c r="AC519">
        <v>0</v>
      </c>
      <c r="AD519">
        <v>1</v>
      </c>
      <c r="AE519">
        <v>0</v>
      </c>
      <c r="AF519" t="s">
        <v>3</v>
      </c>
      <c r="AG519">
        <v>7</v>
      </c>
      <c r="AH519">
        <v>2</v>
      </c>
      <c r="AI519">
        <v>50258536</v>
      </c>
      <c r="AJ519">
        <v>535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</row>
    <row r="520" spans="1:44" x14ac:dyDescent="0.2">
      <c r="A520">
        <f>ROW(Source!A654)</f>
        <v>654</v>
      </c>
      <c r="B520">
        <v>50258559</v>
      </c>
      <c r="C520">
        <v>50258547</v>
      </c>
      <c r="D520">
        <v>45976914</v>
      </c>
      <c r="E520">
        <v>1</v>
      </c>
      <c r="F520">
        <v>1</v>
      </c>
      <c r="G520">
        <v>1</v>
      </c>
      <c r="H520">
        <v>1</v>
      </c>
      <c r="I520" t="s">
        <v>842</v>
      </c>
      <c r="J520" t="s">
        <v>3</v>
      </c>
      <c r="K520" t="s">
        <v>843</v>
      </c>
      <c r="L520">
        <v>1476</v>
      </c>
      <c r="N520">
        <v>1013</v>
      </c>
      <c r="O520" t="s">
        <v>811</v>
      </c>
      <c r="P520" t="s">
        <v>812</v>
      </c>
      <c r="Q520">
        <v>1</v>
      </c>
      <c r="X520">
        <v>76.08</v>
      </c>
      <c r="Y520">
        <v>0</v>
      </c>
      <c r="Z520">
        <v>0</v>
      </c>
      <c r="AA520">
        <v>0</v>
      </c>
      <c r="AB520">
        <v>6.88</v>
      </c>
      <c r="AC520">
        <v>0</v>
      </c>
      <c r="AD520">
        <v>1</v>
      </c>
      <c r="AE520">
        <v>1</v>
      </c>
      <c r="AF520" t="s">
        <v>3</v>
      </c>
      <c r="AG520">
        <v>76.08</v>
      </c>
      <c r="AH520">
        <v>2</v>
      </c>
      <c r="AI520">
        <v>50258548</v>
      </c>
      <c r="AJ520">
        <v>536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</row>
    <row r="521" spans="1:44" x14ac:dyDescent="0.2">
      <c r="A521">
        <f>ROW(Source!A654)</f>
        <v>654</v>
      </c>
      <c r="B521">
        <v>50258560</v>
      </c>
      <c r="C521">
        <v>50258547</v>
      </c>
      <c r="D521">
        <v>121548</v>
      </c>
      <c r="E521">
        <v>1</v>
      </c>
      <c r="F521">
        <v>1</v>
      </c>
      <c r="G521">
        <v>1</v>
      </c>
      <c r="H521">
        <v>1</v>
      </c>
      <c r="I521" t="s">
        <v>24</v>
      </c>
      <c r="J521" t="s">
        <v>3</v>
      </c>
      <c r="K521" t="s">
        <v>813</v>
      </c>
      <c r="L521">
        <v>608254</v>
      </c>
      <c r="N521">
        <v>1013</v>
      </c>
      <c r="O521" t="s">
        <v>814</v>
      </c>
      <c r="P521" t="s">
        <v>814</v>
      </c>
      <c r="Q521">
        <v>1</v>
      </c>
      <c r="X521">
        <v>0.68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1</v>
      </c>
      <c r="AE521">
        <v>2</v>
      </c>
      <c r="AF521" t="s">
        <v>3</v>
      </c>
      <c r="AG521">
        <v>0.68</v>
      </c>
      <c r="AH521">
        <v>2</v>
      </c>
      <c r="AI521">
        <v>50258549</v>
      </c>
      <c r="AJ521">
        <v>537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</row>
    <row r="522" spans="1:44" x14ac:dyDescent="0.2">
      <c r="A522">
        <f>ROW(Source!A654)</f>
        <v>654</v>
      </c>
      <c r="B522">
        <v>50258561</v>
      </c>
      <c r="C522">
        <v>50258547</v>
      </c>
      <c r="D522">
        <v>45811353</v>
      </c>
      <c r="E522">
        <v>1</v>
      </c>
      <c r="F522">
        <v>1</v>
      </c>
      <c r="G522">
        <v>1</v>
      </c>
      <c r="H522">
        <v>2</v>
      </c>
      <c r="I522" t="s">
        <v>889</v>
      </c>
      <c r="J522" t="s">
        <v>890</v>
      </c>
      <c r="K522" t="s">
        <v>891</v>
      </c>
      <c r="L522">
        <v>45811227</v>
      </c>
      <c r="N522">
        <v>1013</v>
      </c>
      <c r="O522" t="s">
        <v>818</v>
      </c>
      <c r="P522" t="s">
        <v>818</v>
      </c>
      <c r="Q522">
        <v>1</v>
      </c>
      <c r="X522">
        <v>0.68</v>
      </c>
      <c r="Y522">
        <v>0</v>
      </c>
      <c r="Z522">
        <v>111.75</v>
      </c>
      <c r="AA522">
        <v>13.26</v>
      </c>
      <c r="AB522">
        <v>0</v>
      </c>
      <c r="AC522">
        <v>0</v>
      </c>
      <c r="AD522">
        <v>1</v>
      </c>
      <c r="AE522">
        <v>0</v>
      </c>
      <c r="AF522" t="s">
        <v>3</v>
      </c>
      <c r="AG522">
        <v>0.68</v>
      </c>
      <c r="AH522">
        <v>2</v>
      </c>
      <c r="AI522">
        <v>50258550</v>
      </c>
      <c r="AJ522">
        <v>538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</row>
    <row r="523" spans="1:44" x14ac:dyDescent="0.2">
      <c r="A523">
        <f>ROW(Source!A654)</f>
        <v>654</v>
      </c>
      <c r="B523">
        <v>50258562</v>
      </c>
      <c r="C523">
        <v>50258547</v>
      </c>
      <c r="D523">
        <v>45813321</v>
      </c>
      <c r="E523">
        <v>1</v>
      </c>
      <c r="F523">
        <v>1</v>
      </c>
      <c r="G523">
        <v>1</v>
      </c>
      <c r="H523">
        <v>2</v>
      </c>
      <c r="I523" t="s">
        <v>892</v>
      </c>
      <c r="J523" t="s">
        <v>893</v>
      </c>
      <c r="K523" t="s">
        <v>894</v>
      </c>
      <c r="L523">
        <v>45811227</v>
      </c>
      <c r="N523">
        <v>1013</v>
      </c>
      <c r="O523" t="s">
        <v>818</v>
      </c>
      <c r="P523" t="s">
        <v>818</v>
      </c>
      <c r="Q523">
        <v>1</v>
      </c>
      <c r="X523">
        <v>0.04</v>
      </c>
      <c r="Y523">
        <v>0</v>
      </c>
      <c r="Z523">
        <v>86.55</v>
      </c>
      <c r="AA523">
        <v>0</v>
      </c>
      <c r="AB523">
        <v>0</v>
      </c>
      <c r="AC523">
        <v>0</v>
      </c>
      <c r="AD523">
        <v>1</v>
      </c>
      <c r="AE523">
        <v>0</v>
      </c>
      <c r="AF523" t="s">
        <v>3</v>
      </c>
      <c r="AG523">
        <v>0.04</v>
      </c>
      <c r="AH523">
        <v>2</v>
      </c>
      <c r="AI523">
        <v>50258551</v>
      </c>
      <c r="AJ523">
        <v>539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</row>
    <row r="524" spans="1:44" x14ac:dyDescent="0.2">
      <c r="A524">
        <f>ROW(Source!A654)</f>
        <v>654</v>
      </c>
      <c r="B524">
        <v>50258563</v>
      </c>
      <c r="C524">
        <v>50258547</v>
      </c>
      <c r="D524">
        <v>45816422</v>
      </c>
      <c r="E524">
        <v>1</v>
      </c>
      <c r="F524">
        <v>1</v>
      </c>
      <c r="G524">
        <v>1</v>
      </c>
      <c r="H524">
        <v>3</v>
      </c>
      <c r="I524" t="s">
        <v>895</v>
      </c>
      <c r="J524" t="s">
        <v>896</v>
      </c>
      <c r="K524" t="s">
        <v>897</v>
      </c>
      <c r="L524">
        <v>1348</v>
      </c>
      <c r="N524">
        <v>1009</v>
      </c>
      <c r="O524" t="s">
        <v>278</v>
      </c>
      <c r="P524" t="s">
        <v>278</v>
      </c>
      <c r="Q524">
        <v>1000</v>
      </c>
      <c r="X524">
        <v>1E-3</v>
      </c>
      <c r="Y524">
        <v>10992.4</v>
      </c>
      <c r="Z524">
        <v>0</v>
      </c>
      <c r="AA524">
        <v>0</v>
      </c>
      <c r="AB524">
        <v>0</v>
      </c>
      <c r="AC524">
        <v>0</v>
      </c>
      <c r="AD524">
        <v>1</v>
      </c>
      <c r="AE524">
        <v>0</v>
      </c>
      <c r="AF524" t="s">
        <v>3</v>
      </c>
      <c r="AG524">
        <v>1E-3</v>
      </c>
      <c r="AH524">
        <v>2</v>
      </c>
      <c r="AI524">
        <v>50258552</v>
      </c>
      <c r="AJ524">
        <v>540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</row>
    <row r="525" spans="1:44" x14ac:dyDescent="0.2">
      <c r="A525">
        <f>ROW(Source!A654)</f>
        <v>654</v>
      </c>
      <c r="B525">
        <v>50258564</v>
      </c>
      <c r="C525">
        <v>50258547</v>
      </c>
      <c r="D525">
        <v>45823107</v>
      </c>
      <c r="E525">
        <v>1</v>
      </c>
      <c r="F525">
        <v>1</v>
      </c>
      <c r="G525">
        <v>1</v>
      </c>
      <c r="H525">
        <v>3</v>
      </c>
      <c r="I525" t="s">
        <v>898</v>
      </c>
      <c r="J525" t="s">
        <v>899</v>
      </c>
      <c r="K525" t="s">
        <v>900</v>
      </c>
      <c r="L525">
        <v>1339</v>
      </c>
      <c r="N525">
        <v>1007</v>
      </c>
      <c r="O525" t="s">
        <v>192</v>
      </c>
      <c r="P525" t="s">
        <v>192</v>
      </c>
      <c r="Q525">
        <v>1</v>
      </c>
      <c r="X525">
        <v>0.17</v>
      </c>
      <c r="Y525">
        <v>813.06</v>
      </c>
      <c r="Z525">
        <v>0</v>
      </c>
      <c r="AA525">
        <v>0</v>
      </c>
      <c r="AB525">
        <v>0</v>
      </c>
      <c r="AC525">
        <v>0</v>
      </c>
      <c r="AD525">
        <v>1</v>
      </c>
      <c r="AE525">
        <v>0</v>
      </c>
      <c r="AF525" t="s">
        <v>3</v>
      </c>
      <c r="AG525">
        <v>0.17</v>
      </c>
      <c r="AH525">
        <v>2</v>
      </c>
      <c r="AI525">
        <v>50258553</v>
      </c>
      <c r="AJ525">
        <v>541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</row>
    <row r="526" spans="1:44" x14ac:dyDescent="0.2">
      <c r="A526">
        <f>ROW(Source!A654)</f>
        <v>654</v>
      </c>
      <c r="B526">
        <v>50258565</v>
      </c>
      <c r="C526">
        <v>50258547</v>
      </c>
      <c r="D526">
        <v>45853218</v>
      </c>
      <c r="E526">
        <v>1</v>
      </c>
      <c r="F526">
        <v>1</v>
      </c>
      <c r="G526">
        <v>1</v>
      </c>
      <c r="H526">
        <v>3</v>
      </c>
      <c r="I526" t="s">
        <v>205</v>
      </c>
      <c r="J526" t="s">
        <v>207</v>
      </c>
      <c r="K526" t="s">
        <v>206</v>
      </c>
      <c r="L526">
        <v>1339</v>
      </c>
      <c r="N526">
        <v>1007</v>
      </c>
      <c r="O526" t="s">
        <v>192</v>
      </c>
      <c r="P526" t="s">
        <v>192</v>
      </c>
      <c r="Q526">
        <v>1</v>
      </c>
      <c r="X526">
        <v>5.9</v>
      </c>
      <c r="Y526">
        <v>550.19000000000005</v>
      </c>
      <c r="Z526">
        <v>0</v>
      </c>
      <c r="AA526">
        <v>0</v>
      </c>
      <c r="AB526">
        <v>0</v>
      </c>
      <c r="AC526">
        <v>0</v>
      </c>
      <c r="AD526">
        <v>1</v>
      </c>
      <c r="AE526">
        <v>0</v>
      </c>
      <c r="AF526" t="s">
        <v>3</v>
      </c>
      <c r="AG526">
        <v>5.9</v>
      </c>
      <c r="AH526">
        <v>2</v>
      </c>
      <c r="AI526">
        <v>50258554</v>
      </c>
      <c r="AJ526">
        <v>542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</row>
    <row r="527" spans="1:44" x14ac:dyDescent="0.2">
      <c r="A527">
        <f>ROW(Source!A654)</f>
        <v>654</v>
      </c>
      <c r="B527">
        <v>50258566</v>
      </c>
      <c r="C527">
        <v>50258547</v>
      </c>
      <c r="D527">
        <v>45853757</v>
      </c>
      <c r="E527">
        <v>1</v>
      </c>
      <c r="F527">
        <v>1</v>
      </c>
      <c r="G527">
        <v>1</v>
      </c>
      <c r="H527">
        <v>3</v>
      </c>
      <c r="I527" t="s">
        <v>210</v>
      </c>
      <c r="J527" t="s">
        <v>212</v>
      </c>
      <c r="K527" t="s">
        <v>211</v>
      </c>
      <c r="L527">
        <v>1339</v>
      </c>
      <c r="N527">
        <v>1007</v>
      </c>
      <c r="O527" t="s">
        <v>192</v>
      </c>
      <c r="P527" t="s">
        <v>192</v>
      </c>
      <c r="Q527">
        <v>1</v>
      </c>
      <c r="X527">
        <v>0.06</v>
      </c>
      <c r="Y527">
        <v>484.14</v>
      </c>
      <c r="Z527">
        <v>0</v>
      </c>
      <c r="AA527">
        <v>0</v>
      </c>
      <c r="AB527">
        <v>0</v>
      </c>
      <c r="AC527">
        <v>0</v>
      </c>
      <c r="AD527">
        <v>1</v>
      </c>
      <c r="AE527">
        <v>0</v>
      </c>
      <c r="AF527" t="s">
        <v>3</v>
      </c>
      <c r="AG527">
        <v>0.06</v>
      </c>
      <c r="AH527">
        <v>2</v>
      </c>
      <c r="AI527">
        <v>50258556</v>
      </c>
      <c r="AJ527">
        <v>544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</row>
    <row r="528" spans="1:44" x14ac:dyDescent="0.2">
      <c r="A528">
        <f>ROW(Source!A654)</f>
        <v>654</v>
      </c>
      <c r="B528">
        <v>50258567</v>
      </c>
      <c r="C528">
        <v>50258547</v>
      </c>
      <c r="D528">
        <v>45866521</v>
      </c>
      <c r="E528">
        <v>1</v>
      </c>
      <c r="F528">
        <v>1</v>
      </c>
      <c r="G528">
        <v>1</v>
      </c>
      <c r="H528">
        <v>3</v>
      </c>
      <c r="I528" t="s">
        <v>1018</v>
      </c>
      <c r="J528" t="s">
        <v>1019</v>
      </c>
      <c r="K528" t="s">
        <v>1020</v>
      </c>
      <c r="L528">
        <v>1301</v>
      </c>
      <c r="N528">
        <v>1003</v>
      </c>
      <c r="O528" t="s">
        <v>952</v>
      </c>
      <c r="P528" t="s">
        <v>952</v>
      </c>
      <c r="Q528">
        <v>1</v>
      </c>
      <c r="X528">
        <v>100</v>
      </c>
      <c r="Y528">
        <v>0</v>
      </c>
      <c r="Z528">
        <v>0</v>
      </c>
      <c r="AA528">
        <v>0</v>
      </c>
      <c r="AB528">
        <v>0</v>
      </c>
      <c r="AC528">
        <v>1</v>
      </c>
      <c r="AD528">
        <v>0</v>
      </c>
      <c r="AE528">
        <v>0</v>
      </c>
      <c r="AF528" t="s">
        <v>3</v>
      </c>
      <c r="AG528">
        <v>100</v>
      </c>
      <c r="AH528">
        <v>3</v>
      </c>
      <c r="AI528">
        <v>-1</v>
      </c>
      <c r="AJ528" t="s">
        <v>3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</row>
    <row r="529" spans="1:44" x14ac:dyDescent="0.2">
      <c r="A529">
        <f>ROW(Source!A660)</f>
        <v>660</v>
      </c>
      <c r="B529">
        <v>50258575</v>
      </c>
      <c r="C529">
        <v>50258573</v>
      </c>
      <c r="D529">
        <v>45981686</v>
      </c>
      <c r="E529">
        <v>1</v>
      </c>
      <c r="F529">
        <v>1</v>
      </c>
      <c r="G529">
        <v>1</v>
      </c>
      <c r="H529">
        <v>1</v>
      </c>
      <c r="I529" t="s">
        <v>901</v>
      </c>
      <c r="J529" t="s">
        <v>3</v>
      </c>
      <c r="K529" t="s">
        <v>902</v>
      </c>
      <c r="L529">
        <v>1476</v>
      </c>
      <c r="N529">
        <v>1013</v>
      </c>
      <c r="O529" t="s">
        <v>811</v>
      </c>
      <c r="P529" t="s">
        <v>812</v>
      </c>
      <c r="Q529">
        <v>1</v>
      </c>
      <c r="X529">
        <v>88.5</v>
      </c>
      <c r="Y529">
        <v>0</v>
      </c>
      <c r="Z529">
        <v>0</v>
      </c>
      <c r="AA529">
        <v>0</v>
      </c>
      <c r="AB529">
        <v>6.1</v>
      </c>
      <c r="AC529">
        <v>0</v>
      </c>
      <c r="AD529">
        <v>1</v>
      </c>
      <c r="AE529">
        <v>1</v>
      </c>
      <c r="AF529" t="s">
        <v>3</v>
      </c>
      <c r="AG529">
        <v>88.5</v>
      </c>
      <c r="AH529">
        <v>2</v>
      </c>
      <c r="AI529">
        <v>50258574</v>
      </c>
      <c r="AJ529">
        <v>547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</row>
    <row r="530" spans="1:44" x14ac:dyDescent="0.2">
      <c r="A530">
        <f>ROW(Source!A663)</f>
        <v>663</v>
      </c>
      <c r="B530">
        <v>50258587</v>
      </c>
      <c r="C530">
        <v>50258578</v>
      </c>
      <c r="D530">
        <v>45976664</v>
      </c>
      <c r="E530">
        <v>1</v>
      </c>
      <c r="F530">
        <v>1</v>
      </c>
      <c r="G530">
        <v>1</v>
      </c>
      <c r="H530">
        <v>1</v>
      </c>
      <c r="I530" t="s">
        <v>824</v>
      </c>
      <c r="J530" t="s">
        <v>3</v>
      </c>
      <c r="K530" t="s">
        <v>825</v>
      </c>
      <c r="L530">
        <v>1476</v>
      </c>
      <c r="N530">
        <v>1013</v>
      </c>
      <c r="O530" t="s">
        <v>811</v>
      </c>
      <c r="P530" t="s">
        <v>812</v>
      </c>
      <c r="Q530">
        <v>1</v>
      </c>
      <c r="X530">
        <v>15.72</v>
      </c>
      <c r="Y530">
        <v>0</v>
      </c>
      <c r="Z530">
        <v>0</v>
      </c>
      <c r="AA530">
        <v>0</v>
      </c>
      <c r="AB530">
        <v>6.52</v>
      </c>
      <c r="AC530">
        <v>0</v>
      </c>
      <c r="AD530">
        <v>1</v>
      </c>
      <c r="AE530">
        <v>1</v>
      </c>
      <c r="AF530" t="s">
        <v>3</v>
      </c>
      <c r="AG530">
        <v>15.72</v>
      </c>
      <c r="AH530">
        <v>2</v>
      </c>
      <c r="AI530">
        <v>50258579</v>
      </c>
      <c r="AJ530">
        <v>548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</row>
    <row r="531" spans="1:44" x14ac:dyDescent="0.2">
      <c r="A531">
        <f>ROW(Source!A663)</f>
        <v>663</v>
      </c>
      <c r="B531">
        <v>50258588</v>
      </c>
      <c r="C531">
        <v>50258578</v>
      </c>
      <c r="D531">
        <v>121548</v>
      </c>
      <c r="E531">
        <v>1</v>
      </c>
      <c r="F531">
        <v>1</v>
      </c>
      <c r="G531">
        <v>1</v>
      </c>
      <c r="H531">
        <v>1</v>
      </c>
      <c r="I531" t="s">
        <v>24</v>
      </c>
      <c r="J531" t="s">
        <v>3</v>
      </c>
      <c r="K531" t="s">
        <v>813</v>
      </c>
      <c r="L531">
        <v>608254</v>
      </c>
      <c r="N531">
        <v>1013</v>
      </c>
      <c r="O531" t="s">
        <v>814</v>
      </c>
      <c r="P531" t="s">
        <v>814</v>
      </c>
      <c r="Q531">
        <v>1</v>
      </c>
      <c r="X531">
        <v>13.88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1</v>
      </c>
      <c r="AE531">
        <v>2</v>
      </c>
      <c r="AF531" t="s">
        <v>3</v>
      </c>
      <c r="AG531">
        <v>13.88</v>
      </c>
      <c r="AH531">
        <v>2</v>
      </c>
      <c r="AI531">
        <v>50258580</v>
      </c>
      <c r="AJ531">
        <v>549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</row>
    <row r="532" spans="1:44" x14ac:dyDescent="0.2">
      <c r="A532">
        <f>ROW(Source!A663)</f>
        <v>663</v>
      </c>
      <c r="B532">
        <v>50258589</v>
      </c>
      <c r="C532">
        <v>50258578</v>
      </c>
      <c r="D532">
        <v>45811426</v>
      </c>
      <c r="E532">
        <v>1</v>
      </c>
      <c r="F532">
        <v>1</v>
      </c>
      <c r="G532">
        <v>1</v>
      </c>
      <c r="H532">
        <v>2</v>
      </c>
      <c r="I532" t="s">
        <v>883</v>
      </c>
      <c r="J532" t="s">
        <v>884</v>
      </c>
      <c r="K532" t="s">
        <v>885</v>
      </c>
      <c r="L532">
        <v>45811227</v>
      </c>
      <c r="N532">
        <v>1013</v>
      </c>
      <c r="O532" t="s">
        <v>818</v>
      </c>
      <c r="P532" t="s">
        <v>818</v>
      </c>
      <c r="Q532">
        <v>1</v>
      </c>
      <c r="X532">
        <v>4.29</v>
      </c>
      <c r="Y532">
        <v>0</v>
      </c>
      <c r="Z532">
        <v>89.81</v>
      </c>
      <c r="AA532">
        <v>9.8800000000000008</v>
      </c>
      <c r="AB532">
        <v>0</v>
      </c>
      <c r="AC532">
        <v>0</v>
      </c>
      <c r="AD532">
        <v>1</v>
      </c>
      <c r="AE532">
        <v>0</v>
      </c>
      <c r="AF532" t="s">
        <v>3</v>
      </c>
      <c r="AG532">
        <v>4.29</v>
      </c>
      <c r="AH532">
        <v>2</v>
      </c>
      <c r="AI532">
        <v>50258581</v>
      </c>
      <c r="AJ532">
        <v>550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</row>
    <row r="533" spans="1:44" x14ac:dyDescent="0.2">
      <c r="A533">
        <f>ROW(Source!A663)</f>
        <v>663</v>
      </c>
      <c r="B533">
        <v>50258590</v>
      </c>
      <c r="C533">
        <v>50258578</v>
      </c>
      <c r="D533">
        <v>45811921</v>
      </c>
      <c r="E533">
        <v>1</v>
      </c>
      <c r="F533">
        <v>1</v>
      </c>
      <c r="G533">
        <v>1</v>
      </c>
      <c r="H533">
        <v>2</v>
      </c>
      <c r="I533" t="s">
        <v>869</v>
      </c>
      <c r="J533" t="s">
        <v>870</v>
      </c>
      <c r="K533" t="s">
        <v>871</v>
      </c>
      <c r="L533">
        <v>45811227</v>
      </c>
      <c r="N533">
        <v>1013</v>
      </c>
      <c r="O533" t="s">
        <v>818</v>
      </c>
      <c r="P533" t="s">
        <v>818</v>
      </c>
      <c r="Q533">
        <v>1</v>
      </c>
      <c r="X533">
        <v>1.77</v>
      </c>
      <c r="Y533">
        <v>0</v>
      </c>
      <c r="Z533">
        <v>122.76</v>
      </c>
      <c r="AA533">
        <v>13.26</v>
      </c>
      <c r="AB533">
        <v>0</v>
      </c>
      <c r="AC533">
        <v>0</v>
      </c>
      <c r="AD533">
        <v>1</v>
      </c>
      <c r="AE533">
        <v>0</v>
      </c>
      <c r="AF533" t="s">
        <v>3</v>
      </c>
      <c r="AG533">
        <v>1.77</v>
      </c>
      <c r="AH533">
        <v>2</v>
      </c>
      <c r="AI533">
        <v>50258582</v>
      </c>
      <c r="AJ533">
        <v>551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</row>
    <row r="534" spans="1:44" x14ac:dyDescent="0.2">
      <c r="A534">
        <f>ROW(Source!A663)</f>
        <v>663</v>
      </c>
      <c r="B534">
        <v>50258591</v>
      </c>
      <c r="C534">
        <v>50258578</v>
      </c>
      <c r="D534">
        <v>45811951</v>
      </c>
      <c r="E534">
        <v>1</v>
      </c>
      <c r="F534">
        <v>1</v>
      </c>
      <c r="G534">
        <v>1</v>
      </c>
      <c r="H534">
        <v>2</v>
      </c>
      <c r="I534" t="s">
        <v>886</v>
      </c>
      <c r="J534" t="s">
        <v>887</v>
      </c>
      <c r="K534" t="s">
        <v>888</v>
      </c>
      <c r="L534">
        <v>45811227</v>
      </c>
      <c r="N534">
        <v>1013</v>
      </c>
      <c r="O534" t="s">
        <v>818</v>
      </c>
      <c r="P534" t="s">
        <v>818</v>
      </c>
      <c r="Q534">
        <v>1</v>
      </c>
      <c r="X534">
        <v>7.08</v>
      </c>
      <c r="Y534">
        <v>0</v>
      </c>
      <c r="Z534">
        <v>205.75</v>
      </c>
      <c r="AA534">
        <v>14.14</v>
      </c>
      <c r="AB534">
        <v>0</v>
      </c>
      <c r="AC534">
        <v>0</v>
      </c>
      <c r="AD534">
        <v>1</v>
      </c>
      <c r="AE534">
        <v>0</v>
      </c>
      <c r="AF534" t="s">
        <v>3</v>
      </c>
      <c r="AG534">
        <v>7.08</v>
      </c>
      <c r="AH534">
        <v>2</v>
      </c>
      <c r="AI534">
        <v>50258583</v>
      </c>
      <c r="AJ534">
        <v>552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</row>
    <row r="535" spans="1:44" x14ac:dyDescent="0.2">
      <c r="A535">
        <f>ROW(Source!A663)</f>
        <v>663</v>
      </c>
      <c r="B535">
        <v>50258592</v>
      </c>
      <c r="C535">
        <v>50258578</v>
      </c>
      <c r="D535">
        <v>45812009</v>
      </c>
      <c r="E535">
        <v>1</v>
      </c>
      <c r="F535">
        <v>1</v>
      </c>
      <c r="G535">
        <v>1</v>
      </c>
      <c r="H535">
        <v>2</v>
      </c>
      <c r="I535" t="s">
        <v>847</v>
      </c>
      <c r="J535" t="s">
        <v>848</v>
      </c>
      <c r="K535" t="s">
        <v>849</v>
      </c>
      <c r="L535">
        <v>45811227</v>
      </c>
      <c r="N535">
        <v>1013</v>
      </c>
      <c r="O535" t="s">
        <v>818</v>
      </c>
      <c r="P535" t="s">
        <v>818</v>
      </c>
      <c r="Q535">
        <v>1</v>
      </c>
      <c r="X535">
        <v>0.74</v>
      </c>
      <c r="Y535">
        <v>0</v>
      </c>
      <c r="Z535">
        <v>110</v>
      </c>
      <c r="AA535">
        <v>11.38</v>
      </c>
      <c r="AB535">
        <v>0</v>
      </c>
      <c r="AC535">
        <v>0</v>
      </c>
      <c r="AD535">
        <v>1</v>
      </c>
      <c r="AE535">
        <v>0</v>
      </c>
      <c r="AF535" t="s">
        <v>3</v>
      </c>
      <c r="AG535">
        <v>0.74</v>
      </c>
      <c r="AH535">
        <v>2</v>
      </c>
      <c r="AI535">
        <v>50258584</v>
      </c>
      <c r="AJ535">
        <v>553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</row>
    <row r="536" spans="1:44" x14ac:dyDescent="0.2">
      <c r="A536">
        <f>ROW(Source!A663)</f>
        <v>663</v>
      </c>
      <c r="B536">
        <v>50258593</v>
      </c>
      <c r="C536">
        <v>50258578</v>
      </c>
      <c r="D536">
        <v>45865147</v>
      </c>
      <c r="E536">
        <v>1</v>
      </c>
      <c r="F536">
        <v>1</v>
      </c>
      <c r="G536">
        <v>1</v>
      </c>
      <c r="H536">
        <v>3</v>
      </c>
      <c r="I536" t="s">
        <v>1021</v>
      </c>
      <c r="J536" t="s">
        <v>1022</v>
      </c>
      <c r="K536" t="s">
        <v>1023</v>
      </c>
      <c r="L536">
        <v>1339</v>
      </c>
      <c r="N536">
        <v>1007</v>
      </c>
      <c r="O536" t="s">
        <v>192</v>
      </c>
      <c r="P536" t="s">
        <v>192</v>
      </c>
      <c r="Q536">
        <v>1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1</v>
      </c>
      <c r="AD536">
        <v>0</v>
      </c>
      <c r="AE536">
        <v>0</v>
      </c>
      <c r="AF536" t="s">
        <v>3</v>
      </c>
      <c r="AG536">
        <v>0</v>
      </c>
      <c r="AH536">
        <v>3</v>
      </c>
      <c r="AI536">
        <v>-1</v>
      </c>
      <c r="AJ536" t="s">
        <v>3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</row>
    <row r="537" spans="1:44" x14ac:dyDescent="0.2">
      <c r="A537">
        <f>ROW(Source!A663)</f>
        <v>663</v>
      </c>
      <c r="B537">
        <v>50258594</v>
      </c>
      <c r="C537">
        <v>50258578</v>
      </c>
      <c r="D537">
        <v>45865353</v>
      </c>
      <c r="E537">
        <v>1</v>
      </c>
      <c r="F537">
        <v>1</v>
      </c>
      <c r="G537">
        <v>1</v>
      </c>
      <c r="H537">
        <v>3</v>
      </c>
      <c r="I537" t="s">
        <v>304</v>
      </c>
      <c r="J537" t="s">
        <v>306</v>
      </c>
      <c r="K537" t="s">
        <v>305</v>
      </c>
      <c r="L537">
        <v>1339</v>
      </c>
      <c r="N537">
        <v>1007</v>
      </c>
      <c r="O537" t="s">
        <v>192</v>
      </c>
      <c r="P537" t="s">
        <v>192</v>
      </c>
      <c r="Q537">
        <v>1</v>
      </c>
      <c r="X537">
        <v>5</v>
      </c>
      <c r="Y537">
        <v>2.2599999999999998</v>
      </c>
      <c r="Z537">
        <v>0</v>
      </c>
      <c r="AA537">
        <v>0</v>
      </c>
      <c r="AB537">
        <v>0</v>
      </c>
      <c r="AC537">
        <v>0</v>
      </c>
      <c r="AD537">
        <v>1</v>
      </c>
      <c r="AE537">
        <v>0</v>
      </c>
      <c r="AF537" t="s">
        <v>3</v>
      </c>
      <c r="AG537">
        <v>5</v>
      </c>
      <c r="AH537">
        <v>2</v>
      </c>
      <c r="AI537">
        <v>50258586</v>
      </c>
      <c r="AJ537">
        <v>555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</row>
    <row r="538" spans="1:44" x14ac:dyDescent="0.2">
      <c r="A538">
        <f>ROW(Source!A665)</f>
        <v>665</v>
      </c>
      <c r="B538">
        <v>50258607</v>
      </c>
      <c r="C538">
        <v>50258596</v>
      </c>
      <c r="D538">
        <v>45978326</v>
      </c>
      <c r="E538">
        <v>1</v>
      </c>
      <c r="F538">
        <v>1</v>
      </c>
      <c r="G538">
        <v>1</v>
      </c>
      <c r="H538">
        <v>1</v>
      </c>
      <c r="I538" t="s">
        <v>881</v>
      </c>
      <c r="J538" t="s">
        <v>3</v>
      </c>
      <c r="K538" t="s">
        <v>882</v>
      </c>
      <c r="L538">
        <v>1476</v>
      </c>
      <c r="N538">
        <v>1013</v>
      </c>
      <c r="O538" t="s">
        <v>811</v>
      </c>
      <c r="P538" t="s">
        <v>812</v>
      </c>
      <c r="Q538">
        <v>1</v>
      </c>
      <c r="X538">
        <v>24.19</v>
      </c>
      <c r="Y538">
        <v>0</v>
      </c>
      <c r="Z538">
        <v>0</v>
      </c>
      <c r="AA538">
        <v>0</v>
      </c>
      <c r="AB538">
        <v>6.58</v>
      </c>
      <c r="AC538">
        <v>0</v>
      </c>
      <c r="AD538">
        <v>1</v>
      </c>
      <c r="AE538">
        <v>1</v>
      </c>
      <c r="AF538" t="s">
        <v>3</v>
      </c>
      <c r="AG538">
        <v>24.19</v>
      </c>
      <c r="AH538">
        <v>2</v>
      </c>
      <c r="AI538">
        <v>50258597</v>
      </c>
      <c r="AJ538">
        <v>556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</row>
    <row r="539" spans="1:44" x14ac:dyDescent="0.2">
      <c r="A539">
        <f>ROW(Source!A665)</f>
        <v>665</v>
      </c>
      <c r="B539">
        <v>50258608</v>
      </c>
      <c r="C539">
        <v>50258596</v>
      </c>
      <c r="D539">
        <v>121548</v>
      </c>
      <c r="E539">
        <v>1</v>
      </c>
      <c r="F539">
        <v>1</v>
      </c>
      <c r="G539">
        <v>1</v>
      </c>
      <c r="H539">
        <v>1</v>
      </c>
      <c r="I539" t="s">
        <v>24</v>
      </c>
      <c r="J539" t="s">
        <v>3</v>
      </c>
      <c r="K539" t="s">
        <v>813</v>
      </c>
      <c r="L539">
        <v>608254</v>
      </c>
      <c r="N539">
        <v>1013</v>
      </c>
      <c r="O539" t="s">
        <v>814</v>
      </c>
      <c r="P539" t="s">
        <v>814</v>
      </c>
      <c r="Q539">
        <v>1</v>
      </c>
      <c r="X539">
        <v>20.6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1</v>
      </c>
      <c r="AE539">
        <v>2</v>
      </c>
      <c r="AF539" t="s">
        <v>3</v>
      </c>
      <c r="AG539">
        <v>20.6</v>
      </c>
      <c r="AH539">
        <v>2</v>
      </c>
      <c r="AI539">
        <v>50258598</v>
      </c>
      <c r="AJ539">
        <v>557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</row>
    <row r="540" spans="1:44" x14ac:dyDescent="0.2">
      <c r="A540">
        <f>ROW(Source!A665)</f>
        <v>665</v>
      </c>
      <c r="B540">
        <v>50258609</v>
      </c>
      <c r="C540">
        <v>50258596</v>
      </c>
      <c r="D540">
        <v>45811426</v>
      </c>
      <c r="E540">
        <v>1</v>
      </c>
      <c r="F540">
        <v>1</v>
      </c>
      <c r="G540">
        <v>1</v>
      </c>
      <c r="H540">
        <v>2</v>
      </c>
      <c r="I540" t="s">
        <v>883</v>
      </c>
      <c r="J540" t="s">
        <v>884</v>
      </c>
      <c r="K540" t="s">
        <v>885</v>
      </c>
      <c r="L540">
        <v>45811227</v>
      </c>
      <c r="N540">
        <v>1013</v>
      </c>
      <c r="O540" t="s">
        <v>818</v>
      </c>
      <c r="P540" t="s">
        <v>818</v>
      </c>
      <c r="Q540">
        <v>1</v>
      </c>
      <c r="X540">
        <v>2.46</v>
      </c>
      <c r="Y540">
        <v>0</v>
      </c>
      <c r="Z540">
        <v>89.81</v>
      </c>
      <c r="AA540">
        <v>9.8800000000000008</v>
      </c>
      <c r="AB540">
        <v>0</v>
      </c>
      <c r="AC540">
        <v>0</v>
      </c>
      <c r="AD540">
        <v>1</v>
      </c>
      <c r="AE540">
        <v>0</v>
      </c>
      <c r="AF540" t="s">
        <v>3</v>
      </c>
      <c r="AG540">
        <v>2.46</v>
      </c>
      <c r="AH540">
        <v>2</v>
      </c>
      <c r="AI540">
        <v>50258599</v>
      </c>
      <c r="AJ540">
        <v>558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</row>
    <row r="541" spans="1:44" x14ac:dyDescent="0.2">
      <c r="A541">
        <f>ROW(Source!A665)</f>
        <v>665</v>
      </c>
      <c r="B541">
        <v>50258610</v>
      </c>
      <c r="C541">
        <v>50258596</v>
      </c>
      <c r="D541">
        <v>45811709</v>
      </c>
      <c r="E541">
        <v>1</v>
      </c>
      <c r="F541">
        <v>1</v>
      </c>
      <c r="G541">
        <v>1</v>
      </c>
      <c r="H541">
        <v>2</v>
      </c>
      <c r="I541" t="s">
        <v>875</v>
      </c>
      <c r="J541" t="s">
        <v>876</v>
      </c>
      <c r="K541" t="s">
        <v>877</v>
      </c>
      <c r="L541">
        <v>45811227</v>
      </c>
      <c r="N541">
        <v>1013</v>
      </c>
      <c r="O541" t="s">
        <v>818</v>
      </c>
      <c r="P541" t="s">
        <v>818</v>
      </c>
      <c r="Q541">
        <v>1</v>
      </c>
      <c r="X541">
        <v>2.59</v>
      </c>
      <c r="Y541">
        <v>0</v>
      </c>
      <c r="Z541">
        <v>79.75</v>
      </c>
      <c r="AA541">
        <v>13.26</v>
      </c>
      <c r="AB541">
        <v>0</v>
      </c>
      <c r="AC541">
        <v>0</v>
      </c>
      <c r="AD541">
        <v>1</v>
      </c>
      <c r="AE541">
        <v>0</v>
      </c>
      <c r="AF541" t="s">
        <v>3</v>
      </c>
      <c r="AG541">
        <v>2.59</v>
      </c>
      <c r="AH541">
        <v>2</v>
      </c>
      <c r="AI541">
        <v>50258600</v>
      </c>
      <c r="AJ541">
        <v>559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</row>
    <row r="542" spans="1:44" x14ac:dyDescent="0.2">
      <c r="A542">
        <f>ROW(Source!A665)</f>
        <v>665</v>
      </c>
      <c r="B542">
        <v>50258611</v>
      </c>
      <c r="C542">
        <v>50258596</v>
      </c>
      <c r="D542">
        <v>45811921</v>
      </c>
      <c r="E542">
        <v>1</v>
      </c>
      <c r="F542">
        <v>1</v>
      </c>
      <c r="G542">
        <v>1</v>
      </c>
      <c r="H542">
        <v>2</v>
      </c>
      <c r="I542" t="s">
        <v>869</v>
      </c>
      <c r="J542" t="s">
        <v>870</v>
      </c>
      <c r="K542" t="s">
        <v>871</v>
      </c>
      <c r="L542">
        <v>45811227</v>
      </c>
      <c r="N542">
        <v>1013</v>
      </c>
      <c r="O542" t="s">
        <v>818</v>
      </c>
      <c r="P542" t="s">
        <v>818</v>
      </c>
      <c r="Q542">
        <v>1</v>
      </c>
      <c r="X542">
        <v>2.2999999999999998</v>
      </c>
      <c r="Y542">
        <v>0</v>
      </c>
      <c r="Z542">
        <v>122.76</v>
      </c>
      <c r="AA542">
        <v>13.26</v>
      </c>
      <c r="AB542">
        <v>0</v>
      </c>
      <c r="AC542">
        <v>0</v>
      </c>
      <c r="AD542">
        <v>1</v>
      </c>
      <c r="AE542">
        <v>0</v>
      </c>
      <c r="AF542" t="s">
        <v>3</v>
      </c>
      <c r="AG542">
        <v>2.2999999999999998</v>
      </c>
      <c r="AH542">
        <v>2</v>
      </c>
      <c r="AI542">
        <v>50258601</v>
      </c>
      <c r="AJ542">
        <v>560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</row>
    <row r="543" spans="1:44" x14ac:dyDescent="0.2">
      <c r="A543">
        <f>ROW(Source!A665)</f>
        <v>665</v>
      </c>
      <c r="B543">
        <v>50258612</v>
      </c>
      <c r="C543">
        <v>50258596</v>
      </c>
      <c r="D543">
        <v>45811951</v>
      </c>
      <c r="E543">
        <v>1</v>
      </c>
      <c r="F543">
        <v>1</v>
      </c>
      <c r="G543">
        <v>1</v>
      </c>
      <c r="H543">
        <v>2</v>
      </c>
      <c r="I543" t="s">
        <v>886</v>
      </c>
      <c r="J543" t="s">
        <v>887</v>
      </c>
      <c r="K543" t="s">
        <v>888</v>
      </c>
      <c r="L543">
        <v>45811227</v>
      </c>
      <c r="N543">
        <v>1013</v>
      </c>
      <c r="O543" t="s">
        <v>818</v>
      </c>
      <c r="P543" t="s">
        <v>818</v>
      </c>
      <c r="Q543">
        <v>1</v>
      </c>
      <c r="X543">
        <v>12.21</v>
      </c>
      <c r="Y543">
        <v>0</v>
      </c>
      <c r="Z543">
        <v>205.75</v>
      </c>
      <c r="AA543">
        <v>14.14</v>
      </c>
      <c r="AB543">
        <v>0</v>
      </c>
      <c r="AC543">
        <v>0</v>
      </c>
      <c r="AD543">
        <v>1</v>
      </c>
      <c r="AE543">
        <v>0</v>
      </c>
      <c r="AF543" t="s">
        <v>3</v>
      </c>
      <c r="AG543">
        <v>12.21</v>
      </c>
      <c r="AH543">
        <v>2</v>
      </c>
      <c r="AI543">
        <v>50258602</v>
      </c>
      <c r="AJ543">
        <v>561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</row>
    <row r="544" spans="1:44" x14ac:dyDescent="0.2">
      <c r="A544">
        <f>ROW(Source!A665)</f>
        <v>665</v>
      </c>
      <c r="B544">
        <v>50258613</v>
      </c>
      <c r="C544">
        <v>50258596</v>
      </c>
      <c r="D544">
        <v>45812009</v>
      </c>
      <c r="E544">
        <v>1</v>
      </c>
      <c r="F544">
        <v>1</v>
      </c>
      <c r="G544">
        <v>1</v>
      </c>
      <c r="H544">
        <v>2</v>
      </c>
      <c r="I544" t="s">
        <v>847</v>
      </c>
      <c r="J544" t="s">
        <v>848</v>
      </c>
      <c r="K544" t="s">
        <v>849</v>
      </c>
      <c r="L544">
        <v>45811227</v>
      </c>
      <c r="N544">
        <v>1013</v>
      </c>
      <c r="O544" t="s">
        <v>818</v>
      </c>
      <c r="P544" t="s">
        <v>818</v>
      </c>
      <c r="Q544">
        <v>1</v>
      </c>
      <c r="X544">
        <v>1.04</v>
      </c>
      <c r="Y544">
        <v>0</v>
      </c>
      <c r="Z544">
        <v>110</v>
      </c>
      <c r="AA544">
        <v>11.38</v>
      </c>
      <c r="AB544">
        <v>0</v>
      </c>
      <c r="AC544">
        <v>0</v>
      </c>
      <c r="AD544">
        <v>1</v>
      </c>
      <c r="AE544">
        <v>0</v>
      </c>
      <c r="AF544" t="s">
        <v>3</v>
      </c>
      <c r="AG544">
        <v>1.04</v>
      </c>
      <c r="AH544">
        <v>2</v>
      </c>
      <c r="AI544">
        <v>50258603</v>
      </c>
      <c r="AJ544">
        <v>562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</row>
    <row r="545" spans="1:44" x14ac:dyDescent="0.2">
      <c r="A545">
        <f>ROW(Source!A665)</f>
        <v>665</v>
      </c>
      <c r="B545">
        <v>50258614</v>
      </c>
      <c r="C545">
        <v>50258596</v>
      </c>
      <c r="D545">
        <v>45865150</v>
      </c>
      <c r="E545">
        <v>1</v>
      </c>
      <c r="F545">
        <v>1</v>
      </c>
      <c r="G545">
        <v>1</v>
      </c>
      <c r="H545">
        <v>3</v>
      </c>
      <c r="I545" t="s">
        <v>1015</v>
      </c>
      <c r="J545" t="s">
        <v>1016</v>
      </c>
      <c r="K545" t="s">
        <v>1017</v>
      </c>
      <c r="L545">
        <v>1339</v>
      </c>
      <c r="N545">
        <v>1007</v>
      </c>
      <c r="O545" t="s">
        <v>192</v>
      </c>
      <c r="P545" t="s">
        <v>192</v>
      </c>
      <c r="Q545">
        <v>1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1</v>
      </c>
      <c r="AD545">
        <v>0</v>
      </c>
      <c r="AE545">
        <v>0</v>
      </c>
      <c r="AF545" t="s">
        <v>3</v>
      </c>
      <c r="AG545">
        <v>0</v>
      </c>
      <c r="AH545">
        <v>3</v>
      </c>
      <c r="AI545">
        <v>-1</v>
      </c>
      <c r="AJ545" t="s">
        <v>3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</row>
    <row r="546" spans="1:44" x14ac:dyDescent="0.2">
      <c r="A546">
        <f>ROW(Source!A665)</f>
        <v>665</v>
      </c>
      <c r="B546">
        <v>50258615</v>
      </c>
      <c r="C546">
        <v>50258596</v>
      </c>
      <c r="D546">
        <v>45865353</v>
      </c>
      <c r="E546">
        <v>1</v>
      </c>
      <c r="F546">
        <v>1</v>
      </c>
      <c r="G546">
        <v>1</v>
      </c>
      <c r="H546">
        <v>3</v>
      </c>
      <c r="I546" t="s">
        <v>304</v>
      </c>
      <c r="J546" t="s">
        <v>306</v>
      </c>
      <c r="K546" t="s">
        <v>305</v>
      </c>
      <c r="L546">
        <v>1339</v>
      </c>
      <c r="N546">
        <v>1007</v>
      </c>
      <c r="O546" t="s">
        <v>192</v>
      </c>
      <c r="P546" t="s">
        <v>192</v>
      </c>
      <c r="Q546">
        <v>1</v>
      </c>
      <c r="X546">
        <v>7</v>
      </c>
      <c r="Y546">
        <v>2.2599999999999998</v>
      </c>
      <c r="Z546">
        <v>0</v>
      </c>
      <c r="AA546">
        <v>0</v>
      </c>
      <c r="AB546">
        <v>0</v>
      </c>
      <c r="AC546">
        <v>0</v>
      </c>
      <c r="AD546">
        <v>1</v>
      </c>
      <c r="AE546">
        <v>0</v>
      </c>
      <c r="AF546" t="s">
        <v>3</v>
      </c>
      <c r="AG546">
        <v>7</v>
      </c>
      <c r="AH546">
        <v>2</v>
      </c>
      <c r="AI546">
        <v>50258606</v>
      </c>
      <c r="AJ546">
        <v>565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</row>
    <row r="547" spans="1:44" x14ac:dyDescent="0.2">
      <c r="A547">
        <f>ROW(Source!A668)</f>
        <v>668</v>
      </c>
      <c r="B547">
        <v>50258622</v>
      </c>
      <c r="C547">
        <v>50258618</v>
      </c>
      <c r="D547">
        <v>121548</v>
      </c>
      <c r="E547">
        <v>1</v>
      </c>
      <c r="F547">
        <v>1</v>
      </c>
      <c r="G547">
        <v>1</v>
      </c>
      <c r="H547">
        <v>1</v>
      </c>
      <c r="I547" t="s">
        <v>24</v>
      </c>
      <c r="J547" t="s">
        <v>3</v>
      </c>
      <c r="K547" t="s">
        <v>813</v>
      </c>
      <c r="L547">
        <v>608254</v>
      </c>
      <c r="N547">
        <v>1013</v>
      </c>
      <c r="O547" t="s">
        <v>814</v>
      </c>
      <c r="P547" t="s">
        <v>814</v>
      </c>
      <c r="Q547">
        <v>1</v>
      </c>
      <c r="X547">
        <v>0.66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1</v>
      </c>
      <c r="AE547">
        <v>2</v>
      </c>
      <c r="AF547" t="s">
        <v>3</v>
      </c>
      <c r="AG547">
        <v>0.66</v>
      </c>
      <c r="AH547">
        <v>2</v>
      </c>
      <c r="AI547">
        <v>50258619</v>
      </c>
      <c r="AJ547">
        <v>566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</row>
    <row r="548" spans="1:44" x14ac:dyDescent="0.2">
      <c r="A548">
        <f>ROW(Source!A668)</f>
        <v>668</v>
      </c>
      <c r="B548">
        <v>50258623</v>
      </c>
      <c r="C548">
        <v>50258618</v>
      </c>
      <c r="D548">
        <v>45811915</v>
      </c>
      <c r="E548">
        <v>1</v>
      </c>
      <c r="F548">
        <v>1</v>
      </c>
      <c r="G548">
        <v>1</v>
      </c>
      <c r="H548">
        <v>2</v>
      </c>
      <c r="I548" t="s">
        <v>911</v>
      </c>
      <c r="J548" t="s">
        <v>912</v>
      </c>
      <c r="K548" t="s">
        <v>913</v>
      </c>
      <c r="L548">
        <v>45811227</v>
      </c>
      <c r="N548">
        <v>1013</v>
      </c>
      <c r="O548" t="s">
        <v>818</v>
      </c>
      <c r="P548" t="s">
        <v>818</v>
      </c>
      <c r="Q548">
        <v>1</v>
      </c>
      <c r="X548">
        <v>0.33</v>
      </c>
      <c r="Y548">
        <v>0</v>
      </c>
      <c r="Z548">
        <v>119.57</v>
      </c>
      <c r="AA548">
        <v>21.26</v>
      </c>
      <c r="AB548">
        <v>0</v>
      </c>
      <c r="AC548">
        <v>0</v>
      </c>
      <c r="AD548">
        <v>1</v>
      </c>
      <c r="AE548">
        <v>0</v>
      </c>
      <c r="AF548" t="s">
        <v>3</v>
      </c>
      <c r="AG548">
        <v>0.33</v>
      </c>
      <c r="AH548">
        <v>2</v>
      </c>
      <c r="AI548">
        <v>50258620</v>
      </c>
      <c r="AJ548">
        <v>567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 x14ac:dyDescent="0.2">
      <c r="A549">
        <f>ROW(Source!A668)</f>
        <v>668</v>
      </c>
      <c r="B549">
        <v>50258624</v>
      </c>
      <c r="C549">
        <v>50258618</v>
      </c>
      <c r="D549">
        <v>45816049</v>
      </c>
      <c r="E549">
        <v>1</v>
      </c>
      <c r="F549">
        <v>1</v>
      </c>
      <c r="G549">
        <v>1</v>
      </c>
      <c r="H549">
        <v>3</v>
      </c>
      <c r="I549" t="s">
        <v>914</v>
      </c>
      <c r="J549" t="s">
        <v>915</v>
      </c>
      <c r="K549" t="s">
        <v>916</v>
      </c>
      <c r="L549">
        <v>1348</v>
      </c>
      <c r="N549">
        <v>1009</v>
      </c>
      <c r="O549" t="s">
        <v>278</v>
      </c>
      <c r="P549" t="s">
        <v>278</v>
      </c>
      <c r="Q549">
        <v>1000</v>
      </c>
      <c r="X549">
        <v>1.03</v>
      </c>
      <c r="Y549">
        <v>1424.35</v>
      </c>
      <c r="Z549">
        <v>0</v>
      </c>
      <c r="AA549">
        <v>0</v>
      </c>
      <c r="AB549">
        <v>0</v>
      </c>
      <c r="AC549">
        <v>0</v>
      </c>
      <c r="AD549">
        <v>1</v>
      </c>
      <c r="AE549">
        <v>0</v>
      </c>
      <c r="AF549" t="s">
        <v>3</v>
      </c>
      <c r="AG549">
        <v>1.03</v>
      </c>
      <c r="AH549">
        <v>2</v>
      </c>
      <c r="AI549">
        <v>50258621</v>
      </c>
      <c r="AJ549">
        <v>568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</row>
    <row r="550" spans="1:44" x14ac:dyDescent="0.2">
      <c r="A550">
        <f>ROW(Source!A669)</f>
        <v>669</v>
      </c>
      <c r="B550">
        <v>50258640</v>
      </c>
      <c r="C550">
        <v>50258625</v>
      </c>
      <c r="D550">
        <v>45967552</v>
      </c>
      <c r="E550">
        <v>1</v>
      </c>
      <c r="F550">
        <v>1</v>
      </c>
      <c r="G550">
        <v>1</v>
      </c>
      <c r="H550">
        <v>1</v>
      </c>
      <c r="I550" t="s">
        <v>917</v>
      </c>
      <c r="J550" t="s">
        <v>3</v>
      </c>
      <c r="K550" t="s">
        <v>918</v>
      </c>
      <c r="L550">
        <v>1476</v>
      </c>
      <c r="N550">
        <v>1013</v>
      </c>
      <c r="O550" t="s">
        <v>811</v>
      </c>
      <c r="P550" t="s">
        <v>812</v>
      </c>
      <c r="Q550">
        <v>1</v>
      </c>
      <c r="X550">
        <v>38.299999999999997</v>
      </c>
      <c r="Y550">
        <v>0</v>
      </c>
      <c r="Z550">
        <v>0</v>
      </c>
      <c r="AA550">
        <v>0</v>
      </c>
      <c r="AB550">
        <v>7.83</v>
      </c>
      <c r="AC550">
        <v>0</v>
      </c>
      <c r="AD550">
        <v>1</v>
      </c>
      <c r="AE550">
        <v>1</v>
      </c>
      <c r="AF550" t="s">
        <v>3</v>
      </c>
      <c r="AG550">
        <v>38.299999999999997</v>
      </c>
      <c r="AH550">
        <v>2</v>
      </c>
      <c r="AI550">
        <v>50258626</v>
      </c>
      <c r="AJ550">
        <v>569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</row>
    <row r="551" spans="1:44" x14ac:dyDescent="0.2">
      <c r="A551">
        <f>ROW(Source!A669)</f>
        <v>669</v>
      </c>
      <c r="B551">
        <v>50258641</v>
      </c>
      <c r="C551">
        <v>50258625</v>
      </c>
      <c r="D551">
        <v>121548</v>
      </c>
      <c r="E551">
        <v>1</v>
      </c>
      <c r="F551">
        <v>1</v>
      </c>
      <c r="G551">
        <v>1</v>
      </c>
      <c r="H551">
        <v>1</v>
      </c>
      <c r="I551" t="s">
        <v>24</v>
      </c>
      <c r="J551" t="s">
        <v>3</v>
      </c>
      <c r="K551" t="s">
        <v>813</v>
      </c>
      <c r="L551">
        <v>608254</v>
      </c>
      <c r="N551">
        <v>1013</v>
      </c>
      <c r="O551" t="s">
        <v>814</v>
      </c>
      <c r="P551" t="s">
        <v>814</v>
      </c>
      <c r="Q551">
        <v>1</v>
      </c>
      <c r="X551">
        <v>19.079999999999998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1</v>
      </c>
      <c r="AE551">
        <v>2</v>
      </c>
      <c r="AF551" t="s">
        <v>3</v>
      </c>
      <c r="AG551">
        <v>19.079999999999998</v>
      </c>
      <c r="AH551">
        <v>2</v>
      </c>
      <c r="AI551">
        <v>50258627</v>
      </c>
      <c r="AJ551">
        <v>570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</row>
    <row r="552" spans="1:44" x14ac:dyDescent="0.2">
      <c r="A552">
        <f>ROW(Source!A669)</f>
        <v>669</v>
      </c>
      <c r="B552">
        <v>50258642</v>
      </c>
      <c r="C552">
        <v>50258625</v>
      </c>
      <c r="D552">
        <v>45811353</v>
      </c>
      <c r="E552">
        <v>1</v>
      </c>
      <c r="F552">
        <v>1</v>
      </c>
      <c r="G552">
        <v>1</v>
      </c>
      <c r="H552">
        <v>2</v>
      </c>
      <c r="I552" t="s">
        <v>889</v>
      </c>
      <c r="J552" t="s">
        <v>890</v>
      </c>
      <c r="K552" t="s">
        <v>891</v>
      </c>
      <c r="L552">
        <v>45811227</v>
      </c>
      <c r="N552">
        <v>1013</v>
      </c>
      <c r="O552" t="s">
        <v>818</v>
      </c>
      <c r="P552" t="s">
        <v>818</v>
      </c>
      <c r="Q552">
        <v>1</v>
      </c>
      <c r="X552">
        <v>0.03</v>
      </c>
      <c r="Y552">
        <v>0</v>
      </c>
      <c r="Z552">
        <v>111.75</v>
      </c>
      <c r="AA552">
        <v>13.26</v>
      </c>
      <c r="AB552">
        <v>0</v>
      </c>
      <c r="AC552">
        <v>0</v>
      </c>
      <c r="AD552">
        <v>1</v>
      </c>
      <c r="AE552">
        <v>0</v>
      </c>
      <c r="AF552" t="s">
        <v>3</v>
      </c>
      <c r="AG552">
        <v>0.03</v>
      </c>
      <c r="AH552">
        <v>2</v>
      </c>
      <c r="AI552">
        <v>50258628</v>
      </c>
      <c r="AJ552">
        <v>571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</row>
    <row r="553" spans="1:44" x14ac:dyDescent="0.2">
      <c r="A553">
        <f>ROW(Source!A669)</f>
        <v>669</v>
      </c>
      <c r="B553">
        <v>50258643</v>
      </c>
      <c r="C553">
        <v>50258625</v>
      </c>
      <c r="D553">
        <v>45811928</v>
      </c>
      <c r="E553">
        <v>1</v>
      </c>
      <c r="F553">
        <v>1</v>
      </c>
      <c r="G553">
        <v>1</v>
      </c>
      <c r="H553">
        <v>2</v>
      </c>
      <c r="I553" t="s">
        <v>919</v>
      </c>
      <c r="J553" t="s">
        <v>920</v>
      </c>
      <c r="K553" t="s">
        <v>921</v>
      </c>
      <c r="L553">
        <v>45811227</v>
      </c>
      <c r="N553">
        <v>1013</v>
      </c>
      <c r="O553" t="s">
        <v>818</v>
      </c>
      <c r="P553" t="s">
        <v>818</v>
      </c>
      <c r="Q553">
        <v>1</v>
      </c>
      <c r="X553">
        <v>1.4</v>
      </c>
      <c r="Y553">
        <v>0</v>
      </c>
      <c r="Z553">
        <v>17.2</v>
      </c>
      <c r="AA553">
        <v>0</v>
      </c>
      <c r="AB553">
        <v>0</v>
      </c>
      <c r="AC553">
        <v>0</v>
      </c>
      <c r="AD553">
        <v>1</v>
      </c>
      <c r="AE553">
        <v>0</v>
      </c>
      <c r="AF553" t="s">
        <v>3</v>
      </c>
      <c r="AG553">
        <v>1.4</v>
      </c>
      <c r="AH553">
        <v>2</v>
      </c>
      <c r="AI553">
        <v>50258629</v>
      </c>
      <c r="AJ553">
        <v>572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</row>
    <row r="554" spans="1:44" x14ac:dyDescent="0.2">
      <c r="A554">
        <f>ROW(Source!A669)</f>
        <v>669</v>
      </c>
      <c r="B554">
        <v>50258644</v>
      </c>
      <c r="C554">
        <v>50258625</v>
      </c>
      <c r="D554">
        <v>45811946</v>
      </c>
      <c r="E554">
        <v>1</v>
      </c>
      <c r="F554">
        <v>1</v>
      </c>
      <c r="G554">
        <v>1</v>
      </c>
      <c r="H554">
        <v>2</v>
      </c>
      <c r="I554" t="s">
        <v>922</v>
      </c>
      <c r="J554" t="s">
        <v>923</v>
      </c>
      <c r="K554" t="s">
        <v>924</v>
      </c>
      <c r="L554">
        <v>45811227</v>
      </c>
      <c r="N554">
        <v>1013</v>
      </c>
      <c r="O554" t="s">
        <v>818</v>
      </c>
      <c r="P554" t="s">
        <v>818</v>
      </c>
      <c r="Q554">
        <v>1</v>
      </c>
      <c r="X554">
        <v>3.96</v>
      </c>
      <c r="Y554">
        <v>0</v>
      </c>
      <c r="Z554">
        <v>74.78</v>
      </c>
      <c r="AA554">
        <v>11.38</v>
      </c>
      <c r="AB554">
        <v>0</v>
      </c>
      <c r="AC554">
        <v>0</v>
      </c>
      <c r="AD554">
        <v>1</v>
      </c>
      <c r="AE554">
        <v>0</v>
      </c>
      <c r="AF554" t="s">
        <v>3</v>
      </c>
      <c r="AG554">
        <v>3.96</v>
      </c>
      <c r="AH554">
        <v>2</v>
      </c>
      <c r="AI554">
        <v>50258630</v>
      </c>
      <c r="AJ554">
        <v>573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</row>
    <row r="555" spans="1:44" x14ac:dyDescent="0.2">
      <c r="A555">
        <f>ROW(Source!A669)</f>
        <v>669</v>
      </c>
      <c r="B555">
        <v>50258645</v>
      </c>
      <c r="C555">
        <v>50258625</v>
      </c>
      <c r="D555">
        <v>45811947</v>
      </c>
      <c r="E555">
        <v>1</v>
      </c>
      <c r="F555">
        <v>1</v>
      </c>
      <c r="G555">
        <v>1</v>
      </c>
      <c r="H555">
        <v>2</v>
      </c>
      <c r="I555" t="s">
        <v>925</v>
      </c>
      <c r="J555" t="s">
        <v>926</v>
      </c>
      <c r="K555" t="s">
        <v>927</v>
      </c>
      <c r="L555">
        <v>45811227</v>
      </c>
      <c r="N555">
        <v>1013</v>
      </c>
      <c r="O555" t="s">
        <v>818</v>
      </c>
      <c r="P555" t="s">
        <v>818</v>
      </c>
      <c r="Q555">
        <v>1</v>
      </c>
      <c r="X555">
        <v>11.51</v>
      </c>
      <c r="Y555">
        <v>0</v>
      </c>
      <c r="Z555">
        <v>120.74</v>
      </c>
      <c r="AA555">
        <v>14.14</v>
      </c>
      <c r="AB555">
        <v>0</v>
      </c>
      <c r="AC555">
        <v>0</v>
      </c>
      <c r="AD555">
        <v>1</v>
      </c>
      <c r="AE555">
        <v>0</v>
      </c>
      <c r="AF555" t="s">
        <v>3</v>
      </c>
      <c r="AG555">
        <v>11.51</v>
      </c>
      <c r="AH555">
        <v>2</v>
      </c>
      <c r="AI555">
        <v>50258631</v>
      </c>
      <c r="AJ555">
        <v>574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</row>
    <row r="556" spans="1:44" x14ac:dyDescent="0.2">
      <c r="A556">
        <f>ROW(Source!A669)</f>
        <v>669</v>
      </c>
      <c r="B556">
        <v>50258646</v>
      </c>
      <c r="C556">
        <v>50258625</v>
      </c>
      <c r="D556">
        <v>45812009</v>
      </c>
      <c r="E556">
        <v>1</v>
      </c>
      <c r="F556">
        <v>1</v>
      </c>
      <c r="G556">
        <v>1</v>
      </c>
      <c r="H556">
        <v>2</v>
      </c>
      <c r="I556" t="s">
        <v>847</v>
      </c>
      <c r="J556" t="s">
        <v>848</v>
      </c>
      <c r="K556" t="s">
        <v>849</v>
      </c>
      <c r="L556">
        <v>45811227</v>
      </c>
      <c r="N556">
        <v>1013</v>
      </c>
      <c r="O556" t="s">
        <v>818</v>
      </c>
      <c r="P556" t="s">
        <v>818</v>
      </c>
      <c r="Q556">
        <v>1</v>
      </c>
      <c r="X556">
        <v>0.39</v>
      </c>
      <c r="Y556">
        <v>0</v>
      </c>
      <c r="Z556">
        <v>110</v>
      </c>
      <c r="AA556">
        <v>11.38</v>
      </c>
      <c r="AB556">
        <v>0</v>
      </c>
      <c r="AC556">
        <v>0</v>
      </c>
      <c r="AD556">
        <v>1</v>
      </c>
      <c r="AE556">
        <v>0</v>
      </c>
      <c r="AF556" t="s">
        <v>3</v>
      </c>
      <c r="AG556">
        <v>0.39</v>
      </c>
      <c r="AH556">
        <v>2</v>
      </c>
      <c r="AI556">
        <v>50258632</v>
      </c>
      <c r="AJ556">
        <v>575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</row>
    <row r="557" spans="1:44" x14ac:dyDescent="0.2">
      <c r="A557">
        <f>ROW(Source!A669)</f>
        <v>669</v>
      </c>
      <c r="B557">
        <v>50258647</v>
      </c>
      <c r="C557">
        <v>50258625</v>
      </c>
      <c r="D557">
        <v>45812032</v>
      </c>
      <c r="E557">
        <v>1</v>
      </c>
      <c r="F557">
        <v>1</v>
      </c>
      <c r="G557">
        <v>1</v>
      </c>
      <c r="H557">
        <v>2</v>
      </c>
      <c r="I557" t="s">
        <v>928</v>
      </c>
      <c r="J557" t="s">
        <v>929</v>
      </c>
      <c r="K557" t="s">
        <v>930</v>
      </c>
      <c r="L557">
        <v>45811227</v>
      </c>
      <c r="N557">
        <v>1013</v>
      </c>
      <c r="O557" t="s">
        <v>818</v>
      </c>
      <c r="P557" t="s">
        <v>818</v>
      </c>
      <c r="Q557">
        <v>1</v>
      </c>
      <c r="X557">
        <v>3.19</v>
      </c>
      <c r="Y557">
        <v>0</v>
      </c>
      <c r="Z557">
        <v>194.94</v>
      </c>
      <c r="AA557">
        <v>14.14</v>
      </c>
      <c r="AB557">
        <v>0</v>
      </c>
      <c r="AC557">
        <v>0</v>
      </c>
      <c r="AD557">
        <v>1</v>
      </c>
      <c r="AE557">
        <v>0</v>
      </c>
      <c r="AF557" t="s">
        <v>3</v>
      </c>
      <c r="AG557">
        <v>3.19</v>
      </c>
      <c r="AH557">
        <v>2</v>
      </c>
      <c r="AI557">
        <v>50258633</v>
      </c>
      <c r="AJ557">
        <v>576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</row>
    <row r="558" spans="1:44" x14ac:dyDescent="0.2">
      <c r="A558">
        <f>ROW(Source!A669)</f>
        <v>669</v>
      </c>
      <c r="B558">
        <v>50258648</v>
      </c>
      <c r="C558">
        <v>50258625</v>
      </c>
      <c r="D558">
        <v>45813321</v>
      </c>
      <c r="E558">
        <v>1</v>
      </c>
      <c r="F558">
        <v>1</v>
      </c>
      <c r="G558">
        <v>1</v>
      </c>
      <c r="H558">
        <v>2</v>
      </c>
      <c r="I558" t="s">
        <v>892</v>
      </c>
      <c r="J558" t="s">
        <v>893</v>
      </c>
      <c r="K558" t="s">
        <v>894</v>
      </c>
      <c r="L558">
        <v>45811227</v>
      </c>
      <c r="N558">
        <v>1013</v>
      </c>
      <c r="O558" t="s">
        <v>818</v>
      </c>
      <c r="P558" t="s">
        <v>818</v>
      </c>
      <c r="Q558">
        <v>1</v>
      </c>
      <c r="X558">
        <v>0.04</v>
      </c>
      <c r="Y558">
        <v>0</v>
      </c>
      <c r="Z558">
        <v>86.55</v>
      </c>
      <c r="AA558">
        <v>0</v>
      </c>
      <c r="AB558">
        <v>0</v>
      </c>
      <c r="AC558">
        <v>0</v>
      </c>
      <c r="AD558">
        <v>1</v>
      </c>
      <c r="AE558">
        <v>0</v>
      </c>
      <c r="AF558" t="s">
        <v>3</v>
      </c>
      <c r="AG558">
        <v>0.04</v>
      </c>
      <c r="AH558">
        <v>2</v>
      </c>
      <c r="AI558">
        <v>50258634</v>
      </c>
      <c r="AJ558">
        <v>577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</row>
    <row r="559" spans="1:44" x14ac:dyDescent="0.2">
      <c r="A559">
        <f>ROW(Source!A669)</f>
        <v>669</v>
      </c>
      <c r="B559">
        <v>50258649</v>
      </c>
      <c r="C559">
        <v>50258625</v>
      </c>
      <c r="D559">
        <v>45815194</v>
      </c>
      <c r="E559">
        <v>1</v>
      </c>
      <c r="F559">
        <v>1</v>
      </c>
      <c r="G559">
        <v>1</v>
      </c>
      <c r="H559">
        <v>3</v>
      </c>
      <c r="I559" t="s">
        <v>908</v>
      </c>
      <c r="J559" t="s">
        <v>909</v>
      </c>
      <c r="K559" t="s">
        <v>910</v>
      </c>
      <c r="L559">
        <v>1348</v>
      </c>
      <c r="N559">
        <v>1009</v>
      </c>
      <c r="O559" t="s">
        <v>278</v>
      </c>
      <c r="P559" t="s">
        <v>278</v>
      </c>
      <c r="Q559">
        <v>1000</v>
      </c>
      <c r="X559">
        <v>6.1999999999999998E-3</v>
      </c>
      <c r="Y559">
        <v>5469.5</v>
      </c>
      <c r="Z559">
        <v>0</v>
      </c>
      <c r="AA559">
        <v>0</v>
      </c>
      <c r="AB559">
        <v>0</v>
      </c>
      <c r="AC559">
        <v>0</v>
      </c>
      <c r="AD559">
        <v>1</v>
      </c>
      <c r="AE559">
        <v>0</v>
      </c>
      <c r="AF559" t="s">
        <v>3</v>
      </c>
      <c r="AG559">
        <v>6.1999999999999998E-3</v>
      </c>
      <c r="AH559">
        <v>2</v>
      </c>
      <c r="AI559">
        <v>50258635</v>
      </c>
      <c r="AJ559">
        <v>578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</row>
    <row r="560" spans="1:44" x14ac:dyDescent="0.2">
      <c r="A560">
        <f>ROW(Source!A669)</f>
        <v>669</v>
      </c>
      <c r="B560">
        <v>50258650</v>
      </c>
      <c r="C560">
        <v>50258625</v>
      </c>
      <c r="D560">
        <v>45816047</v>
      </c>
      <c r="E560">
        <v>1</v>
      </c>
      <c r="F560">
        <v>1</v>
      </c>
      <c r="G560">
        <v>1</v>
      </c>
      <c r="H560">
        <v>3</v>
      </c>
      <c r="I560" t="s">
        <v>931</v>
      </c>
      <c r="J560" t="s">
        <v>932</v>
      </c>
      <c r="K560" t="s">
        <v>933</v>
      </c>
      <c r="L560">
        <v>1348</v>
      </c>
      <c r="N560">
        <v>1009</v>
      </c>
      <c r="O560" t="s">
        <v>278</v>
      </c>
      <c r="P560" t="s">
        <v>278</v>
      </c>
      <c r="Q560">
        <v>1000</v>
      </c>
      <c r="X560">
        <v>1.0800000000000001E-2</v>
      </c>
      <c r="Y560">
        <v>1559.03</v>
      </c>
      <c r="Z560">
        <v>0</v>
      </c>
      <c r="AA560">
        <v>0</v>
      </c>
      <c r="AB560">
        <v>0</v>
      </c>
      <c r="AC560">
        <v>0</v>
      </c>
      <c r="AD560">
        <v>1</v>
      </c>
      <c r="AE560">
        <v>0</v>
      </c>
      <c r="AF560" t="s">
        <v>3</v>
      </c>
      <c r="AG560">
        <v>1.0800000000000001E-2</v>
      </c>
      <c r="AH560">
        <v>2</v>
      </c>
      <c r="AI560">
        <v>50258636</v>
      </c>
      <c r="AJ560">
        <v>579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</row>
    <row r="561" spans="1:44" x14ac:dyDescent="0.2">
      <c r="A561">
        <f>ROW(Source!A669)</f>
        <v>669</v>
      </c>
      <c r="B561">
        <v>50258651</v>
      </c>
      <c r="C561">
        <v>50258625</v>
      </c>
      <c r="D561">
        <v>45823092</v>
      </c>
      <c r="E561">
        <v>1</v>
      </c>
      <c r="F561">
        <v>1</v>
      </c>
      <c r="G561">
        <v>1</v>
      </c>
      <c r="H561">
        <v>3</v>
      </c>
      <c r="I561" t="s">
        <v>934</v>
      </c>
      <c r="J561" t="s">
        <v>935</v>
      </c>
      <c r="K561" t="s">
        <v>936</v>
      </c>
      <c r="L561">
        <v>1339</v>
      </c>
      <c r="N561">
        <v>1007</v>
      </c>
      <c r="O561" t="s">
        <v>192</v>
      </c>
      <c r="P561" t="s">
        <v>192</v>
      </c>
      <c r="Q561">
        <v>1</v>
      </c>
      <c r="X561">
        <v>0.15</v>
      </c>
      <c r="Y561">
        <v>1173.28</v>
      </c>
      <c r="Z561">
        <v>0</v>
      </c>
      <c r="AA561">
        <v>0</v>
      </c>
      <c r="AB561">
        <v>0</v>
      </c>
      <c r="AC561">
        <v>0</v>
      </c>
      <c r="AD561">
        <v>1</v>
      </c>
      <c r="AE561">
        <v>0</v>
      </c>
      <c r="AF561" t="s">
        <v>3</v>
      </c>
      <c r="AG561">
        <v>0.15</v>
      </c>
      <c r="AH561">
        <v>2</v>
      </c>
      <c r="AI561">
        <v>50258637</v>
      </c>
      <c r="AJ561">
        <v>580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</row>
    <row r="562" spans="1:44" x14ac:dyDescent="0.2">
      <c r="A562">
        <f>ROW(Source!A669)</f>
        <v>669</v>
      </c>
      <c r="B562">
        <v>50258652</v>
      </c>
      <c r="C562">
        <v>50258625</v>
      </c>
      <c r="D562">
        <v>45865266</v>
      </c>
      <c r="E562">
        <v>1</v>
      </c>
      <c r="F562">
        <v>1</v>
      </c>
      <c r="G562">
        <v>1</v>
      </c>
      <c r="H562">
        <v>3</v>
      </c>
      <c r="I562" t="s">
        <v>276</v>
      </c>
      <c r="J562" t="s">
        <v>279</v>
      </c>
      <c r="K562" t="s">
        <v>277</v>
      </c>
      <c r="L562">
        <v>1348</v>
      </c>
      <c r="N562">
        <v>1009</v>
      </c>
      <c r="O562" t="s">
        <v>278</v>
      </c>
      <c r="P562" t="s">
        <v>278</v>
      </c>
      <c r="Q562">
        <v>1000</v>
      </c>
      <c r="X562">
        <v>96.6</v>
      </c>
      <c r="Y562">
        <v>422.2</v>
      </c>
      <c r="Z562">
        <v>0</v>
      </c>
      <c r="AA562">
        <v>0</v>
      </c>
      <c r="AB562">
        <v>0</v>
      </c>
      <c r="AC562">
        <v>0</v>
      </c>
      <c r="AD562">
        <v>1</v>
      </c>
      <c r="AE562">
        <v>0</v>
      </c>
      <c r="AF562" t="s">
        <v>3</v>
      </c>
      <c r="AG562">
        <v>96.6</v>
      </c>
      <c r="AH562">
        <v>2</v>
      </c>
      <c r="AI562">
        <v>50258638</v>
      </c>
      <c r="AJ562">
        <v>581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</row>
    <row r="563" spans="1:44" x14ac:dyDescent="0.2">
      <c r="A563">
        <f>ROW(Source!A672)</f>
        <v>672</v>
      </c>
      <c r="B563">
        <v>50258661</v>
      </c>
      <c r="C563">
        <v>50258655</v>
      </c>
      <c r="D563">
        <v>45967552</v>
      </c>
      <c r="E563">
        <v>1</v>
      </c>
      <c r="F563">
        <v>1</v>
      </c>
      <c r="G563">
        <v>1</v>
      </c>
      <c r="H563">
        <v>1</v>
      </c>
      <c r="I563" t="s">
        <v>917</v>
      </c>
      <c r="J563" t="s">
        <v>3</v>
      </c>
      <c r="K563" t="s">
        <v>918</v>
      </c>
      <c r="L563">
        <v>1476</v>
      </c>
      <c r="N563">
        <v>1013</v>
      </c>
      <c r="O563" t="s">
        <v>811</v>
      </c>
      <c r="P563" t="s">
        <v>812</v>
      </c>
      <c r="Q563">
        <v>1</v>
      </c>
      <c r="X563">
        <v>0.09</v>
      </c>
      <c r="Y563">
        <v>0</v>
      </c>
      <c r="Z563">
        <v>0</v>
      </c>
      <c r="AA563">
        <v>0</v>
      </c>
      <c r="AB563">
        <v>7.83</v>
      </c>
      <c r="AC563">
        <v>0</v>
      </c>
      <c r="AD563">
        <v>1</v>
      </c>
      <c r="AE563">
        <v>1</v>
      </c>
      <c r="AF563" t="s">
        <v>288</v>
      </c>
      <c r="AG563">
        <v>0.18</v>
      </c>
      <c r="AH563">
        <v>2</v>
      </c>
      <c r="AI563">
        <v>50258656</v>
      </c>
      <c r="AJ563">
        <v>583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</row>
    <row r="564" spans="1:44" x14ac:dyDescent="0.2">
      <c r="A564">
        <f>ROW(Source!A672)</f>
        <v>672</v>
      </c>
      <c r="B564">
        <v>50258662</v>
      </c>
      <c r="C564">
        <v>50258655</v>
      </c>
      <c r="D564">
        <v>45811928</v>
      </c>
      <c r="E564">
        <v>1</v>
      </c>
      <c r="F564">
        <v>1</v>
      </c>
      <c r="G564">
        <v>1</v>
      </c>
      <c r="H564">
        <v>2</v>
      </c>
      <c r="I564" t="s">
        <v>919</v>
      </c>
      <c r="J564" t="s">
        <v>920</v>
      </c>
      <c r="K564" t="s">
        <v>921</v>
      </c>
      <c r="L564">
        <v>45811227</v>
      </c>
      <c r="N564">
        <v>1013</v>
      </c>
      <c r="O564" t="s">
        <v>818</v>
      </c>
      <c r="P564" t="s">
        <v>818</v>
      </c>
      <c r="Q564">
        <v>1</v>
      </c>
      <c r="X564">
        <v>0.18</v>
      </c>
      <c r="Y564">
        <v>0</v>
      </c>
      <c r="Z564">
        <v>17.2</v>
      </c>
      <c r="AA564">
        <v>0</v>
      </c>
      <c r="AB564">
        <v>0</v>
      </c>
      <c r="AC564">
        <v>0</v>
      </c>
      <c r="AD564">
        <v>1</v>
      </c>
      <c r="AE564">
        <v>0</v>
      </c>
      <c r="AF564" t="s">
        <v>288</v>
      </c>
      <c r="AG564">
        <v>0.36</v>
      </c>
      <c r="AH564">
        <v>2</v>
      </c>
      <c r="AI564">
        <v>50258657</v>
      </c>
      <c r="AJ564">
        <v>584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</row>
    <row r="565" spans="1:44" x14ac:dyDescent="0.2">
      <c r="A565">
        <f>ROW(Source!A672)</f>
        <v>672</v>
      </c>
      <c r="B565">
        <v>50258663</v>
      </c>
      <c r="C565">
        <v>50258655</v>
      </c>
      <c r="D565">
        <v>45816047</v>
      </c>
      <c r="E565">
        <v>1</v>
      </c>
      <c r="F565">
        <v>1</v>
      </c>
      <c r="G565">
        <v>1</v>
      </c>
      <c r="H565">
        <v>3</v>
      </c>
      <c r="I565" t="s">
        <v>931</v>
      </c>
      <c r="J565" t="s">
        <v>932</v>
      </c>
      <c r="K565" t="s">
        <v>933</v>
      </c>
      <c r="L565">
        <v>1348</v>
      </c>
      <c r="N565">
        <v>1009</v>
      </c>
      <c r="O565" t="s">
        <v>278</v>
      </c>
      <c r="P565" t="s">
        <v>278</v>
      </c>
      <c r="Q565">
        <v>1000</v>
      </c>
      <c r="X565">
        <v>1.4E-3</v>
      </c>
      <c r="Y565">
        <v>1559.03</v>
      </c>
      <c r="Z565">
        <v>0</v>
      </c>
      <c r="AA565">
        <v>0</v>
      </c>
      <c r="AB565">
        <v>0</v>
      </c>
      <c r="AC565">
        <v>0</v>
      </c>
      <c r="AD565">
        <v>1</v>
      </c>
      <c r="AE565">
        <v>0</v>
      </c>
      <c r="AF565" t="s">
        <v>288</v>
      </c>
      <c r="AG565">
        <v>2.8E-3</v>
      </c>
      <c r="AH565">
        <v>2</v>
      </c>
      <c r="AI565">
        <v>50258658</v>
      </c>
      <c r="AJ565">
        <v>585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</row>
    <row r="566" spans="1:44" x14ac:dyDescent="0.2">
      <c r="A566">
        <f>ROW(Source!A672)</f>
        <v>672</v>
      </c>
      <c r="B566">
        <v>50258664</v>
      </c>
      <c r="C566">
        <v>50258655</v>
      </c>
      <c r="D566">
        <v>45865266</v>
      </c>
      <c r="E566">
        <v>1</v>
      </c>
      <c r="F566">
        <v>1</v>
      </c>
      <c r="G566">
        <v>1</v>
      </c>
      <c r="H566">
        <v>3</v>
      </c>
      <c r="I566" t="s">
        <v>276</v>
      </c>
      <c r="J566" t="s">
        <v>279</v>
      </c>
      <c r="K566" t="s">
        <v>277</v>
      </c>
      <c r="L566">
        <v>1348</v>
      </c>
      <c r="N566">
        <v>1009</v>
      </c>
      <c r="O566" t="s">
        <v>278</v>
      </c>
      <c r="P566" t="s">
        <v>278</v>
      </c>
      <c r="Q566">
        <v>1000</v>
      </c>
      <c r="X566">
        <v>12.1</v>
      </c>
      <c r="Y566">
        <v>422.2</v>
      </c>
      <c r="Z566">
        <v>0</v>
      </c>
      <c r="AA566">
        <v>0</v>
      </c>
      <c r="AB566">
        <v>0</v>
      </c>
      <c r="AC566">
        <v>0</v>
      </c>
      <c r="AD566">
        <v>1</v>
      </c>
      <c r="AE566">
        <v>0</v>
      </c>
      <c r="AF566" t="s">
        <v>288</v>
      </c>
      <c r="AG566">
        <v>24.2</v>
      </c>
      <c r="AH566">
        <v>2</v>
      </c>
      <c r="AI566">
        <v>50258659</v>
      </c>
      <c r="AJ566">
        <v>586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</row>
    <row r="567" spans="1:44" x14ac:dyDescent="0.2">
      <c r="A567">
        <f>ROW(Source!A713)</f>
        <v>713</v>
      </c>
      <c r="B567">
        <v>50258676</v>
      </c>
      <c r="C567">
        <v>50258667</v>
      </c>
      <c r="D567">
        <v>45968655</v>
      </c>
      <c r="E567">
        <v>1</v>
      </c>
      <c r="F567">
        <v>1</v>
      </c>
      <c r="G567">
        <v>1</v>
      </c>
      <c r="H567">
        <v>1</v>
      </c>
      <c r="I567" t="s">
        <v>837</v>
      </c>
      <c r="J567" t="s">
        <v>3</v>
      </c>
      <c r="K567" t="s">
        <v>838</v>
      </c>
      <c r="L567">
        <v>1476</v>
      </c>
      <c r="N567">
        <v>1013</v>
      </c>
      <c r="O567" t="s">
        <v>811</v>
      </c>
      <c r="P567" t="s">
        <v>812</v>
      </c>
      <c r="Q567">
        <v>1</v>
      </c>
      <c r="X567">
        <v>35.64</v>
      </c>
      <c r="Y567">
        <v>0</v>
      </c>
      <c r="Z567">
        <v>0</v>
      </c>
      <c r="AA567">
        <v>0</v>
      </c>
      <c r="AB567">
        <v>6.94</v>
      </c>
      <c r="AC567">
        <v>0</v>
      </c>
      <c r="AD567">
        <v>1</v>
      </c>
      <c r="AE567">
        <v>1</v>
      </c>
      <c r="AF567" t="s">
        <v>3</v>
      </c>
      <c r="AG567">
        <v>35.64</v>
      </c>
      <c r="AH567">
        <v>2</v>
      </c>
      <c r="AI567">
        <v>50258669</v>
      </c>
      <c r="AJ567">
        <v>588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</row>
    <row r="568" spans="1:44" x14ac:dyDescent="0.2">
      <c r="A568">
        <f>ROW(Source!A713)</f>
        <v>713</v>
      </c>
      <c r="B568">
        <v>50258677</v>
      </c>
      <c r="C568">
        <v>50258667</v>
      </c>
      <c r="D568">
        <v>121548</v>
      </c>
      <c r="E568">
        <v>1</v>
      </c>
      <c r="F568">
        <v>1</v>
      </c>
      <c r="G568">
        <v>1</v>
      </c>
      <c r="H568">
        <v>1</v>
      </c>
      <c r="I568" t="s">
        <v>24</v>
      </c>
      <c r="J568" t="s">
        <v>3</v>
      </c>
      <c r="K568" t="s">
        <v>813</v>
      </c>
      <c r="L568">
        <v>608254</v>
      </c>
      <c r="N568">
        <v>1013</v>
      </c>
      <c r="O568" t="s">
        <v>814</v>
      </c>
      <c r="P568" t="s">
        <v>814</v>
      </c>
      <c r="Q568">
        <v>1</v>
      </c>
      <c r="X568">
        <v>21.67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1</v>
      </c>
      <c r="AE568">
        <v>2</v>
      </c>
      <c r="AF568" t="s">
        <v>3</v>
      </c>
      <c r="AG568">
        <v>21.67</v>
      </c>
      <c r="AH568">
        <v>2</v>
      </c>
      <c r="AI568">
        <v>50258670</v>
      </c>
      <c r="AJ568">
        <v>589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</row>
    <row r="569" spans="1:44" x14ac:dyDescent="0.2">
      <c r="A569">
        <f>ROW(Source!A713)</f>
        <v>713</v>
      </c>
      <c r="B569">
        <v>50258678</v>
      </c>
      <c r="C569">
        <v>50258667</v>
      </c>
      <c r="D569">
        <v>45811854</v>
      </c>
      <c r="E569">
        <v>1</v>
      </c>
      <c r="F569">
        <v>1</v>
      </c>
      <c r="G569">
        <v>1</v>
      </c>
      <c r="H569">
        <v>2</v>
      </c>
      <c r="I569" t="s">
        <v>943</v>
      </c>
      <c r="J569" t="s">
        <v>944</v>
      </c>
      <c r="K569" t="s">
        <v>945</v>
      </c>
      <c r="L569">
        <v>45811227</v>
      </c>
      <c r="N569">
        <v>1013</v>
      </c>
      <c r="O569" t="s">
        <v>818</v>
      </c>
      <c r="P569" t="s">
        <v>818</v>
      </c>
      <c r="Q569">
        <v>1</v>
      </c>
      <c r="X569">
        <v>10.74</v>
      </c>
      <c r="Y569">
        <v>0</v>
      </c>
      <c r="Z569">
        <v>173.27</v>
      </c>
      <c r="AA569">
        <v>13.26</v>
      </c>
      <c r="AB569">
        <v>0</v>
      </c>
      <c r="AC569">
        <v>0</v>
      </c>
      <c r="AD569">
        <v>1</v>
      </c>
      <c r="AE569">
        <v>0</v>
      </c>
      <c r="AF569" t="s">
        <v>3</v>
      </c>
      <c r="AG569">
        <v>10.74</v>
      </c>
      <c r="AH569">
        <v>2</v>
      </c>
      <c r="AI569">
        <v>50258671</v>
      </c>
      <c r="AJ569">
        <v>590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</row>
    <row r="570" spans="1:44" x14ac:dyDescent="0.2">
      <c r="A570">
        <f>ROW(Source!A713)</f>
        <v>713</v>
      </c>
      <c r="B570">
        <v>50258679</v>
      </c>
      <c r="C570">
        <v>50258667</v>
      </c>
      <c r="D570">
        <v>45812380</v>
      </c>
      <c r="E570">
        <v>1</v>
      </c>
      <c r="F570">
        <v>1</v>
      </c>
      <c r="G570">
        <v>1</v>
      </c>
      <c r="H570">
        <v>2</v>
      </c>
      <c r="I570" t="s">
        <v>946</v>
      </c>
      <c r="J570" t="s">
        <v>947</v>
      </c>
      <c r="K570" t="s">
        <v>948</v>
      </c>
      <c r="L570">
        <v>45811227</v>
      </c>
      <c r="N570">
        <v>1013</v>
      </c>
      <c r="O570" t="s">
        <v>818</v>
      </c>
      <c r="P570" t="s">
        <v>818</v>
      </c>
      <c r="Q570">
        <v>1</v>
      </c>
      <c r="X570">
        <v>10.93</v>
      </c>
      <c r="Y570">
        <v>0</v>
      </c>
      <c r="Z570">
        <v>138.32</v>
      </c>
      <c r="AA570">
        <v>11.38</v>
      </c>
      <c r="AB570">
        <v>0</v>
      </c>
      <c r="AC570">
        <v>0</v>
      </c>
      <c r="AD570">
        <v>1</v>
      </c>
      <c r="AE570">
        <v>0</v>
      </c>
      <c r="AF570" t="s">
        <v>3</v>
      </c>
      <c r="AG570">
        <v>10.93</v>
      </c>
      <c r="AH570">
        <v>2</v>
      </c>
      <c r="AI570">
        <v>50258672</v>
      </c>
      <c r="AJ570">
        <v>591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</row>
    <row r="571" spans="1:44" x14ac:dyDescent="0.2">
      <c r="A571">
        <f>ROW(Source!A713)</f>
        <v>713</v>
      </c>
      <c r="B571">
        <v>50258680</v>
      </c>
      <c r="C571">
        <v>50258667</v>
      </c>
      <c r="D571">
        <v>45813321</v>
      </c>
      <c r="E571">
        <v>1</v>
      </c>
      <c r="F571">
        <v>1</v>
      </c>
      <c r="G571">
        <v>1</v>
      </c>
      <c r="H571">
        <v>2</v>
      </c>
      <c r="I571" t="s">
        <v>892</v>
      </c>
      <c r="J571" t="s">
        <v>893</v>
      </c>
      <c r="K571" t="s">
        <v>894</v>
      </c>
      <c r="L571">
        <v>45811227</v>
      </c>
      <c r="N571">
        <v>1013</v>
      </c>
      <c r="O571" t="s">
        <v>818</v>
      </c>
      <c r="P571" t="s">
        <v>818</v>
      </c>
      <c r="Q571">
        <v>1</v>
      </c>
      <c r="X571">
        <v>0.81</v>
      </c>
      <c r="Y571">
        <v>0</v>
      </c>
      <c r="Z571">
        <v>86.55</v>
      </c>
      <c r="AA571">
        <v>0</v>
      </c>
      <c r="AB571">
        <v>0</v>
      </c>
      <c r="AC571">
        <v>0</v>
      </c>
      <c r="AD571">
        <v>1</v>
      </c>
      <c r="AE571">
        <v>0</v>
      </c>
      <c r="AF571" t="s">
        <v>3</v>
      </c>
      <c r="AG571">
        <v>0.81</v>
      </c>
      <c r="AH571">
        <v>2</v>
      </c>
      <c r="AI571">
        <v>50258673</v>
      </c>
      <c r="AJ571">
        <v>592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</row>
    <row r="572" spans="1:44" x14ac:dyDescent="0.2">
      <c r="A572">
        <f>ROW(Source!A713)</f>
        <v>713</v>
      </c>
      <c r="B572">
        <v>50258681</v>
      </c>
      <c r="C572">
        <v>50258667</v>
      </c>
      <c r="D572">
        <v>45836493</v>
      </c>
      <c r="E572">
        <v>1</v>
      </c>
      <c r="F572">
        <v>1</v>
      </c>
      <c r="G572">
        <v>1</v>
      </c>
      <c r="H572">
        <v>3</v>
      </c>
      <c r="I572" t="s">
        <v>949</v>
      </c>
      <c r="J572" t="s">
        <v>950</v>
      </c>
      <c r="K572" t="s">
        <v>951</v>
      </c>
      <c r="L572">
        <v>1301</v>
      </c>
      <c r="N572">
        <v>1003</v>
      </c>
      <c r="O572" t="s">
        <v>952</v>
      </c>
      <c r="P572" t="s">
        <v>952</v>
      </c>
      <c r="Q572">
        <v>1</v>
      </c>
      <c r="X572">
        <v>55.9</v>
      </c>
      <c r="Y572">
        <v>3.87</v>
      </c>
      <c r="Z572">
        <v>0</v>
      </c>
      <c r="AA572">
        <v>0</v>
      </c>
      <c r="AB572">
        <v>0</v>
      </c>
      <c r="AC572">
        <v>0</v>
      </c>
      <c r="AD572">
        <v>1</v>
      </c>
      <c r="AE572">
        <v>0</v>
      </c>
      <c r="AF572" t="s">
        <v>3</v>
      </c>
      <c r="AG572">
        <v>55.9</v>
      </c>
      <c r="AH572">
        <v>2</v>
      </c>
      <c r="AI572">
        <v>50258674</v>
      </c>
      <c r="AJ572">
        <v>594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</row>
    <row r="573" spans="1:44" x14ac:dyDescent="0.2">
      <c r="A573">
        <f>ROW(Source!A713)</f>
        <v>713</v>
      </c>
      <c r="B573">
        <v>50258682</v>
      </c>
      <c r="C573">
        <v>50258667</v>
      </c>
      <c r="D573">
        <v>45837944</v>
      </c>
      <c r="E573">
        <v>1</v>
      </c>
      <c r="F573">
        <v>1</v>
      </c>
      <c r="G573">
        <v>1</v>
      </c>
      <c r="H573">
        <v>3</v>
      </c>
      <c r="I573" t="s">
        <v>1031</v>
      </c>
      <c r="J573" t="s">
        <v>334</v>
      </c>
      <c r="K573" t="s">
        <v>1032</v>
      </c>
      <c r="L573">
        <v>1354</v>
      </c>
      <c r="N573">
        <v>1010</v>
      </c>
      <c r="O573" t="s">
        <v>202</v>
      </c>
      <c r="P573" t="s">
        <v>202</v>
      </c>
      <c r="Q573">
        <v>1</v>
      </c>
      <c r="X573">
        <v>100</v>
      </c>
      <c r="Y573">
        <v>0</v>
      </c>
      <c r="Z573">
        <v>0</v>
      </c>
      <c r="AA573">
        <v>0</v>
      </c>
      <c r="AB573">
        <v>0</v>
      </c>
      <c r="AC573">
        <v>1</v>
      </c>
      <c r="AD573">
        <v>0</v>
      </c>
      <c r="AE573">
        <v>0</v>
      </c>
      <c r="AF573" t="s">
        <v>3</v>
      </c>
      <c r="AG573">
        <v>100</v>
      </c>
      <c r="AH573">
        <v>3</v>
      </c>
      <c r="AI573">
        <v>-1</v>
      </c>
      <c r="AJ573" t="s">
        <v>3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</row>
    <row r="574" spans="1:44" x14ac:dyDescent="0.2">
      <c r="A574">
        <f>ROW(Source!A713)</f>
        <v>713</v>
      </c>
      <c r="B574">
        <v>50258683</v>
      </c>
      <c r="C574">
        <v>50258667</v>
      </c>
      <c r="D574">
        <v>45853747</v>
      </c>
      <c r="E574">
        <v>1</v>
      </c>
      <c r="F574">
        <v>1</v>
      </c>
      <c r="G574">
        <v>1</v>
      </c>
      <c r="H574">
        <v>3</v>
      </c>
      <c r="I574" t="s">
        <v>1033</v>
      </c>
      <c r="J574" t="s">
        <v>1034</v>
      </c>
      <c r="K574" t="s">
        <v>1035</v>
      </c>
      <c r="L574">
        <v>1339</v>
      </c>
      <c r="N574">
        <v>1007</v>
      </c>
      <c r="O574" t="s">
        <v>192</v>
      </c>
      <c r="P574" t="s">
        <v>192</v>
      </c>
      <c r="Q574">
        <v>1</v>
      </c>
      <c r="X574">
        <v>6.34</v>
      </c>
      <c r="Y574">
        <v>0</v>
      </c>
      <c r="Z574">
        <v>0</v>
      </c>
      <c r="AA574">
        <v>0</v>
      </c>
      <c r="AB574">
        <v>0</v>
      </c>
      <c r="AC574">
        <v>1</v>
      </c>
      <c r="AD574">
        <v>0</v>
      </c>
      <c r="AE574">
        <v>0</v>
      </c>
      <c r="AF574" t="s">
        <v>3</v>
      </c>
      <c r="AG574">
        <v>6.34</v>
      </c>
      <c r="AH574">
        <v>3</v>
      </c>
      <c r="AI574">
        <v>-1</v>
      </c>
      <c r="AJ574" t="s">
        <v>3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</row>
    <row r="575" spans="1:44" x14ac:dyDescent="0.2">
      <c r="A575">
        <f>ROW(Source!A716)</f>
        <v>716</v>
      </c>
      <c r="B575">
        <v>50360452</v>
      </c>
      <c r="C575">
        <v>50258686</v>
      </c>
      <c r="D575">
        <v>45968655</v>
      </c>
      <c r="E575">
        <v>1</v>
      </c>
      <c r="F575">
        <v>1</v>
      </c>
      <c r="G575">
        <v>1</v>
      </c>
      <c r="H575">
        <v>1</v>
      </c>
      <c r="I575" t="s">
        <v>837</v>
      </c>
      <c r="J575" t="s">
        <v>3</v>
      </c>
      <c r="K575" t="s">
        <v>838</v>
      </c>
      <c r="L575">
        <v>1476</v>
      </c>
      <c r="N575">
        <v>1013</v>
      </c>
      <c r="O575" t="s">
        <v>811</v>
      </c>
      <c r="P575" t="s">
        <v>812</v>
      </c>
      <c r="Q575">
        <v>1</v>
      </c>
      <c r="X575">
        <v>7.69</v>
      </c>
      <c r="Y575">
        <v>0</v>
      </c>
      <c r="Z575">
        <v>0</v>
      </c>
      <c r="AA575">
        <v>0</v>
      </c>
      <c r="AB575">
        <v>6.94</v>
      </c>
      <c r="AC575">
        <v>0</v>
      </c>
      <c r="AD575">
        <v>1</v>
      </c>
      <c r="AE575">
        <v>1</v>
      </c>
      <c r="AF575" t="s">
        <v>3</v>
      </c>
      <c r="AG575">
        <v>7.69</v>
      </c>
      <c r="AH575">
        <v>2</v>
      </c>
      <c r="AI575">
        <v>50360452</v>
      </c>
      <c r="AJ575">
        <v>596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</row>
    <row r="576" spans="1:44" x14ac:dyDescent="0.2">
      <c r="A576">
        <f>ROW(Source!A716)</f>
        <v>716</v>
      </c>
      <c r="B576">
        <v>50360453</v>
      </c>
      <c r="C576">
        <v>50258686</v>
      </c>
      <c r="D576">
        <v>121548</v>
      </c>
      <c r="E576">
        <v>1</v>
      </c>
      <c r="F576">
        <v>1</v>
      </c>
      <c r="G576">
        <v>1</v>
      </c>
      <c r="H576">
        <v>1</v>
      </c>
      <c r="I576" t="s">
        <v>24</v>
      </c>
      <c r="J576" t="s">
        <v>3</v>
      </c>
      <c r="K576" t="s">
        <v>813</v>
      </c>
      <c r="L576">
        <v>608254</v>
      </c>
      <c r="N576">
        <v>1013</v>
      </c>
      <c r="O576" t="s">
        <v>814</v>
      </c>
      <c r="P576" t="s">
        <v>814</v>
      </c>
      <c r="Q576">
        <v>1</v>
      </c>
      <c r="X576">
        <v>0.75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1</v>
      </c>
      <c r="AE576">
        <v>2</v>
      </c>
      <c r="AF576" t="s">
        <v>3</v>
      </c>
      <c r="AG576">
        <v>0.75</v>
      </c>
      <c r="AH576">
        <v>2</v>
      </c>
      <c r="AI576">
        <v>50360453</v>
      </c>
      <c r="AJ576">
        <v>597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</row>
    <row r="577" spans="1:44" x14ac:dyDescent="0.2">
      <c r="A577">
        <f>ROW(Source!A716)</f>
        <v>716</v>
      </c>
      <c r="B577">
        <v>50360454</v>
      </c>
      <c r="C577">
        <v>50258686</v>
      </c>
      <c r="D577">
        <v>45811539</v>
      </c>
      <c r="E577">
        <v>1</v>
      </c>
      <c r="F577">
        <v>1</v>
      </c>
      <c r="G577">
        <v>1</v>
      </c>
      <c r="H577">
        <v>2</v>
      </c>
      <c r="I577" t="s">
        <v>953</v>
      </c>
      <c r="J577" t="s">
        <v>954</v>
      </c>
      <c r="K577" t="s">
        <v>955</v>
      </c>
      <c r="L577">
        <v>45811227</v>
      </c>
      <c r="N577">
        <v>1013</v>
      </c>
      <c r="O577" t="s">
        <v>818</v>
      </c>
      <c r="P577" t="s">
        <v>818</v>
      </c>
      <c r="Q577">
        <v>1</v>
      </c>
      <c r="X577">
        <v>0.75</v>
      </c>
      <c r="Y577">
        <v>0</v>
      </c>
      <c r="Z577">
        <v>22.07</v>
      </c>
      <c r="AA577">
        <v>11.38</v>
      </c>
      <c r="AB577">
        <v>0</v>
      </c>
      <c r="AC577">
        <v>0</v>
      </c>
      <c r="AD577">
        <v>1</v>
      </c>
      <c r="AE577">
        <v>0</v>
      </c>
      <c r="AF577" t="s">
        <v>3</v>
      </c>
      <c r="AG577">
        <v>0.75</v>
      </c>
      <c r="AH577">
        <v>2</v>
      </c>
      <c r="AI577">
        <v>50360454</v>
      </c>
      <c r="AJ577">
        <v>598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</row>
    <row r="578" spans="1:44" x14ac:dyDescent="0.2">
      <c r="A578">
        <f>ROW(Source!A716)</f>
        <v>716</v>
      </c>
      <c r="B578">
        <v>50360455</v>
      </c>
      <c r="C578">
        <v>50258686</v>
      </c>
      <c r="D578">
        <v>45813122</v>
      </c>
      <c r="E578">
        <v>1</v>
      </c>
      <c r="F578">
        <v>1</v>
      </c>
      <c r="G578">
        <v>1</v>
      </c>
      <c r="H578">
        <v>2</v>
      </c>
      <c r="I578" t="s">
        <v>956</v>
      </c>
      <c r="J578" t="s">
        <v>957</v>
      </c>
      <c r="K578" t="s">
        <v>958</v>
      </c>
      <c r="L578">
        <v>45811227</v>
      </c>
      <c r="N578">
        <v>1013</v>
      </c>
      <c r="O578" t="s">
        <v>818</v>
      </c>
      <c r="P578" t="s">
        <v>818</v>
      </c>
      <c r="Q578">
        <v>1</v>
      </c>
      <c r="X578">
        <v>0.75</v>
      </c>
      <c r="Y578">
        <v>0</v>
      </c>
      <c r="Z578">
        <v>1.05</v>
      </c>
      <c r="AA578">
        <v>0</v>
      </c>
      <c r="AB578">
        <v>0</v>
      </c>
      <c r="AC578">
        <v>0</v>
      </c>
      <c r="AD578">
        <v>1</v>
      </c>
      <c r="AE578">
        <v>0</v>
      </c>
      <c r="AF578" t="s">
        <v>3</v>
      </c>
      <c r="AG578">
        <v>0.75</v>
      </c>
      <c r="AH578">
        <v>2</v>
      </c>
      <c r="AI578">
        <v>50360455</v>
      </c>
      <c r="AJ578">
        <v>599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</row>
    <row r="579" spans="1:44" x14ac:dyDescent="0.2">
      <c r="A579">
        <f>ROW(Source!A716)</f>
        <v>716</v>
      </c>
      <c r="B579">
        <v>50360456</v>
      </c>
      <c r="C579">
        <v>50258686</v>
      </c>
      <c r="D579">
        <v>45813321</v>
      </c>
      <c r="E579">
        <v>1</v>
      </c>
      <c r="F579">
        <v>1</v>
      </c>
      <c r="G579">
        <v>1</v>
      </c>
      <c r="H579">
        <v>2</v>
      </c>
      <c r="I579" t="s">
        <v>892</v>
      </c>
      <c r="J579" t="s">
        <v>893</v>
      </c>
      <c r="K579" t="s">
        <v>894</v>
      </c>
      <c r="L579">
        <v>45811227</v>
      </c>
      <c r="N579">
        <v>1013</v>
      </c>
      <c r="O579" t="s">
        <v>818</v>
      </c>
      <c r="P579" t="s">
        <v>818</v>
      </c>
      <c r="Q579">
        <v>1</v>
      </c>
      <c r="X579">
        <v>0.19</v>
      </c>
      <c r="Y579">
        <v>0</v>
      </c>
      <c r="Z579">
        <v>86.55</v>
      </c>
      <c r="AA579">
        <v>0</v>
      </c>
      <c r="AB579">
        <v>0</v>
      </c>
      <c r="AC579">
        <v>0</v>
      </c>
      <c r="AD579">
        <v>1</v>
      </c>
      <c r="AE579">
        <v>0</v>
      </c>
      <c r="AF579" t="s">
        <v>3</v>
      </c>
      <c r="AG579">
        <v>0.19</v>
      </c>
      <c r="AH579">
        <v>2</v>
      </c>
      <c r="AI579">
        <v>50360456</v>
      </c>
      <c r="AJ579">
        <v>600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</row>
    <row r="580" spans="1:44" x14ac:dyDescent="0.2">
      <c r="A580">
        <f>ROW(Source!A716)</f>
        <v>716</v>
      </c>
      <c r="B580">
        <v>50360457</v>
      </c>
      <c r="C580">
        <v>50258686</v>
      </c>
      <c r="D580">
        <v>45822952</v>
      </c>
      <c r="E580">
        <v>1</v>
      </c>
      <c r="F580">
        <v>1</v>
      </c>
      <c r="G580">
        <v>1</v>
      </c>
      <c r="H580">
        <v>3</v>
      </c>
      <c r="I580" t="s">
        <v>1036</v>
      </c>
      <c r="J580" t="s">
        <v>344</v>
      </c>
      <c r="K580" t="s">
        <v>1037</v>
      </c>
      <c r="L580">
        <v>1035</v>
      </c>
      <c r="N580">
        <v>1013</v>
      </c>
      <c r="O580" t="s">
        <v>343</v>
      </c>
      <c r="P580" t="s">
        <v>343</v>
      </c>
      <c r="Q580">
        <v>1</v>
      </c>
      <c r="X580">
        <v>160</v>
      </c>
      <c r="Y580">
        <v>0</v>
      </c>
      <c r="Z580">
        <v>0</v>
      </c>
      <c r="AA580">
        <v>0</v>
      </c>
      <c r="AB580">
        <v>0</v>
      </c>
      <c r="AC580">
        <v>1</v>
      </c>
      <c r="AD580">
        <v>0</v>
      </c>
      <c r="AE580">
        <v>0</v>
      </c>
      <c r="AF580" t="s">
        <v>3</v>
      </c>
      <c r="AG580">
        <v>160</v>
      </c>
      <c r="AH580">
        <v>3</v>
      </c>
      <c r="AI580">
        <v>-1</v>
      </c>
      <c r="AJ580" t="s">
        <v>3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</row>
    <row r="581" spans="1:44" x14ac:dyDescent="0.2">
      <c r="A581">
        <f>ROW(Source!A716)</f>
        <v>716</v>
      </c>
      <c r="B581">
        <v>50360458</v>
      </c>
      <c r="C581">
        <v>50258686</v>
      </c>
      <c r="D581">
        <v>45837934</v>
      </c>
      <c r="E581">
        <v>1</v>
      </c>
      <c r="F581">
        <v>1</v>
      </c>
      <c r="G581">
        <v>1</v>
      </c>
      <c r="H581">
        <v>3</v>
      </c>
      <c r="I581" t="s">
        <v>1038</v>
      </c>
      <c r="J581" t="s">
        <v>1039</v>
      </c>
      <c r="K581" t="s">
        <v>1040</v>
      </c>
      <c r="L581">
        <v>1354</v>
      </c>
      <c r="N581">
        <v>1010</v>
      </c>
      <c r="O581" t="s">
        <v>202</v>
      </c>
      <c r="P581" t="s">
        <v>202</v>
      </c>
      <c r="Q581">
        <v>1</v>
      </c>
      <c r="X581">
        <v>10</v>
      </c>
      <c r="Y581">
        <v>0</v>
      </c>
      <c r="Z581">
        <v>0</v>
      </c>
      <c r="AA581">
        <v>0</v>
      </c>
      <c r="AB581">
        <v>0</v>
      </c>
      <c r="AC581">
        <v>1</v>
      </c>
      <c r="AD581">
        <v>0</v>
      </c>
      <c r="AE581">
        <v>0</v>
      </c>
      <c r="AF581" t="s">
        <v>3</v>
      </c>
      <c r="AG581">
        <v>10</v>
      </c>
      <c r="AH581">
        <v>3</v>
      </c>
      <c r="AI581">
        <v>-1</v>
      </c>
      <c r="AJ581" t="s">
        <v>3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</row>
    <row r="582" spans="1:44" x14ac:dyDescent="0.2">
      <c r="A582">
        <f>ROW(Source!A718)</f>
        <v>718</v>
      </c>
      <c r="B582">
        <v>50258708</v>
      </c>
      <c r="C582">
        <v>50258701</v>
      </c>
      <c r="D582">
        <v>45968655</v>
      </c>
      <c r="E582">
        <v>1</v>
      </c>
      <c r="F582">
        <v>1</v>
      </c>
      <c r="G582">
        <v>1</v>
      </c>
      <c r="H582">
        <v>1</v>
      </c>
      <c r="I582" t="s">
        <v>837</v>
      </c>
      <c r="J582" t="s">
        <v>3</v>
      </c>
      <c r="K582" t="s">
        <v>838</v>
      </c>
      <c r="L582">
        <v>1476</v>
      </c>
      <c r="N582">
        <v>1013</v>
      </c>
      <c r="O582" t="s">
        <v>811</v>
      </c>
      <c r="P582" t="s">
        <v>812</v>
      </c>
      <c r="Q582">
        <v>1</v>
      </c>
      <c r="X582">
        <v>3.31</v>
      </c>
      <c r="Y582">
        <v>0</v>
      </c>
      <c r="Z582">
        <v>0</v>
      </c>
      <c r="AA582">
        <v>0</v>
      </c>
      <c r="AB582">
        <v>6.94</v>
      </c>
      <c r="AC582">
        <v>0</v>
      </c>
      <c r="AD582">
        <v>1</v>
      </c>
      <c r="AE582">
        <v>1</v>
      </c>
      <c r="AF582" t="s">
        <v>3</v>
      </c>
      <c r="AG582">
        <v>3.31</v>
      </c>
      <c r="AH582">
        <v>2</v>
      </c>
      <c r="AI582">
        <v>50258702</v>
      </c>
      <c r="AJ582">
        <v>602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</row>
    <row r="583" spans="1:44" x14ac:dyDescent="0.2">
      <c r="A583">
        <f>ROW(Source!A718)</f>
        <v>718</v>
      </c>
      <c r="B583">
        <v>50258709</v>
      </c>
      <c r="C583">
        <v>50258701</v>
      </c>
      <c r="D583">
        <v>121548</v>
      </c>
      <c r="E583">
        <v>1</v>
      </c>
      <c r="F583">
        <v>1</v>
      </c>
      <c r="G583">
        <v>1</v>
      </c>
      <c r="H583">
        <v>1</v>
      </c>
      <c r="I583" t="s">
        <v>24</v>
      </c>
      <c r="J583" t="s">
        <v>3</v>
      </c>
      <c r="K583" t="s">
        <v>813</v>
      </c>
      <c r="L583">
        <v>608254</v>
      </c>
      <c r="N583">
        <v>1013</v>
      </c>
      <c r="O583" t="s">
        <v>814</v>
      </c>
      <c r="P583" t="s">
        <v>814</v>
      </c>
      <c r="Q583">
        <v>1</v>
      </c>
      <c r="X583">
        <v>0.28000000000000003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1</v>
      </c>
      <c r="AE583">
        <v>2</v>
      </c>
      <c r="AF583" t="s">
        <v>3</v>
      </c>
      <c r="AG583">
        <v>0.28000000000000003</v>
      </c>
      <c r="AH583">
        <v>2</v>
      </c>
      <c r="AI583">
        <v>50258703</v>
      </c>
      <c r="AJ583">
        <v>603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</row>
    <row r="584" spans="1:44" x14ac:dyDescent="0.2">
      <c r="A584">
        <f>ROW(Source!A718)</f>
        <v>718</v>
      </c>
      <c r="B584">
        <v>50258710</v>
      </c>
      <c r="C584">
        <v>50258701</v>
      </c>
      <c r="D584">
        <v>45811539</v>
      </c>
      <c r="E584">
        <v>1</v>
      </c>
      <c r="F584">
        <v>1</v>
      </c>
      <c r="G584">
        <v>1</v>
      </c>
      <c r="H584">
        <v>2</v>
      </c>
      <c r="I584" t="s">
        <v>953</v>
      </c>
      <c r="J584" t="s">
        <v>954</v>
      </c>
      <c r="K584" t="s">
        <v>955</v>
      </c>
      <c r="L584">
        <v>45811227</v>
      </c>
      <c r="N584">
        <v>1013</v>
      </c>
      <c r="O584" t="s">
        <v>818</v>
      </c>
      <c r="P584" t="s">
        <v>818</v>
      </c>
      <c r="Q584">
        <v>1</v>
      </c>
      <c r="X584">
        <v>0.28000000000000003</v>
      </c>
      <c r="Y584">
        <v>0</v>
      </c>
      <c r="Z584">
        <v>22.07</v>
      </c>
      <c r="AA584">
        <v>11.38</v>
      </c>
      <c r="AB584">
        <v>0</v>
      </c>
      <c r="AC584">
        <v>0</v>
      </c>
      <c r="AD584">
        <v>1</v>
      </c>
      <c r="AE584">
        <v>0</v>
      </c>
      <c r="AF584" t="s">
        <v>3</v>
      </c>
      <c r="AG584">
        <v>0.28000000000000003</v>
      </c>
      <c r="AH584">
        <v>2</v>
      </c>
      <c r="AI584">
        <v>50258704</v>
      </c>
      <c r="AJ584">
        <v>604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</row>
    <row r="585" spans="1:44" x14ac:dyDescent="0.2">
      <c r="A585">
        <f>ROW(Source!A718)</f>
        <v>718</v>
      </c>
      <c r="B585">
        <v>50258711</v>
      </c>
      <c r="C585">
        <v>50258701</v>
      </c>
      <c r="D585">
        <v>45813122</v>
      </c>
      <c r="E585">
        <v>1</v>
      </c>
      <c r="F585">
        <v>1</v>
      </c>
      <c r="G585">
        <v>1</v>
      </c>
      <c r="H585">
        <v>2</v>
      </c>
      <c r="I585" t="s">
        <v>956</v>
      </c>
      <c r="J585" t="s">
        <v>957</v>
      </c>
      <c r="K585" t="s">
        <v>958</v>
      </c>
      <c r="L585">
        <v>45811227</v>
      </c>
      <c r="N585">
        <v>1013</v>
      </c>
      <c r="O585" t="s">
        <v>818</v>
      </c>
      <c r="P585" t="s">
        <v>818</v>
      </c>
      <c r="Q585">
        <v>1</v>
      </c>
      <c r="X585">
        <v>0.28000000000000003</v>
      </c>
      <c r="Y585">
        <v>0</v>
      </c>
      <c r="Z585">
        <v>1.05</v>
      </c>
      <c r="AA585">
        <v>0</v>
      </c>
      <c r="AB585">
        <v>0</v>
      </c>
      <c r="AC585">
        <v>0</v>
      </c>
      <c r="AD585">
        <v>1</v>
      </c>
      <c r="AE585">
        <v>0</v>
      </c>
      <c r="AF585" t="s">
        <v>3</v>
      </c>
      <c r="AG585">
        <v>0.28000000000000003</v>
      </c>
      <c r="AH585">
        <v>2</v>
      </c>
      <c r="AI585">
        <v>50258705</v>
      </c>
      <c r="AJ585">
        <v>605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</row>
    <row r="586" spans="1:44" x14ac:dyDescent="0.2">
      <c r="A586">
        <f>ROW(Source!A718)</f>
        <v>718</v>
      </c>
      <c r="B586">
        <v>50258712</v>
      </c>
      <c r="C586">
        <v>50258701</v>
      </c>
      <c r="D586">
        <v>45813321</v>
      </c>
      <c r="E586">
        <v>1</v>
      </c>
      <c r="F586">
        <v>1</v>
      </c>
      <c r="G586">
        <v>1</v>
      </c>
      <c r="H586">
        <v>2</v>
      </c>
      <c r="I586" t="s">
        <v>892</v>
      </c>
      <c r="J586" t="s">
        <v>893</v>
      </c>
      <c r="K586" t="s">
        <v>894</v>
      </c>
      <c r="L586">
        <v>45811227</v>
      </c>
      <c r="N586">
        <v>1013</v>
      </c>
      <c r="O586" t="s">
        <v>818</v>
      </c>
      <c r="P586" t="s">
        <v>818</v>
      </c>
      <c r="Q586">
        <v>1</v>
      </c>
      <c r="X586">
        <v>0.12</v>
      </c>
      <c r="Y586">
        <v>0</v>
      </c>
      <c r="Z586">
        <v>86.55</v>
      </c>
      <c r="AA586">
        <v>0</v>
      </c>
      <c r="AB586">
        <v>0</v>
      </c>
      <c r="AC586">
        <v>0</v>
      </c>
      <c r="AD586">
        <v>1</v>
      </c>
      <c r="AE586">
        <v>0</v>
      </c>
      <c r="AF586" t="s">
        <v>3</v>
      </c>
      <c r="AG586">
        <v>0.12</v>
      </c>
      <c r="AH586">
        <v>2</v>
      </c>
      <c r="AI586">
        <v>50258706</v>
      </c>
      <c r="AJ586">
        <v>606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</row>
    <row r="587" spans="1:44" x14ac:dyDescent="0.2">
      <c r="A587">
        <f>ROW(Source!A718)</f>
        <v>718</v>
      </c>
      <c r="B587">
        <v>50258713</v>
      </c>
      <c r="C587">
        <v>50258701</v>
      </c>
      <c r="D587">
        <v>45822952</v>
      </c>
      <c r="E587">
        <v>1</v>
      </c>
      <c r="F587">
        <v>1</v>
      </c>
      <c r="G587">
        <v>1</v>
      </c>
      <c r="H587">
        <v>3</v>
      </c>
      <c r="I587" t="s">
        <v>1036</v>
      </c>
      <c r="J587" t="s">
        <v>344</v>
      </c>
      <c r="K587" t="s">
        <v>1037</v>
      </c>
      <c r="L587">
        <v>1035</v>
      </c>
      <c r="N587">
        <v>1013</v>
      </c>
      <c r="O587" t="s">
        <v>343</v>
      </c>
      <c r="P587" t="s">
        <v>343</v>
      </c>
      <c r="Q587">
        <v>1</v>
      </c>
      <c r="X587">
        <v>20</v>
      </c>
      <c r="Y587">
        <v>0</v>
      </c>
      <c r="Z587">
        <v>0</v>
      </c>
      <c r="AA587">
        <v>0</v>
      </c>
      <c r="AB587">
        <v>0</v>
      </c>
      <c r="AC587">
        <v>1</v>
      </c>
      <c r="AD587">
        <v>0</v>
      </c>
      <c r="AE587">
        <v>0</v>
      </c>
      <c r="AF587" t="s">
        <v>3</v>
      </c>
      <c r="AG587">
        <v>20</v>
      </c>
      <c r="AH587">
        <v>3</v>
      </c>
      <c r="AI587">
        <v>-1</v>
      </c>
      <c r="AJ587" t="s">
        <v>3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</row>
    <row r="588" spans="1:44" x14ac:dyDescent="0.2">
      <c r="A588">
        <f>ROW(Source!A718)</f>
        <v>718</v>
      </c>
      <c r="B588">
        <v>50258714</v>
      </c>
      <c r="C588">
        <v>50258701</v>
      </c>
      <c r="D588">
        <v>45837933</v>
      </c>
      <c r="E588">
        <v>1</v>
      </c>
      <c r="F588">
        <v>1</v>
      </c>
      <c r="G588">
        <v>1</v>
      </c>
      <c r="H588">
        <v>3</v>
      </c>
      <c r="I588" t="s">
        <v>1041</v>
      </c>
      <c r="J588" t="s">
        <v>1042</v>
      </c>
      <c r="K588" t="s">
        <v>1043</v>
      </c>
      <c r="L588">
        <v>1354</v>
      </c>
      <c r="N588">
        <v>1010</v>
      </c>
      <c r="O588" t="s">
        <v>202</v>
      </c>
      <c r="P588" t="s">
        <v>202</v>
      </c>
      <c r="Q588">
        <v>1</v>
      </c>
      <c r="X588">
        <v>10</v>
      </c>
      <c r="Y588">
        <v>0</v>
      </c>
      <c r="Z588">
        <v>0</v>
      </c>
      <c r="AA588">
        <v>0</v>
      </c>
      <c r="AB588">
        <v>0</v>
      </c>
      <c r="AC588">
        <v>1</v>
      </c>
      <c r="AD588">
        <v>0</v>
      </c>
      <c r="AE588">
        <v>0</v>
      </c>
      <c r="AF588" t="s">
        <v>3</v>
      </c>
      <c r="AG588">
        <v>10</v>
      </c>
      <c r="AH588">
        <v>3</v>
      </c>
      <c r="AI588">
        <v>-1</v>
      </c>
      <c r="AJ588" t="s">
        <v>3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</row>
    <row r="589" spans="1:44" x14ac:dyDescent="0.2">
      <c r="A589">
        <f>ROW(Source!A720)</f>
        <v>720</v>
      </c>
      <c r="B589">
        <v>50258730</v>
      </c>
      <c r="C589">
        <v>50258716</v>
      </c>
      <c r="D589">
        <v>45968655</v>
      </c>
      <c r="E589">
        <v>1</v>
      </c>
      <c r="F589">
        <v>1</v>
      </c>
      <c r="G589">
        <v>1</v>
      </c>
      <c r="H589">
        <v>1</v>
      </c>
      <c r="I589" t="s">
        <v>837</v>
      </c>
      <c r="J589" t="s">
        <v>3</v>
      </c>
      <c r="K589" t="s">
        <v>838</v>
      </c>
      <c r="L589">
        <v>1476</v>
      </c>
      <c r="N589">
        <v>1013</v>
      </c>
      <c r="O589" t="s">
        <v>811</v>
      </c>
      <c r="P589" t="s">
        <v>812</v>
      </c>
      <c r="Q589">
        <v>1</v>
      </c>
      <c r="X589">
        <v>35.64</v>
      </c>
      <c r="Y589">
        <v>0</v>
      </c>
      <c r="Z589">
        <v>0</v>
      </c>
      <c r="AA589">
        <v>0</v>
      </c>
      <c r="AB589">
        <v>6.94</v>
      </c>
      <c r="AC589">
        <v>0</v>
      </c>
      <c r="AD589">
        <v>1</v>
      </c>
      <c r="AE589">
        <v>1</v>
      </c>
      <c r="AF589" t="s">
        <v>3</v>
      </c>
      <c r="AG589">
        <v>35.64</v>
      </c>
      <c r="AH589">
        <v>2</v>
      </c>
      <c r="AI589">
        <v>50258717</v>
      </c>
      <c r="AJ589">
        <v>608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</row>
    <row r="590" spans="1:44" x14ac:dyDescent="0.2">
      <c r="A590">
        <f>ROW(Source!A720)</f>
        <v>720</v>
      </c>
      <c r="B590">
        <v>50258731</v>
      </c>
      <c r="C590">
        <v>50258716</v>
      </c>
      <c r="D590">
        <v>121548</v>
      </c>
      <c r="E590">
        <v>1</v>
      </c>
      <c r="F590">
        <v>1</v>
      </c>
      <c r="G590">
        <v>1</v>
      </c>
      <c r="H590">
        <v>1</v>
      </c>
      <c r="I590" t="s">
        <v>24</v>
      </c>
      <c r="J590" t="s">
        <v>3</v>
      </c>
      <c r="K590" t="s">
        <v>813</v>
      </c>
      <c r="L590">
        <v>608254</v>
      </c>
      <c r="N590">
        <v>1013</v>
      </c>
      <c r="O590" t="s">
        <v>814</v>
      </c>
      <c r="P590" t="s">
        <v>814</v>
      </c>
      <c r="Q590">
        <v>1</v>
      </c>
      <c r="X590">
        <v>21.67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2</v>
      </c>
      <c r="AF590" t="s">
        <v>3</v>
      </c>
      <c r="AG590">
        <v>21.67</v>
      </c>
      <c r="AH590">
        <v>2</v>
      </c>
      <c r="AI590">
        <v>50258718</v>
      </c>
      <c r="AJ590">
        <v>609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</row>
    <row r="591" spans="1:44" x14ac:dyDescent="0.2">
      <c r="A591">
        <f>ROW(Source!A720)</f>
        <v>720</v>
      </c>
      <c r="B591">
        <v>50258732</v>
      </c>
      <c r="C591">
        <v>50258716</v>
      </c>
      <c r="D591">
        <v>45811854</v>
      </c>
      <c r="E591">
        <v>1</v>
      </c>
      <c r="F591">
        <v>1</v>
      </c>
      <c r="G591">
        <v>1</v>
      </c>
      <c r="H591">
        <v>2</v>
      </c>
      <c r="I591" t="s">
        <v>943</v>
      </c>
      <c r="J591" t="s">
        <v>944</v>
      </c>
      <c r="K591" t="s">
        <v>945</v>
      </c>
      <c r="L591">
        <v>45811227</v>
      </c>
      <c r="N591">
        <v>1013</v>
      </c>
      <c r="O591" t="s">
        <v>818</v>
      </c>
      <c r="P591" t="s">
        <v>818</v>
      </c>
      <c r="Q591">
        <v>1</v>
      </c>
      <c r="X591">
        <v>10.74</v>
      </c>
      <c r="Y591">
        <v>0</v>
      </c>
      <c r="Z591">
        <v>173.27</v>
      </c>
      <c r="AA591">
        <v>13.26</v>
      </c>
      <c r="AB591">
        <v>0</v>
      </c>
      <c r="AC591">
        <v>0</v>
      </c>
      <c r="AD591">
        <v>1</v>
      </c>
      <c r="AE591">
        <v>0</v>
      </c>
      <c r="AF591" t="s">
        <v>3</v>
      </c>
      <c r="AG591">
        <v>10.74</v>
      </c>
      <c r="AH591">
        <v>2</v>
      </c>
      <c r="AI591">
        <v>50258719</v>
      </c>
      <c r="AJ591">
        <v>610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</row>
    <row r="592" spans="1:44" x14ac:dyDescent="0.2">
      <c r="A592">
        <f>ROW(Source!A720)</f>
        <v>720</v>
      </c>
      <c r="B592">
        <v>50258733</v>
      </c>
      <c r="C592">
        <v>50258716</v>
      </c>
      <c r="D592">
        <v>45812380</v>
      </c>
      <c r="E592">
        <v>1</v>
      </c>
      <c r="F592">
        <v>1</v>
      </c>
      <c r="G592">
        <v>1</v>
      </c>
      <c r="H592">
        <v>2</v>
      </c>
      <c r="I592" t="s">
        <v>946</v>
      </c>
      <c r="J592" t="s">
        <v>947</v>
      </c>
      <c r="K592" t="s">
        <v>948</v>
      </c>
      <c r="L592">
        <v>45811227</v>
      </c>
      <c r="N592">
        <v>1013</v>
      </c>
      <c r="O592" t="s">
        <v>818</v>
      </c>
      <c r="P592" t="s">
        <v>818</v>
      </c>
      <c r="Q592">
        <v>1</v>
      </c>
      <c r="X592">
        <v>10.93</v>
      </c>
      <c r="Y592">
        <v>0</v>
      </c>
      <c r="Z592">
        <v>138.32</v>
      </c>
      <c r="AA592">
        <v>11.38</v>
      </c>
      <c r="AB592">
        <v>0</v>
      </c>
      <c r="AC592">
        <v>0</v>
      </c>
      <c r="AD592">
        <v>1</v>
      </c>
      <c r="AE592">
        <v>0</v>
      </c>
      <c r="AF592" t="s">
        <v>3</v>
      </c>
      <c r="AG592">
        <v>10.93</v>
      </c>
      <c r="AH592">
        <v>2</v>
      </c>
      <c r="AI592">
        <v>50258720</v>
      </c>
      <c r="AJ592">
        <v>611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</row>
    <row r="593" spans="1:44" x14ac:dyDescent="0.2">
      <c r="A593">
        <f>ROW(Source!A720)</f>
        <v>720</v>
      </c>
      <c r="B593">
        <v>50258734</v>
      </c>
      <c r="C593">
        <v>50258716</v>
      </c>
      <c r="D593">
        <v>45813321</v>
      </c>
      <c r="E593">
        <v>1</v>
      </c>
      <c r="F593">
        <v>1</v>
      </c>
      <c r="G593">
        <v>1</v>
      </c>
      <c r="H593">
        <v>2</v>
      </c>
      <c r="I593" t="s">
        <v>892</v>
      </c>
      <c r="J593" t="s">
        <v>893</v>
      </c>
      <c r="K593" t="s">
        <v>894</v>
      </c>
      <c r="L593">
        <v>45811227</v>
      </c>
      <c r="N593">
        <v>1013</v>
      </c>
      <c r="O593" t="s">
        <v>818</v>
      </c>
      <c r="P593" t="s">
        <v>818</v>
      </c>
      <c r="Q593">
        <v>1</v>
      </c>
      <c r="X593">
        <v>0.81</v>
      </c>
      <c r="Y593">
        <v>0</v>
      </c>
      <c r="Z593">
        <v>86.55</v>
      </c>
      <c r="AA593">
        <v>0</v>
      </c>
      <c r="AB593">
        <v>0</v>
      </c>
      <c r="AC593">
        <v>0</v>
      </c>
      <c r="AD593">
        <v>1</v>
      </c>
      <c r="AE593">
        <v>0</v>
      </c>
      <c r="AF593" t="s">
        <v>3</v>
      </c>
      <c r="AG593">
        <v>0.81</v>
      </c>
      <c r="AH593">
        <v>2</v>
      </c>
      <c r="AI593">
        <v>50258721</v>
      </c>
      <c r="AJ593">
        <v>612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</row>
    <row r="594" spans="1:44" x14ac:dyDescent="0.2">
      <c r="A594">
        <f>ROW(Source!A720)</f>
        <v>720</v>
      </c>
      <c r="B594">
        <v>50258735</v>
      </c>
      <c r="C594">
        <v>50258716</v>
      </c>
      <c r="D594">
        <v>45836493</v>
      </c>
      <c r="E594">
        <v>1</v>
      </c>
      <c r="F594">
        <v>1</v>
      </c>
      <c r="G594">
        <v>1</v>
      </c>
      <c r="H594">
        <v>3</v>
      </c>
      <c r="I594" t="s">
        <v>949</v>
      </c>
      <c r="J594" t="s">
        <v>950</v>
      </c>
      <c r="K594" t="s">
        <v>951</v>
      </c>
      <c r="L594">
        <v>1301</v>
      </c>
      <c r="N594">
        <v>1003</v>
      </c>
      <c r="O594" t="s">
        <v>952</v>
      </c>
      <c r="P594" t="s">
        <v>952</v>
      </c>
      <c r="Q594">
        <v>1</v>
      </c>
      <c r="X594">
        <v>55.9</v>
      </c>
      <c r="Y594">
        <v>3.87</v>
      </c>
      <c r="Z594">
        <v>0</v>
      </c>
      <c r="AA594">
        <v>0</v>
      </c>
      <c r="AB594">
        <v>0</v>
      </c>
      <c r="AC594">
        <v>0</v>
      </c>
      <c r="AD594">
        <v>1</v>
      </c>
      <c r="AE594">
        <v>0</v>
      </c>
      <c r="AF594" t="s">
        <v>3</v>
      </c>
      <c r="AG594">
        <v>55.9</v>
      </c>
      <c r="AH594">
        <v>2</v>
      </c>
      <c r="AI594">
        <v>50258723</v>
      </c>
      <c r="AJ594">
        <v>613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</row>
    <row r="595" spans="1:44" x14ac:dyDescent="0.2">
      <c r="A595">
        <f>ROW(Source!A720)</f>
        <v>720</v>
      </c>
      <c r="B595">
        <v>50258736</v>
      </c>
      <c r="C595">
        <v>50258716</v>
      </c>
      <c r="D595">
        <v>45837944</v>
      </c>
      <c r="E595">
        <v>1</v>
      </c>
      <c r="F595">
        <v>1</v>
      </c>
      <c r="G595">
        <v>1</v>
      </c>
      <c r="H595">
        <v>3</v>
      </c>
      <c r="I595" t="s">
        <v>1031</v>
      </c>
      <c r="J595" t="s">
        <v>334</v>
      </c>
      <c r="K595" t="s">
        <v>1032</v>
      </c>
      <c r="L595">
        <v>1354</v>
      </c>
      <c r="N595">
        <v>1010</v>
      </c>
      <c r="O595" t="s">
        <v>202</v>
      </c>
      <c r="P595" t="s">
        <v>202</v>
      </c>
      <c r="Q595">
        <v>1</v>
      </c>
      <c r="X595">
        <v>100</v>
      </c>
      <c r="Y595">
        <v>0</v>
      </c>
      <c r="Z595">
        <v>0</v>
      </c>
      <c r="AA595">
        <v>0</v>
      </c>
      <c r="AB595">
        <v>0</v>
      </c>
      <c r="AC595">
        <v>1</v>
      </c>
      <c r="AD595">
        <v>0</v>
      </c>
      <c r="AE595">
        <v>0</v>
      </c>
      <c r="AF595" t="s">
        <v>3</v>
      </c>
      <c r="AG595">
        <v>100</v>
      </c>
      <c r="AH595">
        <v>3</v>
      </c>
      <c r="AI595">
        <v>-1</v>
      </c>
      <c r="AJ595" t="s">
        <v>3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</row>
    <row r="596" spans="1:44" x14ac:dyDescent="0.2">
      <c r="A596">
        <f>ROW(Source!A720)</f>
        <v>720</v>
      </c>
      <c r="B596">
        <v>50258737</v>
      </c>
      <c r="C596">
        <v>50258716</v>
      </c>
      <c r="D596">
        <v>45853747</v>
      </c>
      <c r="E596">
        <v>1</v>
      </c>
      <c r="F596">
        <v>1</v>
      </c>
      <c r="G596">
        <v>1</v>
      </c>
      <c r="H596">
        <v>3</v>
      </c>
      <c r="I596" t="s">
        <v>1033</v>
      </c>
      <c r="J596" t="s">
        <v>1034</v>
      </c>
      <c r="K596" t="s">
        <v>1035</v>
      </c>
      <c r="L596">
        <v>1339</v>
      </c>
      <c r="N596">
        <v>1007</v>
      </c>
      <c r="O596" t="s">
        <v>192</v>
      </c>
      <c r="P596" t="s">
        <v>192</v>
      </c>
      <c r="Q596">
        <v>1</v>
      </c>
      <c r="X596">
        <v>6.34</v>
      </c>
      <c r="Y596">
        <v>0</v>
      </c>
      <c r="Z596">
        <v>0</v>
      </c>
      <c r="AA596">
        <v>0</v>
      </c>
      <c r="AB596">
        <v>0</v>
      </c>
      <c r="AC596">
        <v>1</v>
      </c>
      <c r="AD596">
        <v>0</v>
      </c>
      <c r="AE596">
        <v>0</v>
      </c>
      <c r="AF596" t="s">
        <v>3</v>
      </c>
      <c r="AG596">
        <v>6.34</v>
      </c>
      <c r="AH596">
        <v>3</v>
      </c>
      <c r="AI596">
        <v>-1</v>
      </c>
      <c r="AJ596" t="s">
        <v>3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</row>
    <row r="597" spans="1:44" x14ac:dyDescent="0.2">
      <c r="A597">
        <f>ROW(Source!A799)</f>
        <v>799</v>
      </c>
      <c r="B597">
        <v>50258751</v>
      </c>
      <c r="C597">
        <v>50258745</v>
      </c>
      <c r="D597">
        <v>45975178</v>
      </c>
      <c r="E597">
        <v>1</v>
      </c>
      <c r="F597">
        <v>1</v>
      </c>
      <c r="G597">
        <v>1</v>
      </c>
      <c r="H597">
        <v>1</v>
      </c>
      <c r="I597" t="s">
        <v>822</v>
      </c>
      <c r="J597" t="s">
        <v>3</v>
      </c>
      <c r="K597" t="s">
        <v>823</v>
      </c>
      <c r="L597">
        <v>1476</v>
      </c>
      <c r="N597">
        <v>1013</v>
      </c>
      <c r="O597" t="s">
        <v>811</v>
      </c>
      <c r="P597" t="s">
        <v>812</v>
      </c>
      <c r="Q597">
        <v>1</v>
      </c>
      <c r="X597">
        <v>15.08</v>
      </c>
      <c r="Y597">
        <v>0</v>
      </c>
      <c r="Z597">
        <v>0</v>
      </c>
      <c r="AA597">
        <v>0</v>
      </c>
      <c r="AB597">
        <v>6.35</v>
      </c>
      <c r="AC597">
        <v>0</v>
      </c>
      <c r="AD597">
        <v>1</v>
      </c>
      <c r="AE597">
        <v>1</v>
      </c>
      <c r="AF597" t="s">
        <v>3</v>
      </c>
      <c r="AG597">
        <v>15.08</v>
      </c>
      <c r="AH597">
        <v>2</v>
      </c>
      <c r="AI597">
        <v>50258746</v>
      </c>
      <c r="AJ597">
        <v>621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</row>
    <row r="598" spans="1:44" x14ac:dyDescent="0.2">
      <c r="A598">
        <f>ROW(Source!A799)</f>
        <v>799</v>
      </c>
      <c r="B598">
        <v>50258752</v>
      </c>
      <c r="C598">
        <v>50258745</v>
      </c>
      <c r="D598">
        <v>121548</v>
      </c>
      <c r="E598">
        <v>1</v>
      </c>
      <c r="F598">
        <v>1</v>
      </c>
      <c r="G598">
        <v>1</v>
      </c>
      <c r="H598">
        <v>1</v>
      </c>
      <c r="I598" t="s">
        <v>24</v>
      </c>
      <c r="J598" t="s">
        <v>3</v>
      </c>
      <c r="K598" t="s">
        <v>813</v>
      </c>
      <c r="L598">
        <v>608254</v>
      </c>
      <c r="N598">
        <v>1013</v>
      </c>
      <c r="O598" t="s">
        <v>814</v>
      </c>
      <c r="P598" t="s">
        <v>814</v>
      </c>
      <c r="Q598">
        <v>1</v>
      </c>
      <c r="X598">
        <v>43.62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1</v>
      </c>
      <c r="AE598">
        <v>2</v>
      </c>
      <c r="AF598" t="s">
        <v>3</v>
      </c>
      <c r="AG598">
        <v>43.62</v>
      </c>
      <c r="AH598">
        <v>2</v>
      </c>
      <c r="AI598">
        <v>50258747</v>
      </c>
      <c r="AJ598">
        <v>622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</row>
    <row r="599" spans="1:44" x14ac:dyDescent="0.2">
      <c r="A599">
        <f>ROW(Source!A799)</f>
        <v>799</v>
      </c>
      <c r="B599">
        <v>50258753</v>
      </c>
      <c r="C599">
        <v>50258745</v>
      </c>
      <c r="D599">
        <v>45811637</v>
      </c>
      <c r="E599">
        <v>1</v>
      </c>
      <c r="F599">
        <v>1</v>
      </c>
      <c r="G599">
        <v>1</v>
      </c>
      <c r="H599">
        <v>2</v>
      </c>
      <c r="I599" t="s">
        <v>872</v>
      </c>
      <c r="J599" t="s">
        <v>873</v>
      </c>
      <c r="K599" t="s">
        <v>874</v>
      </c>
      <c r="L599">
        <v>45811227</v>
      </c>
      <c r="N599">
        <v>1013</v>
      </c>
      <c r="O599" t="s">
        <v>818</v>
      </c>
      <c r="P599" t="s">
        <v>818</v>
      </c>
      <c r="Q599">
        <v>1</v>
      </c>
      <c r="X599">
        <v>33.28</v>
      </c>
      <c r="Y599">
        <v>0</v>
      </c>
      <c r="Z599">
        <v>99.76</v>
      </c>
      <c r="AA599">
        <v>13.26</v>
      </c>
      <c r="AB599">
        <v>0</v>
      </c>
      <c r="AC599">
        <v>0</v>
      </c>
      <c r="AD599">
        <v>1</v>
      </c>
      <c r="AE599">
        <v>0</v>
      </c>
      <c r="AF599" t="s">
        <v>3</v>
      </c>
      <c r="AG599">
        <v>33.28</v>
      </c>
      <c r="AH599">
        <v>2</v>
      </c>
      <c r="AI599">
        <v>50258748</v>
      </c>
      <c r="AJ599">
        <v>623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</row>
    <row r="600" spans="1:44" x14ac:dyDescent="0.2">
      <c r="A600">
        <f>ROW(Source!A799)</f>
        <v>799</v>
      </c>
      <c r="B600">
        <v>50258754</v>
      </c>
      <c r="C600">
        <v>50258745</v>
      </c>
      <c r="D600">
        <v>45811709</v>
      </c>
      <c r="E600">
        <v>1</v>
      </c>
      <c r="F600">
        <v>1</v>
      </c>
      <c r="G600">
        <v>1</v>
      </c>
      <c r="H600">
        <v>2</v>
      </c>
      <c r="I600" t="s">
        <v>875</v>
      </c>
      <c r="J600" t="s">
        <v>876</v>
      </c>
      <c r="K600" t="s">
        <v>877</v>
      </c>
      <c r="L600">
        <v>45811227</v>
      </c>
      <c r="N600">
        <v>1013</v>
      </c>
      <c r="O600" t="s">
        <v>818</v>
      </c>
      <c r="P600" t="s">
        <v>818</v>
      </c>
      <c r="Q600">
        <v>1</v>
      </c>
      <c r="X600">
        <v>10.34</v>
      </c>
      <c r="Y600">
        <v>0</v>
      </c>
      <c r="Z600">
        <v>79.75</v>
      </c>
      <c r="AA600">
        <v>13.26</v>
      </c>
      <c r="AB600">
        <v>0</v>
      </c>
      <c r="AC600">
        <v>0</v>
      </c>
      <c r="AD600">
        <v>1</v>
      </c>
      <c r="AE600">
        <v>0</v>
      </c>
      <c r="AF600" t="s">
        <v>3</v>
      </c>
      <c r="AG600">
        <v>10.34</v>
      </c>
      <c r="AH600">
        <v>2</v>
      </c>
      <c r="AI600">
        <v>50258749</v>
      </c>
      <c r="AJ600">
        <v>624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</row>
    <row r="601" spans="1:44" x14ac:dyDescent="0.2">
      <c r="A601">
        <f>ROW(Source!A799)</f>
        <v>799</v>
      </c>
      <c r="B601">
        <v>50258755</v>
      </c>
      <c r="C601">
        <v>50258745</v>
      </c>
      <c r="D601">
        <v>45864814</v>
      </c>
      <c r="E601">
        <v>1</v>
      </c>
      <c r="F601">
        <v>1</v>
      </c>
      <c r="G601">
        <v>1</v>
      </c>
      <c r="H601">
        <v>3</v>
      </c>
      <c r="I601" t="s">
        <v>878</v>
      </c>
      <c r="J601" t="s">
        <v>879</v>
      </c>
      <c r="K601" t="s">
        <v>880</v>
      </c>
      <c r="L601">
        <v>1339</v>
      </c>
      <c r="N601">
        <v>1007</v>
      </c>
      <c r="O601" t="s">
        <v>192</v>
      </c>
      <c r="P601" t="s">
        <v>192</v>
      </c>
      <c r="Q601">
        <v>1</v>
      </c>
      <c r="X601">
        <v>0.04</v>
      </c>
      <c r="Y601">
        <v>121.11</v>
      </c>
      <c r="Z601">
        <v>0</v>
      </c>
      <c r="AA601">
        <v>0</v>
      </c>
      <c r="AB601">
        <v>0</v>
      </c>
      <c r="AC601">
        <v>0</v>
      </c>
      <c r="AD601">
        <v>1</v>
      </c>
      <c r="AE601">
        <v>0</v>
      </c>
      <c r="AF601" t="s">
        <v>3</v>
      </c>
      <c r="AG601">
        <v>0.04</v>
      </c>
      <c r="AH601">
        <v>2</v>
      </c>
      <c r="AI601">
        <v>50258750</v>
      </c>
      <c r="AJ601">
        <v>625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</row>
    <row r="602" spans="1:44" x14ac:dyDescent="0.2">
      <c r="A602">
        <f>ROW(Source!A801)</f>
        <v>801</v>
      </c>
      <c r="B602">
        <v>50258760</v>
      </c>
      <c r="C602">
        <v>50258758</v>
      </c>
      <c r="D602">
        <v>45975178</v>
      </c>
      <c r="E602">
        <v>1</v>
      </c>
      <c r="F602">
        <v>1</v>
      </c>
      <c r="G602">
        <v>1</v>
      </c>
      <c r="H602">
        <v>1</v>
      </c>
      <c r="I602" t="s">
        <v>822</v>
      </c>
      <c r="J602" t="s">
        <v>3</v>
      </c>
      <c r="K602" t="s">
        <v>823</v>
      </c>
      <c r="L602">
        <v>1476</v>
      </c>
      <c r="N602">
        <v>1013</v>
      </c>
      <c r="O602" t="s">
        <v>811</v>
      </c>
      <c r="P602" t="s">
        <v>812</v>
      </c>
      <c r="Q602">
        <v>1</v>
      </c>
      <c r="X602">
        <v>154</v>
      </c>
      <c r="Y602">
        <v>0</v>
      </c>
      <c r="Z602">
        <v>0</v>
      </c>
      <c r="AA602">
        <v>0</v>
      </c>
      <c r="AB602">
        <v>6.35</v>
      </c>
      <c r="AC602">
        <v>0</v>
      </c>
      <c r="AD602">
        <v>1</v>
      </c>
      <c r="AE602">
        <v>1</v>
      </c>
      <c r="AF602" t="s">
        <v>3</v>
      </c>
      <c r="AG602">
        <v>154</v>
      </c>
      <c r="AH602">
        <v>2</v>
      </c>
      <c r="AI602">
        <v>50258759</v>
      </c>
      <c r="AJ602">
        <v>626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</row>
    <row r="603" spans="1:44" x14ac:dyDescent="0.2">
      <c r="A603">
        <f>ROW(Source!A802)</f>
        <v>802</v>
      </c>
      <c r="B603">
        <v>50258771</v>
      </c>
      <c r="C603">
        <v>50258761</v>
      </c>
      <c r="D603">
        <v>45978326</v>
      </c>
      <c r="E603">
        <v>1</v>
      </c>
      <c r="F603">
        <v>1</v>
      </c>
      <c r="G603">
        <v>1</v>
      </c>
      <c r="H603">
        <v>1</v>
      </c>
      <c r="I603" t="s">
        <v>881</v>
      </c>
      <c r="J603" t="s">
        <v>3</v>
      </c>
      <c r="K603" t="s">
        <v>882</v>
      </c>
      <c r="L603">
        <v>1476</v>
      </c>
      <c r="N603">
        <v>1013</v>
      </c>
      <c r="O603" t="s">
        <v>811</v>
      </c>
      <c r="P603" t="s">
        <v>812</v>
      </c>
      <c r="Q603">
        <v>1</v>
      </c>
      <c r="X603">
        <v>24.19</v>
      </c>
      <c r="Y603">
        <v>0</v>
      </c>
      <c r="Z603">
        <v>0</v>
      </c>
      <c r="AA603">
        <v>0</v>
      </c>
      <c r="AB603">
        <v>6.58</v>
      </c>
      <c r="AC603">
        <v>0</v>
      </c>
      <c r="AD603">
        <v>1</v>
      </c>
      <c r="AE603">
        <v>1</v>
      </c>
      <c r="AF603" t="s">
        <v>3</v>
      </c>
      <c r="AG603">
        <v>24.19</v>
      </c>
      <c r="AH603">
        <v>2</v>
      </c>
      <c r="AI603">
        <v>50258762</v>
      </c>
      <c r="AJ603">
        <v>627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</row>
    <row r="604" spans="1:44" x14ac:dyDescent="0.2">
      <c r="A604">
        <f>ROW(Source!A802)</f>
        <v>802</v>
      </c>
      <c r="B604">
        <v>50258772</v>
      </c>
      <c r="C604">
        <v>50258761</v>
      </c>
      <c r="D604">
        <v>121548</v>
      </c>
      <c r="E604">
        <v>1</v>
      </c>
      <c r="F604">
        <v>1</v>
      </c>
      <c r="G604">
        <v>1</v>
      </c>
      <c r="H604">
        <v>1</v>
      </c>
      <c r="I604" t="s">
        <v>24</v>
      </c>
      <c r="J604" t="s">
        <v>3</v>
      </c>
      <c r="K604" t="s">
        <v>813</v>
      </c>
      <c r="L604">
        <v>608254</v>
      </c>
      <c r="N604">
        <v>1013</v>
      </c>
      <c r="O604" t="s">
        <v>814</v>
      </c>
      <c r="P604" t="s">
        <v>814</v>
      </c>
      <c r="Q604">
        <v>1</v>
      </c>
      <c r="X604">
        <v>20.6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1</v>
      </c>
      <c r="AE604">
        <v>2</v>
      </c>
      <c r="AF604" t="s">
        <v>3</v>
      </c>
      <c r="AG604">
        <v>20.6</v>
      </c>
      <c r="AH604">
        <v>2</v>
      </c>
      <c r="AI604">
        <v>50258763</v>
      </c>
      <c r="AJ604">
        <v>628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</row>
    <row r="605" spans="1:44" x14ac:dyDescent="0.2">
      <c r="A605">
        <f>ROW(Source!A802)</f>
        <v>802</v>
      </c>
      <c r="B605">
        <v>50258773</v>
      </c>
      <c r="C605">
        <v>50258761</v>
      </c>
      <c r="D605">
        <v>45811426</v>
      </c>
      <c r="E605">
        <v>1</v>
      </c>
      <c r="F605">
        <v>1</v>
      </c>
      <c r="G605">
        <v>1</v>
      </c>
      <c r="H605">
        <v>2</v>
      </c>
      <c r="I605" t="s">
        <v>883</v>
      </c>
      <c r="J605" t="s">
        <v>884</v>
      </c>
      <c r="K605" t="s">
        <v>885</v>
      </c>
      <c r="L605">
        <v>45811227</v>
      </c>
      <c r="N605">
        <v>1013</v>
      </c>
      <c r="O605" t="s">
        <v>818</v>
      </c>
      <c r="P605" t="s">
        <v>818</v>
      </c>
      <c r="Q605">
        <v>1</v>
      </c>
      <c r="X605">
        <v>2.46</v>
      </c>
      <c r="Y605">
        <v>0</v>
      </c>
      <c r="Z605">
        <v>89.81</v>
      </c>
      <c r="AA605">
        <v>9.8800000000000008</v>
      </c>
      <c r="AB605">
        <v>0</v>
      </c>
      <c r="AC605">
        <v>0</v>
      </c>
      <c r="AD605">
        <v>1</v>
      </c>
      <c r="AE605">
        <v>0</v>
      </c>
      <c r="AF605" t="s">
        <v>3</v>
      </c>
      <c r="AG605">
        <v>2.46</v>
      </c>
      <c r="AH605">
        <v>2</v>
      </c>
      <c r="AI605">
        <v>50258764</v>
      </c>
      <c r="AJ605">
        <v>629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</row>
    <row r="606" spans="1:44" x14ac:dyDescent="0.2">
      <c r="A606">
        <f>ROW(Source!A802)</f>
        <v>802</v>
      </c>
      <c r="B606">
        <v>50258774</v>
      </c>
      <c r="C606">
        <v>50258761</v>
      </c>
      <c r="D606">
        <v>45811709</v>
      </c>
      <c r="E606">
        <v>1</v>
      </c>
      <c r="F606">
        <v>1</v>
      </c>
      <c r="G606">
        <v>1</v>
      </c>
      <c r="H606">
        <v>2</v>
      </c>
      <c r="I606" t="s">
        <v>875</v>
      </c>
      <c r="J606" t="s">
        <v>876</v>
      </c>
      <c r="K606" t="s">
        <v>877</v>
      </c>
      <c r="L606">
        <v>45811227</v>
      </c>
      <c r="N606">
        <v>1013</v>
      </c>
      <c r="O606" t="s">
        <v>818</v>
      </c>
      <c r="P606" t="s">
        <v>818</v>
      </c>
      <c r="Q606">
        <v>1</v>
      </c>
      <c r="X606">
        <v>2.59</v>
      </c>
      <c r="Y606">
        <v>0</v>
      </c>
      <c r="Z606">
        <v>79.75</v>
      </c>
      <c r="AA606">
        <v>13.26</v>
      </c>
      <c r="AB606">
        <v>0</v>
      </c>
      <c r="AC606">
        <v>0</v>
      </c>
      <c r="AD606">
        <v>1</v>
      </c>
      <c r="AE606">
        <v>0</v>
      </c>
      <c r="AF606" t="s">
        <v>3</v>
      </c>
      <c r="AG606">
        <v>2.59</v>
      </c>
      <c r="AH606">
        <v>2</v>
      </c>
      <c r="AI606">
        <v>50258765</v>
      </c>
      <c r="AJ606">
        <v>630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</row>
    <row r="607" spans="1:44" x14ac:dyDescent="0.2">
      <c r="A607">
        <f>ROW(Source!A802)</f>
        <v>802</v>
      </c>
      <c r="B607">
        <v>50258775</v>
      </c>
      <c r="C607">
        <v>50258761</v>
      </c>
      <c r="D607">
        <v>45811921</v>
      </c>
      <c r="E607">
        <v>1</v>
      </c>
      <c r="F607">
        <v>1</v>
      </c>
      <c r="G607">
        <v>1</v>
      </c>
      <c r="H607">
        <v>2</v>
      </c>
      <c r="I607" t="s">
        <v>869</v>
      </c>
      <c r="J607" t="s">
        <v>870</v>
      </c>
      <c r="K607" t="s">
        <v>871</v>
      </c>
      <c r="L607">
        <v>45811227</v>
      </c>
      <c r="N607">
        <v>1013</v>
      </c>
      <c r="O607" t="s">
        <v>818</v>
      </c>
      <c r="P607" t="s">
        <v>818</v>
      </c>
      <c r="Q607">
        <v>1</v>
      </c>
      <c r="X607">
        <v>2.2999999999999998</v>
      </c>
      <c r="Y607">
        <v>0</v>
      </c>
      <c r="Z607">
        <v>122.76</v>
      </c>
      <c r="AA607">
        <v>13.26</v>
      </c>
      <c r="AB607">
        <v>0</v>
      </c>
      <c r="AC607">
        <v>0</v>
      </c>
      <c r="AD607">
        <v>1</v>
      </c>
      <c r="AE607">
        <v>0</v>
      </c>
      <c r="AF607" t="s">
        <v>3</v>
      </c>
      <c r="AG607">
        <v>2.2999999999999998</v>
      </c>
      <c r="AH607">
        <v>2</v>
      </c>
      <c r="AI607">
        <v>50258766</v>
      </c>
      <c r="AJ607">
        <v>631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</row>
    <row r="608" spans="1:44" x14ac:dyDescent="0.2">
      <c r="A608">
        <f>ROW(Source!A802)</f>
        <v>802</v>
      </c>
      <c r="B608">
        <v>50258776</v>
      </c>
      <c r="C608">
        <v>50258761</v>
      </c>
      <c r="D608">
        <v>45811951</v>
      </c>
      <c r="E608">
        <v>1</v>
      </c>
      <c r="F608">
        <v>1</v>
      </c>
      <c r="G608">
        <v>1</v>
      </c>
      <c r="H608">
        <v>2</v>
      </c>
      <c r="I608" t="s">
        <v>886</v>
      </c>
      <c r="J608" t="s">
        <v>887</v>
      </c>
      <c r="K608" t="s">
        <v>888</v>
      </c>
      <c r="L608">
        <v>45811227</v>
      </c>
      <c r="N608">
        <v>1013</v>
      </c>
      <c r="O608" t="s">
        <v>818</v>
      </c>
      <c r="P608" t="s">
        <v>818</v>
      </c>
      <c r="Q608">
        <v>1</v>
      </c>
      <c r="X608">
        <v>12.21</v>
      </c>
      <c r="Y608">
        <v>0</v>
      </c>
      <c r="Z608">
        <v>205.75</v>
      </c>
      <c r="AA608">
        <v>14.14</v>
      </c>
      <c r="AB608">
        <v>0</v>
      </c>
      <c r="AC608">
        <v>0</v>
      </c>
      <c r="AD608">
        <v>1</v>
      </c>
      <c r="AE608">
        <v>0</v>
      </c>
      <c r="AF608" t="s">
        <v>3</v>
      </c>
      <c r="AG608">
        <v>12.21</v>
      </c>
      <c r="AH608">
        <v>2</v>
      </c>
      <c r="AI608">
        <v>50258767</v>
      </c>
      <c r="AJ608">
        <v>632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</row>
    <row r="609" spans="1:44" x14ac:dyDescent="0.2">
      <c r="A609">
        <f>ROW(Source!A802)</f>
        <v>802</v>
      </c>
      <c r="B609">
        <v>50258777</v>
      </c>
      <c r="C609">
        <v>50258761</v>
      </c>
      <c r="D609">
        <v>45812009</v>
      </c>
      <c r="E609">
        <v>1</v>
      </c>
      <c r="F609">
        <v>1</v>
      </c>
      <c r="G609">
        <v>1</v>
      </c>
      <c r="H609">
        <v>2</v>
      </c>
      <c r="I609" t="s">
        <v>847</v>
      </c>
      <c r="J609" t="s">
        <v>848</v>
      </c>
      <c r="K609" t="s">
        <v>849</v>
      </c>
      <c r="L609">
        <v>45811227</v>
      </c>
      <c r="N609">
        <v>1013</v>
      </c>
      <c r="O609" t="s">
        <v>818</v>
      </c>
      <c r="P609" t="s">
        <v>818</v>
      </c>
      <c r="Q609">
        <v>1</v>
      </c>
      <c r="X609">
        <v>1.04</v>
      </c>
      <c r="Y609">
        <v>0</v>
      </c>
      <c r="Z609">
        <v>110</v>
      </c>
      <c r="AA609">
        <v>11.38</v>
      </c>
      <c r="AB609">
        <v>0</v>
      </c>
      <c r="AC609">
        <v>0</v>
      </c>
      <c r="AD609">
        <v>1</v>
      </c>
      <c r="AE609">
        <v>0</v>
      </c>
      <c r="AF609" t="s">
        <v>3</v>
      </c>
      <c r="AG609">
        <v>1.04</v>
      </c>
      <c r="AH609">
        <v>2</v>
      </c>
      <c r="AI609">
        <v>50258768</v>
      </c>
      <c r="AJ609">
        <v>633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</row>
    <row r="610" spans="1:44" x14ac:dyDescent="0.2">
      <c r="A610">
        <f>ROW(Source!A802)</f>
        <v>802</v>
      </c>
      <c r="B610">
        <v>50258778</v>
      </c>
      <c r="C610">
        <v>50258761</v>
      </c>
      <c r="D610">
        <v>45865150</v>
      </c>
      <c r="E610">
        <v>1</v>
      </c>
      <c r="F610">
        <v>1</v>
      </c>
      <c r="G610">
        <v>1</v>
      </c>
      <c r="H610">
        <v>3</v>
      </c>
      <c r="I610" t="s">
        <v>1015</v>
      </c>
      <c r="J610" t="s">
        <v>1016</v>
      </c>
      <c r="K610" t="s">
        <v>1017</v>
      </c>
      <c r="L610">
        <v>1339</v>
      </c>
      <c r="N610">
        <v>1007</v>
      </c>
      <c r="O610" t="s">
        <v>192</v>
      </c>
      <c r="P610" t="s">
        <v>192</v>
      </c>
      <c r="Q610">
        <v>1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1</v>
      </c>
      <c r="AD610">
        <v>0</v>
      </c>
      <c r="AE610">
        <v>0</v>
      </c>
      <c r="AF610" t="s">
        <v>3</v>
      </c>
      <c r="AG610">
        <v>0</v>
      </c>
      <c r="AH610">
        <v>3</v>
      </c>
      <c r="AI610">
        <v>-1</v>
      </c>
      <c r="AJ610" t="s">
        <v>3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</row>
    <row r="611" spans="1:44" x14ac:dyDescent="0.2">
      <c r="A611">
        <f>ROW(Source!A802)</f>
        <v>802</v>
      </c>
      <c r="B611">
        <v>50258779</v>
      </c>
      <c r="C611">
        <v>50258761</v>
      </c>
      <c r="D611">
        <v>45865353</v>
      </c>
      <c r="E611">
        <v>1</v>
      </c>
      <c r="F611">
        <v>1</v>
      </c>
      <c r="G611">
        <v>1</v>
      </c>
      <c r="H611">
        <v>3</v>
      </c>
      <c r="I611" t="s">
        <v>304</v>
      </c>
      <c r="J611" t="s">
        <v>306</v>
      </c>
      <c r="K611" t="s">
        <v>305</v>
      </c>
      <c r="L611">
        <v>1339</v>
      </c>
      <c r="N611">
        <v>1007</v>
      </c>
      <c r="O611" t="s">
        <v>192</v>
      </c>
      <c r="P611" t="s">
        <v>192</v>
      </c>
      <c r="Q611">
        <v>1</v>
      </c>
      <c r="X611">
        <v>7</v>
      </c>
      <c r="Y611">
        <v>2.2599999999999998</v>
      </c>
      <c r="Z611">
        <v>0</v>
      </c>
      <c r="AA611">
        <v>0</v>
      </c>
      <c r="AB611">
        <v>0</v>
      </c>
      <c r="AC611">
        <v>0</v>
      </c>
      <c r="AD611">
        <v>1</v>
      </c>
      <c r="AE611">
        <v>0</v>
      </c>
      <c r="AF611" t="s">
        <v>3</v>
      </c>
      <c r="AG611">
        <v>7</v>
      </c>
      <c r="AH611">
        <v>2</v>
      </c>
      <c r="AI611">
        <v>50258770</v>
      </c>
      <c r="AJ611">
        <v>635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</row>
    <row r="612" spans="1:44" x14ac:dyDescent="0.2">
      <c r="A612">
        <f>ROW(Source!A804)</f>
        <v>804</v>
      </c>
      <c r="B612">
        <v>50258791</v>
      </c>
      <c r="C612">
        <v>50258781</v>
      </c>
      <c r="D612">
        <v>45976914</v>
      </c>
      <c r="E612">
        <v>1</v>
      </c>
      <c r="F612">
        <v>1</v>
      </c>
      <c r="G612">
        <v>1</v>
      </c>
      <c r="H612">
        <v>1</v>
      </c>
      <c r="I612" t="s">
        <v>842</v>
      </c>
      <c r="J612" t="s">
        <v>3</v>
      </c>
      <c r="K612" t="s">
        <v>843</v>
      </c>
      <c r="L612">
        <v>1476</v>
      </c>
      <c r="N612">
        <v>1013</v>
      </c>
      <c r="O612" t="s">
        <v>811</v>
      </c>
      <c r="P612" t="s">
        <v>812</v>
      </c>
      <c r="Q612">
        <v>1</v>
      </c>
      <c r="X612">
        <v>76.08</v>
      </c>
      <c r="Y612">
        <v>0</v>
      </c>
      <c r="Z612">
        <v>0</v>
      </c>
      <c r="AA612">
        <v>0</v>
      </c>
      <c r="AB612">
        <v>6.88</v>
      </c>
      <c r="AC612">
        <v>0</v>
      </c>
      <c r="AD612">
        <v>1</v>
      </c>
      <c r="AE612">
        <v>1</v>
      </c>
      <c r="AF612" t="s">
        <v>3</v>
      </c>
      <c r="AG612">
        <v>76.08</v>
      </c>
      <c r="AH612">
        <v>2</v>
      </c>
      <c r="AI612">
        <v>50258782</v>
      </c>
      <c r="AJ612">
        <v>636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</row>
    <row r="613" spans="1:44" x14ac:dyDescent="0.2">
      <c r="A613">
        <f>ROW(Source!A804)</f>
        <v>804</v>
      </c>
      <c r="B613">
        <v>50258792</v>
      </c>
      <c r="C613">
        <v>50258781</v>
      </c>
      <c r="D613">
        <v>121548</v>
      </c>
      <c r="E613">
        <v>1</v>
      </c>
      <c r="F613">
        <v>1</v>
      </c>
      <c r="G613">
        <v>1</v>
      </c>
      <c r="H613">
        <v>1</v>
      </c>
      <c r="I613" t="s">
        <v>24</v>
      </c>
      <c r="J613" t="s">
        <v>3</v>
      </c>
      <c r="K613" t="s">
        <v>813</v>
      </c>
      <c r="L613">
        <v>608254</v>
      </c>
      <c r="N613">
        <v>1013</v>
      </c>
      <c r="O613" t="s">
        <v>814</v>
      </c>
      <c r="P613" t="s">
        <v>814</v>
      </c>
      <c r="Q613">
        <v>1</v>
      </c>
      <c r="X613">
        <v>0.68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1</v>
      </c>
      <c r="AE613">
        <v>2</v>
      </c>
      <c r="AF613" t="s">
        <v>3</v>
      </c>
      <c r="AG613">
        <v>0.68</v>
      </c>
      <c r="AH613">
        <v>2</v>
      </c>
      <c r="AI613">
        <v>50258783</v>
      </c>
      <c r="AJ613">
        <v>637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</row>
    <row r="614" spans="1:44" x14ac:dyDescent="0.2">
      <c r="A614">
        <f>ROW(Source!A804)</f>
        <v>804</v>
      </c>
      <c r="B614">
        <v>50258793</v>
      </c>
      <c r="C614">
        <v>50258781</v>
      </c>
      <c r="D614">
        <v>45811353</v>
      </c>
      <c r="E614">
        <v>1</v>
      </c>
      <c r="F614">
        <v>1</v>
      </c>
      <c r="G614">
        <v>1</v>
      </c>
      <c r="H614">
        <v>2</v>
      </c>
      <c r="I614" t="s">
        <v>889</v>
      </c>
      <c r="J614" t="s">
        <v>890</v>
      </c>
      <c r="K614" t="s">
        <v>891</v>
      </c>
      <c r="L614">
        <v>45811227</v>
      </c>
      <c r="N614">
        <v>1013</v>
      </c>
      <c r="O614" t="s">
        <v>818</v>
      </c>
      <c r="P614" t="s">
        <v>818</v>
      </c>
      <c r="Q614">
        <v>1</v>
      </c>
      <c r="X614">
        <v>0.68</v>
      </c>
      <c r="Y614">
        <v>0</v>
      </c>
      <c r="Z614">
        <v>111.75</v>
      </c>
      <c r="AA614">
        <v>13.26</v>
      </c>
      <c r="AB614">
        <v>0</v>
      </c>
      <c r="AC614">
        <v>0</v>
      </c>
      <c r="AD614">
        <v>1</v>
      </c>
      <c r="AE614">
        <v>0</v>
      </c>
      <c r="AF614" t="s">
        <v>3</v>
      </c>
      <c r="AG614">
        <v>0.68</v>
      </c>
      <c r="AH614">
        <v>2</v>
      </c>
      <c r="AI614">
        <v>50258784</v>
      </c>
      <c r="AJ614">
        <v>638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</row>
    <row r="615" spans="1:44" x14ac:dyDescent="0.2">
      <c r="A615">
        <f>ROW(Source!A804)</f>
        <v>804</v>
      </c>
      <c r="B615">
        <v>50258794</v>
      </c>
      <c r="C615">
        <v>50258781</v>
      </c>
      <c r="D615">
        <v>45813321</v>
      </c>
      <c r="E615">
        <v>1</v>
      </c>
      <c r="F615">
        <v>1</v>
      </c>
      <c r="G615">
        <v>1</v>
      </c>
      <c r="H615">
        <v>2</v>
      </c>
      <c r="I615" t="s">
        <v>892</v>
      </c>
      <c r="J615" t="s">
        <v>893</v>
      </c>
      <c r="K615" t="s">
        <v>894</v>
      </c>
      <c r="L615">
        <v>45811227</v>
      </c>
      <c r="N615">
        <v>1013</v>
      </c>
      <c r="O615" t="s">
        <v>818</v>
      </c>
      <c r="P615" t="s">
        <v>818</v>
      </c>
      <c r="Q615">
        <v>1</v>
      </c>
      <c r="X615">
        <v>0.04</v>
      </c>
      <c r="Y615">
        <v>0</v>
      </c>
      <c r="Z615">
        <v>86.55</v>
      </c>
      <c r="AA615">
        <v>0</v>
      </c>
      <c r="AB615">
        <v>0</v>
      </c>
      <c r="AC615">
        <v>0</v>
      </c>
      <c r="AD615">
        <v>1</v>
      </c>
      <c r="AE615">
        <v>0</v>
      </c>
      <c r="AF615" t="s">
        <v>3</v>
      </c>
      <c r="AG615">
        <v>0.04</v>
      </c>
      <c r="AH615">
        <v>2</v>
      </c>
      <c r="AI615">
        <v>50258785</v>
      </c>
      <c r="AJ615">
        <v>639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</row>
    <row r="616" spans="1:44" x14ac:dyDescent="0.2">
      <c r="A616">
        <f>ROW(Source!A804)</f>
        <v>804</v>
      </c>
      <c r="B616">
        <v>50258795</v>
      </c>
      <c r="C616">
        <v>50258781</v>
      </c>
      <c r="D616">
        <v>45816422</v>
      </c>
      <c r="E616">
        <v>1</v>
      </c>
      <c r="F616">
        <v>1</v>
      </c>
      <c r="G616">
        <v>1</v>
      </c>
      <c r="H616">
        <v>3</v>
      </c>
      <c r="I616" t="s">
        <v>895</v>
      </c>
      <c r="J616" t="s">
        <v>896</v>
      </c>
      <c r="K616" t="s">
        <v>897</v>
      </c>
      <c r="L616">
        <v>1348</v>
      </c>
      <c r="N616">
        <v>1009</v>
      </c>
      <c r="O616" t="s">
        <v>278</v>
      </c>
      <c r="P616" t="s">
        <v>278</v>
      </c>
      <c r="Q616">
        <v>1000</v>
      </c>
      <c r="X616">
        <v>1E-3</v>
      </c>
      <c r="Y616">
        <v>10992.4</v>
      </c>
      <c r="Z616">
        <v>0</v>
      </c>
      <c r="AA616">
        <v>0</v>
      </c>
      <c r="AB616">
        <v>0</v>
      </c>
      <c r="AC616">
        <v>0</v>
      </c>
      <c r="AD616">
        <v>1</v>
      </c>
      <c r="AE616">
        <v>0</v>
      </c>
      <c r="AF616" t="s">
        <v>3</v>
      </c>
      <c r="AG616">
        <v>1E-3</v>
      </c>
      <c r="AH616">
        <v>2</v>
      </c>
      <c r="AI616">
        <v>50258786</v>
      </c>
      <c r="AJ616">
        <v>640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</row>
    <row r="617" spans="1:44" x14ac:dyDescent="0.2">
      <c r="A617">
        <f>ROW(Source!A804)</f>
        <v>804</v>
      </c>
      <c r="B617">
        <v>50258796</v>
      </c>
      <c r="C617">
        <v>50258781</v>
      </c>
      <c r="D617">
        <v>45823107</v>
      </c>
      <c r="E617">
        <v>1</v>
      </c>
      <c r="F617">
        <v>1</v>
      </c>
      <c r="G617">
        <v>1</v>
      </c>
      <c r="H617">
        <v>3</v>
      </c>
      <c r="I617" t="s">
        <v>898</v>
      </c>
      <c r="J617" t="s">
        <v>899</v>
      </c>
      <c r="K617" t="s">
        <v>900</v>
      </c>
      <c r="L617">
        <v>1339</v>
      </c>
      <c r="N617">
        <v>1007</v>
      </c>
      <c r="O617" t="s">
        <v>192</v>
      </c>
      <c r="P617" t="s">
        <v>192</v>
      </c>
      <c r="Q617">
        <v>1</v>
      </c>
      <c r="X617">
        <v>0.17</v>
      </c>
      <c r="Y617">
        <v>813.06</v>
      </c>
      <c r="Z617">
        <v>0</v>
      </c>
      <c r="AA617">
        <v>0</v>
      </c>
      <c r="AB617">
        <v>0</v>
      </c>
      <c r="AC617">
        <v>0</v>
      </c>
      <c r="AD617">
        <v>1</v>
      </c>
      <c r="AE617">
        <v>0</v>
      </c>
      <c r="AF617" t="s">
        <v>3</v>
      </c>
      <c r="AG617">
        <v>0.17</v>
      </c>
      <c r="AH617">
        <v>2</v>
      </c>
      <c r="AI617">
        <v>50258787</v>
      </c>
      <c r="AJ617">
        <v>641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</row>
    <row r="618" spans="1:44" x14ac:dyDescent="0.2">
      <c r="A618">
        <f>ROW(Source!A804)</f>
        <v>804</v>
      </c>
      <c r="B618">
        <v>50258797</v>
      </c>
      <c r="C618">
        <v>50258781</v>
      </c>
      <c r="D618">
        <v>45853218</v>
      </c>
      <c r="E618">
        <v>1</v>
      </c>
      <c r="F618">
        <v>1</v>
      </c>
      <c r="G618">
        <v>1</v>
      </c>
      <c r="H618">
        <v>3</v>
      </c>
      <c r="I618" t="s">
        <v>205</v>
      </c>
      <c r="J618" t="s">
        <v>207</v>
      </c>
      <c r="K618" t="s">
        <v>206</v>
      </c>
      <c r="L618">
        <v>1339</v>
      </c>
      <c r="N618">
        <v>1007</v>
      </c>
      <c r="O618" t="s">
        <v>192</v>
      </c>
      <c r="P618" t="s">
        <v>192</v>
      </c>
      <c r="Q618">
        <v>1</v>
      </c>
      <c r="X618">
        <v>5.9</v>
      </c>
      <c r="Y618">
        <v>550.19000000000005</v>
      </c>
      <c r="Z618">
        <v>0</v>
      </c>
      <c r="AA618">
        <v>0</v>
      </c>
      <c r="AB618">
        <v>0</v>
      </c>
      <c r="AC618">
        <v>0</v>
      </c>
      <c r="AD618">
        <v>1</v>
      </c>
      <c r="AE618">
        <v>0</v>
      </c>
      <c r="AF618" t="s">
        <v>3</v>
      </c>
      <c r="AG618">
        <v>5.9</v>
      </c>
      <c r="AH618">
        <v>2</v>
      </c>
      <c r="AI618">
        <v>50258788</v>
      </c>
      <c r="AJ618">
        <v>642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</row>
    <row r="619" spans="1:44" x14ac:dyDescent="0.2">
      <c r="A619">
        <f>ROW(Source!A804)</f>
        <v>804</v>
      </c>
      <c r="B619">
        <v>50258798</v>
      </c>
      <c r="C619">
        <v>50258781</v>
      </c>
      <c r="D619">
        <v>45853757</v>
      </c>
      <c r="E619">
        <v>1</v>
      </c>
      <c r="F619">
        <v>1</v>
      </c>
      <c r="G619">
        <v>1</v>
      </c>
      <c r="H619">
        <v>3</v>
      </c>
      <c r="I619" t="s">
        <v>210</v>
      </c>
      <c r="J619" t="s">
        <v>212</v>
      </c>
      <c r="K619" t="s">
        <v>211</v>
      </c>
      <c r="L619">
        <v>1339</v>
      </c>
      <c r="N619">
        <v>1007</v>
      </c>
      <c r="O619" t="s">
        <v>192</v>
      </c>
      <c r="P619" t="s">
        <v>192</v>
      </c>
      <c r="Q619">
        <v>1</v>
      </c>
      <c r="X619">
        <v>0.06</v>
      </c>
      <c r="Y619">
        <v>484.14</v>
      </c>
      <c r="Z619">
        <v>0</v>
      </c>
      <c r="AA619">
        <v>0</v>
      </c>
      <c r="AB619">
        <v>0</v>
      </c>
      <c r="AC619">
        <v>0</v>
      </c>
      <c r="AD619">
        <v>1</v>
      </c>
      <c r="AE619">
        <v>0</v>
      </c>
      <c r="AF619" t="s">
        <v>3</v>
      </c>
      <c r="AG619">
        <v>0.06</v>
      </c>
      <c r="AH619">
        <v>2</v>
      </c>
      <c r="AI619">
        <v>50258789</v>
      </c>
      <c r="AJ619">
        <v>643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</row>
    <row r="620" spans="1:44" x14ac:dyDescent="0.2">
      <c r="A620">
        <f>ROW(Source!A804)</f>
        <v>804</v>
      </c>
      <c r="B620">
        <v>50258799</v>
      </c>
      <c r="C620">
        <v>50258781</v>
      </c>
      <c r="D620">
        <v>45866521</v>
      </c>
      <c r="E620">
        <v>1</v>
      </c>
      <c r="F620">
        <v>1</v>
      </c>
      <c r="G620">
        <v>1</v>
      </c>
      <c r="H620">
        <v>3</v>
      </c>
      <c r="I620" t="s">
        <v>1018</v>
      </c>
      <c r="J620" t="s">
        <v>1019</v>
      </c>
      <c r="K620" t="s">
        <v>1020</v>
      </c>
      <c r="L620">
        <v>1301</v>
      </c>
      <c r="N620">
        <v>1003</v>
      </c>
      <c r="O620" t="s">
        <v>952</v>
      </c>
      <c r="P620" t="s">
        <v>952</v>
      </c>
      <c r="Q620">
        <v>1</v>
      </c>
      <c r="X620">
        <v>100</v>
      </c>
      <c r="Y620">
        <v>0</v>
      </c>
      <c r="Z620">
        <v>0</v>
      </c>
      <c r="AA620">
        <v>0</v>
      </c>
      <c r="AB620">
        <v>0</v>
      </c>
      <c r="AC620">
        <v>1</v>
      </c>
      <c r="AD620">
        <v>0</v>
      </c>
      <c r="AE620">
        <v>0</v>
      </c>
      <c r="AF620" t="s">
        <v>3</v>
      </c>
      <c r="AG620">
        <v>100</v>
      </c>
      <c r="AH620">
        <v>3</v>
      </c>
      <c r="AI620">
        <v>-1</v>
      </c>
      <c r="AJ620" t="s">
        <v>3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</row>
    <row r="621" spans="1:44" x14ac:dyDescent="0.2">
      <c r="A621">
        <f>ROW(Source!A806)</f>
        <v>806</v>
      </c>
      <c r="B621">
        <v>50258803</v>
      </c>
      <c r="C621">
        <v>50258801</v>
      </c>
      <c r="D621">
        <v>45981686</v>
      </c>
      <c r="E621">
        <v>1</v>
      </c>
      <c r="F621">
        <v>1</v>
      </c>
      <c r="G621">
        <v>1</v>
      </c>
      <c r="H621">
        <v>1</v>
      </c>
      <c r="I621" t="s">
        <v>901</v>
      </c>
      <c r="J621" t="s">
        <v>3</v>
      </c>
      <c r="K621" t="s">
        <v>902</v>
      </c>
      <c r="L621">
        <v>1476</v>
      </c>
      <c r="N621">
        <v>1013</v>
      </c>
      <c r="O621" t="s">
        <v>811</v>
      </c>
      <c r="P621" t="s">
        <v>812</v>
      </c>
      <c r="Q621">
        <v>1</v>
      </c>
      <c r="X621">
        <v>88.5</v>
      </c>
      <c r="Y621">
        <v>0</v>
      </c>
      <c r="Z621">
        <v>0</v>
      </c>
      <c r="AA621">
        <v>0</v>
      </c>
      <c r="AB621">
        <v>6.1</v>
      </c>
      <c r="AC621">
        <v>0</v>
      </c>
      <c r="AD621">
        <v>1</v>
      </c>
      <c r="AE621">
        <v>1</v>
      </c>
      <c r="AF621" t="s">
        <v>13</v>
      </c>
      <c r="AG621">
        <v>101.77499999999999</v>
      </c>
      <c r="AH621">
        <v>2</v>
      </c>
      <c r="AI621">
        <v>50258802</v>
      </c>
      <c r="AJ621">
        <v>645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</row>
    <row r="622" spans="1:44" x14ac:dyDescent="0.2">
      <c r="A622">
        <f>ROW(Source!A809)</f>
        <v>809</v>
      </c>
      <c r="B622">
        <v>50258815</v>
      </c>
      <c r="C622">
        <v>50258806</v>
      </c>
      <c r="D622">
        <v>45976664</v>
      </c>
      <c r="E622">
        <v>1</v>
      </c>
      <c r="F622">
        <v>1</v>
      </c>
      <c r="G622">
        <v>1</v>
      </c>
      <c r="H622">
        <v>1</v>
      </c>
      <c r="I622" t="s">
        <v>824</v>
      </c>
      <c r="J622" t="s">
        <v>3</v>
      </c>
      <c r="K622" t="s">
        <v>825</v>
      </c>
      <c r="L622">
        <v>1476</v>
      </c>
      <c r="N622">
        <v>1013</v>
      </c>
      <c r="O622" t="s">
        <v>811</v>
      </c>
      <c r="P622" t="s">
        <v>812</v>
      </c>
      <c r="Q622">
        <v>1</v>
      </c>
      <c r="X622">
        <v>15.72</v>
      </c>
      <c r="Y622">
        <v>0</v>
      </c>
      <c r="Z622">
        <v>0</v>
      </c>
      <c r="AA622">
        <v>0</v>
      </c>
      <c r="AB622">
        <v>6.52</v>
      </c>
      <c r="AC622">
        <v>0</v>
      </c>
      <c r="AD622">
        <v>1</v>
      </c>
      <c r="AE622">
        <v>1</v>
      </c>
      <c r="AF622" t="s">
        <v>3</v>
      </c>
      <c r="AG622">
        <v>15.72</v>
      </c>
      <c r="AH622">
        <v>2</v>
      </c>
      <c r="AI622">
        <v>50258807</v>
      </c>
      <c r="AJ622">
        <v>646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</row>
    <row r="623" spans="1:44" x14ac:dyDescent="0.2">
      <c r="A623">
        <f>ROW(Source!A809)</f>
        <v>809</v>
      </c>
      <c r="B623">
        <v>50258816</v>
      </c>
      <c r="C623">
        <v>50258806</v>
      </c>
      <c r="D623">
        <v>121548</v>
      </c>
      <c r="E623">
        <v>1</v>
      </c>
      <c r="F623">
        <v>1</v>
      </c>
      <c r="G623">
        <v>1</v>
      </c>
      <c r="H623">
        <v>1</v>
      </c>
      <c r="I623" t="s">
        <v>24</v>
      </c>
      <c r="J623" t="s">
        <v>3</v>
      </c>
      <c r="K623" t="s">
        <v>813</v>
      </c>
      <c r="L623">
        <v>608254</v>
      </c>
      <c r="N623">
        <v>1013</v>
      </c>
      <c r="O623" t="s">
        <v>814</v>
      </c>
      <c r="P623" t="s">
        <v>814</v>
      </c>
      <c r="Q623">
        <v>1</v>
      </c>
      <c r="X623">
        <v>13.88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1</v>
      </c>
      <c r="AE623">
        <v>2</v>
      </c>
      <c r="AF623" t="s">
        <v>3</v>
      </c>
      <c r="AG623">
        <v>13.88</v>
      </c>
      <c r="AH623">
        <v>2</v>
      </c>
      <c r="AI623">
        <v>50258808</v>
      </c>
      <c r="AJ623">
        <v>647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</row>
    <row r="624" spans="1:44" x14ac:dyDescent="0.2">
      <c r="A624">
        <f>ROW(Source!A809)</f>
        <v>809</v>
      </c>
      <c r="B624">
        <v>50258817</v>
      </c>
      <c r="C624">
        <v>50258806</v>
      </c>
      <c r="D624">
        <v>45811426</v>
      </c>
      <c r="E624">
        <v>1</v>
      </c>
      <c r="F624">
        <v>1</v>
      </c>
      <c r="G624">
        <v>1</v>
      </c>
      <c r="H624">
        <v>2</v>
      </c>
      <c r="I624" t="s">
        <v>883</v>
      </c>
      <c r="J624" t="s">
        <v>884</v>
      </c>
      <c r="K624" t="s">
        <v>885</v>
      </c>
      <c r="L624">
        <v>45811227</v>
      </c>
      <c r="N624">
        <v>1013</v>
      </c>
      <c r="O624" t="s">
        <v>818</v>
      </c>
      <c r="P624" t="s">
        <v>818</v>
      </c>
      <c r="Q624">
        <v>1</v>
      </c>
      <c r="X624">
        <v>4.29</v>
      </c>
      <c r="Y624">
        <v>0</v>
      </c>
      <c r="Z624">
        <v>89.81</v>
      </c>
      <c r="AA624">
        <v>9.8800000000000008</v>
      </c>
      <c r="AB624">
        <v>0</v>
      </c>
      <c r="AC624">
        <v>0</v>
      </c>
      <c r="AD624">
        <v>1</v>
      </c>
      <c r="AE624">
        <v>0</v>
      </c>
      <c r="AF624" t="s">
        <v>3</v>
      </c>
      <c r="AG624">
        <v>4.29</v>
      </c>
      <c r="AH624">
        <v>2</v>
      </c>
      <c r="AI624">
        <v>50258809</v>
      </c>
      <c r="AJ624">
        <v>648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</row>
    <row r="625" spans="1:44" x14ac:dyDescent="0.2">
      <c r="A625">
        <f>ROW(Source!A809)</f>
        <v>809</v>
      </c>
      <c r="B625">
        <v>50258818</v>
      </c>
      <c r="C625">
        <v>50258806</v>
      </c>
      <c r="D625">
        <v>45811921</v>
      </c>
      <c r="E625">
        <v>1</v>
      </c>
      <c r="F625">
        <v>1</v>
      </c>
      <c r="G625">
        <v>1</v>
      </c>
      <c r="H625">
        <v>2</v>
      </c>
      <c r="I625" t="s">
        <v>869</v>
      </c>
      <c r="J625" t="s">
        <v>870</v>
      </c>
      <c r="K625" t="s">
        <v>871</v>
      </c>
      <c r="L625">
        <v>45811227</v>
      </c>
      <c r="N625">
        <v>1013</v>
      </c>
      <c r="O625" t="s">
        <v>818</v>
      </c>
      <c r="P625" t="s">
        <v>818</v>
      </c>
      <c r="Q625">
        <v>1</v>
      </c>
      <c r="X625">
        <v>1.77</v>
      </c>
      <c r="Y625">
        <v>0</v>
      </c>
      <c r="Z625">
        <v>122.76</v>
      </c>
      <c r="AA625">
        <v>13.26</v>
      </c>
      <c r="AB625">
        <v>0</v>
      </c>
      <c r="AC625">
        <v>0</v>
      </c>
      <c r="AD625">
        <v>1</v>
      </c>
      <c r="AE625">
        <v>0</v>
      </c>
      <c r="AF625" t="s">
        <v>3</v>
      </c>
      <c r="AG625">
        <v>1.77</v>
      </c>
      <c r="AH625">
        <v>2</v>
      </c>
      <c r="AI625">
        <v>50258810</v>
      </c>
      <c r="AJ625">
        <v>649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</row>
    <row r="626" spans="1:44" x14ac:dyDescent="0.2">
      <c r="A626">
        <f>ROW(Source!A809)</f>
        <v>809</v>
      </c>
      <c r="B626">
        <v>50258819</v>
      </c>
      <c r="C626">
        <v>50258806</v>
      </c>
      <c r="D626">
        <v>45811951</v>
      </c>
      <c r="E626">
        <v>1</v>
      </c>
      <c r="F626">
        <v>1</v>
      </c>
      <c r="G626">
        <v>1</v>
      </c>
      <c r="H626">
        <v>2</v>
      </c>
      <c r="I626" t="s">
        <v>886</v>
      </c>
      <c r="J626" t="s">
        <v>887</v>
      </c>
      <c r="K626" t="s">
        <v>888</v>
      </c>
      <c r="L626">
        <v>45811227</v>
      </c>
      <c r="N626">
        <v>1013</v>
      </c>
      <c r="O626" t="s">
        <v>818</v>
      </c>
      <c r="P626" t="s">
        <v>818</v>
      </c>
      <c r="Q626">
        <v>1</v>
      </c>
      <c r="X626">
        <v>7.08</v>
      </c>
      <c r="Y626">
        <v>0</v>
      </c>
      <c r="Z626">
        <v>205.75</v>
      </c>
      <c r="AA626">
        <v>14.14</v>
      </c>
      <c r="AB626">
        <v>0</v>
      </c>
      <c r="AC626">
        <v>0</v>
      </c>
      <c r="AD626">
        <v>1</v>
      </c>
      <c r="AE626">
        <v>0</v>
      </c>
      <c r="AF626" t="s">
        <v>3</v>
      </c>
      <c r="AG626">
        <v>7.08</v>
      </c>
      <c r="AH626">
        <v>2</v>
      </c>
      <c r="AI626">
        <v>50258811</v>
      </c>
      <c r="AJ626">
        <v>650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</row>
    <row r="627" spans="1:44" x14ac:dyDescent="0.2">
      <c r="A627">
        <f>ROW(Source!A809)</f>
        <v>809</v>
      </c>
      <c r="B627">
        <v>50258820</v>
      </c>
      <c r="C627">
        <v>50258806</v>
      </c>
      <c r="D627">
        <v>45812009</v>
      </c>
      <c r="E627">
        <v>1</v>
      </c>
      <c r="F627">
        <v>1</v>
      </c>
      <c r="G627">
        <v>1</v>
      </c>
      <c r="H627">
        <v>2</v>
      </c>
      <c r="I627" t="s">
        <v>847</v>
      </c>
      <c r="J627" t="s">
        <v>848</v>
      </c>
      <c r="K627" t="s">
        <v>849</v>
      </c>
      <c r="L627">
        <v>45811227</v>
      </c>
      <c r="N627">
        <v>1013</v>
      </c>
      <c r="O627" t="s">
        <v>818</v>
      </c>
      <c r="P627" t="s">
        <v>818</v>
      </c>
      <c r="Q627">
        <v>1</v>
      </c>
      <c r="X627">
        <v>0.74</v>
      </c>
      <c r="Y627">
        <v>0</v>
      </c>
      <c r="Z627">
        <v>110</v>
      </c>
      <c r="AA627">
        <v>11.38</v>
      </c>
      <c r="AB627">
        <v>0</v>
      </c>
      <c r="AC627">
        <v>0</v>
      </c>
      <c r="AD627">
        <v>1</v>
      </c>
      <c r="AE627">
        <v>0</v>
      </c>
      <c r="AF627" t="s">
        <v>3</v>
      </c>
      <c r="AG627">
        <v>0.74</v>
      </c>
      <c r="AH627">
        <v>2</v>
      </c>
      <c r="AI627">
        <v>50258812</v>
      </c>
      <c r="AJ627">
        <v>651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</row>
    <row r="628" spans="1:44" x14ac:dyDescent="0.2">
      <c r="A628">
        <f>ROW(Source!A809)</f>
        <v>809</v>
      </c>
      <c r="B628">
        <v>50258821</v>
      </c>
      <c r="C628">
        <v>50258806</v>
      </c>
      <c r="D628">
        <v>45865147</v>
      </c>
      <c r="E628">
        <v>1</v>
      </c>
      <c r="F628">
        <v>1</v>
      </c>
      <c r="G628">
        <v>1</v>
      </c>
      <c r="H628">
        <v>3</v>
      </c>
      <c r="I628" t="s">
        <v>1021</v>
      </c>
      <c r="J628" t="s">
        <v>1022</v>
      </c>
      <c r="K628" t="s">
        <v>1023</v>
      </c>
      <c r="L628">
        <v>1339</v>
      </c>
      <c r="N628">
        <v>1007</v>
      </c>
      <c r="O628" t="s">
        <v>192</v>
      </c>
      <c r="P628" t="s">
        <v>192</v>
      </c>
      <c r="Q628">
        <v>1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1</v>
      </c>
      <c r="AD628">
        <v>0</v>
      </c>
      <c r="AE628">
        <v>0</v>
      </c>
      <c r="AF628" t="s">
        <v>3</v>
      </c>
      <c r="AG628">
        <v>0</v>
      </c>
      <c r="AH628">
        <v>3</v>
      </c>
      <c r="AI628">
        <v>-1</v>
      </c>
      <c r="AJ628" t="s">
        <v>3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</row>
    <row r="629" spans="1:44" x14ac:dyDescent="0.2">
      <c r="A629">
        <f>ROW(Source!A809)</f>
        <v>809</v>
      </c>
      <c r="B629">
        <v>50258822</v>
      </c>
      <c r="C629">
        <v>50258806</v>
      </c>
      <c r="D629">
        <v>45865353</v>
      </c>
      <c r="E629">
        <v>1</v>
      </c>
      <c r="F629">
        <v>1</v>
      </c>
      <c r="G629">
        <v>1</v>
      </c>
      <c r="H629">
        <v>3</v>
      </c>
      <c r="I629" t="s">
        <v>304</v>
      </c>
      <c r="J629" t="s">
        <v>306</v>
      </c>
      <c r="K629" t="s">
        <v>305</v>
      </c>
      <c r="L629">
        <v>1339</v>
      </c>
      <c r="N629">
        <v>1007</v>
      </c>
      <c r="O629" t="s">
        <v>192</v>
      </c>
      <c r="P629" t="s">
        <v>192</v>
      </c>
      <c r="Q629">
        <v>1</v>
      </c>
      <c r="X629">
        <v>5</v>
      </c>
      <c r="Y629">
        <v>2.2599999999999998</v>
      </c>
      <c r="Z629">
        <v>0</v>
      </c>
      <c r="AA629">
        <v>0</v>
      </c>
      <c r="AB629">
        <v>0</v>
      </c>
      <c r="AC629">
        <v>0</v>
      </c>
      <c r="AD629">
        <v>1</v>
      </c>
      <c r="AE629">
        <v>0</v>
      </c>
      <c r="AF629" t="s">
        <v>3</v>
      </c>
      <c r="AG629">
        <v>5</v>
      </c>
      <c r="AH629">
        <v>2</v>
      </c>
      <c r="AI629">
        <v>50258814</v>
      </c>
      <c r="AJ629">
        <v>653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</row>
    <row r="630" spans="1:44" x14ac:dyDescent="0.2">
      <c r="A630">
        <f>ROW(Source!A811)</f>
        <v>811</v>
      </c>
      <c r="B630">
        <v>50356178</v>
      </c>
      <c r="C630">
        <v>50356168</v>
      </c>
      <c r="D630">
        <v>45968655</v>
      </c>
      <c r="E630">
        <v>1</v>
      </c>
      <c r="F630">
        <v>1</v>
      </c>
      <c r="G630">
        <v>1</v>
      </c>
      <c r="H630">
        <v>1</v>
      </c>
      <c r="I630" t="s">
        <v>837</v>
      </c>
      <c r="J630" t="s">
        <v>3</v>
      </c>
      <c r="K630" t="s">
        <v>838</v>
      </c>
      <c r="L630">
        <v>1476</v>
      </c>
      <c r="N630">
        <v>1013</v>
      </c>
      <c r="O630" t="s">
        <v>811</v>
      </c>
      <c r="P630" t="s">
        <v>812</v>
      </c>
      <c r="Q630">
        <v>1</v>
      </c>
      <c r="X630">
        <v>29.71</v>
      </c>
      <c r="Y630">
        <v>0</v>
      </c>
      <c r="Z630">
        <v>0</v>
      </c>
      <c r="AA630">
        <v>0</v>
      </c>
      <c r="AB630">
        <v>6.94</v>
      </c>
      <c r="AC630">
        <v>0</v>
      </c>
      <c r="AD630">
        <v>1</v>
      </c>
      <c r="AE630">
        <v>1</v>
      </c>
      <c r="AF630" t="s">
        <v>3</v>
      </c>
      <c r="AG630">
        <v>29.71</v>
      </c>
      <c r="AH630">
        <v>2</v>
      </c>
      <c r="AI630">
        <v>50356169</v>
      </c>
      <c r="AJ630">
        <v>654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</row>
    <row r="631" spans="1:44" x14ac:dyDescent="0.2">
      <c r="A631">
        <f>ROW(Source!A811)</f>
        <v>811</v>
      </c>
      <c r="B631">
        <v>50356179</v>
      </c>
      <c r="C631">
        <v>50356168</v>
      </c>
      <c r="D631">
        <v>121548</v>
      </c>
      <c r="E631">
        <v>1</v>
      </c>
      <c r="F631">
        <v>1</v>
      </c>
      <c r="G631">
        <v>1</v>
      </c>
      <c r="H631">
        <v>1</v>
      </c>
      <c r="I631" t="s">
        <v>24</v>
      </c>
      <c r="J631" t="s">
        <v>3</v>
      </c>
      <c r="K631" t="s">
        <v>813</v>
      </c>
      <c r="L631">
        <v>608254</v>
      </c>
      <c r="N631">
        <v>1013</v>
      </c>
      <c r="O631" t="s">
        <v>814</v>
      </c>
      <c r="P631" t="s">
        <v>814</v>
      </c>
      <c r="Q631">
        <v>1</v>
      </c>
      <c r="X631">
        <v>20.97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1</v>
      </c>
      <c r="AE631">
        <v>2</v>
      </c>
      <c r="AF631" t="s">
        <v>3</v>
      </c>
      <c r="AG631">
        <v>20.97</v>
      </c>
      <c r="AH631">
        <v>2</v>
      </c>
      <c r="AI631">
        <v>50356170</v>
      </c>
      <c r="AJ631">
        <v>655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</row>
    <row r="632" spans="1:44" x14ac:dyDescent="0.2">
      <c r="A632">
        <f>ROW(Source!A811)</f>
        <v>811</v>
      </c>
      <c r="B632">
        <v>50356180</v>
      </c>
      <c r="C632">
        <v>50356168</v>
      </c>
      <c r="D632">
        <v>45811709</v>
      </c>
      <c r="E632">
        <v>1</v>
      </c>
      <c r="F632">
        <v>1</v>
      </c>
      <c r="G632">
        <v>1</v>
      </c>
      <c r="H632">
        <v>2</v>
      </c>
      <c r="I632" t="s">
        <v>875</v>
      </c>
      <c r="J632" t="s">
        <v>876</v>
      </c>
      <c r="K632" t="s">
        <v>877</v>
      </c>
      <c r="L632">
        <v>45811227</v>
      </c>
      <c r="N632">
        <v>1013</v>
      </c>
      <c r="O632" t="s">
        <v>818</v>
      </c>
      <c r="P632" t="s">
        <v>818</v>
      </c>
      <c r="Q632">
        <v>1</v>
      </c>
      <c r="X632">
        <v>1.21</v>
      </c>
      <c r="Y632">
        <v>0</v>
      </c>
      <c r="Z632">
        <v>79.75</v>
      </c>
      <c r="AA632">
        <v>13.26</v>
      </c>
      <c r="AB632">
        <v>0</v>
      </c>
      <c r="AC632">
        <v>0</v>
      </c>
      <c r="AD632">
        <v>1</v>
      </c>
      <c r="AE632">
        <v>0</v>
      </c>
      <c r="AF632" t="s">
        <v>3</v>
      </c>
      <c r="AG632">
        <v>1.21</v>
      </c>
      <c r="AH632">
        <v>2</v>
      </c>
      <c r="AI632">
        <v>50356171</v>
      </c>
      <c r="AJ632">
        <v>656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</row>
    <row r="633" spans="1:44" x14ac:dyDescent="0.2">
      <c r="A633">
        <f>ROW(Source!A811)</f>
        <v>811</v>
      </c>
      <c r="B633">
        <v>50356181</v>
      </c>
      <c r="C633">
        <v>50356168</v>
      </c>
      <c r="D633">
        <v>45811921</v>
      </c>
      <c r="E633">
        <v>1</v>
      </c>
      <c r="F633">
        <v>1</v>
      </c>
      <c r="G633">
        <v>1</v>
      </c>
      <c r="H633">
        <v>2</v>
      </c>
      <c r="I633" t="s">
        <v>869</v>
      </c>
      <c r="J633" t="s">
        <v>870</v>
      </c>
      <c r="K633" t="s">
        <v>871</v>
      </c>
      <c r="L633">
        <v>45811227</v>
      </c>
      <c r="N633">
        <v>1013</v>
      </c>
      <c r="O633" t="s">
        <v>818</v>
      </c>
      <c r="P633" t="s">
        <v>818</v>
      </c>
      <c r="Q633">
        <v>1</v>
      </c>
      <c r="X633">
        <v>1.28</v>
      </c>
      <c r="Y633">
        <v>0</v>
      </c>
      <c r="Z633">
        <v>122.76</v>
      </c>
      <c r="AA633">
        <v>13.26</v>
      </c>
      <c r="AB633">
        <v>0</v>
      </c>
      <c r="AC633">
        <v>0</v>
      </c>
      <c r="AD633">
        <v>1</v>
      </c>
      <c r="AE633">
        <v>0</v>
      </c>
      <c r="AF633" t="s">
        <v>3</v>
      </c>
      <c r="AG633">
        <v>1.28</v>
      </c>
      <c r="AH633">
        <v>2</v>
      </c>
      <c r="AI633">
        <v>50356172</v>
      </c>
      <c r="AJ633">
        <v>657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</row>
    <row r="634" spans="1:44" x14ac:dyDescent="0.2">
      <c r="A634">
        <f>ROW(Source!A811)</f>
        <v>811</v>
      </c>
      <c r="B634">
        <v>50356182</v>
      </c>
      <c r="C634">
        <v>50356168</v>
      </c>
      <c r="D634">
        <v>45811945</v>
      </c>
      <c r="E634">
        <v>1</v>
      </c>
      <c r="F634">
        <v>1</v>
      </c>
      <c r="G634">
        <v>1</v>
      </c>
      <c r="H634">
        <v>2</v>
      </c>
      <c r="I634" t="s">
        <v>965</v>
      </c>
      <c r="J634" t="s">
        <v>966</v>
      </c>
      <c r="K634" t="s">
        <v>967</v>
      </c>
      <c r="L634">
        <v>45811227</v>
      </c>
      <c r="N634">
        <v>1013</v>
      </c>
      <c r="O634" t="s">
        <v>818</v>
      </c>
      <c r="P634" t="s">
        <v>818</v>
      </c>
      <c r="Q634">
        <v>1</v>
      </c>
      <c r="X634">
        <v>8.6</v>
      </c>
      <c r="Y634">
        <v>0</v>
      </c>
      <c r="Z634">
        <v>152.78</v>
      </c>
      <c r="AA634">
        <v>13.26</v>
      </c>
      <c r="AB634">
        <v>0</v>
      </c>
      <c r="AC634">
        <v>0</v>
      </c>
      <c r="AD634">
        <v>1</v>
      </c>
      <c r="AE634">
        <v>0</v>
      </c>
      <c r="AF634" t="s">
        <v>3</v>
      </c>
      <c r="AG634">
        <v>8.6</v>
      </c>
      <c r="AH634">
        <v>2</v>
      </c>
      <c r="AI634">
        <v>50356173</v>
      </c>
      <c r="AJ634">
        <v>658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</row>
    <row r="635" spans="1:44" x14ac:dyDescent="0.2">
      <c r="A635">
        <f>ROW(Source!A811)</f>
        <v>811</v>
      </c>
      <c r="B635">
        <v>50356183</v>
      </c>
      <c r="C635">
        <v>50356168</v>
      </c>
      <c r="D635">
        <v>45811953</v>
      </c>
      <c r="E635">
        <v>1</v>
      </c>
      <c r="F635">
        <v>1</v>
      </c>
      <c r="G635">
        <v>1</v>
      </c>
      <c r="H635">
        <v>2</v>
      </c>
      <c r="I635" t="s">
        <v>968</v>
      </c>
      <c r="J635" t="s">
        <v>969</v>
      </c>
      <c r="K635" t="s">
        <v>970</v>
      </c>
      <c r="L635">
        <v>45811227</v>
      </c>
      <c r="N635">
        <v>1013</v>
      </c>
      <c r="O635" t="s">
        <v>818</v>
      </c>
      <c r="P635" t="s">
        <v>818</v>
      </c>
      <c r="Q635">
        <v>1</v>
      </c>
      <c r="X635">
        <v>5.16</v>
      </c>
      <c r="Y635">
        <v>0</v>
      </c>
      <c r="Z635">
        <v>150.34</v>
      </c>
      <c r="AA635">
        <v>13.26</v>
      </c>
      <c r="AB635">
        <v>0</v>
      </c>
      <c r="AC635">
        <v>0</v>
      </c>
      <c r="AD635">
        <v>1</v>
      </c>
      <c r="AE635">
        <v>0</v>
      </c>
      <c r="AF635" t="s">
        <v>3</v>
      </c>
      <c r="AG635">
        <v>5.16</v>
      </c>
      <c r="AH635">
        <v>2</v>
      </c>
      <c r="AI635">
        <v>50356174</v>
      </c>
      <c r="AJ635">
        <v>659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</row>
    <row r="636" spans="1:44" x14ac:dyDescent="0.2">
      <c r="A636">
        <f>ROW(Source!A811)</f>
        <v>811</v>
      </c>
      <c r="B636">
        <v>50356184</v>
      </c>
      <c r="C636">
        <v>50356168</v>
      </c>
      <c r="D636">
        <v>45811968</v>
      </c>
      <c r="E636">
        <v>1</v>
      </c>
      <c r="F636">
        <v>1</v>
      </c>
      <c r="G636">
        <v>1</v>
      </c>
      <c r="H636">
        <v>2</v>
      </c>
      <c r="I636" t="s">
        <v>971</v>
      </c>
      <c r="J636" t="s">
        <v>972</v>
      </c>
      <c r="K636" t="s">
        <v>973</v>
      </c>
      <c r="L636">
        <v>45811227</v>
      </c>
      <c r="N636">
        <v>1013</v>
      </c>
      <c r="O636" t="s">
        <v>818</v>
      </c>
      <c r="P636" t="s">
        <v>818</v>
      </c>
      <c r="Q636">
        <v>1</v>
      </c>
      <c r="X636">
        <v>2.9</v>
      </c>
      <c r="Y636">
        <v>0</v>
      </c>
      <c r="Z636">
        <v>160.46</v>
      </c>
      <c r="AA636">
        <v>13.26</v>
      </c>
      <c r="AB636">
        <v>0</v>
      </c>
      <c r="AC636">
        <v>0</v>
      </c>
      <c r="AD636">
        <v>1</v>
      </c>
      <c r="AE636">
        <v>0</v>
      </c>
      <c r="AF636" t="s">
        <v>3</v>
      </c>
      <c r="AG636">
        <v>2.9</v>
      </c>
      <c r="AH636">
        <v>2</v>
      </c>
      <c r="AI636">
        <v>50356175</v>
      </c>
      <c r="AJ636">
        <v>660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</row>
    <row r="637" spans="1:44" x14ac:dyDescent="0.2">
      <c r="A637">
        <f>ROW(Source!A811)</f>
        <v>811</v>
      </c>
      <c r="B637">
        <v>50356185</v>
      </c>
      <c r="C637">
        <v>50356168</v>
      </c>
      <c r="D637">
        <v>45812009</v>
      </c>
      <c r="E637">
        <v>1</v>
      </c>
      <c r="F637">
        <v>1</v>
      </c>
      <c r="G637">
        <v>1</v>
      </c>
      <c r="H637">
        <v>2</v>
      </c>
      <c r="I637" t="s">
        <v>847</v>
      </c>
      <c r="J637" t="s">
        <v>848</v>
      </c>
      <c r="K637" t="s">
        <v>849</v>
      </c>
      <c r="L637">
        <v>45811227</v>
      </c>
      <c r="N637">
        <v>1013</v>
      </c>
      <c r="O637" t="s">
        <v>818</v>
      </c>
      <c r="P637" t="s">
        <v>818</v>
      </c>
      <c r="Q637">
        <v>1</v>
      </c>
      <c r="X637">
        <v>1.82</v>
      </c>
      <c r="Y637">
        <v>0</v>
      </c>
      <c r="Z637">
        <v>110</v>
      </c>
      <c r="AA637">
        <v>11.38</v>
      </c>
      <c r="AB637">
        <v>0</v>
      </c>
      <c r="AC637">
        <v>0</v>
      </c>
      <c r="AD637">
        <v>1</v>
      </c>
      <c r="AE637">
        <v>0</v>
      </c>
      <c r="AF637" t="s">
        <v>3</v>
      </c>
      <c r="AG637">
        <v>1.82</v>
      </c>
      <c r="AH637">
        <v>2</v>
      </c>
      <c r="AI637">
        <v>50356176</v>
      </c>
      <c r="AJ637">
        <v>661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</row>
    <row r="638" spans="1:44" x14ac:dyDescent="0.2">
      <c r="A638">
        <f>ROW(Source!A811)</f>
        <v>811</v>
      </c>
      <c r="B638">
        <v>50356186</v>
      </c>
      <c r="C638">
        <v>50356168</v>
      </c>
      <c r="D638">
        <v>45865160</v>
      </c>
      <c r="E638">
        <v>1</v>
      </c>
      <c r="F638">
        <v>1</v>
      </c>
      <c r="G638">
        <v>1</v>
      </c>
      <c r="H638">
        <v>3</v>
      </c>
      <c r="I638" t="s">
        <v>1044</v>
      </c>
      <c r="J638" t="s">
        <v>1045</v>
      </c>
      <c r="K638" t="s">
        <v>1046</v>
      </c>
      <c r="L638">
        <v>1339</v>
      </c>
      <c r="N638">
        <v>1007</v>
      </c>
      <c r="O638" t="s">
        <v>192</v>
      </c>
      <c r="P638" t="s">
        <v>192</v>
      </c>
      <c r="Q638">
        <v>1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1</v>
      </c>
      <c r="AD638">
        <v>0</v>
      </c>
      <c r="AE638">
        <v>0</v>
      </c>
      <c r="AF638" t="s">
        <v>3</v>
      </c>
      <c r="AG638">
        <v>0</v>
      </c>
      <c r="AH638">
        <v>3</v>
      </c>
      <c r="AI638">
        <v>-1</v>
      </c>
      <c r="AJ638" t="s">
        <v>3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</row>
    <row r="639" spans="1:44" x14ac:dyDescent="0.2">
      <c r="A639">
        <f>ROW(Source!A811)</f>
        <v>811</v>
      </c>
      <c r="B639">
        <v>50356187</v>
      </c>
      <c r="C639">
        <v>50356168</v>
      </c>
      <c r="D639">
        <v>45865353</v>
      </c>
      <c r="E639">
        <v>1</v>
      </c>
      <c r="F639">
        <v>1</v>
      </c>
      <c r="G639">
        <v>1</v>
      </c>
      <c r="H639">
        <v>3</v>
      </c>
      <c r="I639" t="s">
        <v>304</v>
      </c>
      <c r="J639" t="s">
        <v>306</v>
      </c>
      <c r="K639" t="s">
        <v>305</v>
      </c>
      <c r="L639">
        <v>1339</v>
      </c>
      <c r="N639">
        <v>1007</v>
      </c>
      <c r="O639" t="s">
        <v>192</v>
      </c>
      <c r="P639" t="s">
        <v>192</v>
      </c>
      <c r="Q639">
        <v>1</v>
      </c>
      <c r="X639">
        <v>25</v>
      </c>
      <c r="Y639">
        <v>2.2599999999999998</v>
      </c>
      <c r="Z639">
        <v>0</v>
      </c>
      <c r="AA639">
        <v>0</v>
      </c>
      <c r="AB639">
        <v>0</v>
      </c>
      <c r="AC639">
        <v>0</v>
      </c>
      <c r="AD639">
        <v>1</v>
      </c>
      <c r="AE639">
        <v>0</v>
      </c>
      <c r="AF639" t="s">
        <v>3</v>
      </c>
      <c r="AG639">
        <v>25</v>
      </c>
      <c r="AH639">
        <v>2</v>
      </c>
      <c r="AI639">
        <v>50356177</v>
      </c>
      <c r="AJ639">
        <v>662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</row>
    <row r="640" spans="1:44" x14ac:dyDescent="0.2">
      <c r="A640">
        <f>ROW(Source!A812)</f>
        <v>812</v>
      </c>
      <c r="B640">
        <v>50356193</v>
      </c>
      <c r="C640">
        <v>50356188</v>
      </c>
      <c r="D640">
        <v>121548</v>
      </c>
      <c r="E640">
        <v>1</v>
      </c>
      <c r="F640">
        <v>1</v>
      </c>
      <c r="G640">
        <v>1</v>
      </c>
      <c r="H640">
        <v>1</v>
      </c>
      <c r="I640" t="s">
        <v>24</v>
      </c>
      <c r="J640" t="s">
        <v>3</v>
      </c>
      <c r="K640" t="s">
        <v>813</v>
      </c>
      <c r="L640">
        <v>608254</v>
      </c>
      <c r="N640">
        <v>1013</v>
      </c>
      <c r="O640" t="s">
        <v>814</v>
      </c>
      <c r="P640" t="s">
        <v>814</v>
      </c>
      <c r="Q640">
        <v>1</v>
      </c>
      <c r="X640">
        <v>0.46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1</v>
      </c>
      <c r="AE640">
        <v>2</v>
      </c>
      <c r="AF640" t="s">
        <v>546</v>
      </c>
      <c r="AG640">
        <v>1.3800000000000001</v>
      </c>
      <c r="AH640">
        <v>2</v>
      </c>
      <c r="AI640">
        <v>50356189</v>
      </c>
      <c r="AJ640">
        <v>663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</row>
    <row r="641" spans="1:44" x14ac:dyDescent="0.2">
      <c r="A641">
        <f>ROW(Source!A812)</f>
        <v>812</v>
      </c>
      <c r="B641">
        <v>50356194</v>
      </c>
      <c r="C641">
        <v>50356188</v>
      </c>
      <c r="D641">
        <v>45811945</v>
      </c>
      <c r="E641">
        <v>1</v>
      </c>
      <c r="F641">
        <v>1</v>
      </c>
      <c r="G641">
        <v>1</v>
      </c>
      <c r="H641">
        <v>2</v>
      </c>
      <c r="I641" t="s">
        <v>965</v>
      </c>
      <c r="J641" t="s">
        <v>966</v>
      </c>
      <c r="K641" t="s">
        <v>967</v>
      </c>
      <c r="L641">
        <v>45811227</v>
      </c>
      <c r="N641">
        <v>1013</v>
      </c>
      <c r="O641" t="s">
        <v>818</v>
      </c>
      <c r="P641" t="s">
        <v>818</v>
      </c>
      <c r="Q641">
        <v>1</v>
      </c>
      <c r="X641">
        <v>0.23</v>
      </c>
      <c r="Y641">
        <v>0</v>
      </c>
      <c r="Z641">
        <v>152.78</v>
      </c>
      <c r="AA641">
        <v>13.26</v>
      </c>
      <c r="AB641">
        <v>0</v>
      </c>
      <c r="AC641">
        <v>0</v>
      </c>
      <c r="AD641">
        <v>1</v>
      </c>
      <c r="AE641">
        <v>0</v>
      </c>
      <c r="AF641" t="s">
        <v>546</v>
      </c>
      <c r="AG641">
        <v>0.69000000000000006</v>
      </c>
      <c r="AH641">
        <v>2</v>
      </c>
      <c r="AI641">
        <v>50356190</v>
      </c>
      <c r="AJ641">
        <v>664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</row>
    <row r="642" spans="1:44" x14ac:dyDescent="0.2">
      <c r="A642">
        <f>ROW(Source!A812)</f>
        <v>812</v>
      </c>
      <c r="B642">
        <v>50356195</v>
      </c>
      <c r="C642">
        <v>50356188</v>
      </c>
      <c r="D642">
        <v>45811953</v>
      </c>
      <c r="E642">
        <v>1</v>
      </c>
      <c r="F642">
        <v>1</v>
      </c>
      <c r="G642">
        <v>1</v>
      </c>
      <c r="H642">
        <v>2</v>
      </c>
      <c r="I642" t="s">
        <v>968</v>
      </c>
      <c r="J642" t="s">
        <v>969</v>
      </c>
      <c r="K642" t="s">
        <v>970</v>
      </c>
      <c r="L642">
        <v>45811227</v>
      </c>
      <c r="N642">
        <v>1013</v>
      </c>
      <c r="O642" t="s">
        <v>818</v>
      </c>
      <c r="P642" t="s">
        <v>818</v>
      </c>
      <c r="Q642">
        <v>1</v>
      </c>
      <c r="X642">
        <v>0.1</v>
      </c>
      <c r="Y642">
        <v>0</v>
      </c>
      <c r="Z642">
        <v>150.34</v>
      </c>
      <c r="AA642">
        <v>13.26</v>
      </c>
      <c r="AB642">
        <v>0</v>
      </c>
      <c r="AC642">
        <v>0</v>
      </c>
      <c r="AD642">
        <v>1</v>
      </c>
      <c r="AE642">
        <v>0</v>
      </c>
      <c r="AF642" t="s">
        <v>546</v>
      </c>
      <c r="AG642">
        <v>0.30000000000000004</v>
      </c>
      <c r="AH642">
        <v>2</v>
      </c>
      <c r="AI642">
        <v>50356191</v>
      </c>
      <c r="AJ642">
        <v>665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</row>
    <row r="643" spans="1:44" x14ac:dyDescent="0.2">
      <c r="A643">
        <f>ROW(Source!A812)</f>
        <v>812</v>
      </c>
      <c r="B643">
        <v>50356196</v>
      </c>
      <c r="C643">
        <v>50356188</v>
      </c>
      <c r="D643">
        <v>45811968</v>
      </c>
      <c r="E643">
        <v>1</v>
      </c>
      <c r="F643">
        <v>1</v>
      </c>
      <c r="G643">
        <v>1</v>
      </c>
      <c r="H643">
        <v>2</v>
      </c>
      <c r="I643" t="s">
        <v>971</v>
      </c>
      <c r="J643" t="s">
        <v>972</v>
      </c>
      <c r="K643" t="s">
        <v>973</v>
      </c>
      <c r="L643">
        <v>45811227</v>
      </c>
      <c r="N643">
        <v>1013</v>
      </c>
      <c r="O643" t="s">
        <v>818</v>
      </c>
      <c r="P643" t="s">
        <v>818</v>
      </c>
      <c r="Q643">
        <v>1</v>
      </c>
      <c r="X643">
        <v>0.13</v>
      </c>
      <c r="Y643">
        <v>0</v>
      </c>
      <c r="Z643">
        <v>160.46</v>
      </c>
      <c r="AA643">
        <v>13.26</v>
      </c>
      <c r="AB643">
        <v>0</v>
      </c>
      <c r="AC643">
        <v>0</v>
      </c>
      <c r="AD643">
        <v>1</v>
      </c>
      <c r="AE643">
        <v>0</v>
      </c>
      <c r="AF643" t="s">
        <v>546</v>
      </c>
      <c r="AG643">
        <v>0.39</v>
      </c>
      <c r="AH643">
        <v>2</v>
      </c>
      <c r="AI643">
        <v>50356192</v>
      </c>
      <c r="AJ643">
        <v>666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</row>
    <row r="644" spans="1:44" x14ac:dyDescent="0.2">
      <c r="A644">
        <f>ROW(Source!A812)</f>
        <v>812</v>
      </c>
      <c r="B644">
        <v>50356197</v>
      </c>
      <c r="C644">
        <v>50356188</v>
      </c>
      <c r="D644">
        <v>45865160</v>
      </c>
      <c r="E644">
        <v>1</v>
      </c>
      <c r="F644">
        <v>1</v>
      </c>
      <c r="G644">
        <v>1</v>
      </c>
      <c r="H644">
        <v>3</v>
      </c>
      <c r="I644" t="s">
        <v>1044</v>
      </c>
      <c r="J644" t="s">
        <v>1045</v>
      </c>
      <c r="K644" t="s">
        <v>1046</v>
      </c>
      <c r="L644">
        <v>1339</v>
      </c>
      <c r="N644">
        <v>1007</v>
      </c>
      <c r="O644" t="s">
        <v>192</v>
      </c>
      <c r="P644" t="s">
        <v>192</v>
      </c>
      <c r="Q644">
        <v>1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1</v>
      </c>
      <c r="AD644">
        <v>0</v>
      </c>
      <c r="AE644">
        <v>0</v>
      </c>
      <c r="AF644" t="s">
        <v>546</v>
      </c>
      <c r="AG644">
        <v>0</v>
      </c>
      <c r="AH644">
        <v>3</v>
      </c>
      <c r="AI644">
        <v>-1</v>
      </c>
      <c r="AJ644" t="s">
        <v>3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</row>
    <row r="645" spans="1:44" x14ac:dyDescent="0.2">
      <c r="A645">
        <f>ROW(Source!A814)</f>
        <v>814</v>
      </c>
      <c r="B645">
        <v>50258848</v>
      </c>
      <c r="C645">
        <v>50258844</v>
      </c>
      <c r="D645">
        <v>121548</v>
      </c>
      <c r="E645">
        <v>1</v>
      </c>
      <c r="F645">
        <v>1</v>
      </c>
      <c r="G645">
        <v>1</v>
      </c>
      <c r="H645">
        <v>1</v>
      </c>
      <c r="I645" t="s">
        <v>24</v>
      </c>
      <c r="J645" t="s">
        <v>3</v>
      </c>
      <c r="K645" t="s">
        <v>813</v>
      </c>
      <c r="L645">
        <v>608254</v>
      </c>
      <c r="N645">
        <v>1013</v>
      </c>
      <c r="O645" t="s">
        <v>814</v>
      </c>
      <c r="P645" t="s">
        <v>814</v>
      </c>
      <c r="Q645">
        <v>1</v>
      </c>
      <c r="X645">
        <v>0.66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1</v>
      </c>
      <c r="AE645">
        <v>2</v>
      </c>
      <c r="AF645" t="s">
        <v>3</v>
      </c>
      <c r="AG645">
        <v>0.66</v>
      </c>
      <c r="AH645">
        <v>2</v>
      </c>
      <c r="AI645">
        <v>50258845</v>
      </c>
      <c r="AJ645">
        <v>667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</row>
    <row r="646" spans="1:44" x14ac:dyDescent="0.2">
      <c r="A646">
        <f>ROW(Source!A814)</f>
        <v>814</v>
      </c>
      <c r="B646">
        <v>50258849</v>
      </c>
      <c r="C646">
        <v>50258844</v>
      </c>
      <c r="D646">
        <v>45811915</v>
      </c>
      <c r="E646">
        <v>1</v>
      </c>
      <c r="F646">
        <v>1</v>
      </c>
      <c r="G646">
        <v>1</v>
      </c>
      <c r="H646">
        <v>2</v>
      </c>
      <c r="I646" t="s">
        <v>911</v>
      </c>
      <c r="J646" t="s">
        <v>912</v>
      </c>
      <c r="K646" t="s">
        <v>913</v>
      </c>
      <c r="L646">
        <v>45811227</v>
      </c>
      <c r="N646">
        <v>1013</v>
      </c>
      <c r="O646" t="s">
        <v>818</v>
      </c>
      <c r="P646" t="s">
        <v>818</v>
      </c>
      <c r="Q646">
        <v>1</v>
      </c>
      <c r="X646">
        <v>0.33</v>
      </c>
      <c r="Y646">
        <v>0</v>
      </c>
      <c r="Z646">
        <v>119.57</v>
      </c>
      <c r="AA646">
        <v>21.26</v>
      </c>
      <c r="AB646">
        <v>0</v>
      </c>
      <c r="AC646">
        <v>0</v>
      </c>
      <c r="AD646">
        <v>1</v>
      </c>
      <c r="AE646">
        <v>0</v>
      </c>
      <c r="AF646" t="s">
        <v>3</v>
      </c>
      <c r="AG646">
        <v>0.33</v>
      </c>
      <c r="AH646">
        <v>2</v>
      </c>
      <c r="AI646">
        <v>50258846</v>
      </c>
      <c r="AJ646">
        <v>668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</row>
    <row r="647" spans="1:44" x14ac:dyDescent="0.2">
      <c r="A647">
        <f>ROW(Source!A814)</f>
        <v>814</v>
      </c>
      <c r="B647">
        <v>50258850</v>
      </c>
      <c r="C647">
        <v>50258844</v>
      </c>
      <c r="D647">
        <v>45816049</v>
      </c>
      <c r="E647">
        <v>1</v>
      </c>
      <c r="F647">
        <v>1</v>
      </c>
      <c r="G647">
        <v>1</v>
      </c>
      <c r="H647">
        <v>3</v>
      </c>
      <c r="I647" t="s">
        <v>914</v>
      </c>
      <c r="J647" t="s">
        <v>915</v>
      </c>
      <c r="K647" t="s">
        <v>916</v>
      </c>
      <c r="L647">
        <v>1348</v>
      </c>
      <c r="N647">
        <v>1009</v>
      </c>
      <c r="O647" t="s">
        <v>278</v>
      </c>
      <c r="P647" t="s">
        <v>278</v>
      </c>
      <c r="Q647">
        <v>1000</v>
      </c>
      <c r="X647">
        <v>1.03</v>
      </c>
      <c r="Y647">
        <v>1424.35</v>
      </c>
      <c r="Z647">
        <v>0</v>
      </c>
      <c r="AA647">
        <v>0</v>
      </c>
      <c r="AB647">
        <v>0</v>
      </c>
      <c r="AC647">
        <v>0</v>
      </c>
      <c r="AD647">
        <v>1</v>
      </c>
      <c r="AE647">
        <v>0</v>
      </c>
      <c r="AF647" t="s">
        <v>3</v>
      </c>
      <c r="AG647">
        <v>1.03</v>
      </c>
      <c r="AH647">
        <v>2</v>
      </c>
      <c r="AI647">
        <v>50258847</v>
      </c>
      <c r="AJ647">
        <v>669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</row>
    <row r="648" spans="1:44" x14ac:dyDescent="0.2">
      <c r="A648">
        <f>ROW(Source!A815)</f>
        <v>815</v>
      </c>
      <c r="B648">
        <v>50258866</v>
      </c>
      <c r="C648">
        <v>50258851</v>
      </c>
      <c r="D648">
        <v>45967552</v>
      </c>
      <c r="E648">
        <v>1</v>
      </c>
      <c r="F648">
        <v>1</v>
      </c>
      <c r="G648">
        <v>1</v>
      </c>
      <c r="H648">
        <v>1</v>
      </c>
      <c r="I648" t="s">
        <v>917</v>
      </c>
      <c r="J648" t="s">
        <v>3</v>
      </c>
      <c r="K648" t="s">
        <v>918</v>
      </c>
      <c r="L648">
        <v>1476</v>
      </c>
      <c r="N648">
        <v>1013</v>
      </c>
      <c r="O648" t="s">
        <v>811</v>
      </c>
      <c r="P648" t="s">
        <v>812</v>
      </c>
      <c r="Q648">
        <v>1</v>
      </c>
      <c r="X648">
        <v>38.299999999999997</v>
      </c>
      <c r="Y648">
        <v>0</v>
      </c>
      <c r="Z648">
        <v>0</v>
      </c>
      <c r="AA648">
        <v>0</v>
      </c>
      <c r="AB648">
        <v>7.83</v>
      </c>
      <c r="AC648">
        <v>0</v>
      </c>
      <c r="AD648">
        <v>1</v>
      </c>
      <c r="AE648">
        <v>1</v>
      </c>
      <c r="AF648" t="s">
        <v>3</v>
      </c>
      <c r="AG648">
        <v>38.299999999999997</v>
      </c>
      <c r="AH648">
        <v>2</v>
      </c>
      <c r="AI648">
        <v>50258852</v>
      </c>
      <c r="AJ648">
        <v>670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</row>
    <row r="649" spans="1:44" x14ac:dyDescent="0.2">
      <c r="A649">
        <f>ROW(Source!A815)</f>
        <v>815</v>
      </c>
      <c r="B649">
        <v>50258867</v>
      </c>
      <c r="C649">
        <v>50258851</v>
      </c>
      <c r="D649">
        <v>121548</v>
      </c>
      <c r="E649">
        <v>1</v>
      </c>
      <c r="F649">
        <v>1</v>
      </c>
      <c r="G649">
        <v>1</v>
      </c>
      <c r="H649">
        <v>1</v>
      </c>
      <c r="I649" t="s">
        <v>24</v>
      </c>
      <c r="J649" t="s">
        <v>3</v>
      </c>
      <c r="K649" t="s">
        <v>813</v>
      </c>
      <c r="L649">
        <v>608254</v>
      </c>
      <c r="N649">
        <v>1013</v>
      </c>
      <c r="O649" t="s">
        <v>814</v>
      </c>
      <c r="P649" t="s">
        <v>814</v>
      </c>
      <c r="Q649">
        <v>1</v>
      </c>
      <c r="X649">
        <v>19.100000000000001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1</v>
      </c>
      <c r="AE649">
        <v>2</v>
      </c>
      <c r="AF649" t="s">
        <v>3</v>
      </c>
      <c r="AG649">
        <v>19.100000000000001</v>
      </c>
      <c r="AH649">
        <v>2</v>
      </c>
      <c r="AI649">
        <v>50258853</v>
      </c>
      <c r="AJ649">
        <v>671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</row>
    <row r="650" spans="1:44" x14ac:dyDescent="0.2">
      <c r="A650">
        <f>ROW(Source!A815)</f>
        <v>815</v>
      </c>
      <c r="B650">
        <v>50258868</v>
      </c>
      <c r="C650">
        <v>50258851</v>
      </c>
      <c r="D650">
        <v>45811353</v>
      </c>
      <c r="E650">
        <v>1</v>
      </c>
      <c r="F650">
        <v>1</v>
      </c>
      <c r="G650">
        <v>1</v>
      </c>
      <c r="H650">
        <v>2</v>
      </c>
      <c r="I650" t="s">
        <v>889</v>
      </c>
      <c r="J650" t="s">
        <v>890</v>
      </c>
      <c r="K650" t="s">
        <v>891</v>
      </c>
      <c r="L650">
        <v>45811227</v>
      </c>
      <c r="N650">
        <v>1013</v>
      </c>
      <c r="O650" t="s">
        <v>818</v>
      </c>
      <c r="P650" t="s">
        <v>818</v>
      </c>
      <c r="Q650">
        <v>1</v>
      </c>
      <c r="X650">
        <v>0.05</v>
      </c>
      <c r="Y650">
        <v>0</v>
      </c>
      <c r="Z650">
        <v>111.75</v>
      </c>
      <c r="AA650">
        <v>13.26</v>
      </c>
      <c r="AB650">
        <v>0</v>
      </c>
      <c r="AC650">
        <v>0</v>
      </c>
      <c r="AD650">
        <v>1</v>
      </c>
      <c r="AE650">
        <v>0</v>
      </c>
      <c r="AF650" t="s">
        <v>3</v>
      </c>
      <c r="AG650">
        <v>0.05</v>
      </c>
      <c r="AH650">
        <v>2</v>
      </c>
      <c r="AI650">
        <v>50258854</v>
      </c>
      <c r="AJ650">
        <v>672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</row>
    <row r="651" spans="1:44" x14ac:dyDescent="0.2">
      <c r="A651">
        <f>ROW(Source!A815)</f>
        <v>815</v>
      </c>
      <c r="B651">
        <v>50258869</v>
      </c>
      <c r="C651">
        <v>50258851</v>
      </c>
      <c r="D651">
        <v>45811928</v>
      </c>
      <c r="E651">
        <v>1</v>
      </c>
      <c r="F651">
        <v>1</v>
      </c>
      <c r="G651">
        <v>1</v>
      </c>
      <c r="H651">
        <v>2</v>
      </c>
      <c r="I651" t="s">
        <v>919</v>
      </c>
      <c r="J651" t="s">
        <v>920</v>
      </c>
      <c r="K651" t="s">
        <v>921</v>
      </c>
      <c r="L651">
        <v>45811227</v>
      </c>
      <c r="N651">
        <v>1013</v>
      </c>
      <c r="O651" t="s">
        <v>818</v>
      </c>
      <c r="P651" t="s">
        <v>818</v>
      </c>
      <c r="Q651">
        <v>1</v>
      </c>
      <c r="X651">
        <v>1.4</v>
      </c>
      <c r="Y651">
        <v>0</v>
      </c>
      <c r="Z651">
        <v>17.2</v>
      </c>
      <c r="AA651">
        <v>0</v>
      </c>
      <c r="AB651">
        <v>0</v>
      </c>
      <c r="AC651">
        <v>0</v>
      </c>
      <c r="AD651">
        <v>1</v>
      </c>
      <c r="AE651">
        <v>0</v>
      </c>
      <c r="AF651" t="s">
        <v>3</v>
      </c>
      <c r="AG651">
        <v>1.4</v>
      </c>
      <c r="AH651">
        <v>2</v>
      </c>
      <c r="AI651">
        <v>50258855</v>
      </c>
      <c r="AJ651">
        <v>673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</row>
    <row r="652" spans="1:44" x14ac:dyDescent="0.2">
      <c r="A652">
        <f>ROW(Source!A815)</f>
        <v>815</v>
      </c>
      <c r="B652">
        <v>50258870</v>
      </c>
      <c r="C652">
        <v>50258851</v>
      </c>
      <c r="D652">
        <v>45811946</v>
      </c>
      <c r="E652">
        <v>1</v>
      </c>
      <c r="F652">
        <v>1</v>
      </c>
      <c r="G652">
        <v>1</v>
      </c>
      <c r="H652">
        <v>2</v>
      </c>
      <c r="I652" t="s">
        <v>922</v>
      </c>
      <c r="J652" t="s">
        <v>923</v>
      </c>
      <c r="K652" t="s">
        <v>924</v>
      </c>
      <c r="L652">
        <v>45811227</v>
      </c>
      <c r="N652">
        <v>1013</v>
      </c>
      <c r="O652" t="s">
        <v>818</v>
      </c>
      <c r="P652" t="s">
        <v>818</v>
      </c>
      <c r="Q652">
        <v>1</v>
      </c>
      <c r="X652">
        <v>3.96</v>
      </c>
      <c r="Y652">
        <v>0</v>
      </c>
      <c r="Z652">
        <v>74.78</v>
      </c>
      <c r="AA652">
        <v>11.38</v>
      </c>
      <c r="AB652">
        <v>0</v>
      </c>
      <c r="AC652">
        <v>0</v>
      </c>
      <c r="AD652">
        <v>1</v>
      </c>
      <c r="AE652">
        <v>0</v>
      </c>
      <c r="AF652" t="s">
        <v>3</v>
      </c>
      <c r="AG652">
        <v>3.96</v>
      </c>
      <c r="AH652">
        <v>2</v>
      </c>
      <c r="AI652">
        <v>50258856</v>
      </c>
      <c r="AJ652">
        <v>674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</row>
    <row r="653" spans="1:44" x14ac:dyDescent="0.2">
      <c r="A653">
        <f>ROW(Source!A815)</f>
        <v>815</v>
      </c>
      <c r="B653">
        <v>50258871</v>
      </c>
      <c r="C653">
        <v>50258851</v>
      </c>
      <c r="D653">
        <v>45811947</v>
      </c>
      <c r="E653">
        <v>1</v>
      </c>
      <c r="F653">
        <v>1</v>
      </c>
      <c r="G653">
        <v>1</v>
      </c>
      <c r="H653">
        <v>2</v>
      </c>
      <c r="I653" t="s">
        <v>925</v>
      </c>
      <c r="J653" t="s">
        <v>926</v>
      </c>
      <c r="K653" t="s">
        <v>927</v>
      </c>
      <c r="L653">
        <v>45811227</v>
      </c>
      <c r="N653">
        <v>1013</v>
      </c>
      <c r="O653" t="s">
        <v>818</v>
      </c>
      <c r="P653" t="s">
        <v>818</v>
      </c>
      <c r="Q653">
        <v>1</v>
      </c>
      <c r="X653">
        <v>11.51</v>
      </c>
      <c r="Y653">
        <v>0</v>
      </c>
      <c r="Z653">
        <v>120.74</v>
      </c>
      <c r="AA653">
        <v>14.14</v>
      </c>
      <c r="AB653">
        <v>0</v>
      </c>
      <c r="AC653">
        <v>0</v>
      </c>
      <c r="AD653">
        <v>1</v>
      </c>
      <c r="AE653">
        <v>0</v>
      </c>
      <c r="AF653" t="s">
        <v>3</v>
      </c>
      <c r="AG653">
        <v>11.51</v>
      </c>
      <c r="AH653">
        <v>2</v>
      </c>
      <c r="AI653">
        <v>50258857</v>
      </c>
      <c r="AJ653">
        <v>675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</row>
    <row r="654" spans="1:44" x14ac:dyDescent="0.2">
      <c r="A654">
        <f>ROW(Source!A815)</f>
        <v>815</v>
      </c>
      <c r="B654">
        <v>50258872</v>
      </c>
      <c r="C654">
        <v>50258851</v>
      </c>
      <c r="D654">
        <v>45812009</v>
      </c>
      <c r="E654">
        <v>1</v>
      </c>
      <c r="F654">
        <v>1</v>
      </c>
      <c r="G654">
        <v>1</v>
      </c>
      <c r="H654">
        <v>2</v>
      </c>
      <c r="I654" t="s">
        <v>847</v>
      </c>
      <c r="J654" t="s">
        <v>848</v>
      </c>
      <c r="K654" t="s">
        <v>849</v>
      </c>
      <c r="L654">
        <v>45811227</v>
      </c>
      <c r="N654">
        <v>1013</v>
      </c>
      <c r="O654" t="s">
        <v>818</v>
      </c>
      <c r="P654" t="s">
        <v>818</v>
      </c>
      <c r="Q654">
        <v>1</v>
      </c>
      <c r="X654">
        <v>0.39</v>
      </c>
      <c r="Y654">
        <v>0</v>
      </c>
      <c r="Z654">
        <v>110</v>
      </c>
      <c r="AA654">
        <v>11.38</v>
      </c>
      <c r="AB654">
        <v>0</v>
      </c>
      <c r="AC654">
        <v>0</v>
      </c>
      <c r="AD654">
        <v>1</v>
      </c>
      <c r="AE654">
        <v>0</v>
      </c>
      <c r="AF654" t="s">
        <v>3</v>
      </c>
      <c r="AG654">
        <v>0.39</v>
      </c>
      <c r="AH654">
        <v>2</v>
      </c>
      <c r="AI654">
        <v>50258858</v>
      </c>
      <c r="AJ654">
        <v>676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</row>
    <row r="655" spans="1:44" x14ac:dyDescent="0.2">
      <c r="A655">
        <f>ROW(Source!A815)</f>
        <v>815</v>
      </c>
      <c r="B655">
        <v>50258873</v>
      </c>
      <c r="C655">
        <v>50258851</v>
      </c>
      <c r="D655">
        <v>45812032</v>
      </c>
      <c r="E655">
        <v>1</v>
      </c>
      <c r="F655">
        <v>1</v>
      </c>
      <c r="G655">
        <v>1</v>
      </c>
      <c r="H655">
        <v>2</v>
      </c>
      <c r="I655" t="s">
        <v>928</v>
      </c>
      <c r="J655" t="s">
        <v>929</v>
      </c>
      <c r="K655" t="s">
        <v>930</v>
      </c>
      <c r="L655">
        <v>45811227</v>
      </c>
      <c r="N655">
        <v>1013</v>
      </c>
      <c r="O655" t="s">
        <v>818</v>
      </c>
      <c r="P655" t="s">
        <v>818</v>
      </c>
      <c r="Q655">
        <v>1</v>
      </c>
      <c r="X655">
        <v>3.19</v>
      </c>
      <c r="Y655">
        <v>0</v>
      </c>
      <c r="Z655">
        <v>194.94</v>
      </c>
      <c r="AA655">
        <v>14.14</v>
      </c>
      <c r="AB655">
        <v>0</v>
      </c>
      <c r="AC655">
        <v>0</v>
      </c>
      <c r="AD655">
        <v>1</v>
      </c>
      <c r="AE655">
        <v>0</v>
      </c>
      <c r="AF655" t="s">
        <v>3</v>
      </c>
      <c r="AG655">
        <v>3.19</v>
      </c>
      <c r="AH655">
        <v>2</v>
      </c>
      <c r="AI655">
        <v>50258859</v>
      </c>
      <c r="AJ655">
        <v>677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</row>
    <row r="656" spans="1:44" x14ac:dyDescent="0.2">
      <c r="A656">
        <f>ROW(Source!A815)</f>
        <v>815</v>
      </c>
      <c r="B656">
        <v>50258874</v>
      </c>
      <c r="C656">
        <v>50258851</v>
      </c>
      <c r="D656">
        <v>45813321</v>
      </c>
      <c r="E656">
        <v>1</v>
      </c>
      <c r="F656">
        <v>1</v>
      </c>
      <c r="G656">
        <v>1</v>
      </c>
      <c r="H656">
        <v>2</v>
      </c>
      <c r="I656" t="s">
        <v>892</v>
      </c>
      <c r="J656" t="s">
        <v>893</v>
      </c>
      <c r="K656" t="s">
        <v>894</v>
      </c>
      <c r="L656">
        <v>45811227</v>
      </c>
      <c r="N656">
        <v>1013</v>
      </c>
      <c r="O656" t="s">
        <v>818</v>
      </c>
      <c r="P656" t="s">
        <v>818</v>
      </c>
      <c r="Q656">
        <v>1</v>
      </c>
      <c r="X656">
        <v>0.08</v>
      </c>
      <c r="Y656">
        <v>0</v>
      </c>
      <c r="Z656">
        <v>86.55</v>
      </c>
      <c r="AA656">
        <v>0</v>
      </c>
      <c r="AB656">
        <v>0</v>
      </c>
      <c r="AC656">
        <v>0</v>
      </c>
      <c r="AD656">
        <v>1</v>
      </c>
      <c r="AE656">
        <v>0</v>
      </c>
      <c r="AF656" t="s">
        <v>3</v>
      </c>
      <c r="AG656">
        <v>0.08</v>
      </c>
      <c r="AH656">
        <v>2</v>
      </c>
      <c r="AI656">
        <v>50258860</v>
      </c>
      <c r="AJ656">
        <v>678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</row>
    <row r="657" spans="1:44" x14ac:dyDescent="0.2">
      <c r="A657">
        <f>ROW(Source!A815)</f>
        <v>815</v>
      </c>
      <c r="B657">
        <v>50258875</v>
      </c>
      <c r="C657">
        <v>50258851</v>
      </c>
      <c r="D657">
        <v>45814627</v>
      </c>
      <c r="E657">
        <v>1</v>
      </c>
      <c r="F657">
        <v>1</v>
      </c>
      <c r="G657">
        <v>1</v>
      </c>
      <c r="H657">
        <v>3</v>
      </c>
      <c r="I657" t="s">
        <v>982</v>
      </c>
      <c r="J657" t="s">
        <v>983</v>
      </c>
      <c r="K657" t="s">
        <v>984</v>
      </c>
      <c r="L657">
        <v>1348</v>
      </c>
      <c r="N657">
        <v>1009</v>
      </c>
      <c r="O657" t="s">
        <v>278</v>
      </c>
      <c r="P657" t="s">
        <v>278</v>
      </c>
      <c r="Q657">
        <v>1000</v>
      </c>
      <c r="X657">
        <v>2.7799999999999999E-3</v>
      </c>
      <c r="Y657">
        <v>2407.44</v>
      </c>
      <c r="Z657">
        <v>0</v>
      </c>
      <c r="AA657">
        <v>0</v>
      </c>
      <c r="AB657">
        <v>0</v>
      </c>
      <c r="AC657">
        <v>0</v>
      </c>
      <c r="AD657">
        <v>1</v>
      </c>
      <c r="AE657">
        <v>0</v>
      </c>
      <c r="AF657" t="s">
        <v>3</v>
      </c>
      <c r="AG657">
        <v>2.7799999999999999E-3</v>
      </c>
      <c r="AH657">
        <v>2</v>
      </c>
      <c r="AI657">
        <v>50258861</v>
      </c>
      <c r="AJ657">
        <v>679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</row>
    <row r="658" spans="1:44" x14ac:dyDescent="0.2">
      <c r="A658">
        <f>ROW(Source!A815)</f>
        <v>815</v>
      </c>
      <c r="B658">
        <v>50258876</v>
      </c>
      <c r="C658">
        <v>50258851</v>
      </c>
      <c r="D658">
        <v>45815194</v>
      </c>
      <c r="E658">
        <v>1</v>
      </c>
      <c r="F658">
        <v>1</v>
      </c>
      <c r="G658">
        <v>1</v>
      </c>
      <c r="H658">
        <v>3</v>
      </c>
      <c r="I658" t="s">
        <v>908</v>
      </c>
      <c r="J658" t="s">
        <v>909</v>
      </c>
      <c r="K658" t="s">
        <v>910</v>
      </c>
      <c r="L658">
        <v>1348</v>
      </c>
      <c r="N658">
        <v>1009</v>
      </c>
      <c r="O658" t="s">
        <v>278</v>
      </c>
      <c r="P658" t="s">
        <v>278</v>
      </c>
      <c r="Q658">
        <v>1000</v>
      </c>
      <c r="X658">
        <v>2.14E-3</v>
      </c>
      <c r="Y658">
        <v>5469.5</v>
      </c>
      <c r="Z658">
        <v>0</v>
      </c>
      <c r="AA658">
        <v>0</v>
      </c>
      <c r="AB658">
        <v>0</v>
      </c>
      <c r="AC658">
        <v>0</v>
      </c>
      <c r="AD658">
        <v>1</v>
      </c>
      <c r="AE658">
        <v>0</v>
      </c>
      <c r="AF658" t="s">
        <v>3</v>
      </c>
      <c r="AG658">
        <v>2.14E-3</v>
      </c>
      <c r="AH658">
        <v>2</v>
      </c>
      <c r="AI658">
        <v>50258862</v>
      </c>
      <c r="AJ658">
        <v>680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</row>
    <row r="659" spans="1:44" x14ac:dyDescent="0.2">
      <c r="A659">
        <f>ROW(Source!A815)</f>
        <v>815</v>
      </c>
      <c r="B659">
        <v>50258877</v>
      </c>
      <c r="C659">
        <v>50258851</v>
      </c>
      <c r="D659">
        <v>45816047</v>
      </c>
      <c r="E659">
        <v>1</v>
      </c>
      <c r="F659">
        <v>1</v>
      </c>
      <c r="G659">
        <v>1</v>
      </c>
      <c r="H659">
        <v>3</v>
      </c>
      <c r="I659" t="s">
        <v>931</v>
      </c>
      <c r="J659" t="s">
        <v>932</v>
      </c>
      <c r="K659" t="s">
        <v>933</v>
      </c>
      <c r="L659">
        <v>1348</v>
      </c>
      <c r="N659">
        <v>1009</v>
      </c>
      <c r="O659" t="s">
        <v>278</v>
      </c>
      <c r="P659" t="s">
        <v>278</v>
      </c>
      <c r="Q659">
        <v>1000</v>
      </c>
      <c r="X659">
        <v>1.0800000000000001E-2</v>
      </c>
      <c r="Y659">
        <v>1559.03</v>
      </c>
      <c r="Z659">
        <v>0</v>
      </c>
      <c r="AA659">
        <v>0</v>
      </c>
      <c r="AB659">
        <v>0</v>
      </c>
      <c r="AC659">
        <v>0</v>
      </c>
      <c r="AD659">
        <v>1</v>
      </c>
      <c r="AE659">
        <v>0</v>
      </c>
      <c r="AF659" t="s">
        <v>3</v>
      </c>
      <c r="AG659">
        <v>1.0800000000000001E-2</v>
      </c>
      <c r="AH659">
        <v>2</v>
      </c>
      <c r="AI659">
        <v>50258863</v>
      </c>
      <c r="AJ659">
        <v>681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</row>
    <row r="660" spans="1:44" x14ac:dyDescent="0.2">
      <c r="A660">
        <f>ROW(Source!A815)</f>
        <v>815</v>
      </c>
      <c r="B660">
        <v>50258878</v>
      </c>
      <c r="C660">
        <v>50258851</v>
      </c>
      <c r="D660">
        <v>45823092</v>
      </c>
      <c r="E660">
        <v>1</v>
      </c>
      <c r="F660">
        <v>1</v>
      </c>
      <c r="G660">
        <v>1</v>
      </c>
      <c r="H660">
        <v>3</v>
      </c>
      <c r="I660" t="s">
        <v>934</v>
      </c>
      <c r="J660" t="s">
        <v>935</v>
      </c>
      <c r="K660" t="s">
        <v>936</v>
      </c>
      <c r="L660">
        <v>1339</v>
      </c>
      <c r="N660">
        <v>1007</v>
      </c>
      <c r="O660" t="s">
        <v>192</v>
      </c>
      <c r="P660" t="s">
        <v>192</v>
      </c>
      <c r="Q660">
        <v>1</v>
      </c>
      <c r="X660">
        <v>0.28999999999999998</v>
      </c>
      <c r="Y660">
        <v>1173.28</v>
      </c>
      <c r="Z660">
        <v>0</v>
      </c>
      <c r="AA660">
        <v>0</v>
      </c>
      <c r="AB660">
        <v>0</v>
      </c>
      <c r="AC660">
        <v>0</v>
      </c>
      <c r="AD660">
        <v>1</v>
      </c>
      <c r="AE660">
        <v>0</v>
      </c>
      <c r="AF660" t="s">
        <v>3</v>
      </c>
      <c r="AG660">
        <v>0.28999999999999998</v>
      </c>
      <c r="AH660">
        <v>2</v>
      </c>
      <c r="AI660">
        <v>50258864</v>
      </c>
      <c r="AJ660">
        <v>682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</row>
    <row r="661" spans="1:44" x14ac:dyDescent="0.2">
      <c r="A661">
        <f>ROW(Source!A815)</f>
        <v>815</v>
      </c>
      <c r="B661">
        <v>50258879</v>
      </c>
      <c r="C661">
        <v>50258851</v>
      </c>
      <c r="D661">
        <v>45865283</v>
      </c>
      <c r="E661">
        <v>1</v>
      </c>
      <c r="F661">
        <v>1</v>
      </c>
      <c r="G661">
        <v>1</v>
      </c>
      <c r="H661">
        <v>3</v>
      </c>
      <c r="I661" t="s">
        <v>985</v>
      </c>
      <c r="J661" t="s">
        <v>986</v>
      </c>
      <c r="K661" t="s">
        <v>987</v>
      </c>
      <c r="L661">
        <v>1348</v>
      </c>
      <c r="N661">
        <v>1009</v>
      </c>
      <c r="O661" t="s">
        <v>278</v>
      </c>
      <c r="P661" t="s">
        <v>278</v>
      </c>
      <c r="Q661">
        <v>1000</v>
      </c>
      <c r="X661">
        <v>93.7</v>
      </c>
      <c r="Y661">
        <v>432.35</v>
      </c>
      <c r="Z661">
        <v>0</v>
      </c>
      <c r="AA661">
        <v>0</v>
      </c>
      <c r="AB661">
        <v>0</v>
      </c>
      <c r="AC661">
        <v>0</v>
      </c>
      <c r="AD661">
        <v>1</v>
      </c>
      <c r="AE661">
        <v>0</v>
      </c>
      <c r="AF661" t="s">
        <v>3</v>
      </c>
      <c r="AG661">
        <v>93.7</v>
      </c>
      <c r="AH661">
        <v>2</v>
      </c>
      <c r="AI661">
        <v>50258865</v>
      </c>
      <c r="AJ661">
        <v>683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</row>
    <row r="662" spans="1:44" x14ac:dyDescent="0.2">
      <c r="A662">
        <f>ROW(Source!A816)</f>
        <v>816</v>
      </c>
      <c r="B662">
        <v>50258884</v>
      </c>
      <c r="C662">
        <v>50258880</v>
      </c>
      <c r="D662">
        <v>45967552</v>
      </c>
      <c r="E662">
        <v>1</v>
      </c>
      <c r="F662">
        <v>1</v>
      </c>
      <c r="G662">
        <v>1</v>
      </c>
      <c r="H662">
        <v>1</v>
      </c>
      <c r="I662" t="s">
        <v>917</v>
      </c>
      <c r="J662" t="s">
        <v>3</v>
      </c>
      <c r="K662" t="s">
        <v>918</v>
      </c>
      <c r="L662">
        <v>1476</v>
      </c>
      <c r="N662">
        <v>1013</v>
      </c>
      <c r="O662" t="s">
        <v>811</v>
      </c>
      <c r="P662" t="s">
        <v>812</v>
      </c>
      <c r="Q662">
        <v>1</v>
      </c>
      <c r="X662">
        <v>0.09</v>
      </c>
      <c r="Y662">
        <v>0</v>
      </c>
      <c r="Z662">
        <v>0</v>
      </c>
      <c r="AA662">
        <v>0</v>
      </c>
      <c r="AB662">
        <v>7.83</v>
      </c>
      <c r="AC662">
        <v>0</v>
      </c>
      <c r="AD662">
        <v>1</v>
      </c>
      <c r="AE662">
        <v>1</v>
      </c>
      <c r="AF662" t="s">
        <v>661</v>
      </c>
      <c r="AG662">
        <v>0.54</v>
      </c>
      <c r="AH662">
        <v>2</v>
      </c>
      <c r="AI662">
        <v>50258881</v>
      </c>
      <c r="AJ662">
        <v>684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</row>
    <row r="663" spans="1:44" x14ac:dyDescent="0.2">
      <c r="A663">
        <f>ROW(Source!A816)</f>
        <v>816</v>
      </c>
      <c r="B663">
        <v>50258885</v>
      </c>
      <c r="C663">
        <v>50258880</v>
      </c>
      <c r="D663">
        <v>45816047</v>
      </c>
      <c r="E663">
        <v>1</v>
      </c>
      <c r="F663">
        <v>1</v>
      </c>
      <c r="G663">
        <v>1</v>
      </c>
      <c r="H663">
        <v>3</v>
      </c>
      <c r="I663" t="s">
        <v>931</v>
      </c>
      <c r="J663" t="s">
        <v>932</v>
      </c>
      <c r="K663" t="s">
        <v>933</v>
      </c>
      <c r="L663">
        <v>1348</v>
      </c>
      <c r="N663">
        <v>1009</v>
      </c>
      <c r="O663" t="s">
        <v>278</v>
      </c>
      <c r="P663" t="s">
        <v>278</v>
      </c>
      <c r="Q663">
        <v>1000</v>
      </c>
      <c r="X663">
        <v>1.4E-3</v>
      </c>
      <c r="Y663">
        <v>1559.03</v>
      </c>
      <c r="Z663">
        <v>0</v>
      </c>
      <c r="AA663">
        <v>0</v>
      </c>
      <c r="AB663">
        <v>0</v>
      </c>
      <c r="AC663">
        <v>0</v>
      </c>
      <c r="AD663">
        <v>1</v>
      </c>
      <c r="AE663">
        <v>0</v>
      </c>
      <c r="AF663" t="s">
        <v>661</v>
      </c>
      <c r="AG663">
        <v>8.3999999999999995E-3</v>
      </c>
      <c r="AH663">
        <v>2</v>
      </c>
      <c r="AI663">
        <v>50258882</v>
      </c>
      <c r="AJ663">
        <v>685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</row>
    <row r="664" spans="1:44" x14ac:dyDescent="0.2">
      <c r="A664">
        <f>ROW(Source!A816)</f>
        <v>816</v>
      </c>
      <c r="B664">
        <v>50258886</v>
      </c>
      <c r="C664">
        <v>50258880</v>
      </c>
      <c r="D664">
        <v>45865283</v>
      </c>
      <c r="E664">
        <v>1</v>
      </c>
      <c r="F664">
        <v>1</v>
      </c>
      <c r="G664">
        <v>1</v>
      </c>
      <c r="H664">
        <v>3</v>
      </c>
      <c r="I664" t="s">
        <v>985</v>
      </c>
      <c r="J664" t="s">
        <v>986</v>
      </c>
      <c r="K664" t="s">
        <v>987</v>
      </c>
      <c r="L664">
        <v>1348</v>
      </c>
      <c r="N664">
        <v>1009</v>
      </c>
      <c r="O664" t="s">
        <v>278</v>
      </c>
      <c r="P664" t="s">
        <v>278</v>
      </c>
      <c r="Q664">
        <v>1000</v>
      </c>
      <c r="X664">
        <v>11.7</v>
      </c>
      <c r="Y664">
        <v>432.35</v>
      </c>
      <c r="Z664">
        <v>0</v>
      </c>
      <c r="AA664">
        <v>0</v>
      </c>
      <c r="AB664">
        <v>0</v>
      </c>
      <c r="AC664">
        <v>0</v>
      </c>
      <c r="AD664">
        <v>1</v>
      </c>
      <c r="AE664">
        <v>0</v>
      </c>
      <c r="AF664" t="s">
        <v>661</v>
      </c>
      <c r="AG664">
        <v>70.199999999999989</v>
      </c>
      <c r="AH664">
        <v>2</v>
      </c>
      <c r="AI664">
        <v>50258883</v>
      </c>
      <c r="AJ664">
        <v>686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</row>
    <row r="665" spans="1:44" x14ac:dyDescent="0.2">
      <c r="A665">
        <f>ROW(Source!A817)</f>
        <v>817</v>
      </c>
      <c r="B665">
        <v>50258891</v>
      </c>
      <c r="C665">
        <v>50258887</v>
      </c>
      <c r="D665">
        <v>121548</v>
      </c>
      <c r="E665">
        <v>1</v>
      </c>
      <c r="F665">
        <v>1</v>
      </c>
      <c r="G665">
        <v>1</v>
      </c>
      <c r="H665">
        <v>1</v>
      </c>
      <c r="I665" t="s">
        <v>24</v>
      </c>
      <c r="J665" t="s">
        <v>3</v>
      </c>
      <c r="K665" t="s">
        <v>813</v>
      </c>
      <c r="L665">
        <v>608254</v>
      </c>
      <c r="N665">
        <v>1013</v>
      </c>
      <c r="O665" t="s">
        <v>814</v>
      </c>
      <c r="P665" t="s">
        <v>814</v>
      </c>
      <c r="Q665">
        <v>1</v>
      </c>
      <c r="X665">
        <v>0.66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2</v>
      </c>
      <c r="AF665" t="s">
        <v>3</v>
      </c>
      <c r="AG665">
        <v>0.66</v>
      </c>
      <c r="AH665">
        <v>2</v>
      </c>
      <c r="AI665">
        <v>50258888</v>
      </c>
      <c r="AJ665">
        <v>687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</row>
    <row r="666" spans="1:44" x14ac:dyDescent="0.2">
      <c r="A666">
        <f>ROW(Source!A817)</f>
        <v>817</v>
      </c>
      <c r="B666">
        <v>50258892</v>
      </c>
      <c r="C666">
        <v>50258887</v>
      </c>
      <c r="D666">
        <v>45811915</v>
      </c>
      <c r="E666">
        <v>1</v>
      </c>
      <c r="F666">
        <v>1</v>
      </c>
      <c r="G666">
        <v>1</v>
      </c>
      <c r="H666">
        <v>2</v>
      </c>
      <c r="I666" t="s">
        <v>911</v>
      </c>
      <c r="J666" t="s">
        <v>912</v>
      </c>
      <c r="K666" t="s">
        <v>913</v>
      </c>
      <c r="L666">
        <v>45811227</v>
      </c>
      <c r="N666">
        <v>1013</v>
      </c>
      <c r="O666" t="s">
        <v>818</v>
      </c>
      <c r="P666" t="s">
        <v>818</v>
      </c>
      <c r="Q666">
        <v>1</v>
      </c>
      <c r="X666">
        <v>0.33</v>
      </c>
      <c r="Y666">
        <v>0</v>
      </c>
      <c r="Z666">
        <v>119.57</v>
      </c>
      <c r="AA666">
        <v>21.26</v>
      </c>
      <c r="AB666">
        <v>0</v>
      </c>
      <c r="AC666">
        <v>0</v>
      </c>
      <c r="AD666">
        <v>1</v>
      </c>
      <c r="AE666">
        <v>0</v>
      </c>
      <c r="AF666" t="s">
        <v>3</v>
      </c>
      <c r="AG666">
        <v>0.33</v>
      </c>
      <c r="AH666">
        <v>2</v>
      </c>
      <c r="AI666">
        <v>50258889</v>
      </c>
      <c r="AJ666">
        <v>688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</row>
    <row r="667" spans="1:44" x14ac:dyDescent="0.2">
      <c r="A667">
        <f>ROW(Source!A817)</f>
        <v>817</v>
      </c>
      <c r="B667">
        <v>50258893</v>
      </c>
      <c r="C667">
        <v>50258887</v>
      </c>
      <c r="D667">
        <v>45816049</v>
      </c>
      <c r="E667">
        <v>1</v>
      </c>
      <c r="F667">
        <v>1</v>
      </c>
      <c r="G667">
        <v>1</v>
      </c>
      <c r="H667">
        <v>3</v>
      </c>
      <c r="I667" t="s">
        <v>914</v>
      </c>
      <c r="J667" t="s">
        <v>915</v>
      </c>
      <c r="K667" t="s">
        <v>916</v>
      </c>
      <c r="L667">
        <v>1348</v>
      </c>
      <c r="N667">
        <v>1009</v>
      </c>
      <c r="O667" t="s">
        <v>278</v>
      </c>
      <c r="P667" t="s">
        <v>278</v>
      </c>
      <c r="Q667">
        <v>1000</v>
      </c>
      <c r="X667">
        <v>1.03</v>
      </c>
      <c r="Y667">
        <v>1424.35</v>
      </c>
      <c r="Z667">
        <v>0</v>
      </c>
      <c r="AA667">
        <v>0</v>
      </c>
      <c r="AB667">
        <v>0</v>
      </c>
      <c r="AC667">
        <v>0</v>
      </c>
      <c r="AD667">
        <v>1</v>
      </c>
      <c r="AE667">
        <v>0</v>
      </c>
      <c r="AF667" t="s">
        <v>3</v>
      </c>
      <c r="AG667">
        <v>1.03</v>
      </c>
      <c r="AH667">
        <v>2</v>
      </c>
      <c r="AI667">
        <v>50258890</v>
      </c>
      <c r="AJ667">
        <v>689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</row>
    <row r="668" spans="1:44" x14ac:dyDescent="0.2">
      <c r="A668">
        <f>ROW(Source!A818)</f>
        <v>818</v>
      </c>
      <c r="B668">
        <v>50258909</v>
      </c>
      <c r="C668">
        <v>50258894</v>
      </c>
      <c r="D668">
        <v>45967552</v>
      </c>
      <c r="E668">
        <v>1</v>
      </c>
      <c r="F668">
        <v>1</v>
      </c>
      <c r="G668">
        <v>1</v>
      </c>
      <c r="H668">
        <v>1</v>
      </c>
      <c r="I668" t="s">
        <v>917</v>
      </c>
      <c r="J668" t="s">
        <v>3</v>
      </c>
      <c r="K668" t="s">
        <v>918</v>
      </c>
      <c r="L668">
        <v>1476</v>
      </c>
      <c r="N668">
        <v>1013</v>
      </c>
      <c r="O668" t="s">
        <v>811</v>
      </c>
      <c r="P668" t="s">
        <v>812</v>
      </c>
      <c r="Q668">
        <v>1</v>
      </c>
      <c r="X668">
        <v>38.299999999999997</v>
      </c>
      <c r="Y668">
        <v>0</v>
      </c>
      <c r="Z668">
        <v>0</v>
      </c>
      <c r="AA668">
        <v>0</v>
      </c>
      <c r="AB668">
        <v>7.83</v>
      </c>
      <c r="AC668">
        <v>0</v>
      </c>
      <c r="AD668">
        <v>1</v>
      </c>
      <c r="AE668">
        <v>1</v>
      </c>
      <c r="AF668" t="s">
        <v>3</v>
      </c>
      <c r="AG668">
        <v>38.299999999999997</v>
      </c>
      <c r="AH668">
        <v>2</v>
      </c>
      <c r="AI668">
        <v>50258895</v>
      </c>
      <c r="AJ668">
        <v>690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</row>
    <row r="669" spans="1:44" x14ac:dyDescent="0.2">
      <c r="A669">
        <f>ROW(Source!A818)</f>
        <v>818</v>
      </c>
      <c r="B669">
        <v>50258910</v>
      </c>
      <c r="C669">
        <v>50258894</v>
      </c>
      <c r="D669">
        <v>121548</v>
      </c>
      <c r="E669">
        <v>1</v>
      </c>
      <c r="F669">
        <v>1</v>
      </c>
      <c r="G669">
        <v>1</v>
      </c>
      <c r="H669">
        <v>1</v>
      </c>
      <c r="I669" t="s">
        <v>24</v>
      </c>
      <c r="J669" t="s">
        <v>3</v>
      </c>
      <c r="K669" t="s">
        <v>813</v>
      </c>
      <c r="L669">
        <v>608254</v>
      </c>
      <c r="N669">
        <v>1013</v>
      </c>
      <c r="O669" t="s">
        <v>814</v>
      </c>
      <c r="P669" t="s">
        <v>814</v>
      </c>
      <c r="Q669">
        <v>1</v>
      </c>
      <c r="X669">
        <v>19.079999999999998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2</v>
      </c>
      <c r="AF669" t="s">
        <v>3</v>
      </c>
      <c r="AG669">
        <v>19.079999999999998</v>
      </c>
      <c r="AH669">
        <v>2</v>
      </c>
      <c r="AI669">
        <v>50258896</v>
      </c>
      <c r="AJ669">
        <v>691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</row>
    <row r="670" spans="1:44" x14ac:dyDescent="0.2">
      <c r="A670">
        <f>ROW(Source!A818)</f>
        <v>818</v>
      </c>
      <c r="B670">
        <v>50258911</v>
      </c>
      <c r="C670">
        <v>50258894</v>
      </c>
      <c r="D670">
        <v>45811353</v>
      </c>
      <c r="E670">
        <v>1</v>
      </c>
      <c r="F670">
        <v>1</v>
      </c>
      <c r="G670">
        <v>1</v>
      </c>
      <c r="H670">
        <v>2</v>
      </c>
      <c r="I670" t="s">
        <v>889</v>
      </c>
      <c r="J670" t="s">
        <v>890</v>
      </c>
      <c r="K670" t="s">
        <v>891</v>
      </c>
      <c r="L670">
        <v>45811227</v>
      </c>
      <c r="N670">
        <v>1013</v>
      </c>
      <c r="O670" t="s">
        <v>818</v>
      </c>
      <c r="P670" t="s">
        <v>818</v>
      </c>
      <c r="Q670">
        <v>1</v>
      </c>
      <c r="X670">
        <v>0.03</v>
      </c>
      <c r="Y670">
        <v>0</v>
      </c>
      <c r="Z670">
        <v>111.75</v>
      </c>
      <c r="AA670">
        <v>13.26</v>
      </c>
      <c r="AB670">
        <v>0</v>
      </c>
      <c r="AC670">
        <v>0</v>
      </c>
      <c r="AD670">
        <v>1</v>
      </c>
      <c r="AE670">
        <v>0</v>
      </c>
      <c r="AF670" t="s">
        <v>3</v>
      </c>
      <c r="AG670">
        <v>0.03</v>
      </c>
      <c r="AH670">
        <v>2</v>
      </c>
      <c r="AI670">
        <v>50258897</v>
      </c>
      <c r="AJ670">
        <v>692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</row>
    <row r="671" spans="1:44" x14ac:dyDescent="0.2">
      <c r="A671">
        <f>ROW(Source!A818)</f>
        <v>818</v>
      </c>
      <c r="B671">
        <v>50258912</v>
      </c>
      <c r="C671">
        <v>50258894</v>
      </c>
      <c r="D671">
        <v>45811928</v>
      </c>
      <c r="E671">
        <v>1</v>
      </c>
      <c r="F671">
        <v>1</v>
      </c>
      <c r="G671">
        <v>1</v>
      </c>
      <c r="H671">
        <v>2</v>
      </c>
      <c r="I671" t="s">
        <v>919</v>
      </c>
      <c r="J671" t="s">
        <v>920</v>
      </c>
      <c r="K671" t="s">
        <v>921</v>
      </c>
      <c r="L671">
        <v>45811227</v>
      </c>
      <c r="N671">
        <v>1013</v>
      </c>
      <c r="O671" t="s">
        <v>818</v>
      </c>
      <c r="P671" t="s">
        <v>818</v>
      </c>
      <c r="Q671">
        <v>1</v>
      </c>
      <c r="X671">
        <v>1.4</v>
      </c>
      <c r="Y671">
        <v>0</v>
      </c>
      <c r="Z671">
        <v>17.2</v>
      </c>
      <c r="AA671">
        <v>0</v>
      </c>
      <c r="AB671">
        <v>0</v>
      </c>
      <c r="AC671">
        <v>0</v>
      </c>
      <c r="AD671">
        <v>1</v>
      </c>
      <c r="AE671">
        <v>0</v>
      </c>
      <c r="AF671" t="s">
        <v>3</v>
      </c>
      <c r="AG671">
        <v>1.4</v>
      </c>
      <c r="AH671">
        <v>2</v>
      </c>
      <c r="AI671">
        <v>50258898</v>
      </c>
      <c r="AJ671">
        <v>693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</row>
    <row r="672" spans="1:44" x14ac:dyDescent="0.2">
      <c r="A672">
        <f>ROW(Source!A818)</f>
        <v>818</v>
      </c>
      <c r="B672">
        <v>50258913</v>
      </c>
      <c r="C672">
        <v>50258894</v>
      </c>
      <c r="D672">
        <v>45811946</v>
      </c>
      <c r="E672">
        <v>1</v>
      </c>
      <c r="F672">
        <v>1</v>
      </c>
      <c r="G672">
        <v>1</v>
      </c>
      <c r="H672">
        <v>2</v>
      </c>
      <c r="I672" t="s">
        <v>922</v>
      </c>
      <c r="J672" t="s">
        <v>923</v>
      </c>
      <c r="K672" t="s">
        <v>924</v>
      </c>
      <c r="L672">
        <v>45811227</v>
      </c>
      <c r="N672">
        <v>1013</v>
      </c>
      <c r="O672" t="s">
        <v>818</v>
      </c>
      <c r="P672" t="s">
        <v>818</v>
      </c>
      <c r="Q672">
        <v>1</v>
      </c>
      <c r="X672">
        <v>3.96</v>
      </c>
      <c r="Y672">
        <v>0</v>
      </c>
      <c r="Z672">
        <v>74.78</v>
      </c>
      <c r="AA672">
        <v>11.38</v>
      </c>
      <c r="AB672">
        <v>0</v>
      </c>
      <c r="AC672">
        <v>0</v>
      </c>
      <c r="AD672">
        <v>1</v>
      </c>
      <c r="AE672">
        <v>0</v>
      </c>
      <c r="AF672" t="s">
        <v>3</v>
      </c>
      <c r="AG672">
        <v>3.96</v>
      </c>
      <c r="AH672">
        <v>2</v>
      </c>
      <c r="AI672">
        <v>50258899</v>
      </c>
      <c r="AJ672">
        <v>694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</row>
    <row r="673" spans="1:44" x14ac:dyDescent="0.2">
      <c r="A673">
        <f>ROW(Source!A818)</f>
        <v>818</v>
      </c>
      <c r="B673">
        <v>50258914</v>
      </c>
      <c r="C673">
        <v>50258894</v>
      </c>
      <c r="D673">
        <v>45811947</v>
      </c>
      <c r="E673">
        <v>1</v>
      </c>
      <c r="F673">
        <v>1</v>
      </c>
      <c r="G673">
        <v>1</v>
      </c>
      <c r="H673">
        <v>2</v>
      </c>
      <c r="I673" t="s">
        <v>925</v>
      </c>
      <c r="J673" t="s">
        <v>926</v>
      </c>
      <c r="K673" t="s">
        <v>927</v>
      </c>
      <c r="L673">
        <v>45811227</v>
      </c>
      <c r="N673">
        <v>1013</v>
      </c>
      <c r="O673" t="s">
        <v>818</v>
      </c>
      <c r="P673" t="s">
        <v>818</v>
      </c>
      <c r="Q673">
        <v>1</v>
      </c>
      <c r="X673">
        <v>11.51</v>
      </c>
      <c r="Y673">
        <v>0</v>
      </c>
      <c r="Z673">
        <v>120.74</v>
      </c>
      <c r="AA673">
        <v>14.14</v>
      </c>
      <c r="AB673">
        <v>0</v>
      </c>
      <c r="AC673">
        <v>0</v>
      </c>
      <c r="AD673">
        <v>1</v>
      </c>
      <c r="AE673">
        <v>0</v>
      </c>
      <c r="AF673" t="s">
        <v>3</v>
      </c>
      <c r="AG673">
        <v>11.51</v>
      </c>
      <c r="AH673">
        <v>2</v>
      </c>
      <c r="AI673">
        <v>50258900</v>
      </c>
      <c r="AJ673">
        <v>695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</row>
    <row r="674" spans="1:44" x14ac:dyDescent="0.2">
      <c r="A674">
        <f>ROW(Source!A818)</f>
        <v>818</v>
      </c>
      <c r="B674">
        <v>50258915</v>
      </c>
      <c r="C674">
        <v>50258894</v>
      </c>
      <c r="D674">
        <v>45812009</v>
      </c>
      <c r="E674">
        <v>1</v>
      </c>
      <c r="F674">
        <v>1</v>
      </c>
      <c r="G674">
        <v>1</v>
      </c>
      <c r="H674">
        <v>2</v>
      </c>
      <c r="I674" t="s">
        <v>847</v>
      </c>
      <c r="J674" t="s">
        <v>848</v>
      </c>
      <c r="K674" t="s">
        <v>849</v>
      </c>
      <c r="L674">
        <v>45811227</v>
      </c>
      <c r="N674">
        <v>1013</v>
      </c>
      <c r="O674" t="s">
        <v>818</v>
      </c>
      <c r="P674" t="s">
        <v>818</v>
      </c>
      <c r="Q674">
        <v>1</v>
      </c>
      <c r="X674">
        <v>0.39</v>
      </c>
      <c r="Y674">
        <v>0</v>
      </c>
      <c r="Z674">
        <v>110</v>
      </c>
      <c r="AA674">
        <v>11.38</v>
      </c>
      <c r="AB674">
        <v>0</v>
      </c>
      <c r="AC674">
        <v>0</v>
      </c>
      <c r="AD674">
        <v>1</v>
      </c>
      <c r="AE674">
        <v>0</v>
      </c>
      <c r="AF674" t="s">
        <v>3</v>
      </c>
      <c r="AG674">
        <v>0.39</v>
      </c>
      <c r="AH674">
        <v>2</v>
      </c>
      <c r="AI674">
        <v>50258901</v>
      </c>
      <c r="AJ674">
        <v>696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</row>
    <row r="675" spans="1:44" x14ac:dyDescent="0.2">
      <c r="A675">
        <f>ROW(Source!A818)</f>
        <v>818</v>
      </c>
      <c r="B675">
        <v>50258916</v>
      </c>
      <c r="C675">
        <v>50258894</v>
      </c>
      <c r="D675">
        <v>45812032</v>
      </c>
      <c r="E675">
        <v>1</v>
      </c>
      <c r="F675">
        <v>1</v>
      </c>
      <c r="G675">
        <v>1</v>
      </c>
      <c r="H675">
        <v>2</v>
      </c>
      <c r="I675" t="s">
        <v>928</v>
      </c>
      <c r="J675" t="s">
        <v>929</v>
      </c>
      <c r="K675" t="s">
        <v>930</v>
      </c>
      <c r="L675">
        <v>45811227</v>
      </c>
      <c r="N675">
        <v>1013</v>
      </c>
      <c r="O675" t="s">
        <v>818</v>
      </c>
      <c r="P675" t="s">
        <v>818</v>
      </c>
      <c r="Q675">
        <v>1</v>
      </c>
      <c r="X675">
        <v>3.19</v>
      </c>
      <c r="Y675">
        <v>0</v>
      </c>
      <c r="Z675">
        <v>194.94</v>
      </c>
      <c r="AA675">
        <v>14.14</v>
      </c>
      <c r="AB675">
        <v>0</v>
      </c>
      <c r="AC675">
        <v>0</v>
      </c>
      <c r="AD675">
        <v>1</v>
      </c>
      <c r="AE675">
        <v>0</v>
      </c>
      <c r="AF675" t="s">
        <v>3</v>
      </c>
      <c r="AG675">
        <v>3.19</v>
      </c>
      <c r="AH675">
        <v>2</v>
      </c>
      <c r="AI675">
        <v>50258902</v>
      </c>
      <c r="AJ675">
        <v>697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</row>
    <row r="676" spans="1:44" x14ac:dyDescent="0.2">
      <c r="A676">
        <f>ROW(Source!A818)</f>
        <v>818</v>
      </c>
      <c r="B676">
        <v>50258917</v>
      </c>
      <c r="C676">
        <v>50258894</v>
      </c>
      <c r="D676">
        <v>45813321</v>
      </c>
      <c r="E676">
        <v>1</v>
      </c>
      <c r="F676">
        <v>1</v>
      </c>
      <c r="G676">
        <v>1</v>
      </c>
      <c r="H676">
        <v>2</v>
      </c>
      <c r="I676" t="s">
        <v>892</v>
      </c>
      <c r="J676" t="s">
        <v>893</v>
      </c>
      <c r="K676" t="s">
        <v>894</v>
      </c>
      <c r="L676">
        <v>45811227</v>
      </c>
      <c r="N676">
        <v>1013</v>
      </c>
      <c r="O676" t="s">
        <v>818</v>
      </c>
      <c r="P676" t="s">
        <v>818</v>
      </c>
      <c r="Q676">
        <v>1</v>
      </c>
      <c r="X676">
        <v>0.04</v>
      </c>
      <c r="Y676">
        <v>0</v>
      </c>
      <c r="Z676">
        <v>86.55</v>
      </c>
      <c r="AA676">
        <v>0</v>
      </c>
      <c r="AB676">
        <v>0</v>
      </c>
      <c r="AC676">
        <v>0</v>
      </c>
      <c r="AD676">
        <v>1</v>
      </c>
      <c r="AE676">
        <v>0</v>
      </c>
      <c r="AF676" t="s">
        <v>3</v>
      </c>
      <c r="AG676">
        <v>0.04</v>
      </c>
      <c r="AH676">
        <v>2</v>
      </c>
      <c r="AI676">
        <v>50258903</v>
      </c>
      <c r="AJ676">
        <v>698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</row>
    <row r="677" spans="1:44" x14ac:dyDescent="0.2">
      <c r="A677">
        <f>ROW(Source!A818)</f>
        <v>818</v>
      </c>
      <c r="B677">
        <v>50258918</v>
      </c>
      <c r="C677">
        <v>50258894</v>
      </c>
      <c r="D677">
        <v>45815194</v>
      </c>
      <c r="E677">
        <v>1</v>
      </c>
      <c r="F677">
        <v>1</v>
      </c>
      <c r="G677">
        <v>1</v>
      </c>
      <c r="H677">
        <v>3</v>
      </c>
      <c r="I677" t="s">
        <v>908</v>
      </c>
      <c r="J677" t="s">
        <v>909</v>
      </c>
      <c r="K677" t="s">
        <v>910</v>
      </c>
      <c r="L677">
        <v>1348</v>
      </c>
      <c r="N677">
        <v>1009</v>
      </c>
      <c r="O677" t="s">
        <v>278</v>
      </c>
      <c r="P677" t="s">
        <v>278</v>
      </c>
      <c r="Q677">
        <v>1000</v>
      </c>
      <c r="X677">
        <v>6.1999999999999998E-3</v>
      </c>
      <c r="Y677">
        <v>5469.5</v>
      </c>
      <c r="Z677">
        <v>0</v>
      </c>
      <c r="AA677">
        <v>0</v>
      </c>
      <c r="AB677">
        <v>0</v>
      </c>
      <c r="AC677">
        <v>0</v>
      </c>
      <c r="AD677">
        <v>1</v>
      </c>
      <c r="AE677">
        <v>0</v>
      </c>
      <c r="AF677" t="s">
        <v>3</v>
      </c>
      <c r="AG677">
        <v>6.1999999999999998E-3</v>
      </c>
      <c r="AH677">
        <v>2</v>
      </c>
      <c r="AI677">
        <v>50258904</v>
      </c>
      <c r="AJ677">
        <v>699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</row>
    <row r="678" spans="1:44" x14ac:dyDescent="0.2">
      <c r="A678">
        <f>ROW(Source!A818)</f>
        <v>818</v>
      </c>
      <c r="B678">
        <v>50258919</v>
      </c>
      <c r="C678">
        <v>50258894</v>
      </c>
      <c r="D678">
        <v>45816047</v>
      </c>
      <c r="E678">
        <v>1</v>
      </c>
      <c r="F678">
        <v>1</v>
      </c>
      <c r="G678">
        <v>1</v>
      </c>
      <c r="H678">
        <v>3</v>
      </c>
      <c r="I678" t="s">
        <v>931</v>
      </c>
      <c r="J678" t="s">
        <v>932</v>
      </c>
      <c r="K678" t="s">
        <v>933</v>
      </c>
      <c r="L678">
        <v>1348</v>
      </c>
      <c r="N678">
        <v>1009</v>
      </c>
      <c r="O678" t="s">
        <v>278</v>
      </c>
      <c r="P678" t="s">
        <v>278</v>
      </c>
      <c r="Q678">
        <v>1000</v>
      </c>
      <c r="X678">
        <v>1.0800000000000001E-2</v>
      </c>
      <c r="Y678">
        <v>1559.03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0</v>
      </c>
      <c r="AF678" t="s">
        <v>3</v>
      </c>
      <c r="AG678">
        <v>1.0800000000000001E-2</v>
      </c>
      <c r="AH678">
        <v>2</v>
      </c>
      <c r="AI678">
        <v>50258905</v>
      </c>
      <c r="AJ678">
        <v>700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</row>
    <row r="679" spans="1:44" x14ac:dyDescent="0.2">
      <c r="A679">
        <f>ROW(Source!A818)</f>
        <v>818</v>
      </c>
      <c r="B679">
        <v>50258920</v>
      </c>
      <c r="C679">
        <v>50258894</v>
      </c>
      <c r="D679">
        <v>45823092</v>
      </c>
      <c r="E679">
        <v>1</v>
      </c>
      <c r="F679">
        <v>1</v>
      </c>
      <c r="G679">
        <v>1</v>
      </c>
      <c r="H679">
        <v>3</v>
      </c>
      <c r="I679" t="s">
        <v>934</v>
      </c>
      <c r="J679" t="s">
        <v>935</v>
      </c>
      <c r="K679" t="s">
        <v>936</v>
      </c>
      <c r="L679">
        <v>1339</v>
      </c>
      <c r="N679">
        <v>1007</v>
      </c>
      <c r="O679" t="s">
        <v>192</v>
      </c>
      <c r="P679" t="s">
        <v>192</v>
      </c>
      <c r="Q679">
        <v>1</v>
      </c>
      <c r="X679">
        <v>0.15</v>
      </c>
      <c r="Y679">
        <v>1173.28</v>
      </c>
      <c r="Z679">
        <v>0</v>
      </c>
      <c r="AA679">
        <v>0</v>
      </c>
      <c r="AB679">
        <v>0</v>
      </c>
      <c r="AC679">
        <v>0</v>
      </c>
      <c r="AD679">
        <v>1</v>
      </c>
      <c r="AE679">
        <v>0</v>
      </c>
      <c r="AF679" t="s">
        <v>3</v>
      </c>
      <c r="AG679">
        <v>0.15</v>
      </c>
      <c r="AH679">
        <v>2</v>
      </c>
      <c r="AI679">
        <v>50258906</v>
      </c>
      <c r="AJ679">
        <v>701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</row>
    <row r="680" spans="1:44" x14ac:dyDescent="0.2">
      <c r="A680">
        <f>ROW(Source!A818)</f>
        <v>818</v>
      </c>
      <c r="B680">
        <v>50258921</v>
      </c>
      <c r="C680">
        <v>50258894</v>
      </c>
      <c r="D680">
        <v>45865266</v>
      </c>
      <c r="E680">
        <v>1</v>
      </c>
      <c r="F680">
        <v>1</v>
      </c>
      <c r="G680">
        <v>1</v>
      </c>
      <c r="H680">
        <v>3</v>
      </c>
      <c r="I680" t="s">
        <v>276</v>
      </c>
      <c r="J680" t="s">
        <v>279</v>
      </c>
      <c r="K680" t="s">
        <v>277</v>
      </c>
      <c r="L680">
        <v>1348</v>
      </c>
      <c r="N680">
        <v>1009</v>
      </c>
      <c r="O680" t="s">
        <v>278</v>
      </c>
      <c r="P680" t="s">
        <v>278</v>
      </c>
      <c r="Q680">
        <v>1000</v>
      </c>
      <c r="X680">
        <v>96.6</v>
      </c>
      <c r="Y680">
        <v>422.2</v>
      </c>
      <c r="Z680">
        <v>0</v>
      </c>
      <c r="AA680">
        <v>0</v>
      </c>
      <c r="AB680">
        <v>0</v>
      </c>
      <c r="AC680">
        <v>0</v>
      </c>
      <c r="AD680">
        <v>1</v>
      </c>
      <c r="AE680">
        <v>0</v>
      </c>
      <c r="AF680" t="s">
        <v>3</v>
      </c>
      <c r="AG680">
        <v>96.6</v>
      </c>
      <c r="AH680">
        <v>2</v>
      </c>
      <c r="AI680">
        <v>50258907</v>
      </c>
      <c r="AJ680">
        <v>702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</row>
    <row r="681" spans="1:44" x14ac:dyDescent="0.2">
      <c r="A681">
        <f>ROW(Source!A821)</f>
        <v>821</v>
      </c>
      <c r="B681">
        <v>50258930</v>
      </c>
      <c r="C681">
        <v>50258924</v>
      </c>
      <c r="D681">
        <v>45967552</v>
      </c>
      <c r="E681">
        <v>1</v>
      </c>
      <c r="F681">
        <v>1</v>
      </c>
      <c r="G681">
        <v>1</v>
      </c>
      <c r="H681">
        <v>1</v>
      </c>
      <c r="I681" t="s">
        <v>917</v>
      </c>
      <c r="J681" t="s">
        <v>3</v>
      </c>
      <c r="K681" t="s">
        <v>918</v>
      </c>
      <c r="L681">
        <v>1476</v>
      </c>
      <c r="N681">
        <v>1013</v>
      </c>
      <c r="O681" t="s">
        <v>811</v>
      </c>
      <c r="P681" t="s">
        <v>812</v>
      </c>
      <c r="Q681">
        <v>1</v>
      </c>
      <c r="X681">
        <v>0.09</v>
      </c>
      <c r="Y681">
        <v>0</v>
      </c>
      <c r="Z681">
        <v>0</v>
      </c>
      <c r="AA681">
        <v>0</v>
      </c>
      <c r="AB681">
        <v>7.83</v>
      </c>
      <c r="AC681">
        <v>0</v>
      </c>
      <c r="AD681">
        <v>1</v>
      </c>
      <c r="AE681">
        <v>1</v>
      </c>
      <c r="AF681" t="s">
        <v>288</v>
      </c>
      <c r="AG681">
        <v>0.18</v>
      </c>
      <c r="AH681">
        <v>2</v>
      </c>
      <c r="AI681">
        <v>50258925</v>
      </c>
      <c r="AJ681">
        <v>704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</row>
    <row r="682" spans="1:44" x14ac:dyDescent="0.2">
      <c r="A682">
        <f>ROW(Source!A821)</f>
        <v>821</v>
      </c>
      <c r="B682">
        <v>50258931</v>
      </c>
      <c r="C682">
        <v>50258924</v>
      </c>
      <c r="D682">
        <v>45811928</v>
      </c>
      <c r="E682">
        <v>1</v>
      </c>
      <c r="F682">
        <v>1</v>
      </c>
      <c r="G682">
        <v>1</v>
      </c>
      <c r="H682">
        <v>2</v>
      </c>
      <c r="I682" t="s">
        <v>919</v>
      </c>
      <c r="J682" t="s">
        <v>920</v>
      </c>
      <c r="K682" t="s">
        <v>921</v>
      </c>
      <c r="L682">
        <v>45811227</v>
      </c>
      <c r="N682">
        <v>1013</v>
      </c>
      <c r="O682" t="s">
        <v>818</v>
      </c>
      <c r="P682" t="s">
        <v>818</v>
      </c>
      <c r="Q682">
        <v>1</v>
      </c>
      <c r="X682">
        <v>0.18</v>
      </c>
      <c r="Y682">
        <v>0</v>
      </c>
      <c r="Z682">
        <v>17.2</v>
      </c>
      <c r="AA682">
        <v>0</v>
      </c>
      <c r="AB682">
        <v>0</v>
      </c>
      <c r="AC682">
        <v>0</v>
      </c>
      <c r="AD682">
        <v>1</v>
      </c>
      <c r="AE682">
        <v>0</v>
      </c>
      <c r="AF682" t="s">
        <v>288</v>
      </c>
      <c r="AG682">
        <v>0.36</v>
      </c>
      <c r="AH682">
        <v>2</v>
      </c>
      <c r="AI682">
        <v>50258926</v>
      </c>
      <c r="AJ682">
        <v>705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</row>
    <row r="683" spans="1:44" x14ac:dyDescent="0.2">
      <c r="A683">
        <f>ROW(Source!A821)</f>
        <v>821</v>
      </c>
      <c r="B683">
        <v>50258932</v>
      </c>
      <c r="C683">
        <v>50258924</v>
      </c>
      <c r="D683">
        <v>45816047</v>
      </c>
      <c r="E683">
        <v>1</v>
      </c>
      <c r="F683">
        <v>1</v>
      </c>
      <c r="G683">
        <v>1</v>
      </c>
      <c r="H683">
        <v>3</v>
      </c>
      <c r="I683" t="s">
        <v>931</v>
      </c>
      <c r="J683" t="s">
        <v>932</v>
      </c>
      <c r="K683" t="s">
        <v>933</v>
      </c>
      <c r="L683">
        <v>1348</v>
      </c>
      <c r="N683">
        <v>1009</v>
      </c>
      <c r="O683" t="s">
        <v>278</v>
      </c>
      <c r="P683" t="s">
        <v>278</v>
      </c>
      <c r="Q683">
        <v>1000</v>
      </c>
      <c r="X683">
        <v>1.4E-3</v>
      </c>
      <c r="Y683">
        <v>1559.03</v>
      </c>
      <c r="Z683">
        <v>0</v>
      </c>
      <c r="AA683">
        <v>0</v>
      </c>
      <c r="AB683">
        <v>0</v>
      </c>
      <c r="AC683">
        <v>0</v>
      </c>
      <c r="AD683">
        <v>1</v>
      </c>
      <c r="AE683">
        <v>0</v>
      </c>
      <c r="AF683" t="s">
        <v>288</v>
      </c>
      <c r="AG683">
        <v>2.8E-3</v>
      </c>
      <c r="AH683">
        <v>2</v>
      </c>
      <c r="AI683">
        <v>50258927</v>
      </c>
      <c r="AJ683">
        <v>706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</row>
    <row r="684" spans="1:44" x14ac:dyDescent="0.2">
      <c r="A684">
        <f>ROW(Source!A821)</f>
        <v>821</v>
      </c>
      <c r="B684">
        <v>50258933</v>
      </c>
      <c r="C684">
        <v>50258924</v>
      </c>
      <c r="D684">
        <v>45865266</v>
      </c>
      <c r="E684">
        <v>1</v>
      </c>
      <c r="F684">
        <v>1</v>
      </c>
      <c r="G684">
        <v>1</v>
      </c>
      <c r="H684">
        <v>3</v>
      </c>
      <c r="I684" t="s">
        <v>276</v>
      </c>
      <c r="J684" t="s">
        <v>279</v>
      </c>
      <c r="K684" t="s">
        <v>277</v>
      </c>
      <c r="L684">
        <v>1348</v>
      </c>
      <c r="N684">
        <v>1009</v>
      </c>
      <c r="O684" t="s">
        <v>278</v>
      </c>
      <c r="P684" t="s">
        <v>278</v>
      </c>
      <c r="Q684">
        <v>1000</v>
      </c>
      <c r="X684">
        <v>12.1</v>
      </c>
      <c r="Y684">
        <v>422.2</v>
      </c>
      <c r="Z684">
        <v>0</v>
      </c>
      <c r="AA684">
        <v>0</v>
      </c>
      <c r="AB684">
        <v>0</v>
      </c>
      <c r="AC684">
        <v>0</v>
      </c>
      <c r="AD684">
        <v>1</v>
      </c>
      <c r="AE684">
        <v>0</v>
      </c>
      <c r="AF684" t="s">
        <v>288</v>
      </c>
      <c r="AG684">
        <v>24.2</v>
      </c>
      <c r="AH684">
        <v>2</v>
      </c>
      <c r="AI684">
        <v>50258928</v>
      </c>
      <c r="AJ684">
        <v>707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</row>
    <row r="685" spans="1:44" x14ac:dyDescent="0.2">
      <c r="A685">
        <f>ROW(Source!A862)</f>
        <v>862</v>
      </c>
      <c r="B685">
        <v>50258947</v>
      </c>
      <c r="C685">
        <v>50258936</v>
      </c>
      <c r="D685">
        <v>45976891</v>
      </c>
      <c r="E685">
        <v>1</v>
      </c>
      <c r="F685">
        <v>1</v>
      </c>
      <c r="G685">
        <v>1</v>
      </c>
      <c r="H685">
        <v>1</v>
      </c>
      <c r="I685" t="s">
        <v>974</v>
      </c>
      <c r="J685" t="s">
        <v>3</v>
      </c>
      <c r="K685" t="s">
        <v>975</v>
      </c>
      <c r="L685">
        <v>1476</v>
      </c>
      <c r="N685">
        <v>1013</v>
      </c>
      <c r="O685" t="s">
        <v>811</v>
      </c>
      <c r="P685" t="s">
        <v>812</v>
      </c>
      <c r="Q685">
        <v>1</v>
      </c>
      <c r="X685">
        <v>42.4</v>
      </c>
      <c r="Y685">
        <v>0</v>
      </c>
      <c r="Z685">
        <v>0</v>
      </c>
      <c r="AA685">
        <v>0</v>
      </c>
      <c r="AB685">
        <v>6.65</v>
      </c>
      <c r="AC685">
        <v>0</v>
      </c>
      <c r="AD685">
        <v>1</v>
      </c>
      <c r="AE685">
        <v>1</v>
      </c>
      <c r="AF685" t="s">
        <v>3</v>
      </c>
      <c r="AG685">
        <v>42.4</v>
      </c>
      <c r="AH685">
        <v>2</v>
      </c>
      <c r="AI685">
        <v>50258937</v>
      </c>
      <c r="AJ685">
        <v>709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</row>
    <row r="686" spans="1:44" x14ac:dyDescent="0.2">
      <c r="A686">
        <f>ROW(Source!A862)</f>
        <v>862</v>
      </c>
      <c r="B686">
        <v>50258948</v>
      </c>
      <c r="C686">
        <v>50258936</v>
      </c>
      <c r="D686">
        <v>121548</v>
      </c>
      <c r="E686">
        <v>1</v>
      </c>
      <c r="F686">
        <v>1</v>
      </c>
      <c r="G686">
        <v>1</v>
      </c>
      <c r="H686">
        <v>1</v>
      </c>
      <c r="I686" t="s">
        <v>24</v>
      </c>
      <c r="J686" t="s">
        <v>3</v>
      </c>
      <c r="K686" t="s">
        <v>813</v>
      </c>
      <c r="L686">
        <v>608254</v>
      </c>
      <c r="N686">
        <v>1013</v>
      </c>
      <c r="O686" t="s">
        <v>814</v>
      </c>
      <c r="P686" t="s">
        <v>814</v>
      </c>
      <c r="Q686">
        <v>1</v>
      </c>
      <c r="X686">
        <v>0.42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1</v>
      </c>
      <c r="AE686">
        <v>2</v>
      </c>
      <c r="AF686" t="s">
        <v>3</v>
      </c>
      <c r="AG686">
        <v>0.42</v>
      </c>
      <c r="AH686">
        <v>2</v>
      </c>
      <c r="AI686">
        <v>50258938</v>
      </c>
      <c r="AJ686">
        <v>710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</row>
    <row r="687" spans="1:44" x14ac:dyDescent="0.2">
      <c r="A687">
        <f>ROW(Source!A862)</f>
        <v>862</v>
      </c>
      <c r="B687">
        <v>50258949</v>
      </c>
      <c r="C687">
        <v>50258936</v>
      </c>
      <c r="D687">
        <v>45811353</v>
      </c>
      <c r="E687">
        <v>1</v>
      </c>
      <c r="F687">
        <v>1</v>
      </c>
      <c r="G687">
        <v>1</v>
      </c>
      <c r="H687">
        <v>2</v>
      </c>
      <c r="I687" t="s">
        <v>889</v>
      </c>
      <c r="J687" t="s">
        <v>890</v>
      </c>
      <c r="K687" t="s">
        <v>891</v>
      </c>
      <c r="L687">
        <v>45811227</v>
      </c>
      <c r="N687">
        <v>1013</v>
      </c>
      <c r="O687" t="s">
        <v>818</v>
      </c>
      <c r="P687" t="s">
        <v>818</v>
      </c>
      <c r="Q687">
        <v>1</v>
      </c>
      <c r="X687">
        <v>0.41</v>
      </c>
      <c r="Y687">
        <v>0</v>
      </c>
      <c r="Z687">
        <v>111.75</v>
      </c>
      <c r="AA687">
        <v>13.26</v>
      </c>
      <c r="AB687">
        <v>0</v>
      </c>
      <c r="AC687">
        <v>0</v>
      </c>
      <c r="AD687">
        <v>1</v>
      </c>
      <c r="AE687">
        <v>0</v>
      </c>
      <c r="AF687" t="s">
        <v>3</v>
      </c>
      <c r="AG687">
        <v>0.41</v>
      </c>
      <c r="AH687">
        <v>2</v>
      </c>
      <c r="AI687">
        <v>50258939</v>
      </c>
      <c r="AJ687">
        <v>711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</row>
    <row r="688" spans="1:44" x14ac:dyDescent="0.2">
      <c r="A688">
        <f>ROW(Source!A862)</f>
        <v>862</v>
      </c>
      <c r="B688">
        <v>50258950</v>
      </c>
      <c r="C688">
        <v>50258936</v>
      </c>
      <c r="D688">
        <v>45811426</v>
      </c>
      <c r="E688">
        <v>1</v>
      </c>
      <c r="F688">
        <v>1</v>
      </c>
      <c r="G688">
        <v>1</v>
      </c>
      <c r="H688">
        <v>2</v>
      </c>
      <c r="I688" t="s">
        <v>883</v>
      </c>
      <c r="J688" t="s">
        <v>884</v>
      </c>
      <c r="K688" t="s">
        <v>885</v>
      </c>
      <c r="L688">
        <v>45811227</v>
      </c>
      <c r="N688">
        <v>1013</v>
      </c>
      <c r="O688" t="s">
        <v>818</v>
      </c>
      <c r="P688" t="s">
        <v>818</v>
      </c>
      <c r="Q688">
        <v>1</v>
      </c>
      <c r="X688">
        <v>0.01</v>
      </c>
      <c r="Y688">
        <v>0</v>
      </c>
      <c r="Z688">
        <v>89.81</v>
      </c>
      <c r="AA688">
        <v>9.8800000000000008</v>
      </c>
      <c r="AB688">
        <v>0</v>
      </c>
      <c r="AC688">
        <v>0</v>
      </c>
      <c r="AD688">
        <v>1</v>
      </c>
      <c r="AE688">
        <v>0</v>
      </c>
      <c r="AF688" t="s">
        <v>3</v>
      </c>
      <c r="AG688">
        <v>0.01</v>
      </c>
      <c r="AH688">
        <v>2</v>
      </c>
      <c r="AI688">
        <v>50258940</v>
      </c>
      <c r="AJ688">
        <v>712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</row>
    <row r="689" spans="1:44" x14ac:dyDescent="0.2">
      <c r="A689">
        <f>ROW(Source!A862)</f>
        <v>862</v>
      </c>
      <c r="B689">
        <v>50258951</v>
      </c>
      <c r="C689">
        <v>50258936</v>
      </c>
      <c r="D689">
        <v>45812070</v>
      </c>
      <c r="E689">
        <v>1</v>
      </c>
      <c r="F689">
        <v>1</v>
      </c>
      <c r="G689">
        <v>1</v>
      </c>
      <c r="H689">
        <v>2</v>
      </c>
      <c r="I689" t="s">
        <v>976</v>
      </c>
      <c r="J689" t="s">
        <v>977</v>
      </c>
      <c r="K689" t="s">
        <v>978</v>
      </c>
      <c r="L689">
        <v>45811227</v>
      </c>
      <c r="N689">
        <v>1013</v>
      </c>
      <c r="O689" t="s">
        <v>818</v>
      </c>
      <c r="P689" t="s">
        <v>818</v>
      </c>
      <c r="Q689">
        <v>1</v>
      </c>
      <c r="X689">
        <v>5.13</v>
      </c>
      <c r="Y689">
        <v>0</v>
      </c>
      <c r="Z689">
        <v>60</v>
      </c>
      <c r="AA689">
        <v>0</v>
      </c>
      <c r="AB689">
        <v>0</v>
      </c>
      <c r="AC689">
        <v>0</v>
      </c>
      <c r="AD689">
        <v>1</v>
      </c>
      <c r="AE689">
        <v>0</v>
      </c>
      <c r="AF689" t="s">
        <v>3</v>
      </c>
      <c r="AG689">
        <v>5.13</v>
      </c>
      <c r="AH689">
        <v>2</v>
      </c>
      <c r="AI689">
        <v>50258941</v>
      </c>
      <c r="AJ689">
        <v>713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</row>
    <row r="690" spans="1:44" x14ac:dyDescent="0.2">
      <c r="A690">
        <f>ROW(Source!A862)</f>
        <v>862</v>
      </c>
      <c r="B690">
        <v>50258952</v>
      </c>
      <c r="C690">
        <v>50258936</v>
      </c>
      <c r="D690">
        <v>45813321</v>
      </c>
      <c r="E690">
        <v>1</v>
      </c>
      <c r="F690">
        <v>1</v>
      </c>
      <c r="G690">
        <v>1</v>
      </c>
      <c r="H690">
        <v>2</v>
      </c>
      <c r="I690" t="s">
        <v>892</v>
      </c>
      <c r="J690" t="s">
        <v>893</v>
      </c>
      <c r="K690" t="s">
        <v>894</v>
      </c>
      <c r="L690">
        <v>45811227</v>
      </c>
      <c r="N690">
        <v>1013</v>
      </c>
      <c r="O690" t="s">
        <v>818</v>
      </c>
      <c r="P690" t="s">
        <v>818</v>
      </c>
      <c r="Q690">
        <v>1</v>
      </c>
      <c r="X690">
        <v>0.56000000000000005</v>
      </c>
      <c r="Y690">
        <v>0</v>
      </c>
      <c r="Z690">
        <v>86.55</v>
      </c>
      <c r="AA690">
        <v>0</v>
      </c>
      <c r="AB690">
        <v>0</v>
      </c>
      <c r="AC690">
        <v>0</v>
      </c>
      <c r="AD690">
        <v>1</v>
      </c>
      <c r="AE690">
        <v>0</v>
      </c>
      <c r="AF690" t="s">
        <v>3</v>
      </c>
      <c r="AG690">
        <v>0.56000000000000005</v>
      </c>
      <c r="AH690">
        <v>2</v>
      </c>
      <c r="AI690">
        <v>50258942</v>
      </c>
      <c r="AJ690">
        <v>714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</row>
    <row r="691" spans="1:44" x14ac:dyDescent="0.2">
      <c r="A691">
        <f>ROW(Source!A862)</f>
        <v>862</v>
      </c>
      <c r="B691">
        <v>50258953</v>
      </c>
      <c r="C691">
        <v>50258936</v>
      </c>
      <c r="D691">
        <v>45854377</v>
      </c>
      <c r="E691">
        <v>1</v>
      </c>
      <c r="F691">
        <v>1</v>
      </c>
      <c r="G691">
        <v>1</v>
      </c>
      <c r="H691">
        <v>3</v>
      </c>
      <c r="I691" t="s">
        <v>559</v>
      </c>
      <c r="J691" t="s">
        <v>561</v>
      </c>
      <c r="K691" t="s">
        <v>560</v>
      </c>
      <c r="L691">
        <v>1327</v>
      </c>
      <c r="N691">
        <v>1005</v>
      </c>
      <c r="O691" t="s">
        <v>239</v>
      </c>
      <c r="P691" t="s">
        <v>239</v>
      </c>
      <c r="Q691">
        <v>1</v>
      </c>
      <c r="X691">
        <v>100</v>
      </c>
      <c r="Y691">
        <v>65.349999999999994</v>
      </c>
      <c r="Z691">
        <v>0</v>
      </c>
      <c r="AA691">
        <v>0</v>
      </c>
      <c r="AB691">
        <v>0</v>
      </c>
      <c r="AC691">
        <v>0</v>
      </c>
      <c r="AD691">
        <v>1</v>
      </c>
      <c r="AE691">
        <v>0</v>
      </c>
      <c r="AF691" t="s">
        <v>3</v>
      </c>
      <c r="AG691">
        <v>100</v>
      </c>
      <c r="AH691">
        <v>2</v>
      </c>
      <c r="AI691">
        <v>50258943</v>
      </c>
      <c r="AJ691">
        <v>715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</row>
    <row r="692" spans="1:44" x14ac:dyDescent="0.2">
      <c r="A692">
        <f>ROW(Source!A862)</f>
        <v>862</v>
      </c>
      <c r="B692">
        <v>50258954</v>
      </c>
      <c r="C692">
        <v>50258936</v>
      </c>
      <c r="D692">
        <v>45864785</v>
      </c>
      <c r="E692">
        <v>1</v>
      </c>
      <c r="F692">
        <v>1</v>
      </c>
      <c r="G692">
        <v>1</v>
      </c>
      <c r="H692">
        <v>3</v>
      </c>
      <c r="I692" t="s">
        <v>979</v>
      </c>
      <c r="J692" t="s">
        <v>980</v>
      </c>
      <c r="K692" t="s">
        <v>981</v>
      </c>
      <c r="L692">
        <v>1339</v>
      </c>
      <c r="N692">
        <v>1007</v>
      </c>
      <c r="O692" t="s">
        <v>192</v>
      </c>
      <c r="P692" t="s">
        <v>192</v>
      </c>
      <c r="Q692">
        <v>1</v>
      </c>
      <c r="X692">
        <v>5</v>
      </c>
      <c r="Y692">
        <v>259.83</v>
      </c>
      <c r="Z692">
        <v>0</v>
      </c>
      <c r="AA692">
        <v>0</v>
      </c>
      <c r="AB692">
        <v>0</v>
      </c>
      <c r="AC692">
        <v>0</v>
      </c>
      <c r="AD692">
        <v>1</v>
      </c>
      <c r="AE692">
        <v>0</v>
      </c>
      <c r="AF692" t="s">
        <v>3</v>
      </c>
      <c r="AG692">
        <v>5</v>
      </c>
      <c r="AH692">
        <v>2</v>
      </c>
      <c r="AI692">
        <v>50258944</v>
      </c>
      <c r="AJ692">
        <v>716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</row>
    <row r="693" spans="1:44" x14ac:dyDescent="0.2">
      <c r="A693">
        <f>ROW(Source!A862)</f>
        <v>862</v>
      </c>
      <c r="B693">
        <v>50258955</v>
      </c>
      <c r="C693">
        <v>50258936</v>
      </c>
      <c r="D693">
        <v>45864906</v>
      </c>
      <c r="E693">
        <v>1</v>
      </c>
      <c r="F693">
        <v>1</v>
      </c>
      <c r="G693">
        <v>1</v>
      </c>
      <c r="H693">
        <v>3</v>
      </c>
      <c r="I693" t="s">
        <v>228</v>
      </c>
      <c r="J693" t="s">
        <v>230</v>
      </c>
      <c r="K693" t="s">
        <v>229</v>
      </c>
      <c r="L693">
        <v>1339</v>
      </c>
      <c r="N693">
        <v>1007</v>
      </c>
      <c r="O693" t="s">
        <v>192</v>
      </c>
      <c r="P693" t="s">
        <v>192</v>
      </c>
      <c r="Q693">
        <v>1</v>
      </c>
      <c r="X693">
        <v>0.05</v>
      </c>
      <c r="Y693">
        <v>51.17</v>
      </c>
      <c r="Z693">
        <v>0</v>
      </c>
      <c r="AA693">
        <v>0</v>
      </c>
      <c r="AB693">
        <v>0</v>
      </c>
      <c r="AC693">
        <v>0</v>
      </c>
      <c r="AD693">
        <v>1</v>
      </c>
      <c r="AE693">
        <v>0</v>
      </c>
      <c r="AF693" t="s">
        <v>3</v>
      </c>
      <c r="AG693">
        <v>0.05</v>
      </c>
      <c r="AH693">
        <v>2</v>
      </c>
      <c r="AI693">
        <v>50258945</v>
      </c>
      <c r="AJ693">
        <v>717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</row>
    <row r="694" spans="1:44" x14ac:dyDescent="0.2">
      <c r="A694">
        <f>ROW(Source!A903)</f>
        <v>903</v>
      </c>
      <c r="B694">
        <v>50258960</v>
      </c>
      <c r="C694">
        <v>50258958</v>
      </c>
      <c r="D694">
        <v>45975178</v>
      </c>
      <c r="E694">
        <v>1</v>
      </c>
      <c r="F694">
        <v>1</v>
      </c>
      <c r="G694">
        <v>1</v>
      </c>
      <c r="H694">
        <v>1</v>
      </c>
      <c r="I694" t="s">
        <v>822</v>
      </c>
      <c r="J694" t="s">
        <v>3</v>
      </c>
      <c r="K694" t="s">
        <v>823</v>
      </c>
      <c r="L694">
        <v>1476</v>
      </c>
      <c r="N694">
        <v>1013</v>
      </c>
      <c r="O694" t="s">
        <v>811</v>
      </c>
      <c r="P694" t="s">
        <v>812</v>
      </c>
      <c r="Q694">
        <v>1</v>
      </c>
      <c r="X694">
        <v>280</v>
      </c>
      <c r="Y694">
        <v>0</v>
      </c>
      <c r="Z694">
        <v>0</v>
      </c>
      <c r="AA694">
        <v>0</v>
      </c>
      <c r="AB694">
        <v>6.35</v>
      </c>
      <c r="AC694">
        <v>0</v>
      </c>
      <c r="AD694">
        <v>1</v>
      </c>
      <c r="AE694">
        <v>1</v>
      </c>
      <c r="AF694" t="s">
        <v>3</v>
      </c>
      <c r="AG694">
        <v>280</v>
      </c>
      <c r="AH694">
        <v>2</v>
      </c>
      <c r="AI694">
        <v>50258959</v>
      </c>
      <c r="AJ694">
        <v>719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</row>
    <row r="695" spans="1:44" x14ac:dyDescent="0.2">
      <c r="A695">
        <f>ROW(Source!A905)</f>
        <v>905</v>
      </c>
      <c r="B695">
        <v>50258972</v>
      </c>
      <c r="C695">
        <v>50258963</v>
      </c>
      <c r="D695">
        <v>45975178</v>
      </c>
      <c r="E695">
        <v>1</v>
      </c>
      <c r="F695">
        <v>1</v>
      </c>
      <c r="G695">
        <v>1</v>
      </c>
      <c r="H695">
        <v>1</v>
      </c>
      <c r="I695" t="s">
        <v>822</v>
      </c>
      <c r="J695" t="s">
        <v>3</v>
      </c>
      <c r="K695" t="s">
        <v>823</v>
      </c>
      <c r="L695">
        <v>1476</v>
      </c>
      <c r="N695">
        <v>1013</v>
      </c>
      <c r="O695" t="s">
        <v>811</v>
      </c>
      <c r="P695" t="s">
        <v>812</v>
      </c>
      <c r="Q695">
        <v>1</v>
      </c>
      <c r="X695">
        <v>180</v>
      </c>
      <c r="Y695">
        <v>0</v>
      </c>
      <c r="Z695">
        <v>0</v>
      </c>
      <c r="AA695">
        <v>0</v>
      </c>
      <c r="AB695">
        <v>6.35</v>
      </c>
      <c r="AC695">
        <v>0</v>
      </c>
      <c r="AD695">
        <v>1</v>
      </c>
      <c r="AE695">
        <v>1</v>
      </c>
      <c r="AF695" t="s">
        <v>3</v>
      </c>
      <c r="AG695">
        <v>180</v>
      </c>
      <c r="AH695">
        <v>2</v>
      </c>
      <c r="AI695">
        <v>50258964</v>
      </c>
      <c r="AJ695">
        <v>720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</row>
    <row r="696" spans="1:44" x14ac:dyDescent="0.2">
      <c r="A696">
        <f>ROW(Source!A905)</f>
        <v>905</v>
      </c>
      <c r="B696">
        <v>50258973</v>
      </c>
      <c r="C696">
        <v>50258963</v>
      </c>
      <c r="D696">
        <v>121548</v>
      </c>
      <c r="E696">
        <v>1</v>
      </c>
      <c r="F696">
        <v>1</v>
      </c>
      <c r="G696">
        <v>1</v>
      </c>
      <c r="H696">
        <v>1</v>
      </c>
      <c r="I696" t="s">
        <v>24</v>
      </c>
      <c r="J696" t="s">
        <v>3</v>
      </c>
      <c r="K696" t="s">
        <v>813</v>
      </c>
      <c r="L696">
        <v>608254</v>
      </c>
      <c r="N696">
        <v>1013</v>
      </c>
      <c r="O696" t="s">
        <v>814</v>
      </c>
      <c r="P696" t="s">
        <v>814</v>
      </c>
      <c r="Q696">
        <v>1</v>
      </c>
      <c r="X696">
        <v>18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1</v>
      </c>
      <c r="AE696">
        <v>2</v>
      </c>
      <c r="AF696" t="s">
        <v>3</v>
      </c>
      <c r="AG696">
        <v>18</v>
      </c>
      <c r="AH696">
        <v>2</v>
      </c>
      <c r="AI696">
        <v>50258965</v>
      </c>
      <c r="AJ696">
        <v>721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</row>
    <row r="697" spans="1:44" x14ac:dyDescent="0.2">
      <c r="A697">
        <f>ROW(Source!A905)</f>
        <v>905</v>
      </c>
      <c r="B697">
        <v>50258974</v>
      </c>
      <c r="C697">
        <v>50258963</v>
      </c>
      <c r="D697">
        <v>45811272</v>
      </c>
      <c r="E697">
        <v>1</v>
      </c>
      <c r="F697">
        <v>1</v>
      </c>
      <c r="G697">
        <v>1</v>
      </c>
      <c r="H697">
        <v>2</v>
      </c>
      <c r="I697" t="s">
        <v>839</v>
      </c>
      <c r="J697" t="s">
        <v>840</v>
      </c>
      <c r="K697" t="s">
        <v>841</v>
      </c>
      <c r="L697">
        <v>45811227</v>
      </c>
      <c r="N697">
        <v>1013</v>
      </c>
      <c r="O697" t="s">
        <v>818</v>
      </c>
      <c r="P697" t="s">
        <v>818</v>
      </c>
      <c r="Q697">
        <v>1</v>
      </c>
      <c r="X697">
        <v>18</v>
      </c>
      <c r="Y697">
        <v>0</v>
      </c>
      <c r="Z697">
        <v>86.16</v>
      </c>
      <c r="AA697">
        <v>13.26</v>
      </c>
      <c r="AB697">
        <v>0</v>
      </c>
      <c r="AC697">
        <v>0</v>
      </c>
      <c r="AD697">
        <v>1</v>
      </c>
      <c r="AE697">
        <v>0</v>
      </c>
      <c r="AF697" t="s">
        <v>3</v>
      </c>
      <c r="AG697">
        <v>18</v>
      </c>
      <c r="AH697">
        <v>2</v>
      </c>
      <c r="AI697">
        <v>50258966</v>
      </c>
      <c r="AJ697">
        <v>722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</row>
    <row r="698" spans="1:44" x14ac:dyDescent="0.2">
      <c r="A698">
        <f>ROW(Source!A905)</f>
        <v>905</v>
      </c>
      <c r="B698">
        <v>50258975</v>
      </c>
      <c r="C698">
        <v>50258963</v>
      </c>
      <c r="D698">
        <v>45811901</v>
      </c>
      <c r="E698">
        <v>1</v>
      </c>
      <c r="F698">
        <v>1</v>
      </c>
      <c r="G698">
        <v>1</v>
      </c>
      <c r="H698">
        <v>2</v>
      </c>
      <c r="I698" t="s">
        <v>940</v>
      </c>
      <c r="J698" t="s">
        <v>941</v>
      </c>
      <c r="K698" t="s">
        <v>942</v>
      </c>
      <c r="L698">
        <v>45811227</v>
      </c>
      <c r="N698">
        <v>1013</v>
      </c>
      <c r="O698" t="s">
        <v>818</v>
      </c>
      <c r="P698" t="s">
        <v>818</v>
      </c>
      <c r="Q698">
        <v>1</v>
      </c>
      <c r="X698">
        <v>48</v>
      </c>
      <c r="Y698">
        <v>0</v>
      </c>
      <c r="Z698">
        <v>0.5</v>
      </c>
      <c r="AA698">
        <v>0</v>
      </c>
      <c r="AB698">
        <v>0</v>
      </c>
      <c r="AC698">
        <v>0</v>
      </c>
      <c r="AD698">
        <v>1</v>
      </c>
      <c r="AE698">
        <v>0</v>
      </c>
      <c r="AF698" t="s">
        <v>3</v>
      </c>
      <c r="AG698">
        <v>48</v>
      </c>
      <c r="AH698">
        <v>2</v>
      </c>
      <c r="AI698">
        <v>50258967</v>
      </c>
      <c r="AJ698">
        <v>723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</row>
    <row r="699" spans="1:44" x14ac:dyDescent="0.2">
      <c r="A699">
        <f>ROW(Source!A905)</f>
        <v>905</v>
      </c>
      <c r="B699">
        <v>50258976</v>
      </c>
      <c r="C699">
        <v>50258963</v>
      </c>
      <c r="D699">
        <v>45813321</v>
      </c>
      <c r="E699">
        <v>1</v>
      </c>
      <c r="F699">
        <v>1</v>
      </c>
      <c r="G699">
        <v>1</v>
      </c>
      <c r="H699">
        <v>2</v>
      </c>
      <c r="I699" t="s">
        <v>892</v>
      </c>
      <c r="J699" t="s">
        <v>893</v>
      </c>
      <c r="K699" t="s">
        <v>894</v>
      </c>
      <c r="L699">
        <v>45811227</v>
      </c>
      <c r="N699">
        <v>1013</v>
      </c>
      <c r="O699" t="s">
        <v>818</v>
      </c>
      <c r="P699" t="s">
        <v>818</v>
      </c>
      <c r="Q699">
        <v>1</v>
      </c>
      <c r="X699">
        <v>0.13</v>
      </c>
      <c r="Y699">
        <v>0</v>
      </c>
      <c r="Z699">
        <v>86.55</v>
      </c>
      <c r="AA699">
        <v>0</v>
      </c>
      <c r="AB699">
        <v>0</v>
      </c>
      <c r="AC699">
        <v>0</v>
      </c>
      <c r="AD699">
        <v>1</v>
      </c>
      <c r="AE699">
        <v>0</v>
      </c>
      <c r="AF699" t="s">
        <v>3</v>
      </c>
      <c r="AG699">
        <v>0.13</v>
      </c>
      <c r="AH699">
        <v>2</v>
      </c>
      <c r="AI699">
        <v>50258968</v>
      </c>
      <c r="AJ699">
        <v>724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</row>
    <row r="700" spans="1:44" x14ac:dyDescent="0.2">
      <c r="A700">
        <f>ROW(Source!A905)</f>
        <v>905</v>
      </c>
      <c r="B700">
        <v>50258977</v>
      </c>
      <c r="C700">
        <v>50258963</v>
      </c>
      <c r="D700">
        <v>45816198</v>
      </c>
      <c r="E700">
        <v>1</v>
      </c>
      <c r="F700">
        <v>1</v>
      </c>
      <c r="G700">
        <v>1</v>
      </c>
      <c r="H700">
        <v>3</v>
      </c>
      <c r="I700" t="s">
        <v>959</v>
      </c>
      <c r="J700" t="s">
        <v>960</v>
      </c>
      <c r="K700" t="s">
        <v>961</v>
      </c>
      <c r="L700">
        <v>1327</v>
      </c>
      <c r="N700">
        <v>1005</v>
      </c>
      <c r="O700" t="s">
        <v>239</v>
      </c>
      <c r="P700" t="s">
        <v>239</v>
      </c>
      <c r="Q700">
        <v>1</v>
      </c>
      <c r="X700">
        <v>250</v>
      </c>
      <c r="Y700">
        <v>9.1999999999999993</v>
      </c>
      <c r="Z700">
        <v>0</v>
      </c>
      <c r="AA700">
        <v>0</v>
      </c>
      <c r="AB700">
        <v>0</v>
      </c>
      <c r="AC700">
        <v>0</v>
      </c>
      <c r="AD700">
        <v>1</v>
      </c>
      <c r="AE700">
        <v>0</v>
      </c>
      <c r="AF700" t="s">
        <v>3</v>
      </c>
      <c r="AG700">
        <v>250</v>
      </c>
      <c r="AH700">
        <v>2</v>
      </c>
      <c r="AI700">
        <v>50258969</v>
      </c>
      <c r="AJ700">
        <v>725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</row>
    <row r="701" spans="1:44" x14ac:dyDescent="0.2">
      <c r="A701">
        <f>ROW(Source!A905)</f>
        <v>905</v>
      </c>
      <c r="B701">
        <v>50258978</v>
      </c>
      <c r="C701">
        <v>50258963</v>
      </c>
      <c r="D701">
        <v>45853272</v>
      </c>
      <c r="E701">
        <v>1</v>
      </c>
      <c r="F701">
        <v>1</v>
      </c>
      <c r="G701">
        <v>1</v>
      </c>
      <c r="H701">
        <v>3</v>
      </c>
      <c r="I701" t="s">
        <v>962</v>
      </c>
      <c r="J701" t="s">
        <v>963</v>
      </c>
      <c r="K701" t="s">
        <v>964</v>
      </c>
      <c r="L701">
        <v>1339</v>
      </c>
      <c r="N701">
        <v>1007</v>
      </c>
      <c r="O701" t="s">
        <v>192</v>
      </c>
      <c r="P701" t="s">
        <v>192</v>
      </c>
      <c r="Q701">
        <v>1</v>
      </c>
      <c r="X701">
        <v>102</v>
      </c>
      <c r="Y701">
        <v>481.52</v>
      </c>
      <c r="Z701">
        <v>0</v>
      </c>
      <c r="AA701">
        <v>0</v>
      </c>
      <c r="AB701">
        <v>0</v>
      </c>
      <c r="AC701">
        <v>0</v>
      </c>
      <c r="AD701">
        <v>1</v>
      </c>
      <c r="AE701">
        <v>0</v>
      </c>
      <c r="AF701" t="s">
        <v>3</v>
      </c>
      <c r="AG701">
        <v>102</v>
      </c>
      <c r="AH701">
        <v>2</v>
      </c>
      <c r="AI701">
        <v>50258970</v>
      </c>
      <c r="AJ701">
        <v>726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</row>
    <row r="702" spans="1:44" x14ac:dyDescent="0.2">
      <c r="A702">
        <f>ROW(Source!A905)</f>
        <v>905</v>
      </c>
      <c r="B702">
        <v>50258979</v>
      </c>
      <c r="C702">
        <v>50258963</v>
      </c>
      <c r="D702">
        <v>45865353</v>
      </c>
      <c r="E702">
        <v>1</v>
      </c>
      <c r="F702">
        <v>1</v>
      </c>
      <c r="G702">
        <v>1</v>
      </c>
      <c r="H702">
        <v>3</v>
      </c>
      <c r="I702" t="s">
        <v>304</v>
      </c>
      <c r="J702" t="s">
        <v>306</v>
      </c>
      <c r="K702" t="s">
        <v>305</v>
      </c>
      <c r="L702">
        <v>1339</v>
      </c>
      <c r="N702">
        <v>1007</v>
      </c>
      <c r="O702" t="s">
        <v>192</v>
      </c>
      <c r="P702" t="s">
        <v>192</v>
      </c>
      <c r="Q702">
        <v>1</v>
      </c>
      <c r="X702">
        <v>0.2</v>
      </c>
      <c r="Y702">
        <v>2.2599999999999998</v>
      </c>
      <c r="Z702">
        <v>0</v>
      </c>
      <c r="AA702">
        <v>0</v>
      </c>
      <c r="AB702">
        <v>0</v>
      </c>
      <c r="AC702">
        <v>0</v>
      </c>
      <c r="AD702">
        <v>1</v>
      </c>
      <c r="AE702">
        <v>0</v>
      </c>
      <c r="AF702" t="s">
        <v>3</v>
      </c>
      <c r="AG702">
        <v>0.2</v>
      </c>
      <c r="AH702">
        <v>2</v>
      </c>
      <c r="AI702">
        <v>50258971</v>
      </c>
      <c r="AJ702">
        <v>727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</row>
    <row r="703" spans="1:44" x14ac:dyDescent="0.2">
      <c r="A703">
        <f>ROW(Source!A906)</f>
        <v>906</v>
      </c>
      <c r="B703">
        <v>50258982</v>
      </c>
      <c r="C703">
        <v>50258980</v>
      </c>
      <c r="D703">
        <v>45975178</v>
      </c>
      <c r="E703">
        <v>1</v>
      </c>
      <c r="F703">
        <v>1</v>
      </c>
      <c r="G703">
        <v>1</v>
      </c>
      <c r="H703">
        <v>1</v>
      </c>
      <c r="I703" t="s">
        <v>822</v>
      </c>
      <c r="J703" t="s">
        <v>3</v>
      </c>
      <c r="K703" t="s">
        <v>823</v>
      </c>
      <c r="L703">
        <v>1476</v>
      </c>
      <c r="N703">
        <v>1013</v>
      </c>
      <c r="O703" t="s">
        <v>811</v>
      </c>
      <c r="P703" t="s">
        <v>812</v>
      </c>
      <c r="Q703">
        <v>1</v>
      </c>
      <c r="X703">
        <v>280</v>
      </c>
      <c r="Y703">
        <v>0</v>
      </c>
      <c r="Z703">
        <v>0</v>
      </c>
      <c r="AA703">
        <v>0</v>
      </c>
      <c r="AB703">
        <v>6.35</v>
      </c>
      <c r="AC703">
        <v>0</v>
      </c>
      <c r="AD703">
        <v>1</v>
      </c>
      <c r="AE703">
        <v>1</v>
      </c>
      <c r="AF703" t="s">
        <v>3</v>
      </c>
      <c r="AG703">
        <v>280</v>
      </c>
      <c r="AH703">
        <v>2</v>
      </c>
      <c r="AI703">
        <v>50258981</v>
      </c>
      <c r="AJ703">
        <v>728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</row>
    <row r="704" spans="1:44" x14ac:dyDescent="0.2">
      <c r="A704">
        <f>ROW(Source!A908)</f>
        <v>908</v>
      </c>
      <c r="B704">
        <v>50258993</v>
      </c>
      <c r="C704">
        <v>50258984</v>
      </c>
      <c r="D704">
        <v>45975178</v>
      </c>
      <c r="E704">
        <v>1</v>
      </c>
      <c r="F704">
        <v>1</v>
      </c>
      <c r="G704">
        <v>1</v>
      </c>
      <c r="H704">
        <v>1</v>
      </c>
      <c r="I704" t="s">
        <v>822</v>
      </c>
      <c r="J704" t="s">
        <v>3</v>
      </c>
      <c r="K704" t="s">
        <v>823</v>
      </c>
      <c r="L704">
        <v>1476</v>
      </c>
      <c r="N704">
        <v>1013</v>
      </c>
      <c r="O704" t="s">
        <v>811</v>
      </c>
      <c r="P704" t="s">
        <v>812</v>
      </c>
      <c r="Q704">
        <v>1</v>
      </c>
      <c r="X704">
        <v>180</v>
      </c>
      <c r="Y704">
        <v>0</v>
      </c>
      <c r="Z704">
        <v>0</v>
      </c>
      <c r="AA704">
        <v>0</v>
      </c>
      <c r="AB704">
        <v>6.35</v>
      </c>
      <c r="AC704">
        <v>0</v>
      </c>
      <c r="AD704">
        <v>1</v>
      </c>
      <c r="AE704">
        <v>1</v>
      </c>
      <c r="AF704" t="s">
        <v>3</v>
      </c>
      <c r="AG704">
        <v>180</v>
      </c>
      <c r="AH704">
        <v>2</v>
      </c>
      <c r="AI704">
        <v>50258985</v>
      </c>
      <c r="AJ704">
        <v>729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</row>
    <row r="705" spans="1:44" x14ac:dyDescent="0.2">
      <c r="A705">
        <f>ROW(Source!A908)</f>
        <v>908</v>
      </c>
      <c r="B705">
        <v>50258994</v>
      </c>
      <c r="C705">
        <v>50258984</v>
      </c>
      <c r="D705">
        <v>121548</v>
      </c>
      <c r="E705">
        <v>1</v>
      </c>
      <c r="F705">
        <v>1</v>
      </c>
      <c r="G705">
        <v>1</v>
      </c>
      <c r="H705">
        <v>1</v>
      </c>
      <c r="I705" t="s">
        <v>24</v>
      </c>
      <c r="J705" t="s">
        <v>3</v>
      </c>
      <c r="K705" t="s">
        <v>813</v>
      </c>
      <c r="L705">
        <v>608254</v>
      </c>
      <c r="N705">
        <v>1013</v>
      </c>
      <c r="O705" t="s">
        <v>814</v>
      </c>
      <c r="P705" t="s">
        <v>814</v>
      </c>
      <c r="Q705">
        <v>1</v>
      </c>
      <c r="X705">
        <v>18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1</v>
      </c>
      <c r="AE705">
        <v>2</v>
      </c>
      <c r="AF705" t="s">
        <v>3</v>
      </c>
      <c r="AG705">
        <v>18</v>
      </c>
      <c r="AH705">
        <v>2</v>
      </c>
      <c r="AI705">
        <v>50258986</v>
      </c>
      <c r="AJ705">
        <v>730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</row>
    <row r="706" spans="1:44" x14ac:dyDescent="0.2">
      <c r="A706">
        <f>ROW(Source!A908)</f>
        <v>908</v>
      </c>
      <c r="B706">
        <v>50258995</v>
      </c>
      <c r="C706">
        <v>50258984</v>
      </c>
      <c r="D706">
        <v>45811272</v>
      </c>
      <c r="E706">
        <v>1</v>
      </c>
      <c r="F706">
        <v>1</v>
      </c>
      <c r="G706">
        <v>1</v>
      </c>
      <c r="H706">
        <v>2</v>
      </c>
      <c r="I706" t="s">
        <v>839</v>
      </c>
      <c r="J706" t="s">
        <v>840</v>
      </c>
      <c r="K706" t="s">
        <v>841</v>
      </c>
      <c r="L706">
        <v>45811227</v>
      </c>
      <c r="N706">
        <v>1013</v>
      </c>
      <c r="O706" t="s">
        <v>818</v>
      </c>
      <c r="P706" t="s">
        <v>818</v>
      </c>
      <c r="Q706">
        <v>1</v>
      </c>
      <c r="X706">
        <v>18</v>
      </c>
      <c r="Y706">
        <v>0</v>
      </c>
      <c r="Z706">
        <v>86.16</v>
      </c>
      <c r="AA706">
        <v>13.26</v>
      </c>
      <c r="AB706">
        <v>0</v>
      </c>
      <c r="AC706">
        <v>0</v>
      </c>
      <c r="AD706">
        <v>1</v>
      </c>
      <c r="AE706">
        <v>0</v>
      </c>
      <c r="AF706" t="s">
        <v>3</v>
      </c>
      <c r="AG706">
        <v>18</v>
      </c>
      <c r="AH706">
        <v>2</v>
      </c>
      <c r="AI706">
        <v>50258987</v>
      </c>
      <c r="AJ706">
        <v>731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</row>
    <row r="707" spans="1:44" x14ac:dyDescent="0.2">
      <c r="A707">
        <f>ROW(Source!A908)</f>
        <v>908</v>
      </c>
      <c r="B707">
        <v>50258996</v>
      </c>
      <c r="C707">
        <v>50258984</v>
      </c>
      <c r="D707">
        <v>45811901</v>
      </c>
      <c r="E707">
        <v>1</v>
      </c>
      <c r="F707">
        <v>1</v>
      </c>
      <c r="G707">
        <v>1</v>
      </c>
      <c r="H707">
        <v>2</v>
      </c>
      <c r="I707" t="s">
        <v>940</v>
      </c>
      <c r="J707" t="s">
        <v>941</v>
      </c>
      <c r="K707" t="s">
        <v>942</v>
      </c>
      <c r="L707">
        <v>45811227</v>
      </c>
      <c r="N707">
        <v>1013</v>
      </c>
      <c r="O707" t="s">
        <v>818</v>
      </c>
      <c r="P707" t="s">
        <v>818</v>
      </c>
      <c r="Q707">
        <v>1</v>
      </c>
      <c r="X707">
        <v>48</v>
      </c>
      <c r="Y707">
        <v>0</v>
      </c>
      <c r="Z707">
        <v>0.5</v>
      </c>
      <c r="AA707">
        <v>0</v>
      </c>
      <c r="AB707">
        <v>0</v>
      </c>
      <c r="AC707">
        <v>0</v>
      </c>
      <c r="AD707">
        <v>1</v>
      </c>
      <c r="AE707">
        <v>0</v>
      </c>
      <c r="AF707" t="s">
        <v>3</v>
      </c>
      <c r="AG707">
        <v>48</v>
      </c>
      <c r="AH707">
        <v>2</v>
      </c>
      <c r="AI707">
        <v>50258988</v>
      </c>
      <c r="AJ707">
        <v>732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</row>
    <row r="708" spans="1:44" x14ac:dyDescent="0.2">
      <c r="A708">
        <f>ROW(Source!A908)</f>
        <v>908</v>
      </c>
      <c r="B708">
        <v>50258997</v>
      </c>
      <c r="C708">
        <v>50258984</v>
      </c>
      <c r="D708">
        <v>45813321</v>
      </c>
      <c r="E708">
        <v>1</v>
      </c>
      <c r="F708">
        <v>1</v>
      </c>
      <c r="G708">
        <v>1</v>
      </c>
      <c r="H708">
        <v>2</v>
      </c>
      <c r="I708" t="s">
        <v>892</v>
      </c>
      <c r="J708" t="s">
        <v>893</v>
      </c>
      <c r="K708" t="s">
        <v>894</v>
      </c>
      <c r="L708">
        <v>45811227</v>
      </c>
      <c r="N708">
        <v>1013</v>
      </c>
      <c r="O708" t="s">
        <v>818</v>
      </c>
      <c r="P708" t="s">
        <v>818</v>
      </c>
      <c r="Q708">
        <v>1</v>
      </c>
      <c r="X708">
        <v>0.13</v>
      </c>
      <c r="Y708">
        <v>0</v>
      </c>
      <c r="Z708">
        <v>86.55</v>
      </c>
      <c r="AA708">
        <v>0</v>
      </c>
      <c r="AB708">
        <v>0</v>
      </c>
      <c r="AC708">
        <v>0</v>
      </c>
      <c r="AD708">
        <v>1</v>
      </c>
      <c r="AE708">
        <v>0</v>
      </c>
      <c r="AF708" t="s">
        <v>3</v>
      </c>
      <c r="AG708">
        <v>0.13</v>
      </c>
      <c r="AH708">
        <v>2</v>
      </c>
      <c r="AI708">
        <v>50258989</v>
      </c>
      <c r="AJ708">
        <v>733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</row>
    <row r="709" spans="1:44" x14ac:dyDescent="0.2">
      <c r="A709">
        <f>ROW(Source!A908)</f>
        <v>908</v>
      </c>
      <c r="B709">
        <v>50258998</v>
      </c>
      <c r="C709">
        <v>50258984</v>
      </c>
      <c r="D709">
        <v>45816198</v>
      </c>
      <c r="E709">
        <v>1</v>
      </c>
      <c r="F709">
        <v>1</v>
      </c>
      <c r="G709">
        <v>1</v>
      </c>
      <c r="H709">
        <v>3</v>
      </c>
      <c r="I709" t="s">
        <v>959</v>
      </c>
      <c r="J709" t="s">
        <v>960</v>
      </c>
      <c r="K709" t="s">
        <v>961</v>
      </c>
      <c r="L709">
        <v>1327</v>
      </c>
      <c r="N709">
        <v>1005</v>
      </c>
      <c r="O709" t="s">
        <v>239</v>
      </c>
      <c r="P709" t="s">
        <v>239</v>
      </c>
      <c r="Q709">
        <v>1</v>
      </c>
      <c r="X709">
        <v>250</v>
      </c>
      <c r="Y709">
        <v>9.1999999999999993</v>
      </c>
      <c r="Z709">
        <v>0</v>
      </c>
      <c r="AA709">
        <v>0</v>
      </c>
      <c r="AB709">
        <v>0</v>
      </c>
      <c r="AC709">
        <v>0</v>
      </c>
      <c r="AD709">
        <v>1</v>
      </c>
      <c r="AE709">
        <v>0</v>
      </c>
      <c r="AF709" t="s">
        <v>3</v>
      </c>
      <c r="AG709">
        <v>250</v>
      </c>
      <c r="AH709">
        <v>2</v>
      </c>
      <c r="AI709">
        <v>50258990</v>
      </c>
      <c r="AJ709">
        <v>734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</row>
    <row r="710" spans="1:44" x14ac:dyDescent="0.2">
      <c r="A710">
        <f>ROW(Source!A908)</f>
        <v>908</v>
      </c>
      <c r="B710">
        <v>50258999</v>
      </c>
      <c r="C710">
        <v>50258984</v>
      </c>
      <c r="D710">
        <v>45853272</v>
      </c>
      <c r="E710">
        <v>1</v>
      </c>
      <c r="F710">
        <v>1</v>
      </c>
      <c r="G710">
        <v>1</v>
      </c>
      <c r="H710">
        <v>3</v>
      </c>
      <c r="I710" t="s">
        <v>962</v>
      </c>
      <c r="J710" t="s">
        <v>963</v>
      </c>
      <c r="K710" t="s">
        <v>964</v>
      </c>
      <c r="L710">
        <v>1339</v>
      </c>
      <c r="N710">
        <v>1007</v>
      </c>
      <c r="O710" t="s">
        <v>192</v>
      </c>
      <c r="P710" t="s">
        <v>192</v>
      </c>
      <c r="Q710">
        <v>1</v>
      </c>
      <c r="X710">
        <v>102</v>
      </c>
      <c r="Y710">
        <v>481.52</v>
      </c>
      <c r="Z710">
        <v>0</v>
      </c>
      <c r="AA710">
        <v>0</v>
      </c>
      <c r="AB710">
        <v>0</v>
      </c>
      <c r="AC710">
        <v>0</v>
      </c>
      <c r="AD710">
        <v>1</v>
      </c>
      <c r="AE710">
        <v>0</v>
      </c>
      <c r="AF710" t="s">
        <v>3</v>
      </c>
      <c r="AG710">
        <v>102</v>
      </c>
      <c r="AH710">
        <v>2</v>
      </c>
      <c r="AI710">
        <v>50258991</v>
      </c>
      <c r="AJ710">
        <v>735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</row>
    <row r="711" spans="1:44" x14ac:dyDescent="0.2">
      <c r="A711">
        <f>ROW(Source!A908)</f>
        <v>908</v>
      </c>
      <c r="B711">
        <v>50259000</v>
      </c>
      <c r="C711">
        <v>50258984</v>
      </c>
      <c r="D711">
        <v>45865353</v>
      </c>
      <c r="E711">
        <v>1</v>
      </c>
      <c r="F711">
        <v>1</v>
      </c>
      <c r="G711">
        <v>1</v>
      </c>
      <c r="H711">
        <v>3</v>
      </c>
      <c r="I711" t="s">
        <v>304</v>
      </c>
      <c r="J711" t="s">
        <v>306</v>
      </c>
      <c r="K711" t="s">
        <v>305</v>
      </c>
      <c r="L711">
        <v>1339</v>
      </c>
      <c r="N711">
        <v>1007</v>
      </c>
      <c r="O711" t="s">
        <v>192</v>
      </c>
      <c r="P711" t="s">
        <v>192</v>
      </c>
      <c r="Q711">
        <v>1</v>
      </c>
      <c r="X711">
        <v>0.2</v>
      </c>
      <c r="Y711">
        <v>2.2599999999999998</v>
      </c>
      <c r="Z711">
        <v>0</v>
      </c>
      <c r="AA711">
        <v>0</v>
      </c>
      <c r="AB711">
        <v>0</v>
      </c>
      <c r="AC711">
        <v>0</v>
      </c>
      <c r="AD711">
        <v>1</v>
      </c>
      <c r="AE711">
        <v>0</v>
      </c>
      <c r="AF711" t="s">
        <v>3</v>
      </c>
      <c r="AG711">
        <v>0.2</v>
      </c>
      <c r="AH711">
        <v>2</v>
      </c>
      <c r="AI711">
        <v>50258992</v>
      </c>
      <c r="AJ711">
        <v>736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</row>
    <row r="712" spans="1:44" x14ac:dyDescent="0.2">
      <c r="A712">
        <f>ROW(Source!A909)</f>
        <v>909</v>
      </c>
      <c r="B712">
        <v>50609579</v>
      </c>
      <c r="C712">
        <v>50609569</v>
      </c>
      <c r="D712">
        <v>45976914</v>
      </c>
      <c r="E712">
        <v>1</v>
      </c>
      <c r="F712">
        <v>1</v>
      </c>
      <c r="G712">
        <v>1</v>
      </c>
      <c r="H712">
        <v>1</v>
      </c>
      <c r="I712" t="s">
        <v>842</v>
      </c>
      <c r="J712" t="s">
        <v>3</v>
      </c>
      <c r="K712" t="s">
        <v>843</v>
      </c>
      <c r="L712">
        <v>1476</v>
      </c>
      <c r="N712">
        <v>1013</v>
      </c>
      <c r="O712" t="s">
        <v>811</v>
      </c>
      <c r="P712" t="s">
        <v>812</v>
      </c>
      <c r="Q712">
        <v>1</v>
      </c>
      <c r="X712">
        <v>71.040000000000006</v>
      </c>
      <c r="Y712">
        <v>0</v>
      </c>
      <c r="Z712">
        <v>0</v>
      </c>
      <c r="AA712">
        <v>0</v>
      </c>
      <c r="AB712">
        <v>6.88</v>
      </c>
      <c r="AC712">
        <v>0</v>
      </c>
      <c r="AD712">
        <v>1</v>
      </c>
      <c r="AE712">
        <v>1</v>
      </c>
      <c r="AF712" t="s">
        <v>3</v>
      </c>
      <c r="AG712">
        <v>71.040000000000006</v>
      </c>
      <c r="AH712">
        <v>2</v>
      </c>
      <c r="AI712">
        <v>50609570</v>
      </c>
      <c r="AJ712">
        <v>737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</row>
    <row r="713" spans="1:44" x14ac:dyDescent="0.2">
      <c r="A713">
        <f>ROW(Source!A909)</f>
        <v>909</v>
      </c>
      <c r="B713">
        <v>50609580</v>
      </c>
      <c r="C713">
        <v>50609569</v>
      </c>
      <c r="D713">
        <v>121548</v>
      </c>
      <c r="E713">
        <v>1</v>
      </c>
      <c r="F713">
        <v>1</v>
      </c>
      <c r="G713">
        <v>1</v>
      </c>
      <c r="H713">
        <v>1</v>
      </c>
      <c r="I713" t="s">
        <v>24</v>
      </c>
      <c r="J713" t="s">
        <v>3</v>
      </c>
      <c r="K713" t="s">
        <v>813</v>
      </c>
      <c r="L713">
        <v>608254</v>
      </c>
      <c r="N713">
        <v>1013</v>
      </c>
      <c r="O713" t="s">
        <v>814</v>
      </c>
      <c r="P713" t="s">
        <v>814</v>
      </c>
      <c r="Q713">
        <v>1</v>
      </c>
      <c r="X713">
        <v>22.53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1</v>
      </c>
      <c r="AE713">
        <v>2</v>
      </c>
      <c r="AF713" t="s">
        <v>3</v>
      </c>
      <c r="AG713">
        <v>22.53</v>
      </c>
      <c r="AH713">
        <v>2</v>
      </c>
      <c r="AI713">
        <v>50609571</v>
      </c>
      <c r="AJ713">
        <v>738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</row>
    <row r="714" spans="1:44" x14ac:dyDescent="0.2">
      <c r="A714">
        <f>ROW(Source!A909)</f>
        <v>909</v>
      </c>
      <c r="B714">
        <v>50609581</v>
      </c>
      <c r="C714">
        <v>50609569</v>
      </c>
      <c r="D714">
        <v>45811353</v>
      </c>
      <c r="E714">
        <v>1</v>
      </c>
      <c r="F714">
        <v>1</v>
      </c>
      <c r="G714">
        <v>1</v>
      </c>
      <c r="H714">
        <v>2</v>
      </c>
      <c r="I714" t="s">
        <v>889</v>
      </c>
      <c r="J714" t="s">
        <v>890</v>
      </c>
      <c r="K714" t="s">
        <v>891</v>
      </c>
      <c r="L714">
        <v>45811227</v>
      </c>
      <c r="N714">
        <v>1013</v>
      </c>
      <c r="O714" t="s">
        <v>818</v>
      </c>
      <c r="P714" t="s">
        <v>818</v>
      </c>
      <c r="Q714">
        <v>1</v>
      </c>
      <c r="X714">
        <v>14.41</v>
      </c>
      <c r="Y714">
        <v>0</v>
      </c>
      <c r="Z714">
        <v>111.75</v>
      </c>
      <c r="AA714">
        <v>13.26</v>
      </c>
      <c r="AB714">
        <v>0</v>
      </c>
      <c r="AC714">
        <v>0</v>
      </c>
      <c r="AD714">
        <v>1</v>
      </c>
      <c r="AE714">
        <v>0</v>
      </c>
      <c r="AF714" t="s">
        <v>3</v>
      </c>
      <c r="AG714">
        <v>14.41</v>
      </c>
      <c r="AH714">
        <v>2</v>
      </c>
      <c r="AI714">
        <v>50609572</v>
      </c>
      <c r="AJ714">
        <v>739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</row>
    <row r="715" spans="1:44" x14ac:dyDescent="0.2">
      <c r="A715">
        <f>ROW(Source!A909)</f>
        <v>909</v>
      </c>
      <c r="B715">
        <v>50609582</v>
      </c>
      <c r="C715">
        <v>50609569</v>
      </c>
      <c r="D715">
        <v>45812380</v>
      </c>
      <c r="E715">
        <v>1</v>
      </c>
      <c r="F715">
        <v>1</v>
      </c>
      <c r="G715">
        <v>1</v>
      </c>
      <c r="H715">
        <v>2</v>
      </c>
      <c r="I715" t="s">
        <v>946</v>
      </c>
      <c r="J715" t="s">
        <v>947</v>
      </c>
      <c r="K715" t="s">
        <v>948</v>
      </c>
      <c r="L715">
        <v>45811227</v>
      </c>
      <c r="N715">
        <v>1013</v>
      </c>
      <c r="O715" t="s">
        <v>818</v>
      </c>
      <c r="P715" t="s">
        <v>818</v>
      </c>
      <c r="Q715">
        <v>1</v>
      </c>
      <c r="X715">
        <v>8.1199999999999992</v>
      </c>
      <c r="Y715">
        <v>0</v>
      </c>
      <c r="Z715">
        <v>138.32</v>
      </c>
      <c r="AA715">
        <v>11.38</v>
      </c>
      <c r="AB715">
        <v>0</v>
      </c>
      <c r="AC715">
        <v>0</v>
      </c>
      <c r="AD715">
        <v>1</v>
      </c>
      <c r="AE715">
        <v>0</v>
      </c>
      <c r="AF715" t="s">
        <v>3</v>
      </c>
      <c r="AG715">
        <v>8.1199999999999992</v>
      </c>
      <c r="AH715">
        <v>2</v>
      </c>
      <c r="AI715">
        <v>50609573</v>
      </c>
      <c r="AJ715">
        <v>740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</row>
    <row r="716" spans="1:44" x14ac:dyDescent="0.2">
      <c r="A716">
        <f>ROW(Source!A909)</f>
        <v>909</v>
      </c>
      <c r="B716">
        <v>50609583</v>
      </c>
      <c r="C716">
        <v>50609569</v>
      </c>
      <c r="D716">
        <v>45814816</v>
      </c>
      <c r="E716">
        <v>1</v>
      </c>
      <c r="F716">
        <v>1</v>
      </c>
      <c r="G716">
        <v>1</v>
      </c>
      <c r="H716">
        <v>3</v>
      </c>
      <c r="I716" t="s">
        <v>988</v>
      </c>
      <c r="J716" t="s">
        <v>989</v>
      </c>
      <c r="K716" t="s">
        <v>990</v>
      </c>
      <c r="L716">
        <v>1348</v>
      </c>
      <c r="N716">
        <v>1009</v>
      </c>
      <c r="O716" t="s">
        <v>278</v>
      </c>
      <c r="P716" t="s">
        <v>278</v>
      </c>
      <c r="Q716">
        <v>1000</v>
      </c>
      <c r="X716">
        <v>2.784E-2</v>
      </c>
      <c r="Y716">
        <v>16748.72</v>
      </c>
      <c r="Z716">
        <v>0</v>
      </c>
      <c r="AA716">
        <v>0</v>
      </c>
      <c r="AB716">
        <v>0</v>
      </c>
      <c r="AC716">
        <v>0</v>
      </c>
      <c r="AD716">
        <v>1</v>
      </c>
      <c r="AE716">
        <v>0</v>
      </c>
      <c r="AF716" t="s">
        <v>78</v>
      </c>
      <c r="AG716">
        <v>0</v>
      </c>
      <c r="AH716">
        <v>2</v>
      </c>
      <c r="AI716">
        <v>50609574</v>
      </c>
      <c r="AJ716">
        <v>741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</row>
    <row r="717" spans="1:44" x14ac:dyDescent="0.2">
      <c r="A717">
        <f>ROW(Source!A909)</f>
        <v>909</v>
      </c>
      <c r="B717">
        <v>50609584</v>
      </c>
      <c r="C717">
        <v>50609569</v>
      </c>
      <c r="D717">
        <v>45827825</v>
      </c>
      <c r="E717">
        <v>1</v>
      </c>
      <c r="F717">
        <v>1</v>
      </c>
      <c r="G717">
        <v>1</v>
      </c>
      <c r="H717">
        <v>3</v>
      </c>
      <c r="I717" t="s">
        <v>991</v>
      </c>
      <c r="J717" t="s">
        <v>992</v>
      </c>
      <c r="K717" t="s">
        <v>993</v>
      </c>
      <c r="L717">
        <v>1348</v>
      </c>
      <c r="N717">
        <v>1009</v>
      </c>
      <c r="O717" t="s">
        <v>278</v>
      </c>
      <c r="P717" t="s">
        <v>278</v>
      </c>
      <c r="Q717">
        <v>1000</v>
      </c>
      <c r="X717">
        <v>5.5000000000000003E-4</v>
      </c>
      <c r="Y717">
        <v>32863.75</v>
      </c>
      <c r="Z717">
        <v>0</v>
      </c>
      <c r="AA717">
        <v>0</v>
      </c>
      <c r="AB717">
        <v>0</v>
      </c>
      <c r="AC717">
        <v>0</v>
      </c>
      <c r="AD717">
        <v>1</v>
      </c>
      <c r="AE717">
        <v>0</v>
      </c>
      <c r="AF717" t="s">
        <v>78</v>
      </c>
      <c r="AG717">
        <v>0</v>
      </c>
      <c r="AH717">
        <v>2</v>
      </c>
      <c r="AI717">
        <v>50609575</v>
      </c>
      <c r="AJ717">
        <v>742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</row>
    <row r="718" spans="1:44" x14ac:dyDescent="0.2">
      <c r="A718">
        <f>ROW(Source!A909)</f>
        <v>909</v>
      </c>
      <c r="B718">
        <v>50609585</v>
      </c>
      <c r="C718">
        <v>50609569</v>
      </c>
      <c r="D718">
        <v>45830078</v>
      </c>
      <c r="E718">
        <v>1</v>
      </c>
      <c r="F718">
        <v>1</v>
      </c>
      <c r="G718">
        <v>1</v>
      </c>
      <c r="H718">
        <v>3</v>
      </c>
      <c r="I718" t="s">
        <v>994</v>
      </c>
      <c r="J718" t="s">
        <v>995</v>
      </c>
      <c r="K718" t="s">
        <v>996</v>
      </c>
      <c r="L718">
        <v>1348</v>
      </c>
      <c r="N718">
        <v>1009</v>
      </c>
      <c r="O718" t="s">
        <v>278</v>
      </c>
      <c r="P718" t="s">
        <v>278</v>
      </c>
      <c r="Q718">
        <v>1000</v>
      </c>
      <c r="X718">
        <v>8.1200000000000005E-3</v>
      </c>
      <c r="Y718">
        <v>14566.41</v>
      </c>
      <c r="Z718">
        <v>0</v>
      </c>
      <c r="AA718">
        <v>0</v>
      </c>
      <c r="AB718">
        <v>0</v>
      </c>
      <c r="AC718">
        <v>0</v>
      </c>
      <c r="AD718">
        <v>1</v>
      </c>
      <c r="AE718">
        <v>0</v>
      </c>
      <c r="AF718" t="s">
        <v>78</v>
      </c>
      <c r="AG718">
        <v>0</v>
      </c>
      <c r="AH718">
        <v>2</v>
      </c>
      <c r="AI718">
        <v>50609576</v>
      </c>
      <c r="AJ718">
        <v>743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</row>
    <row r="719" spans="1:44" x14ac:dyDescent="0.2">
      <c r="A719">
        <f>ROW(Source!A909)</f>
        <v>909</v>
      </c>
      <c r="B719">
        <v>50609586</v>
      </c>
      <c r="C719">
        <v>50609569</v>
      </c>
      <c r="D719">
        <v>45830224</v>
      </c>
      <c r="E719">
        <v>1</v>
      </c>
      <c r="F719">
        <v>1</v>
      </c>
      <c r="G719">
        <v>1</v>
      </c>
      <c r="H719">
        <v>3</v>
      </c>
      <c r="I719" t="s">
        <v>997</v>
      </c>
      <c r="J719" t="s">
        <v>998</v>
      </c>
      <c r="K719" t="s">
        <v>999</v>
      </c>
      <c r="L719">
        <v>1348</v>
      </c>
      <c r="N719">
        <v>1009</v>
      </c>
      <c r="O719" t="s">
        <v>278</v>
      </c>
      <c r="P719" t="s">
        <v>278</v>
      </c>
      <c r="Q719">
        <v>1000</v>
      </c>
      <c r="X719">
        <v>3.5999999999999999E-3</v>
      </c>
      <c r="Y719">
        <v>50247.95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 t="s">
        <v>78</v>
      </c>
      <c r="AG719">
        <v>0</v>
      </c>
      <c r="AH719">
        <v>2</v>
      </c>
      <c r="AI719">
        <v>50609577</v>
      </c>
      <c r="AJ719">
        <v>744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</row>
    <row r="720" spans="1:44" x14ac:dyDescent="0.2">
      <c r="A720">
        <f>ROW(Source!A909)</f>
        <v>909</v>
      </c>
      <c r="B720">
        <v>50609587</v>
      </c>
      <c r="C720">
        <v>50609569</v>
      </c>
      <c r="D720">
        <v>45864194</v>
      </c>
      <c r="E720">
        <v>1</v>
      </c>
      <c r="F720">
        <v>1</v>
      </c>
      <c r="G720">
        <v>1</v>
      </c>
      <c r="H720">
        <v>3</v>
      </c>
      <c r="I720" t="s">
        <v>1047</v>
      </c>
      <c r="J720" t="s">
        <v>1048</v>
      </c>
      <c r="K720" t="s">
        <v>1049</v>
      </c>
      <c r="L720">
        <v>1339</v>
      </c>
      <c r="N720">
        <v>1007</v>
      </c>
      <c r="O720" t="s">
        <v>192</v>
      </c>
      <c r="P720" t="s">
        <v>192</v>
      </c>
      <c r="Q720">
        <v>1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1</v>
      </c>
      <c r="AD720">
        <v>0</v>
      </c>
      <c r="AE720">
        <v>0</v>
      </c>
      <c r="AF720" t="s">
        <v>78</v>
      </c>
      <c r="AG720">
        <v>0</v>
      </c>
      <c r="AH720">
        <v>3</v>
      </c>
      <c r="AI720">
        <v>-1</v>
      </c>
      <c r="AJ720" t="s">
        <v>3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</row>
    <row r="721" spans="1:44" x14ac:dyDescent="0.2">
      <c r="A721">
        <f>ROW(Source!A911)</f>
        <v>911</v>
      </c>
      <c r="B721">
        <v>50609591</v>
      </c>
      <c r="C721">
        <v>50609589</v>
      </c>
      <c r="D721">
        <v>45975178</v>
      </c>
      <c r="E721">
        <v>1</v>
      </c>
      <c r="F721">
        <v>1</v>
      </c>
      <c r="G721">
        <v>1</v>
      </c>
      <c r="H721">
        <v>1</v>
      </c>
      <c r="I721" t="s">
        <v>822</v>
      </c>
      <c r="J721" t="s">
        <v>3</v>
      </c>
      <c r="K721" t="s">
        <v>823</v>
      </c>
      <c r="L721">
        <v>1476</v>
      </c>
      <c r="N721">
        <v>1013</v>
      </c>
      <c r="O721" t="s">
        <v>811</v>
      </c>
      <c r="P721" t="s">
        <v>812</v>
      </c>
      <c r="Q721">
        <v>1</v>
      </c>
      <c r="X721">
        <v>280</v>
      </c>
      <c r="Y721">
        <v>0</v>
      </c>
      <c r="Z721">
        <v>0</v>
      </c>
      <c r="AA721">
        <v>0</v>
      </c>
      <c r="AB721">
        <v>6.35</v>
      </c>
      <c r="AC721">
        <v>0</v>
      </c>
      <c r="AD721">
        <v>1</v>
      </c>
      <c r="AE721">
        <v>1</v>
      </c>
      <c r="AF721" t="s">
        <v>3</v>
      </c>
      <c r="AG721">
        <v>280</v>
      </c>
      <c r="AH721">
        <v>2</v>
      </c>
      <c r="AI721">
        <v>50609590</v>
      </c>
      <c r="AJ721">
        <v>746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</row>
    <row r="722" spans="1:44" x14ac:dyDescent="0.2">
      <c r="A722">
        <f>ROW(Source!A913)</f>
        <v>913</v>
      </c>
      <c r="B722">
        <v>50609602</v>
      </c>
      <c r="C722">
        <v>50609593</v>
      </c>
      <c r="D722">
        <v>45975178</v>
      </c>
      <c r="E722">
        <v>1</v>
      </c>
      <c r="F722">
        <v>1</v>
      </c>
      <c r="G722">
        <v>1</v>
      </c>
      <c r="H722">
        <v>1</v>
      </c>
      <c r="I722" t="s">
        <v>822</v>
      </c>
      <c r="J722" t="s">
        <v>3</v>
      </c>
      <c r="K722" t="s">
        <v>823</v>
      </c>
      <c r="L722">
        <v>1476</v>
      </c>
      <c r="N722">
        <v>1013</v>
      </c>
      <c r="O722" t="s">
        <v>811</v>
      </c>
      <c r="P722" t="s">
        <v>812</v>
      </c>
      <c r="Q722">
        <v>1</v>
      </c>
      <c r="X722">
        <v>180</v>
      </c>
      <c r="Y722">
        <v>0</v>
      </c>
      <c r="Z722">
        <v>0</v>
      </c>
      <c r="AA722">
        <v>0</v>
      </c>
      <c r="AB722">
        <v>6.35</v>
      </c>
      <c r="AC722">
        <v>0</v>
      </c>
      <c r="AD722">
        <v>1</v>
      </c>
      <c r="AE722">
        <v>1</v>
      </c>
      <c r="AF722" t="s">
        <v>3</v>
      </c>
      <c r="AG722">
        <v>180</v>
      </c>
      <c r="AH722">
        <v>2</v>
      </c>
      <c r="AI722">
        <v>50609594</v>
      </c>
      <c r="AJ722">
        <v>747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</row>
    <row r="723" spans="1:44" x14ac:dyDescent="0.2">
      <c r="A723">
        <f>ROW(Source!A913)</f>
        <v>913</v>
      </c>
      <c r="B723">
        <v>50609603</v>
      </c>
      <c r="C723">
        <v>50609593</v>
      </c>
      <c r="D723">
        <v>121548</v>
      </c>
      <c r="E723">
        <v>1</v>
      </c>
      <c r="F723">
        <v>1</v>
      </c>
      <c r="G723">
        <v>1</v>
      </c>
      <c r="H723">
        <v>1</v>
      </c>
      <c r="I723" t="s">
        <v>24</v>
      </c>
      <c r="J723" t="s">
        <v>3</v>
      </c>
      <c r="K723" t="s">
        <v>813</v>
      </c>
      <c r="L723">
        <v>608254</v>
      </c>
      <c r="N723">
        <v>1013</v>
      </c>
      <c r="O723" t="s">
        <v>814</v>
      </c>
      <c r="P723" t="s">
        <v>814</v>
      </c>
      <c r="Q723">
        <v>1</v>
      </c>
      <c r="X723">
        <v>18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1</v>
      </c>
      <c r="AE723">
        <v>2</v>
      </c>
      <c r="AF723" t="s">
        <v>3</v>
      </c>
      <c r="AG723">
        <v>18</v>
      </c>
      <c r="AH723">
        <v>2</v>
      </c>
      <c r="AI723">
        <v>50609595</v>
      </c>
      <c r="AJ723">
        <v>748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</row>
    <row r="724" spans="1:44" x14ac:dyDescent="0.2">
      <c r="A724">
        <f>ROW(Source!A913)</f>
        <v>913</v>
      </c>
      <c r="B724">
        <v>50609604</v>
      </c>
      <c r="C724">
        <v>50609593</v>
      </c>
      <c r="D724">
        <v>45811272</v>
      </c>
      <c r="E724">
        <v>1</v>
      </c>
      <c r="F724">
        <v>1</v>
      </c>
      <c r="G724">
        <v>1</v>
      </c>
      <c r="H724">
        <v>2</v>
      </c>
      <c r="I724" t="s">
        <v>839</v>
      </c>
      <c r="J724" t="s">
        <v>840</v>
      </c>
      <c r="K724" t="s">
        <v>841</v>
      </c>
      <c r="L724">
        <v>45811227</v>
      </c>
      <c r="N724">
        <v>1013</v>
      </c>
      <c r="O724" t="s">
        <v>818</v>
      </c>
      <c r="P724" t="s">
        <v>818</v>
      </c>
      <c r="Q724">
        <v>1</v>
      </c>
      <c r="X724">
        <v>18</v>
      </c>
      <c r="Y724">
        <v>0</v>
      </c>
      <c r="Z724">
        <v>86.16</v>
      </c>
      <c r="AA724">
        <v>13.26</v>
      </c>
      <c r="AB724">
        <v>0</v>
      </c>
      <c r="AC724">
        <v>0</v>
      </c>
      <c r="AD724">
        <v>1</v>
      </c>
      <c r="AE724">
        <v>0</v>
      </c>
      <c r="AF724" t="s">
        <v>3</v>
      </c>
      <c r="AG724">
        <v>18</v>
      </c>
      <c r="AH724">
        <v>2</v>
      </c>
      <c r="AI724">
        <v>50609596</v>
      </c>
      <c r="AJ724">
        <v>749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</row>
    <row r="725" spans="1:44" x14ac:dyDescent="0.2">
      <c r="A725">
        <f>ROW(Source!A913)</f>
        <v>913</v>
      </c>
      <c r="B725">
        <v>50609605</v>
      </c>
      <c r="C725">
        <v>50609593</v>
      </c>
      <c r="D725">
        <v>45811901</v>
      </c>
      <c r="E725">
        <v>1</v>
      </c>
      <c r="F725">
        <v>1</v>
      </c>
      <c r="G725">
        <v>1</v>
      </c>
      <c r="H725">
        <v>2</v>
      </c>
      <c r="I725" t="s">
        <v>940</v>
      </c>
      <c r="J725" t="s">
        <v>941</v>
      </c>
      <c r="K725" t="s">
        <v>942</v>
      </c>
      <c r="L725">
        <v>45811227</v>
      </c>
      <c r="N725">
        <v>1013</v>
      </c>
      <c r="O725" t="s">
        <v>818</v>
      </c>
      <c r="P725" t="s">
        <v>818</v>
      </c>
      <c r="Q725">
        <v>1</v>
      </c>
      <c r="X725">
        <v>48</v>
      </c>
      <c r="Y725">
        <v>0</v>
      </c>
      <c r="Z725">
        <v>0.5</v>
      </c>
      <c r="AA725">
        <v>0</v>
      </c>
      <c r="AB725">
        <v>0</v>
      </c>
      <c r="AC725">
        <v>0</v>
      </c>
      <c r="AD725">
        <v>1</v>
      </c>
      <c r="AE725">
        <v>0</v>
      </c>
      <c r="AF725" t="s">
        <v>3</v>
      </c>
      <c r="AG725">
        <v>48</v>
      </c>
      <c r="AH725">
        <v>2</v>
      </c>
      <c r="AI725">
        <v>50609597</v>
      </c>
      <c r="AJ725">
        <v>750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</row>
    <row r="726" spans="1:44" x14ac:dyDescent="0.2">
      <c r="A726">
        <f>ROW(Source!A913)</f>
        <v>913</v>
      </c>
      <c r="B726">
        <v>50609606</v>
      </c>
      <c r="C726">
        <v>50609593</v>
      </c>
      <c r="D726">
        <v>45813321</v>
      </c>
      <c r="E726">
        <v>1</v>
      </c>
      <c r="F726">
        <v>1</v>
      </c>
      <c r="G726">
        <v>1</v>
      </c>
      <c r="H726">
        <v>2</v>
      </c>
      <c r="I726" t="s">
        <v>892</v>
      </c>
      <c r="J726" t="s">
        <v>893</v>
      </c>
      <c r="K726" t="s">
        <v>894</v>
      </c>
      <c r="L726">
        <v>45811227</v>
      </c>
      <c r="N726">
        <v>1013</v>
      </c>
      <c r="O726" t="s">
        <v>818</v>
      </c>
      <c r="P726" t="s">
        <v>818</v>
      </c>
      <c r="Q726">
        <v>1</v>
      </c>
      <c r="X726">
        <v>0.13</v>
      </c>
      <c r="Y726">
        <v>0</v>
      </c>
      <c r="Z726">
        <v>86.55</v>
      </c>
      <c r="AA726">
        <v>0</v>
      </c>
      <c r="AB726">
        <v>0</v>
      </c>
      <c r="AC726">
        <v>0</v>
      </c>
      <c r="AD726">
        <v>1</v>
      </c>
      <c r="AE726">
        <v>0</v>
      </c>
      <c r="AF726" t="s">
        <v>3</v>
      </c>
      <c r="AG726">
        <v>0.13</v>
      </c>
      <c r="AH726">
        <v>2</v>
      </c>
      <c r="AI726">
        <v>50609598</v>
      </c>
      <c r="AJ726">
        <v>751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</row>
    <row r="727" spans="1:44" x14ac:dyDescent="0.2">
      <c r="A727">
        <f>ROW(Source!A913)</f>
        <v>913</v>
      </c>
      <c r="B727">
        <v>50609607</v>
      </c>
      <c r="C727">
        <v>50609593</v>
      </c>
      <c r="D727">
        <v>45816198</v>
      </c>
      <c r="E727">
        <v>1</v>
      </c>
      <c r="F727">
        <v>1</v>
      </c>
      <c r="G727">
        <v>1</v>
      </c>
      <c r="H727">
        <v>3</v>
      </c>
      <c r="I727" t="s">
        <v>959</v>
      </c>
      <c r="J727" t="s">
        <v>960</v>
      </c>
      <c r="K727" t="s">
        <v>961</v>
      </c>
      <c r="L727">
        <v>1327</v>
      </c>
      <c r="N727">
        <v>1005</v>
      </c>
      <c r="O727" t="s">
        <v>239</v>
      </c>
      <c r="P727" t="s">
        <v>239</v>
      </c>
      <c r="Q727">
        <v>1</v>
      </c>
      <c r="X727">
        <v>250</v>
      </c>
      <c r="Y727">
        <v>9.1999999999999993</v>
      </c>
      <c r="Z727">
        <v>0</v>
      </c>
      <c r="AA727">
        <v>0</v>
      </c>
      <c r="AB727">
        <v>0</v>
      </c>
      <c r="AC727">
        <v>0</v>
      </c>
      <c r="AD727">
        <v>1</v>
      </c>
      <c r="AE727">
        <v>0</v>
      </c>
      <c r="AF727" t="s">
        <v>3</v>
      </c>
      <c r="AG727">
        <v>250</v>
      </c>
      <c r="AH727">
        <v>2</v>
      </c>
      <c r="AI727">
        <v>50609599</v>
      </c>
      <c r="AJ727">
        <v>752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</row>
    <row r="728" spans="1:44" x14ac:dyDescent="0.2">
      <c r="A728">
        <f>ROW(Source!A913)</f>
        <v>913</v>
      </c>
      <c r="B728">
        <v>50609608</v>
      </c>
      <c r="C728">
        <v>50609593</v>
      </c>
      <c r="D728">
        <v>45853272</v>
      </c>
      <c r="E728">
        <v>1</v>
      </c>
      <c r="F728">
        <v>1</v>
      </c>
      <c r="G728">
        <v>1</v>
      </c>
      <c r="H728">
        <v>3</v>
      </c>
      <c r="I728" t="s">
        <v>962</v>
      </c>
      <c r="J728" t="s">
        <v>963</v>
      </c>
      <c r="K728" t="s">
        <v>964</v>
      </c>
      <c r="L728">
        <v>1339</v>
      </c>
      <c r="N728">
        <v>1007</v>
      </c>
      <c r="O728" t="s">
        <v>192</v>
      </c>
      <c r="P728" t="s">
        <v>192</v>
      </c>
      <c r="Q728">
        <v>1</v>
      </c>
      <c r="X728">
        <v>102</v>
      </c>
      <c r="Y728">
        <v>481.52</v>
      </c>
      <c r="Z728">
        <v>0</v>
      </c>
      <c r="AA728">
        <v>0</v>
      </c>
      <c r="AB728">
        <v>0</v>
      </c>
      <c r="AC728">
        <v>0</v>
      </c>
      <c r="AD728">
        <v>1</v>
      </c>
      <c r="AE728">
        <v>0</v>
      </c>
      <c r="AF728" t="s">
        <v>3</v>
      </c>
      <c r="AG728">
        <v>102</v>
      </c>
      <c r="AH728">
        <v>2</v>
      </c>
      <c r="AI728">
        <v>50609600</v>
      </c>
      <c r="AJ728">
        <v>753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</row>
    <row r="729" spans="1:44" x14ac:dyDescent="0.2">
      <c r="A729">
        <f>ROW(Source!A913)</f>
        <v>913</v>
      </c>
      <c r="B729">
        <v>50609609</v>
      </c>
      <c r="C729">
        <v>50609593</v>
      </c>
      <c r="D729">
        <v>45865353</v>
      </c>
      <c r="E729">
        <v>1</v>
      </c>
      <c r="F729">
        <v>1</v>
      </c>
      <c r="G729">
        <v>1</v>
      </c>
      <c r="H729">
        <v>3</v>
      </c>
      <c r="I729" t="s">
        <v>304</v>
      </c>
      <c r="J729" t="s">
        <v>306</v>
      </c>
      <c r="K729" t="s">
        <v>305</v>
      </c>
      <c r="L729">
        <v>1339</v>
      </c>
      <c r="N729">
        <v>1007</v>
      </c>
      <c r="O729" t="s">
        <v>192</v>
      </c>
      <c r="P729" t="s">
        <v>192</v>
      </c>
      <c r="Q729">
        <v>1</v>
      </c>
      <c r="X729">
        <v>0.2</v>
      </c>
      <c r="Y729">
        <v>2.2599999999999998</v>
      </c>
      <c r="Z729">
        <v>0</v>
      </c>
      <c r="AA729">
        <v>0</v>
      </c>
      <c r="AB729">
        <v>0</v>
      </c>
      <c r="AC729">
        <v>0</v>
      </c>
      <c r="AD729">
        <v>1</v>
      </c>
      <c r="AE729">
        <v>0</v>
      </c>
      <c r="AF729" t="s">
        <v>3</v>
      </c>
      <c r="AG729">
        <v>0.2</v>
      </c>
      <c r="AH729">
        <v>2</v>
      </c>
      <c r="AI729">
        <v>50609601</v>
      </c>
      <c r="AJ729">
        <v>754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</row>
    <row r="730" spans="1:44" x14ac:dyDescent="0.2">
      <c r="A730">
        <f>ROW(Source!A952)</f>
        <v>952</v>
      </c>
      <c r="B730">
        <v>50609317</v>
      </c>
      <c r="C730">
        <v>50609311</v>
      </c>
      <c r="D730">
        <v>45975178</v>
      </c>
      <c r="E730">
        <v>1</v>
      </c>
      <c r="F730">
        <v>1</v>
      </c>
      <c r="G730">
        <v>1</v>
      </c>
      <c r="H730">
        <v>1</v>
      </c>
      <c r="I730" t="s">
        <v>822</v>
      </c>
      <c r="J730" t="s">
        <v>3</v>
      </c>
      <c r="K730" t="s">
        <v>823</v>
      </c>
      <c r="L730">
        <v>1476</v>
      </c>
      <c r="N730">
        <v>1013</v>
      </c>
      <c r="O730" t="s">
        <v>811</v>
      </c>
      <c r="P730" t="s">
        <v>812</v>
      </c>
      <c r="Q730">
        <v>1</v>
      </c>
      <c r="X730">
        <v>15.08</v>
      </c>
      <c r="Y730">
        <v>0</v>
      </c>
      <c r="Z730">
        <v>0</v>
      </c>
      <c r="AA730">
        <v>0</v>
      </c>
      <c r="AB730">
        <v>6.35</v>
      </c>
      <c r="AC730">
        <v>0</v>
      </c>
      <c r="AD730">
        <v>1</v>
      </c>
      <c r="AE730">
        <v>1</v>
      </c>
      <c r="AF730" t="s">
        <v>3</v>
      </c>
      <c r="AG730">
        <v>15.08</v>
      </c>
      <c r="AH730">
        <v>2</v>
      </c>
      <c r="AI730">
        <v>50609312</v>
      </c>
      <c r="AJ730">
        <v>755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</row>
    <row r="731" spans="1:44" x14ac:dyDescent="0.2">
      <c r="A731">
        <f>ROW(Source!A952)</f>
        <v>952</v>
      </c>
      <c r="B731">
        <v>50609318</v>
      </c>
      <c r="C731">
        <v>50609311</v>
      </c>
      <c r="D731">
        <v>121548</v>
      </c>
      <c r="E731">
        <v>1</v>
      </c>
      <c r="F731">
        <v>1</v>
      </c>
      <c r="G731">
        <v>1</v>
      </c>
      <c r="H731">
        <v>1</v>
      </c>
      <c r="I731" t="s">
        <v>24</v>
      </c>
      <c r="J731" t="s">
        <v>3</v>
      </c>
      <c r="K731" t="s">
        <v>813</v>
      </c>
      <c r="L731">
        <v>608254</v>
      </c>
      <c r="N731">
        <v>1013</v>
      </c>
      <c r="O731" t="s">
        <v>814</v>
      </c>
      <c r="P731" t="s">
        <v>814</v>
      </c>
      <c r="Q731">
        <v>1</v>
      </c>
      <c r="X731">
        <v>43.62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1</v>
      </c>
      <c r="AE731">
        <v>2</v>
      </c>
      <c r="AF731" t="s">
        <v>3</v>
      </c>
      <c r="AG731">
        <v>43.62</v>
      </c>
      <c r="AH731">
        <v>2</v>
      </c>
      <c r="AI731">
        <v>50609313</v>
      </c>
      <c r="AJ731">
        <v>756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</row>
    <row r="732" spans="1:44" x14ac:dyDescent="0.2">
      <c r="A732">
        <f>ROW(Source!A952)</f>
        <v>952</v>
      </c>
      <c r="B732">
        <v>50609319</v>
      </c>
      <c r="C732">
        <v>50609311</v>
      </c>
      <c r="D732">
        <v>45811637</v>
      </c>
      <c r="E732">
        <v>1</v>
      </c>
      <c r="F732">
        <v>1</v>
      </c>
      <c r="G732">
        <v>1</v>
      </c>
      <c r="H732">
        <v>2</v>
      </c>
      <c r="I732" t="s">
        <v>872</v>
      </c>
      <c r="J732" t="s">
        <v>873</v>
      </c>
      <c r="K732" t="s">
        <v>874</v>
      </c>
      <c r="L732">
        <v>45811227</v>
      </c>
      <c r="N732">
        <v>1013</v>
      </c>
      <c r="O732" t="s">
        <v>818</v>
      </c>
      <c r="P732" t="s">
        <v>818</v>
      </c>
      <c r="Q732">
        <v>1</v>
      </c>
      <c r="X732">
        <v>33.28</v>
      </c>
      <c r="Y732">
        <v>0</v>
      </c>
      <c r="Z732">
        <v>99.76</v>
      </c>
      <c r="AA732">
        <v>13.26</v>
      </c>
      <c r="AB732">
        <v>0</v>
      </c>
      <c r="AC732">
        <v>0</v>
      </c>
      <c r="AD732">
        <v>1</v>
      </c>
      <c r="AE732">
        <v>0</v>
      </c>
      <c r="AF732" t="s">
        <v>3</v>
      </c>
      <c r="AG732">
        <v>33.28</v>
      </c>
      <c r="AH732">
        <v>2</v>
      </c>
      <c r="AI732">
        <v>50609314</v>
      </c>
      <c r="AJ732">
        <v>757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</row>
    <row r="733" spans="1:44" x14ac:dyDescent="0.2">
      <c r="A733">
        <f>ROW(Source!A952)</f>
        <v>952</v>
      </c>
      <c r="B733">
        <v>50609320</v>
      </c>
      <c r="C733">
        <v>50609311</v>
      </c>
      <c r="D733">
        <v>45811709</v>
      </c>
      <c r="E733">
        <v>1</v>
      </c>
      <c r="F733">
        <v>1</v>
      </c>
      <c r="G733">
        <v>1</v>
      </c>
      <c r="H733">
        <v>2</v>
      </c>
      <c r="I733" t="s">
        <v>875</v>
      </c>
      <c r="J733" t="s">
        <v>876</v>
      </c>
      <c r="K733" t="s">
        <v>877</v>
      </c>
      <c r="L733">
        <v>45811227</v>
      </c>
      <c r="N733">
        <v>1013</v>
      </c>
      <c r="O733" t="s">
        <v>818</v>
      </c>
      <c r="P733" t="s">
        <v>818</v>
      </c>
      <c r="Q733">
        <v>1</v>
      </c>
      <c r="X733">
        <v>10.34</v>
      </c>
      <c r="Y733">
        <v>0</v>
      </c>
      <c r="Z733">
        <v>79.75</v>
      </c>
      <c r="AA733">
        <v>13.26</v>
      </c>
      <c r="AB733">
        <v>0</v>
      </c>
      <c r="AC733">
        <v>0</v>
      </c>
      <c r="AD733">
        <v>1</v>
      </c>
      <c r="AE733">
        <v>0</v>
      </c>
      <c r="AF733" t="s">
        <v>3</v>
      </c>
      <c r="AG733">
        <v>10.34</v>
      </c>
      <c r="AH733">
        <v>2</v>
      </c>
      <c r="AI733">
        <v>50609315</v>
      </c>
      <c r="AJ733">
        <v>758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</row>
    <row r="734" spans="1:44" x14ac:dyDescent="0.2">
      <c r="A734">
        <f>ROW(Source!A952)</f>
        <v>952</v>
      </c>
      <c r="B734">
        <v>50609321</v>
      </c>
      <c r="C734">
        <v>50609311</v>
      </c>
      <c r="D734">
        <v>45864814</v>
      </c>
      <c r="E734">
        <v>1</v>
      </c>
      <c r="F734">
        <v>1</v>
      </c>
      <c r="G734">
        <v>1</v>
      </c>
      <c r="H734">
        <v>3</v>
      </c>
      <c r="I734" t="s">
        <v>878</v>
      </c>
      <c r="J734" t="s">
        <v>879</v>
      </c>
      <c r="K734" t="s">
        <v>880</v>
      </c>
      <c r="L734">
        <v>1339</v>
      </c>
      <c r="N734">
        <v>1007</v>
      </c>
      <c r="O734" t="s">
        <v>192</v>
      </c>
      <c r="P734" t="s">
        <v>192</v>
      </c>
      <c r="Q734">
        <v>1</v>
      </c>
      <c r="X734">
        <v>0.04</v>
      </c>
      <c r="Y734">
        <v>121.11</v>
      </c>
      <c r="Z734">
        <v>0</v>
      </c>
      <c r="AA734">
        <v>0</v>
      </c>
      <c r="AB734">
        <v>0</v>
      </c>
      <c r="AC734">
        <v>0</v>
      </c>
      <c r="AD734">
        <v>1</v>
      </c>
      <c r="AE734">
        <v>0</v>
      </c>
      <c r="AF734" t="s">
        <v>3</v>
      </c>
      <c r="AG734">
        <v>0.04</v>
      </c>
      <c r="AH734">
        <v>2</v>
      </c>
      <c r="AI734">
        <v>50609316</v>
      </c>
      <c r="AJ734">
        <v>759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</row>
    <row r="735" spans="1:44" x14ac:dyDescent="0.2">
      <c r="A735">
        <f>ROW(Source!A954)</f>
        <v>954</v>
      </c>
      <c r="B735">
        <v>50609326</v>
      </c>
      <c r="C735">
        <v>50609324</v>
      </c>
      <c r="D735">
        <v>45975178</v>
      </c>
      <c r="E735">
        <v>1</v>
      </c>
      <c r="F735">
        <v>1</v>
      </c>
      <c r="G735">
        <v>1</v>
      </c>
      <c r="H735">
        <v>1</v>
      </c>
      <c r="I735" t="s">
        <v>822</v>
      </c>
      <c r="J735" t="s">
        <v>3</v>
      </c>
      <c r="K735" t="s">
        <v>823</v>
      </c>
      <c r="L735">
        <v>1476</v>
      </c>
      <c r="N735">
        <v>1013</v>
      </c>
      <c r="O735" t="s">
        <v>811</v>
      </c>
      <c r="P735" t="s">
        <v>812</v>
      </c>
      <c r="Q735">
        <v>1</v>
      </c>
      <c r="X735">
        <v>154</v>
      </c>
      <c r="Y735">
        <v>0</v>
      </c>
      <c r="Z735">
        <v>0</v>
      </c>
      <c r="AA735">
        <v>0</v>
      </c>
      <c r="AB735">
        <v>6.35</v>
      </c>
      <c r="AC735">
        <v>0</v>
      </c>
      <c r="AD735">
        <v>1</v>
      </c>
      <c r="AE735">
        <v>1</v>
      </c>
      <c r="AF735" t="s">
        <v>3</v>
      </c>
      <c r="AG735">
        <v>154</v>
      </c>
      <c r="AH735">
        <v>2</v>
      </c>
      <c r="AI735">
        <v>50609325</v>
      </c>
      <c r="AJ735">
        <v>760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</row>
    <row r="736" spans="1:44" x14ac:dyDescent="0.2">
      <c r="A736">
        <f>ROW(Source!A955)</f>
        <v>955</v>
      </c>
      <c r="B736">
        <v>50609337</v>
      </c>
      <c r="C736">
        <v>50609327</v>
      </c>
      <c r="D736">
        <v>45978326</v>
      </c>
      <c r="E736">
        <v>1</v>
      </c>
      <c r="F736">
        <v>1</v>
      </c>
      <c r="G736">
        <v>1</v>
      </c>
      <c r="H736">
        <v>1</v>
      </c>
      <c r="I736" t="s">
        <v>881</v>
      </c>
      <c r="J736" t="s">
        <v>3</v>
      </c>
      <c r="K736" t="s">
        <v>882</v>
      </c>
      <c r="L736">
        <v>1476</v>
      </c>
      <c r="N736">
        <v>1013</v>
      </c>
      <c r="O736" t="s">
        <v>811</v>
      </c>
      <c r="P736" t="s">
        <v>812</v>
      </c>
      <c r="Q736">
        <v>1</v>
      </c>
      <c r="X736">
        <v>24.19</v>
      </c>
      <c r="Y736">
        <v>0</v>
      </c>
      <c r="Z736">
        <v>0</v>
      </c>
      <c r="AA736">
        <v>0</v>
      </c>
      <c r="AB736">
        <v>6.58</v>
      </c>
      <c r="AC736">
        <v>0</v>
      </c>
      <c r="AD736">
        <v>1</v>
      </c>
      <c r="AE736">
        <v>1</v>
      </c>
      <c r="AF736" t="s">
        <v>3</v>
      </c>
      <c r="AG736">
        <v>24.19</v>
      </c>
      <c r="AH736">
        <v>2</v>
      </c>
      <c r="AI736">
        <v>50609328</v>
      </c>
      <c r="AJ736">
        <v>761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</row>
    <row r="737" spans="1:44" x14ac:dyDescent="0.2">
      <c r="A737">
        <f>ROW(Source!A955)</f>
        <v>955</v>
      </c>
      <c r="B737">
        <v>50609338</v>
      </c>
      <c r="C737">
        <v>50609327</v>
      </c>
      <c r="D737">
        <v>121548</v>
      </c>
      <c r="E737">
        <v>1</v>
      </c>
      <c r="F737">
        <v>1</v>
      </c>
      <c r="G737">
        <v>1</v>
      </c>
      <c r="H737">
        <v>1</v>
      </c>
      <c r="I737" t="s">
        <v>24</v>
      </c>
      <c r="J737" t="s">
        <v>3</v>
      </c>
      <c r="K737" t="s">
        <v>813</v>
      </c>
      <c r="L737">
        <v>608254</v>
      </c>
      <c r="N737">
        <v>1013</v>
      </c>
      <c r="O737" t="s">
        <v>814</v>
      </c>
      <c r="P737" t="s">
        <v>814</v>
      </c>
      <c r="Q737">
        <v>1</v>
      </c>
      <c r="X737">
        <v>20.6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1</v>
      </c>
      <c r="AE737">
        <v>2</v>
      </c>
      <c r="AF737" t="s">
        <v>3</v>
      </c>
      <c r="AG737">
        <v>20.6</v>
      </c>
      <c r="AH737">
        <v>2</v>
      </c>
      <c r="AI737">
        <v>50609329</v>
      </c>
      <c r="AJ737">
        <v>762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</row>
    <row r="738" spans="1:44" x14ac:dyDescent="0.2">
      <c r="A738">
        <f>ROW(Source!A955)</f>
        <v>955</v>
      </c>
      <c r="B738">
        <v>50609339</v>
      </c>
      <c r="C738">
        <v>50609327</v>
      </c>
      <c r="D738">
        <v>45811426</v>
      </c>
      <c r="E738">
        <v>1</v>
      </c>
      <c r="F738">
        <v>1</v>
      </c>
      <c r="G738">
        <v>1</v>
      </c>
      <c r="H738">
        <v>2</v>
      </c>
      <c r="I738" t="s">
        <v>883</v>
      </c>
      <c r="J738" t="s">
        <v>884</v>
      </c>
      <c r="K738" t="s">
        <v>885</v>
      </c>
      <c r="L738">
        <v>45811227</v>
      </c>
      <c r="N738">
        <v>1013</v>
      </c>
      <c r="O738" t="s">
        <v>818</v>
      </c>
      <c r="P738" t="s">
        <v>818</v>
      </c>
      <c r="Q738">
        <v>1</v>
      </c>
      <c r="X738">
        <v>2.46</v>
      </c>
      <c r="Y738">
        <v>0</v>
      </c>
      <c r="Z738">
        <v>89.81</v>
      </c>
      <c r="AA738">
        <v>9.8800000000000008</v>
      </c>
      <c r="AB738">
        <v>0</v>
      </c>
      <c r="AC738">
        <v>0</v>
      </c>
      <c r="AD738">
        <v>1</v>
      </c>
      <c r="AE738">
        <v>0</v>
      </c>
      <c r="AF738" t="s">
        <v>3</v>
      </c>
      <c r="AG738">
        <v>2.46</v>
      </c>
      <c r="AH738">
        <v>2</v>
      </c>
      <c r="AI738">
        <v>50609330</v>
      </c>
      <c r="AJ738">
        <v>763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</row>
    <row r="739" spans="1:44" x14ac:dyDescent="0.2">
      <c r="A739">
        <f>ROW(Source!A955)</f>
        <v>955</v>
      </c>
      <c r="B739">
        <v>50609340</v>
      </c>
      <c r="C739">
        <v>50609327</v>
      </c>
      <c r="D739">
        <v>45811709</v>
      </c>
      <c r="E739">
        <v>1</v>
      </c>
      <c r="F739">
        <v>1</v>
      </c>
      <c r="G739">
        <v>1</v>
      </c>
      <c r="H739">
        <v>2</v>
      </c>
      <c r="I739" t="s">
        <v>875</v>
      </c>
      <c r="J739" t="s">
        <v>876</v>
      </c>
      <c r="K739" t="s">
        <v>877</v>
      </c>
      <c r="L739">
        <v>45811227</v>
      </c>
      <c r="N739">
        <v>1013</v>
      </c>
      <c r="O739" t="s">
        <v>818</v>
      </c>
      <c r="P739" t="s">
        <v>818</v>
      </c>
      <c r="Q739">
        <v>1</v>
      </c>
      <c r="X739">
        <v>2.59</v>
      </c>
      <c r="Y739">
        <v>0</v>
      </c>
      <c r="Z739">
        <v>79.75</v>
      </c>
      <c r="AA739">
        <v>13.26</v>
      </c>
      <c r="AB739">
        <v>0</v>
      </c>
      <c r="AC739">
        <v>0</v>
      </c>
      <c r="AD739">
        <v>1</v>
      </c>
      <c r="AE739">
        <v>0</v>
      </c>
      <c r="AF739" t="s">
        <v>3</v>
      </c>
      <c r="AG739">
        <v>2.59</v>
      </c>
      <c r="AH739">
        <v>2</v>
      </c>
      <c r="AI739">
        <v>50609331</v>
      </c>
      <c r="AJ739">
        <v>764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</row>
    <row r="740" spans="1:44" x14ac:dyDescent="0.2">
      <c r="A740">
        <f>ROW(Source!A955)</f>
        <v>955</v>
      </c>
      <c r="B740">
        <v>50609341</v>
      </c>
      <c r="C740">
        <v>50609327</v>
      </c>
      <c r="D740">
        <v>45811921</v>
      </c>
      <c r="E740">
        <v>1</v>
      </c>
      <c r="F740">
        <v>1</v>
      </c>
      <c r="G740">
        <v>1</v>
      </c>
      <c r="H740">
        <v>2</v>
      </c>
      <c r="I740" t="s">
        <v>869</v>
      </c>
      <c r="J740" t="s">
        <v>870</v>
      </c>
      <c r="K740" t="s">
        <v>871</v>
      </c>
      <c r="L740">
        <v>45811227</v>
      </c>
      <c r="N740">
        <v>1013</v>
      </c>
      <c r="O740" t="s">
        <v>818</v>
      </c>
      <c r="P740" t="s">
        <v>818</v>
      </c>
      <c r="Q740">
        <v>1</v>
      </c>
      <c r="X740">
        <v>2.2999999999999998</v>
      </c>
      <c r="Y740">
        <v>0</v>
      </c>
      <c r="Z740">
        <v>122.76</v>
      </c>
      <c r="AA740">
        <v>13.26</v>
      </c>
      <c r="AB740">
        <v>0</v>
      </c>
      <c r="AC740">
        <v>0</v>
      </c>
      <c r="AD740">
        <v>1</v>
      </c>
      <c r="AE740">
        <v>0</v>
      </c>
      <c r="AF740" t="s">
        <v>3</v>
      </c>
      <c r="AG740">
        <v>2.2999999999999998</v>
      </c>
      <c r="AH740">
        <v>2</v>
      </c>
      <c r="AI740">
        <v>50609332</v>
      </c>
      <c r="AJ740">
        <v>765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</row>
    <row r="741" spans="1:44" x14ac:dyDescent="0.2">
      <c r="A741">
        <f>ROW(Source!A955)</f>
        <v>955</v>
      </c>
      <c r="B741">
        <v>50609342</v>
      </c>
      <c r="C741">
        <v>50609327</v>
      </c>
      <c r="D741">
        <v>45811951</v>
      </c>
      <c r="E741">
        <v>1</v>
      </c>
      <c r="F741">
        <v>1</v>
      </c>
      <c r="G741">
        <v>1</v>
      </c>
      <c r="H741">
        <v>2</v>
      </c>
      <c r="I741" t="s">
        <v>886</v>
      </c>
      <c r="J741" t="s">
        <v>887</v>
      </c>
      <c r="K741" t="s">
        <v>888</v>
      </c>
      <c r="L741">
        <v>45811227</v>
      </c>
      <c r="N741">
        <v>1013</v>
      </c>
      <c r="O741" t="s">
        <v>818</v>
      </c>
      <c r="P741" t="s">
        <v>818</v>
      </c>
      <c r="Q741">
        <v>1</v>
      </c>
      <c r="X741">
        <v>12.21</v>
      </c>
      <c r="Y741">
        <v>0</v>
      </c>
      <c r="Z741">
        <v>205.75</v>
      </c>
      <c r="AA741">
        <v>14.14</v>
      </c>
      <c r="AB741">
        <v>0</v>
      </c>
      <c r="AC741">
        <v>0</v>
      </c>
      <c r="AD741">
        <v>1</v>
      </c>
      <c r="AE741">
        <v>0</v>
      </c>
      <c r="AF741" t="s">
        <v>3</v>
      </c>
      <c r="AG741">
        <v>12.21</v>
      </c>
      <c r="AH741">
        <v>2</v>
      </c>
      <c r="AI741">
        <v>50609333</v>
      </c>
      <c r="AJ741">
        <v>766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</row>
    <row r="742" spans="1:44" x14ac:dyDescent="0.2">
      <c r="A742">
        <f>ROW(Source!A955)</f>
        <v>955</v>
      </c>
      <c r="B742">
        <v>50609343</v>
      </c>
      <c r="C742">
        <v>50609327</v>
      </c>
      <c r="D742">
        <v>45812009</v>
      </c>
      <c r="E742">
        <v>1</v>
      </c>
      <c r="F742">
        <v>1</v>
      </c>
      <c r="G742">
        <v>1</v>
      </c>
      <c r="H742">
        <v>2</v>
      </c>
      <c r="I742" t="s">
        <v>847</v>
      </c>
      <c r="J742" t="s">
        <v>848</v>
      </c>
      <c r="K742" t="s">
        <v>849</v>
      </c>
      <c r="L742">
        <v>45811227</v>
      </c>
      <c r="N742">
        <v>1013</v>
      </c>
      <c r="O742" t="s">
        <v>818</v>
      </c>
      <c r="P742" t="s">
        <v>818</v>
      </c>
      <c r="Q742">
        <v>1</v>
      </c>
      <c r="X742">
        <v>1.04</v>
      </c>
      <c r="Y742">
        <v>0</v>
      </c>
      <c r="Z742">
        <v>110</v>
      </c>
      <c r="AA742">
        <v>11.38</v>
      </c>
      <c r="AB742">
        <v>0</v>
      </c>
      <c r="AC742">
        <v>0</v>
      </c>
      <c r="AD742">
        <v>1</v>
      </c>
      <c r="AE742">
        <v>0</v>
      </c>
      <c r="AF742" t="s">
        <v>3</v>
      </c>
      <c r="AG742">
        <v>1.04</v>
      </c>
      <c r="AH742">
        <v>2</v>
      </c>
      <c r="AI742">
        <v>50609334</v>
      </c>
      <c r="AJ742">
        <v>767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</row>
    <row r="743" spans="1:44" x14ac:dyDescent="0.2">
      <c r="A743">
        <f>ROW(Source!A955)</f>
        <v>955</v>
      </c>
      <c r="B743">
        <v>50609344</v>
      </c>
      <c r="C743">
        <v>50609327</v>
      </c>
      <c r="D743">
        <v>45865150</v>
      </c>
      <c r="E743">
        <v>1</v>
      </c>
      <c r="F743">
        <v>1</v>
      </c>
      <c r="G743">
        <v>1</v>
      </c>
      <c r="H743">
        <v>3</v>
      </c>
      <c r="I743" t="s">
        <v>1015</v>
      </c>
      <c r="J743" t="s">
        <v>1016</v>
      </c>
      <c r="K743" t="s">
        <v>1017</v>
      </c>
      <c r="L743">
        <v>1339</v>
      </c>
      <c r="N743">
        <v>1007</v>
      </c>
      <c r="O743" t="s">
        <v>192</v>
      </c>
      <c r="P743" t="s">
        <v>192</v>
      </c>
      <c r="Q743">
        <v>1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1</v>
      </c>
      <c r="AD743">
        <v>0</v>
      </c>
      <c r="AE743">
        <v>0</v>
      </c>
      <c r="AF743" t="s">
        <v>3</v>
      </c>
      <c r="AG743">
        <v>0</v>
      </c>
      <c r="AH743">
        <v>3</v>
      </c>
      <c r="AI743">
        <v>-1</v>
      </c>
      <c r="AJ743" t="s">
        <v>3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</row>
    <row r="744" spans="1:44" x14ac:dyDescent="0.2">
      <c r="A744">
        <f>ROW(Source!A955)</f>
        <v>955</v>
      </c>
      <c r="B744">
        <v>50609345</v>
      </c>
      <c r="C744">
        <v>50609327</v>
      </c>
      <c r="D744">
        <v>45865353</v>
      </c>
      <c r="E744">
        <v>1</v>
      </c>
      <c r="F744">
        <v>1</v>
      </c>
      <c r="G744">
        <v>1</v>
      </c>
      <c r="H744">
        <v>3</v>
      </c>
      <c r="I744" t="s">
        <v>304</v>
      </c>
      <c r="J744" t="s">
        <v>306</v>
      </c>
      <c r="K744" t="s">
        <v>305</v>
      </c>
      <c r="L744">
        <v>1339</v>
      </c>
      <c r="N744">
        <v>1007</v>
      </c>
      <c r="O744" t="s">
        <v>192</v>
      </c>
      <c r="P744" t="s">
        <v>192</v>
      </c>
      <c r="Q744">
        <v>1</v>
      </c>
      <c r="X744">
        <v>7</v>
      </c>
      <c r="Y744">
        <v>2.2599999999999998</v>
      </c>
      <c r="Z744">
        <v>0</v>
      </c>
      <c r="AA744">
        <v>0</v>
      </c>
      <c r="AB744">
        <v>0</v>
      </c>
      <c r="AC744">
        <v>0</v>
      </c>
      <c r="AD744">
        <v>1</v>
      </c>
      <c r="AE744">
        <v>0</v>
      </c>
      <c r="AF744" t="s">
        <v>3</v>
      </c>
      <c r="AG744">
        <v>7</v>
      </c>
      <c r="AH744">
        <v>2</v>
      </c>
      <c r="AI744">
        <v>50609336</v>
      </c>
      <c r="AJ744">
        <v>769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</row>
    <row r="745" spans="1:44" x14ac:dyDescent="0.2">
      <c r="A745">
        <f>ROW(Source!A957)</f>
        <v>957</v>
      </c>
      <c r="B745">
        <v>50609359</v>
      </c>
      <c r="C745">
        <v>50609347</v>
      </c>
      <c r="D745">
        <v>45976914</v>
      </c>
      <c r="E745">
        <v>1</v>
      </c>
      <c r="F745">
        <v>1</v>
      </c>
      <c r="G745">
        <v>1</v>
      </c>
      <c r="H745">
        <v>1</v>
      </c>
      <c r="I745" t="s">
        <v>842</v>
      </c>
      <c r="J745" t="s">
        <v>3</v>
      </c>
      <c r="K745" t="s">
        <v>843</v>
      </c>
      <c r="L745">
        <v>1476</v>
      </c>
      <c r="N745">
        <v>1013</v>
      </c>
      <c r="O745" t="s">
        <v>811</v>
      </c>
      <c r="P745" t="s">
        <v>812</v>
      </c>
      <c r="Q745">
        <v>1</v>
      </c>
      <c r="X745">
        <v>76.08</v>
      </c>
      <c r="Y745">
        <v>0</v>
      </c>
      <c r="Z745">
        <v>0</v>
      </c>
      <c r="AA745">
        <v>0</v>
      </c>
      <c r="AB745">
        <v>6.88</v>
      </c>
      <c r="AC745">
        <v>0</v>
      </c>
      <c r="AD745">
        <v>1</v>
      </c>
      <c r="AE745">
        <v>1</v>
      </c>
      <c r="AF745" t="s">
        <v>3</v>
      </c>
      <c r="AG745">
        <v>76.08</v>
      </c>
      <c r="AH745">
        <v>2</v>
      </c>
      <c r="AI745">
        <v>50609348</v>
      </c>
      <c r="AJ745">
        <v>770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</row>
    <row r="746" spans="1:44" x14ac:dyDescent="0.2">
      <c r="A746">
        <f>ROW(Source!A957)</f>
        <v>957</v>
      </c>
      <c r="B746">
        <v>50609360</v>
      </c>
      <c r="C746">
        <v>50609347</v>
      </c>
      <c r="D746">
        <v>121548</v>
      </c>
      <c r="E746">
        <v>1</v>
      </c>
      <c r="F746">
        <v>1</v>
      </c>
      <c r="G746">
        <v>1</v>
      </c>
      <c r="H746">
        <v>1</v>
      </c>
      <c r="I746" t="s">
        <v>24</v>
      </c>
      <c r="J746" t="s">
        <v>3</v>
      </c>
      <c r="K746" t="s">
        <v>813</v>
      </c>
      <c r="L746">
        <v>608254</v>
      </c>
      <c r="N746">
        <v>1013</v>
      </c>
      <c r="O746" t="s">
        <v>814</v>
      </c>
      <c r="P746" t="s">
        <v>814</v>
      </c>
      <c r="Q746">
        <v>1</v>
      </c>
      <c r="X746">
        <v>0.68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1</v>
      </c>
      <c r="AE746">
        <v>2</v>
      </c>
      <c r="AF746" t="s">
        <v>3</v>
      </c>
      <c r="AG746">
        <v>0.68</v>
      </c>
      <c r="AH746">
        <v>2</v>
      </c>
      <c r="AI746">
        <v>50609349</v>
      </c>
      <c r="AJ746">
        <v>771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</row>
    <row r="747" spans="1:44" x14ac:dyDescent="0.2">
      <c r="A747">
        <f>ROW(Source!A957)</f>
        <v>957</v>
      </c>
      <c r="B747">
        <v>50609361</v>
      </c>
      <c r="C747">
        <v>50609347</v>
      </c>
      <c r="D747">
        <v>45811353</v>
      </c>
      <c r="E747">
        <v>1</v>
      </c>
      <c r="F747">
        <v>1</v>
      </c>
      <c r="G747">
        <v>1</v>
      </c>
      <c r="H747">
        <v>2</v>
      </c>
      <c r="I747" t="s">
        <v>889</v>
      </c>
      <c r="J747" t="s">
        <v>890</v>
      </c>
      <c r="K747" t="s">
        <v>891</v>
      </c>
      <c r="L747">
        <v>45811227</v>
      </c>
      <c r="N747">
        <v>1013</v>
      </c>
      <c r="O747" t="s">
        <v>818</v>
      </c>
      <c r="P747" t="s">
        <v>818</v>
      </c>
      <c r="Q747">
        <v>1</v>
      </c>
      <c r="X747">
        <v>0.68</v>
      </c>
      <c r="Y747">
        <v>0</v>
      </c>
      <c r="Z747">
        <v>111.75</v>
      </c>
      <c r="AA747">
        <v>13.26</v>
      </c>
      <c r="AB747">
        <v>0</v>
      </c>
      <c r="AC747">
        <v>0</v>
      </c>
      <c r="AD747">
        <v>1</v>
      </c>
      <c r="AE747">
        <v>0</v>
      </c>
      <c r="AF747" t="s">
        <v>3</v>
      </c>
      <c r="AG747">
        <v>0.68</v>
      </c>
      <c r="AH747">
        <v>2</v>
      </c>
      <c r="AI747">
        <v>50609350</v>
      </c>
      <c r="AJ747">
        <v>772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</row>
    <row r="748" spans="1:44" x14ac:dyDescent="0.2">
      <c r="A748">
        <f>ROW(Source!A957)</f>
        <v>957</v>
      </c>
      <c r="B748">
        <v>50609362</v>
      </c>
      <c r="C748">
        <v>50609347</v>
      </c>
      <c r="D748">
        <v>45813321</v>
      </c>
      <c r="E748">
        <v>1</v>
      </c>
      <c r="F748">
        <v>1</v>
      </c>
      <c r="G748">
        <v>1</v>
      </c>
      <c r="H748">
        <v>2</v>
      </c>
      <c r="I748" t="s">
        <v>892</v>
      </c>
      <c r="J748" t="s">
        <v>893</v>
      </c>
      <c r="K748" t="s">
        <v>894</v>
      </c>
      <c r="L748">
        <v>45811227</v>
      </c>
      <c r="N748">
        <v>1013</v>
      </c>
      <c r="O748" t="s">
        <v>818</v>
      </c>
      <c r="P748" t="s">
        <v>818</v>
      </c>
      <c r="Q748">
        <v>1</v>
      </c>
      <c r="X748">
        <v>0.04</v>
      </c>
      <c r="Y748">
        <v>0</v>
      </c>
      <c r="Z748">
        <v>86.55</v>
      </c>
      <c r="AA748">
        <v>0</v>
      </c>
      <c r="AB748">
        <v>0</v>
      </c>
      <c r="AC748">
        <v>0</v>
      </c>
      <c r="AD748">
        <v>1</v>
      </c>
      <c r="AE748">
        <v>0</v>
      </c>
      <c r="AF748" t="s">
        <v>3</v>
      </c>
      <c r="AG748">
        <v>0.04</v>
      </c>
      <c r="AH748">
        <v>2</v>
      </c>
      <c r="AI748">
        <v>50609351</v>
      </c>
      <c r="AJ748">
        <v>773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</row>
    <row r="749" spans="1:44" x14ac:dyDescent="0.2">
      <c r="A749">
        <f>ROW(Source!A957)</f>
        <v>957</v>
      </c>
      <c r="B749">
        <v>50609363</v>
      </c>
      <c r="C749">
        <v>50609347</v>
      </c>
      <c r="D749">
        <v>45816422</v>
      </c>
      <c r="E749">
        <v>1</v>
      </c>
      <c r="F749">
        <v>1</v>
      </c>
      <c r="G749">
        <v>1</v>
      </c>
      <c r="H749">
        <v>3</v>
      </c>
      <c r="I749" t="s">
        <v>895</v>
      </c>
      <c r="J749" t="s">
        <v>896</v>
      </c>
      <c r="K749" t="s">
        <v>897</v>
      </c>
      <c r="L749">
        <v>1348</v>
      </c>
      <c r="N749">
        <v>1009</v>
      </c>
      <c r="O749" t="s">
        <v>278</v>
      </c>
      <c r="P749" t="s">
        <v>278</v>
      </c>
      <c r="Q749">
        <v>1000</v>
      </c>
      <c r="X749">
        <v>1E-3</v>
      </c>
      <c r="Y749">
        <v>10992.4</v>
      </c>
      <c r="Z749">
        <v>0</v>
      </c>
      <c r="AA749">
        <v>0</v>
      </c>
      <c r="AB749">
        <v>0</v>
      </c>
      <c r="AC749">
        <v>0</v>
      </c>
      <c r="AD749">
        <v>1</v>
      </c>
      <c r="AE749">
        <v>0</v>
      </c>
      <c r="AF749" t="s">
        <v>3</v>
      </c>
      <c r="AG749">
        <v>1E-3</v>
      </c>
      <c r="AH749">
        <v>2</v>
      </c>
      <c r="AI749">
        <v>50609352</v>
      </c>
      <c r="AJ749">
        <v>774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</row>
    <row r="750" spans="1:44" x14ac:dyDescent="0.2">
      <c r="A750">
        <f>ROW(Source!A957)</f>
        <v>957</v>
      </c>
      <c r="B750">
        <v>50609364</v>
      </c>
      <c r="C750">
        <v>50609347</v>
      </c>
      <c r="D750">
        <v>45823107</v>
      </c>
      <c r="E750">
        <v>1</v>
      </c>
      <c r="F750">
        <v>1</v>
      </c>
      <c r="G750">
        <v>1</v>
      </c>
      <c r="H750">
        <v>3</v>
      </c>
      <c r="I750" t="s">
        <v>898</v>
      </c>
      <c r="J750" t="s">
        <v>899</v>
      </c>
      <c r="K750" t="s">
        <v>900</v>
      </c>
      <c r="L750">
        <v>1339</v>
      </c>
      <c r="N750">
        <v>1007</v>
      </c>
      <c r="O750" t="s">
        <v>192</v>
      </c>
      <c r="P750" t="s">
        <v>192</v>
      </c>
      <c r="Q750">
        <v>1</v>
      </c>
      <c r="X750">
        <v>0.17</v>
      </c>
      <c r="Y750">
        <v>813.06</v>
      </c>
      <c r="Z750">
        <v>0</v>
      </c>
      <c r="AA750">
        <v>0</v>
      </c>
      <c r="AB750">
        <v>0</v>
      </c>
      <c r="AC750">
        <v>0</v>
      </c>
      <c r="AD750">
        <v>1</v>
      </c>
      <c r="AE750">
        <v>0</v>
      </c>
      <c r="AF750" t="s">
        <v>3</v>
      </c>
      <c r="AG750">
        <v>0.17</v>
      </c>
      <c r="AH750">
        <v>2</v>
      </c>
      <c r="AI750">
        <v>50609353</v>
      </c>
      <c r="AJ750">
        <v>775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</row>
    <row r="751" spans="1:44" x14ac:dyDescent="0.2">
      <c r="A751">
        <f>ROW(Source!A957)</f>
        <v>957</v>
      </c>
      <c r="B751">
        <v>50609365</v>
      </c>
      <c r="C751">
        <v>50609347</v>
      </c>
      <c r="D751">
        <v>45853218</v>
      </c>
      <c r="E751">
        <v>1</v>
      </c>
      <c r="F751">
        <v>1</v>
      </c>
      <c r="G751">
        <v>1</v>
      </c>
      <c r="H751">
        <v>3</v>
      </c>
      <c r="I751" t="s">
        <v>205</v>
      </c>
      <c r="J751" t="s">
        <v>207</v>
      </c>
      <c r="K751" t="s">
        <v>206</v>
      </c>
      <c r="L751">
        <v>1339</v>
      </c>
      <c r="N751">
        <v>1007</v>
      </c>
      <c r="O751" t="s">
        <v>192</v>
      </c>
      <c r="P751" t="s">
        <v>192</v>
      </c>
      <c r="Q751">
        <v>1</v>
      </c>
      <c r="X751">
        <v>5.9</v>
      </c>
      <c r="Y751">
        <v>550.19000000000005</v>
      </c>
      <c r="Z751">
        <v>0</v>
      </c>
      <c r="AA751">
        <v>0</v>
      </c>
      <c r="AB751">
        <v>0</v>
      </c>
      <c r="AC751">
        <v>0</v>
      </c>
      <c r="AD751">
        <v>1</v>
      </c>
      <c r="AE751">
        <v>0</v>
      </c>
      <c r="AF751" t="s">
        <v>3</v>
      </c>
      <c r="AG751">
        <v>5.9</v>
      </c>
      <c r="AH751">
        <v>2</v>
      </c>
      <c r="AI751">
        <v>50609354</v>
      </c>
      <c r="AJ751">
        <v>776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</row>
    <row r="752" spans="1:44" x14ac:dyDescent="0.2">
      <c r="A752">
        <f>ROW(Source!A957)</f>
        <v>957</v>
      </c>
      <c r="B752">
        <v>50609366</v>
      </c>
      <c r="C752">
        <v>50609347</v>
      </c>
      <c r="D752">
        <v>45853757</v>
      </c>
      <c r="E752">
        <v>1</v>
      </c>
      <c r="F752">
        <v>1</v>
      </c>
      <c r="G752">
        <v>1</v>
      </c>
      <c r="H752">
        <v>3</v>
      </c>
      <c r="I752" t="s">
        <v>210</v>
      </c>
      <c r="J752" t="s">
        <v>212</v>
      </c>
      <c r="K752" t="s">
        <v>211</v>
      </c>
      <c r="L752">
        <v>1339</v>
      </c>
      <c r="N752">
        <v>1007</v>
      </c>
      <c r="O752" t="s">
        <v>192</v>
      </c>
      <c r="P752" t="s">
        <v>192</v>
      </c>
      <c r="Q752">
        <v>1</v>
      </c>
      <c r="X752">
        <v>0.06</v>
      </c>
      <c r="Y752">
        <v>484.14</v>
      </c>
      <c r="Z752">
        <v>0</v>
      </c>
      <c r="AA752">
        <v>0</v>
      </c>
      <c r="AB752">
        <v>0</v>
      </c>
      <c r="AC752">
        <v>0</v>
      </c>
      <c r="AD752">
        <v>1</v>
      </c>
      <c r="AE752">
        <v>0</v>
      </c>
      <c r="AF752" t="s">
        <v>3</v>
      </c>
      <c r="AG752">
        <v>0.06</v>
      </c>
      <c r="AH752">
        <v>2</v>
      </c>
      <c r="AI752">
        <v>50609356</v>
      </c>
      <c r="AJ752">
        <v>778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</row>
    <row r="753" spans="1:44" x14ac:dyDescent="0.2">
      <c r="A753">
        <f>ROW(Source!A957)</f>
        <v>957</v>
      </c>
      <c r="B753">
        <v>50609367</v>
      </c>
      <c r="C753">
        <v>50609347</v>
      </c>
      <c r="D753">
        <v>45866521</v>
      </c>
      <c r="E753">
        <v>1</v>
      </c>
      <c r="F753">
        <v>1</v>
      </c>
      <c r="G753">
        <v>1</v>
      </c>
      <c r="H753">
        <v>3</v>
      </c>
      <c r="I753" t="s">
        <v>1018</v>
      </c>
      <c r="J753" t="s">
        <v>1019</v>
      </c>
      <c r="K753" t="s">
        <v>1020</v>
      </c>
      <c r="L753">
        <v>1301</v>
      </c>
      <c r="N753">
        <v>1003</v>
      </c>
      <c r="O753" t="s">
        <v>952</v>
      </c>
      <c r="P753" t="s">
        <v>952</v>
      </c>
      <c r="Q753">
        <v>1</v>
      </c>
      <c r="X753">
        <v>100</v>
      </c>
      <c r="Y753">
        <v>0</v>
      </c>
      <c r="Z753">
        <v>0</v>
      </c>
      <c r="AA753">
        <v>0</v>
      </c>
      <c r="AB753">
        <v>0</v>
      </c>
      <c r="AC753">
        <v>1</v>
      </c>
      <c r="AD753">
        <v>0</v>
      </c>
      <c r="AE753">
        <v>0</v>
      </c>
      <c r="AF753" t="s">
        <v>3</v>
      </c>
      <c r="AG753">
        <v>100</v>
      </c>
      <c r="AH753">
        <v>3</v>
      </c>
      <c r="AI753">
        <v>-1</v>
      </c>
      <c r="AJ753" t="s">
        <v>3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</row>
    <row r="754" spans="1:44" x14ac:dyDescent="0.2">
      <c r="A754">
        <f>ROW(Source!A963)</f>
        <v>963</v>
      </c>
      <c r="B754">
        <v>50609375</v>
      </c>
      <c r="C754">
        <v>50609373</v>
      </c>
      <c r="D754">
        <v>45981686</v>
      </c>
      <c r="E754">
        <v>1</v>
      </c>
      <c r="F754">
        <v>1</v>
      </c>
      <c r="G754">
        <v>1</v>
      </c>
      <c r="H754">
        <v>1</v>
      </c>
      <c r="I754" t="s">
        <v>901</v>
      </c>
      <c r="J754" t="s">
        <v>3</v>
      </c>
      <c r="K754" t="s">
        <v>902</v>
      </c>
      <c r="L754">
        <v>1476</v>
      </c>
      <c r="N754">
        <v>1013</v>
      </c>
      <c r="O754" t="s">
        <v>811</v>
      </c>
      <c r="P754" t="s">
        <v>812</v>
      </c>
      <c r="Q754">
        <v>1</v>
      </c>
      <c r="X754">
        <v>88.5</v>
      </c>
      <c r="Y754">
        <v>0</v>
      </c>
      <c r="Z754">
        <v>0</v>
      </c>
      <c r="AA754">
        <v>0</v>
      </c>
      <c r="AB754">
        <v>6.1</v>
      </c>
      <c r="AC754">
        <v>0</v>
      </c>
      <c r="AD754">
        <v>1</v>
      </c>
      <c r="AE754">
        <v>1</v>
      </c>
      <c r="AF754" t="s">
        <v>3</v>
      </c>
      <c r="AG754">
        <v>88.5</v>
      </c>
      <c r="AH754">
        <v>2</v>
      </c>
      <c r="AI754">
        <v>50609374</v>
      </c>
      <c r="AJ754">
        <v>781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</row>
    <row r="755" spans="1:44" x14ac:dyDescent="0.2">
      <c r="A755">
        <f>ROW(Source!A966)</f>
        <v>966</v>
      </c>
      <c r="B755">
        <v>50609387</v>
      </c>
      <c r="C755">
        <v>50609378</v>
      </c>
      <c r="D755">
        <v>45976664</v>
      </c>
      <c r="E755">
        <v>1</v>
      </c>
      <c r="F755">
        <v>1</v>
      </c>
      <c r="G755">
        <v>1</v>
      </c>
      <c r="H755">
        <v>1</v>
      </c>
      <c r="I755" t="s">
        <v>824</v>
      </c>
      <c r="J755" t="s">
        <v>3</v>
      </c>
      <c r="K755" t="s">
        <v>825</v>
      </c>
      <c r="L755">
        <v>1476</v>
      </c>
      <c r="N755">
        <v>1013</v>
      </c>
      <c r="O755" t="s">
        <v>811</v>
      </c>
      <c r="P755" t="s">
        <v>812</v>
      </c>
      <c r="Q755">
        <v>1</v>
      </c>
      <c r="X755">
        <v>15.72</v>
      </c>
      <c r="Y755">
        <v>0</v>
      </c>
      <c r="Z755">
        <v>0</v>
      </c>
      <c r="AA755">
        <v>0</v>
      </c>
      <c r="AB755">
        <v>6.52</v>
      </c>
      <c r="AC755">
        <v>0</v>
      </c>
      <c r="AD755">
        <v>1</v>
      </c>
      <c r="AE755">
        <v>1</v>
      </c>
      <c r="AF755" t="s">
        <v>3</v>
      </c>
      <c r="AG755">
        <v>15.72</v>
      </c>
      <c r="AH755">
        <v>2</v>
      </c>
      <c r="AI755">
        <v>50609379</v>
      </c>
      <c r="AJ755">
        <v>782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</row>
    <row r="756" spans="1:44" x14ac:dyDescent="0.2">
      <c r="A756">
        <f>ROW(Source!A966)</f>
        <v>966</v>
      </c>
      <c r="B756">
        <v>50609388</v>
      </c>
      <c r="C756">
        <v>50609378</v>
      </c>
      <c r="D756">
        <v>121548</v>
      </c>
      <c r="E756">
        <v>1</v>
      </c>
      <c r="F756">
        <v>1</v>
      </c>
      <c r="G756">
        <v>1</v>
      </c>
      <c r="H756">
        <v>1</v>
      </c>
      <c r="I756" t="s">
        <v>24</v>
      </c>
      <c r="J756" t="s">
        <v>3</v>
      </c>
      <c r="K756" t="s">
        <v>813</v>
      </c>
      <c r="L756">
        <v>608254</v>
      </c>
      <c r="N756">
        <v>1013</v>
      </c>
      <c r="O756" t="s">
        <v>814</v>
      </c>
      <c r="P756" t="s">
        <v>814</v>
      </c>
      <c r="Q756">
        <v>1</v>
      </c>
      <c r="X756">
        <v>13.88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1</v>
      </c>
      <c r="AE756">
        <v>2</v>
      </c>
      <c r="AF756" t="s">
        <v>3</v>
      </c>
      <c r="AG756">
        <v>13.88</v>
      </c>
      <c r="AH756">
        <v>2</v>
      </c>
      <c r="AI756">
        <v>50609380</v>
      </c>
      <c r="AJ756">
        <v>783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</row>
    <row r="757" spans="1:44" x14ac:dyDescent="0.2">
      <c r="A757">
        <f>ROW(Source!A966)</f>
        <v>966</v>
      </c>
      <c r="B757">
        <v>50609389</v>
      </c>
      <c r="C757">
        <v>50609378</v>
      </c>
      <c r="D757">
        <v>45811426</v>
      </c>
      <c r="E757">
        <v>1</v>
      </c>
      <c r="F757">
        <v>1</v>
      </c>
      <c r="G757">
        <v>1</v>
      </c>
      <c r="H757">
        <v>2</v>
      </c>
      <c r="I757" t="s">
        <v>883</v>
      </c>
      <c r="J757" t="s">
        <v>884</v>
      </c>
      <c r="K757" t="s">
        <v>885</v>
      </c>
      <c r="L757">
        <v>45811227</v>
      </c>
      <c r="N757">
        <v>1013</v>
      </c>
      <c r="O757" t="s">
        <v>818</v>
      </c>
      <c r="P757" t="s">
        <v>818</v>
      </c>
      <c r="Q757">
        <v>1</v>
      </c>
      <c r="X757">
        <v>4.29</v>
      </c>
      <c r="Y757">
        <v>0</v>
      </c>
      <c r="Z757">
        <v>89.81</v>
      </c>
      <c r="AA757">
        <v>9.8800000000000008</v>
      </c>
      <c r="AB757">
        <v>0</v>
      </c>
      <c r="AC757">
        <v>0</v>
      </c>
      <c r="AD757">
        <v>1</v>
      </c>
      <c r="AE757">
        <v>0</v>
      </c>
      <c r="AF757" t="s">
        <v>3</v>
      </c>
      <c r="AG757">
        <v>4.29</v>
      </c>
      <c r="AH757">
        <v>2</v>
      </c>
      <c r="AI757">
        <v>50609381</v>
      </c>
      <c r="AJ757">
        <v>784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</row>
    <row r="758" spans="1:44" x14ac:dyDescent="0.2">
      <c r="A758">
        <f>ROW(Source!A966)</f>
        <v>966</v>
      </c>
      <c r="B758">
        <v>50609390</v>
      </c>
      <c r="C758">
        <v>50609378</v>
      </c>
      <c r="D758">
        <v>45811921</v>
      </c>
      <c r="E758">
        <v>1</v>
      </c>
      <c r="F758">
        <v>1</v>
      </c>
      <c r="G758">
        <v>1</v>
      </c>
      <c r="H758">
        <v>2</v>
      </c>
      <c r="I758" t="s">
        <v>869</v>
      </c>
      <c r="J758" t="s">
        <v>870</v>
      </c>
      <c r="K758" t="s">
        <v>871</v>
      </c>
      <c r="L758">
        <v>45811227</v>
      </c>
      <c r="N758">
        <v>1013</v>
      </c>
      <c r="O758" t="s">
        <v>818</v>
      </c>
      <c r="P758" t="s">
        <v>818</v>
      </c>
      <c r="Q758">
        <v>1</v>
      </c>
      <c r="X758">
        <v>1.77</v>
      </c>
      <c r="Y758">
        <v>0</v>
      </c>
      <c r="Z758">
        <v>122.76</v>
      </c>
      <c r="AA758">
        <v>13.26</v>
      </c>
      <c r="AB758">
        <v>0</v>
      </c>
      <c r="AC758">
        <v>0</v>
      </c>
      <c r="AD758">
        <v>1</v>
      </c>
      <c r="AE758">
        <v>0</v>
      </c>
      <c r="AF758" t="s">
        <v>3</v>
      </c>
      <c r="AG758">
        <v>1.77</v>
      </c>
      <c r="AH758">
        <v>2</v>
      </c>
      <c r="AI758">
        <v>50609382</v>
      </c>
      <c r="AJ758">
        <v>785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</row>
    <row r="759" spans="1:44" x14ac:dyDescent="0.2">
      <c r="A759">
        <f>ROW(Source!A966)</f>
        <v>966</v>
      </c>
      <c r="B759">
        <v>50609391</v>
      </c>
      <c r="C759">
        <v>50609378</v>
      </c>
      <c r="D759">
        <v>45811951</v>
      </c>
      <c r="E759">
        <v>1</v>
      </c>
      <c r="F759">
        <v>1</v>
      </c>
      <c r="G759">
        <v>1</v>
      </c>
      <c r="H759">
        <v>2</v>
      </c>
      <c r="I759" t="s">
        <v>886</v>
      </c>
      <c r="J759" t="s">
        <v>887</v>
      </c>
      <c r="K759" t="s">
        <v>888</v>
      </c>
      <c r="L759">
        <v>45811227</v>
      </c>
      <c r="N759">
        <v>1013</v>
      </c>
      <c r="O759" t="s">
        <v>818</v>
      </c>
      <c r="P759" t="s">
        <v>818</v>
      </c>
      <c r="Q759">
        <v>1</v>
      </c>
      <c r="X759">
        <v>7.08</v>
      </c>
      <c r="Y759">
        <v>0</v>
      </c>
      <c r="Z759">
        <v>205.75</v>
      </c>
      <c r="AA759">
        <v>14.14</v>
      </c>
      <c r="AB759">
        <v>0</v>
      </c>
      <c r="AC759">
        <v>0</v>
      </c>
      <c r="AD759">
        <v>1</v>
      </c>
      <c r="AE759">
        <v>0</v>
      </c>
      <c r="AF759" t="s">
        <v>3</v>
      </c>
      <c r="AG759">
        <v>7.08</v>
      </c>
      <c r="AH759">
        <v>2</v>
      </c>
      <c r="AI759">
        <v>50609383</v>
      </c>
      <c r="AJ759">
        <v>786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</row>
    <row r="760" spans="1:44" x14ac:dyDescent="0.2">
      <c r="A760">
        <f>ROW(Source!A966)</f>
        <v>966</v>
      </c>
      <c r="B760">
        <v>50609392</v>
      </c>
      <c r="C760">
        <v>50609378</v>
      </c>
      <c r="D760">
        <v>45812009</v>
      </c>
      <c r="E760">
        <v>1</v>
      </c>
      <c r="F760">
        <v>1</v>
      </c>
      <c r="G760">
        <v>1</v>
      </c>
      <c r="H760">
        <v>2</v>
      </c>
      <c r="I760" t="s">
        <v>847</v>
      </c>
      <c r="J760" t="s">
        <v>848</v>
      </c>
      <c r="K760" t="s">
        <v>849</v>
      </c>
      <c r="L760">
        <v>45811227</v>
      </c>
      <c r="N760">
        <v>1013</v>
      </c>
      <c r="O760" t="s">
        <v>818</v>
      </c>
      <c r="P760" t="s">
        <v>818</v>
      </c>
      <c r="Q760">
        <v>1</v>
      </c>
      <c r="X760">
        <v>0.74</v>
      </c>
      <c r="Y760">
        <v>0</v>
      </c>
      <c r="Z760">
        <v>110</v>
      </c>
      <c r="AA760">
        <v>11.38</v>
      </c>
      <c r="AB760">
        <v>0</v>
      </c>
      <c r="AC760">
        <v>0</v>
      </c>
      <c r="AD760">
        <v>1</v>
      </c>
      <c r="AE760">
        <v>0</v>
      </c>
      <c r="AF760" t="s">
        <v>3</v>
      </c>
      <c r="AG760">
        <v>0.74</v>
      </c>
      <c r="AH760">
        <v>2</v>
      </c>
      <c r="AI760">
        <v>50609384</v>
      </c>
      <c r="AJ760">
        <v>787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</row>
    <row r="761" spans="1:44" x14ac:dyDescent="0.2">
      <c r="A761">
        <f>ROW(Source!A966)</f>
        <v>966</v>
      </c>
      <c r="B761">
        <v>50609393</v>
      </c>
      <c r="C761">
        <v>50609378</v>
      </c>
      <c r="D761">
        <v>45865147</v>
      </c>
      <c r="E761">
        <v>1</v>
      </c>
      <c r="F761">
        <v>1</v>
      </c>
      <c r="G761">
        <v>1</v>
      </c>
      <c r="H761">
        <v>3</v>
      </c>
      <c r="I761" t="s">
        <v>1021</v>
      </c>
      <c r="J761" t="s">
        <v>1022</v>
      </c>
      <c r="K761" t="s">
        <v>1023</v>
      </c>
      <c r="L761">
        <v>1339</v>
      </c>
      <c r="N761">
        <v>1007</v>
      </c>
      <c r="O761" t="s">
        <v>192</v>
      </c>
      <c r="P761" t="s">
        <v>192</v>
      </c>
      <c r="Q761">
        <v>1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1</v>
      </c>
      <c r="AD761">
        <v>0</v>
      </c>
      <c r="AE761">
        <v>0</v>
      </c>
      <c r="AF761" t="s">
        <v>3</v>
      </c>
      <c r="AG761">
        <v>0</v>
      </c>
      <c r="AH761">
        <v>3</v>
      </c>
      <c r="AI761">
        <v>-1</v>
      </c>
      <c r="AJ761" t="s">
        <v>3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</row>
    <row r="762" spans="1:44" x14ac:dyDescent="0.2">
      <c r="A762">
        <f>ROW(Source!A966)</f>
        <v>966</v>
      </c>
      <c r="B762">
        <v>50609394</v>
      </c>
      <c r="C762">
        <v>50609378</v>
      </c>
      <c r="D762">
        <v>45865353</v>
      </c>
      <c r="E762">
        <v>1</v>
      </c>
      <c r="F762">
        <v>1</v>
      </c>
      <c r="G762">
        <v>1</v>
      </c>
      <c r="H762">
        <v>3</v>
      </c>
      <c r="I762" t="s">
        <v>304</v>
      </c>
      <c r="J762" t="s">
        <v>306</v>
      </c>
      <c r="K762" t="s">
        <v>305</v>
      </c>
      <c r="L762">
        <v>1339</v>
      </c>
      <c r="N762">
        <v>1007</v>
      </c>
      <c r="O762" t="s">
        <v>192</v>
      </c>
      <c r="P762" t="s">
        <v>192</v>
      </c>
      <c r="Q762">
        <v>1</v>
      </c>
      <c r="X762">
        <v>5</v>
      </c>
      <c r="Y762">
        <v>2.2599999999999998</v>
      </c>
      <c r="Z762">
        <v>0</v>
      </c>
      <c r="AA762">
        <v>0</v>
      </c>
      <c r="AB762">
        <v>0</v>
      </c>
      <c r="AC762">
        <v>0</v>
      </c>
      <c r="AD762">
        <v>1</v>
      </c>
      <c r="AE762">
        <v>0</v>
      </c>
      <c r="AF762" t="s">
        <v>3</v>
      </c>
      <c r="AG762">
        <v>5</v>
      </c>
      <c r="AH762">
        <v>2</v>
      </c>
      <c r="AI762">
        <v>50609386</v>
      </c>
      <c r="AJ762">
        <v>789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</row>
    <row r="763" spans="1:44" x14ac:dyDescent="0.2">
      <c r="A763">
        <f>ROW(Source!A968)</f>
        <v>968</v>
      </c>
      <c r="B763">
        <v>50609407</v>
      </c>
      <c r="C763">
        <v>50609396</v>
      </c>
      <c r="D763">
        <v>45978326</v>
      </c>
      <c r="E763">
        <v>1</v>
      </c>
      <c r="F763">
        <v>1</v>
      </c>
      <c r="G763">
        <v>1</v>
      </c>
      <c r="H763">
        <v>1</v>
      </c>
      <c r="I763" t="s">
        <v>881</v>
      </c>
      <c r="J763" t="s">
        <v>3</v>
      </c>
      <c r="K763" t="s">
        <v>882</v>
      </c>
      <c r="L763">
        <v>1476</v>
      </c>
      <c r="N763">
        <v>1013</v>
      </c>
      <c r="O763" t="s">
        <v>811</v>
      </c>
      <c r="P763" t="s">
        <v>812</v>
      </c>
      <c r="Q763">
        <v>1</v>
      </c>
      <c r="X763">
        <v>24.19</v>
      </c>
      <c r="Y763">
        <v>0</v>
      </c>
      <c r="Z763">
        <v>0</v>
      </c>
      <c r="AA763">
        <v>0</v>
      </c>
      <c r="AB763">
        <v>6.58</v>
      </c>
      <c r="AC763">
        <v>0</v>
      </c>
      <c r="AD763">
        <v>1</v>
      </c>
      <c r="AE763">
        <v>1</v>
      </c>
      <c r="AF763" t="s">
        <v>13</v>
      </c>
      <c r="AG763">
        <v>27.8185</v>
      </c>
      <c r="AH763">
        <v>2</v>
      </c>
      <c r="AI763">
        <v>50609397</v>
      </c>
      <c r="AJ763">
        <v>790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</row>
    <row r="764" spans="1:44" x14ac:dyDescent="0.2">
      <c r="A764">
        <f>ROW(Source!A968)</f>
        <v>968</v>
      </c>
      <c r="B764">
        <v>50609408</v>
      </c>
      <c r="C764">
        <v>50609396</v>
      </c>
      <c r="D764">
        <v>121548</v>
      </c>
      <c r="E764">
        <v>1</v>
      </c>
      <c r="F764">
        <v>1</v>
      </c>
      <c r="G764">
        <v>1</v>
      </c>
      <c r="H764">
        <v>1</v>
      </c>
      <c r="I764" t="s">
        <v>24</v>
      </c>
      <c r="J764" t="s">
        <v>3</v>
      </c>
      <c r="K764" t="s">
        <v>813</v>
      </c>
      <c r="L764">
        <v>608254</v>
      </c>
      <c r="N764">
        <v>1013</v>
      </c>
      <c r="O764" t="s">
        <v>814</v>
      </c>
      <c r="P764" t="s">
        <v>814</v>
      </c>
      <c r="Q764">
        <v>1</v>
      </c>
      <c r="X764">
        <v>20.6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1</v>
      </c>
      <c r="AE764">
        <v>2</v>
      </c>
      <c r="AF764" t="s">
        <v>12</v>
      </c>
      <c r="AG764">
        <v>25.75</v>
      </c>
      <c r="AH764">
        <v>2</v>
      </c>
      <c r="AI764">
        <v>50609398</v>
      </c>
      <c r="AJ764">
        <v>791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</row>
    <row r="765" spans="1:44" x14ac:dyDescent="0.2">
      <c r="A765">
        <f>ROW(Source!A968)</f>
        <v>968</v>
      </c>
      <c r="B765">
        <v>50609409</v>
      </c>
      <c r="C765">
        <v>50609396</v>
      </c>
      <c r="D765">
        <v>45811426</v>
      </c>
      <c r="E765">
        <v>1</v>
      </c>
      <c r="F765">
        <v>1</v>
      </c>
      <c r="G765">
        <v>1</v>
      </c>
      <c r="H765">
        <v>2</v>
      </c>
      <c r="I765" t="s">
        <v>883</v>
      </c>
      <c r="J765" t="s">
        <v>884</v>
      </c>
      <c r="K765" t="s">
        <v>885</v>
      </c>
      <c r="L765">
        <v>45811227</v>
      </c>
      <c r="N765">
        <v>1013</v>
      </c>
      <c r="O765" t="s">
        <v>818</v>
      </c>
      <c r="P765" t="s">
        <v>818</v>
      </c>
      <c r="Q765">
        <v>1</v>
      </c>
      <c r="X765">
        <v>2.46</v>
      </c>
      <c r="Y765">
        <v>0</v>
      </c>
      <c r="Z765">
        <v>89.81</v>
      </c>
      <c r="AA765">
        <v>9.8800000000000008</v>
      </c>
      <c r="AB765">
        <v>0</v>
      </c>
      <c r="AC765">
        <v>0</v>
      </c>
      <c r="AD765">
        <v>1</v>
      </c>
      <c r="AE765">
        <v>0</v>
      </c>
      <c r="AF765" t="s">
        <v>12</v>
      </c>
      <c r="AG765">
        <v>3.0750000000000002</v>
      </c>
      <c r="AH765">
        <v>2</v>
      </c>
      <c r="AI765">
        <v>50609399</v>
      </c>
      <c r="AJ765">
        <v>792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</row>
    <row r="766" spans="1:44" x14ac:dyDescent="0.2">
      <c r="A766">
        <f>ROW(Source!A968)</f>
        <v>968</v>
      </c>
      <c r="B766">
        <v>50609410</v>
      </c>
      <c r="C766">
        <v>50609396</v>
      </c>
      <c r="D766">
        <v>45811709</v>
      </c>
      <c r="E766">
        <v>1</v>
      </c>
      <c r="F766">
        <v>1</v>
      </c>
      <c r="G766">
        <v>1</v>
      </c>
      <c r="H766">
        <v>2</v>
      </c>
      <c r="I766" t="s">
        <v>875</v>
      </c>
      <c r="J766" t="s">
        <v>876</v>
      </c>
      <c r="K766" t="s">
        <v>877</v>
      </c>
      <c r="L766">
        <v>45811227</v>
      </c>
      <c r="N766">
        <v>1013</v>
      </c>
      <c r="O766" t="s">
        <v>818</v>
      </c>
      <c r="P766" t="s">
        <v>818</v>
      </c>
      <c r="Q766">
        <v>1</v>
      </c>
      <c r="X766">
        <v>2.59</v>
      </c>
      <c r="Y766">
        <v>0</v>
      </c>
      <c r="Z766">
        <v>79.75</v>
      </c>
      <c r="AA766">
        <v>13.26</v>
      </c>
      <c r="AB766">
        <v>0</v>
      </c>
      <c r="AC766">
        <v>0</v>
      </c>
      <c r="AD766">
        <v>1</v>
      </c>
      <c r="AE766">
        <v>0</v>
      </c>
      <c r="AF766" t="s">
        <v>12</v>
      </c>
      <c r="AG766">
        <v>3.2374999999999998</v>
      </c>
      <c r="AH766">
        <v>2</v>
      </c>
      <c r="AI766">
        <v>50609400</v>
      </c>
      <c r="AJ766">
        <v>793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</row>
    <row r="767" spans="1:44" x14ac:dyDescent="0.2">
      <c r="A767">
        <f>ROW(Source!A968)</f>
        <v>968</v>
      </c>
      <c r="B767">
        <v>50609411</v>
      </c>
      <c r="C767">
        <v>50609396</v>
      </c>
      <c r="D767">
        <v>45811921</v>
      </c>
      <c r="E767">
        <v>1</v>
      </c>
      <c r="F767">
        <v>1</v>
      </c>
      <c r="G767">
        <v>1</v>
      </c>
      <c r="H767">
        <v>2</v>
      </c>
      <c r="I767" t="s">
        <v>869</v>
      </c>
      <c r="J767" t="s">
        <v>870</v>
      </c>
      <c r="K767" t="s">
        <v>871</v>
      </c>
      <c r="L767">
        <v>45811227</v>
      </c>
      <c r="N767">
        <v>1013</v>
      </c>
      <c r="O767" t="s">
        <v>818</v>
      </c>
      <c r="P767" t="s">
        <v>818</v>
      </c>
      <c r="Q767">
        <v>1</v>
      </c>
      <c r="X767">
        <v>2.2999999999999998</v>
      </c>
      <c r="Y767">
        <v>0</v>
      </c>
      <c r="Z767">
        <v>122.76</v>
      </c>
      <c r="AA767">
        <v>13.26</v>
      </c>
      <c r="AB767">
        <v>0</v>
      </c>
      <c r="AC767">
        <v>0</v>
      </c>
      <c r="AD767">
        <v>1</v>
      </c>
      <c r="AE767">
        <v>0</v>
      </c>
      <c r="AF767" t="s">
        <v>12</v>
      </c>
      <c r="AG767">
        <v>2.875</v>
      </c>
      <c r="AH767">
        <v>2</v>
      </c>
      <c r="AI767">
        <v>50609401</v>
      </c>
      <c r="AJ767">
        <v>794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</row>
    <row r="768" spans="1:44" x14ac:dyDescent="0.2">
      <c r="A768">
        <f>ROW(Source!A968)</f>
        <v>968</v>
      </c>
      <c r="B768">
        <v>50609412</v>
      </c>
      <c r="C768">
        <v>50609396</v>
      </c>
      <c r="D768">
        <v>45811951</v>
      </c>
      <c r="E768">
        <v>1</v>
      </c>
      <c r="F768">
        <v>1</v>
      </c>
      <c r="G768">
        <v>1</v>
      </c>
      <c r="H768">
        <v>2</v>
      </c>
      <c r="I768" t="s">
        <v>886</v>
      </c>
      <c r="J768" t="s">
        <v>887</v>
      </c>
      <c r="K768" t="s">
        <v>888</v>
      </c>
      <c r="L768">
        <v>45811227</v>
      </c>
      <c r="N768">
        <v>1013</v>
      </c>
      <c r="O768" t="s">
        <v>818</v>
      </c>
      <c r="P768" t="s">
        <v>818</v>
      </c>
      <c r="Q768">
        <v>1</v>
      </c>
      <c r="X768">
        <v>12.21</v>
      </c>
      <c r="Y768">
        <v>0</v>
      </c>
      <c r="Z768">
        <v>205.75</v>
      </c>
      <c r="AA768">
        <v>14.14</v>
      </c>
      <c r="AB768">
        <v>0</v>
      </c>
      <c r="AC768">
        <v>0</v>
      </c>
      <c r="AD768">
        <v>1</v>
      </c>
      <c r="AE768">
        <v>0</v>
      </c>
      <c r="AF768" t="s">
        <v>12</v>
      </c>
      <c r="AG768">
        <v>15.262500000000001</v>
      </c>
      <c r="AH768">
        <v>2</v>
      </c>
      <c r="AI768">
        <v>50609402</v>
      </c>
      <c r="AJ768">
        <v>795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</row>
    <row r="769" spans="1:44" x14ac:dyDescent="0.2">
      <c r="A769">
        <f>ROW(Source!A968)</f>
        <v>968</v>
      </c>
      <c r="B769">
        <v>50609413</v>
      </c>
      <c r="C769">
        <v>50609396</v>
      </c>
      <c r="D769">
        <v>45812009</v>
      </c>
      <c r="E769">
        <v>1</v>
      </c>
      <c r="F769">
        <v>1</v>
      </c>
      <c r="G769">
        <v>1</v>
      </c>
      <c r="H769">
        <v>2</v>
      </c>
      <c r="I769" t="s">
        <v>847</v>
      </c>
      <c r="J769" t="s">
        <v>848</v>
      </c>
      <c r="K769" t="s">
        <v>849</v>
      </c>
      <c r="L769">
        <v>45811227</v>
      </c>
      <c r="N769">
        <v>1013</v>
      </c>
      <c r="O769" t="s">
        <v>818</v>
      </c>
      <c r="P769" t="s">
        <v>818</v>
      </c>
      <c r="Q769">
        <v>1</v>
      </c>
      <c r="X769">
        <v>1.04</v>
      </c>
      <c r="Y769">
        <v>0</v>
      </c>
      <c r="Z769">
        <v>110</v>
      </c>
      <c r="AA769">
        <v>11.38</v>
      </c>
      <c r="AB769">
        <v>0</v>
      </c>
      <c r="AC769">
        <v>0</v>
      </c>
      <c r="AD769">
        <v>1</v>
      </c>
      <c r="AE769">
        <v>0</v>
      </c>
      <c r="AF769" t="s">
        <v>12</v>
      </c>
      <c r="AG769">
        <v>1.3</v>
      </c>
      <c r="AH769">
        <v>2</v>
      </c>
      <c r="AI769">
        <v>50609403</v>
      </c>
      <c r="AJ769">
        <v>796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</row>
    <row r="770" spans="1:44" x14ac:dyDescent="0.2">
      <c r="A770">
        <f>ROW(Source!A968)</f>
        <v>968</v>
      </c>
      <c r="B770">
        <v>50609414</v>
      </c>
      <c r="C770">
        <v>50609396</v>
      </c>
      <c r="D770">
        <v>45865150</v>
      </c>
      <c r="E770">
        <v>1</v>
      </c>
      <c r="F770">
        <v>1</v>
      </c>
      <c r="G770">
        <v>1</v>
      </c>
      <c r="H770">
        <v>3</v>
      </c>
      <c r="I770" t="s">
        <v>1015</v>
      </c>
      <c r="J770" t="s">
        <v>1016</v>
      </c>
      <c r="K770" t="s">
        <v>1017</v>
      </c>
      <c r="L770">
        <v>1339</v>
      </c>
      <c r="N770">
        <v>1007</v>
      </c>
      <c r="O770" t="s">
        <v>192</v>
      </c>
      <c r="P770" t="s">
        <v>192</v>
      </c>
      <c r="Q770">
        <v>1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1</v>
      </c>
      <c r="AD770">
        <v>0</v>
      </c>
      <c r="AE770">
        <v>0</v>
      </c>
      <c r="AF770" t="s">
        <v>3</v>
      </c>
      <c r="AG770">
        <v>0</v>
      </c>
      <c r="AH770">
        <v>3</v>
      </c>
      <c r="AI770">
        <v>-1</v>
      </c>
      <c r="AJ770" t="s">
        <v>3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</row>
    <row r="771" spans="1:44" x14ac:dyDescent="0.2">
      <c r="A771">
        <f>ROW(Source!A968)</f>
        <v>968</v>
      </c>
      <c r="B771">
        <v>50609415</v>
      </c>
      <c r="C771">
        <v>50609396</v>
      </c>
      <c r="D771">
        <v>45865353</v>
      </c>
      <c r="E771">
        <v>1</v>
      </c>
      <c r="F771">
        <v>1</v>
      </c>
      <c r="G771">
        <v>1</v>
      </c>
      <c r="H771">
        <v>3</v>
      </c>
      <c r="I771" t="s">
        <v>304</v>
      </c>
      <c r="J771" t="s">
        <v>306</v>
      </c>
      <c r="K771" t="s">
        <v>305</v>
      </c>
      <c r="L771">
        <v>1339</v>
      </c>
      <c r="N771">
        <v>1007</v>
      </c>
      <c r="O771" t="s">
        <v>192</v>
      </c>
      <c r="P771" t="s">
        <v>192</v>
      </c>
      <c r="Q771">
        <v>1</v>
      </c>
      <c r="X771">
        <v>7</v>
      </c>
      <c r="Y771">
        <v>2.2599999999999998</v>
      </c>
      <c r="Z771">
        <v>0</v>
      </c>
      <c r="AA771">
        <v>0</v>
      </c>
      <c r="AB771">
        <v>0</v>
      </c>
      <c r="AC771">
        <v>0</v>
      </c>
      <c r="AD771">
        <v>1</v>
      </c>
      <c r="AE771">
        <v>0</v>
      </c>
      <c r="AF771" t="s">
        <v>3</v>
      </c>
      <c r="AG771">
        <v>7</v>
      </c>
      <c r="AH771">
        <v>2</v>
      </c>
      <c r="AI771">
        <v>50609406</v>
      </c>
      <c r="AJ771">
        <v>799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</row>
    <row r="772" spans="1:44" x14ac:dyDescent="0.2">
      <c r="A772">
        <f>ROW(Source!A971)</f>
        <v>971</v>
      </c>
      <c r="B772">
        <v>50609422</v>
      </c>
      <c r="C772">
        <v>50609418</v>
      </c>
      <c r="D772">
        <v>121548</v>
      </c>
      <c r="E772">
        <v>1</v>
      </c>
      <c r="F772">
        <v>1</v>
      </c>
      <c r="G772">
        <v>1</v>
      </c>
      <c r="H772">
        <v>1</v>
      </c>
      <c r="I772" t="s">
        <v>24</v>
      </c>
      <c r="J772" t="s">
        <v>3</v>
      </c>
      <c r="K772" t="s">
        <v>813</v>
      </c>
      <c r="L772">
        <v>608254</v>
      </c>
      <c r="N772">
        <v>1013</v>
      </c>
      <c r="O772" t="s">
        <v>814</v>
      </c>
      <c r="P772" t="s">
        <v>814</v>
      </c>
      <c r="Q772">
        <v>1</v>
      </c>
      <c r="X772">
        <v>0.66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1</v>
      </c>
      <c r="AE772">
        <v>2</v>
      </c>
      <c r="AF772" t="s">
        <v>3</v>
      </c>
      <c r="AG772">
        <v>0.66</v>
      </c>
      <c r="AH772">
        <v>2</v>
      </c>
      <c r="AI772">
        <v>50609419</v>
      </c>
      <c r="AJ772">
        <v>800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</row>
    <row r="773" spans="1:44" x14ac:dyDescent="0.2">
      <c r="A773">
        <f>ROW(Source!A971)</f>
        <v>971</v>
      </c>
      <c r="B773">
        <v>50609423</v>
      </c>
      <c r="C773">
        <v>50609418</v>
      </c>
      <c r="D773">
        <v>45811915</v>
      </c>
      <c r="E773">
        <v>1</v>
      </c>
      <c r="F773">
        <v>1</v>
      </c>
      <c r="G773">
        <v>1</v>
      </c>
      <c r="H773">
        <v>2</v>
      </c>
      <c r="I773" t="s">
        <v>911</v>
      </c>
      <c r="J773" t="s">
        <v>912</v>
      </c>
      <c r="K773" t="s">
        <v>913</v>
      </c>
      <c r="L773">
        <v>45811227</v>
      </c>
      <c r="N773">
        <v>1013</v>
      </c>
      <c r="O773" t="s">
        <v>818</v>
      </c>
      <c r="P773" t="s">
        <v>818</v>
      </c>
      <c r="Q773">
        <v>1</v>
      </c>
      <c r="X773">
        <v>0.33</v>
      </c>
      <c r="Y773">
        <v>0</v>
      </c>
      <c r="Z773">
        <v>119.57</v>
      </c>
      <c r="AA773">
        <v>21.26</v>
      </c>
      <c r="AB773">
        <v>0</v>
      </c>
      <c r="AC773">
        <v>0</v>
      </c>
      <c r="AD773">
        <v>1</v>
      </c>
      <c r="AE773">
        <v>0</v>
      </c>
      <c r="AF773" t="s">
        <v>3</v>
      </c>
      <c r="AG773">
        <v>0.33</v>
      </c>
      <c r="AH773">
        <v>2</v>
      </c>
      <c r="AI773">
        <v>50609420</v>
      </c>
      <c r="AJ773">
        <v>801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</row>
    <row r="774" spans="1:44" x14ac:dyDescent="0.2">
      <c r="A774">
        <f>ROW(Source!A971)</f>
        <v>971</v>
      </c>
      <c r="B774">
        <v>50609424</v>
      </c>
      <c r="C774">
        <v>50609418</v>
      </c>
      <c r="D774">
        <v>45816049</v>
      </c>
      <c r="E774">
        <v>1</v>
      </c>
      <c r="F774">
        <v>1</v>
      </c>
      <c r="G774">
        <v>1</v>
      </c>
      <c r="H774">
        <v>3</v>
      </c>
      <c r="I774" t="s">
        <v>914</v>
      </c>
      <c r="J774" t="s">
        <v>915</v>
      </c>
      <c r="K774" t="s">
        <v>916</v>
      </c>
      <c r="L774">
        <v>1348</v>
      </c>
      <c r="N774">
        <v>1009</v>
      </c>
      <c r="O774" t="s">
        <v>278</v>
      </c>
      <c r="P774" t="s">
        <v>278</v>
      </c>
      <c r="Q774">
        <v>1000</v>
      </c>
      <c r="X774">
        <v>1.03</v>
      </c>
      <c r="Y774">
        <v>1424.35</v>
      </c>
      <c r="Z774">
        <v>0</v>
      </c>
      <c r="AA774">
        <v>0</v>
      </c>
      <c r="AB774">
        <v>0</v>
      </c>
      <c r="AC774">
        <v>0</v>
      </c>
      <c r="AD774">
        <v>1</v>
      </c>
      <c r="AE774">
        <v>0</v>
      </c>
      <c r="AF774" t="s">
        <v>3</v>
      </c>
      <c r="AG774">
        <v>1.03</v>
      </c>
      <c r="AH774">
        <v>2</v>
      </c>
      <c r="AI774">
        <v>50609421</v>
      </c>
      <c r="AJ774">
        <v>802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</row>
    <row r="775" spans="1:44" x14ac:dyDescent="0.2">
      <c r="A775">
        <f>ROW(Source!A972)</f>
        <v>972</v>
      </c>
      <c r="B775">
        <v>50609440</v>
      </c>
      <c r="C775">
        <v>50609425</v>
      </c>
      <c r="D775">
        <v>45967552</v>
      </c>
      <c r="E775">
        <v>1</v>
      </c>
      <c r="F775">
        <v>1</v>
      </c>
      <c r="G775">
        <v>1</v>
      </c>
      <c r="H775">
        <v>1</v>
      </c>
      <c r="I775" t="s">
        <v>917</v>
      </c>
      <c r="J775" t="s">
        <v>3</v>
      </c>
      <c r="K775" t="s">
        <v>918</v>
      </c>
      <c r="L775">
        <v>1476</v>
      </c>
      <c r="N775">
        <v>1013</v>
      </c>
      <c r="O775" t="s">
        <v>811</v>
      </c>
      <c r="P775" t="s">
        <v>812</v>
      </c>
      <c r="Q775">
        <v>1</v>
      </c>
      <c r="X775">
        <v>38.299999999999997</v>
      </c>
      <c r="Y775">
        <v>0</v>
      </c>
      <c r="Z775">
        <v>0</v>
      </c>
      <c r="AA775">
        <v>0</v>
      </c>
      <c r="AB775">
        <v>7.83</v>
      </c>
      <c r="AC775">
        <v>0</v>
      </c>
      <c r="AD775">
        <v>1</v>
      </c>
      <c r="AE775">
        <v>1</v>
      </c>
      <c r="AF775" t="s">
        <v>3</v>
      </c>
      <c r="AG775">
        <v>38.299999999999997</v>
      </c>
      <c r="AH775">
        <v>2</v>
      </c>
      <c r="AI775">
        <v>50609426</v>
      </c>
      <c r="AJ775">
        <v>803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</row>
    <row r="776" spans="1:44" x14ac:dyDescent="0.2">
      <c r="A776">
        <f>ROW(Source!A972)</f>
        <v>972</v>
      </c>
      <c r="B776">
        <v>50609441</v>
      </c>
      <c r="C776">
        <v>50609425</v>
      </c>
      <c r="D776">
        <v>121548</v>
      </c>
      <c r="E776">
        <v>1</v>
      </c>
      <c r="F776">
        <v>1</v>
      </c>
      <c r="G776">
        <v>1</v>
      </c>
      <c r="H776">
        <v>1</v>
      </c>
      <c r="I776" t="s">
        <v>24</v>
      </c>
      <c r="J776" t="s">
        <v>3</v>
      </c>
      <c r="K776" t="s">
        <v>813</v>
      </c>
      <c r="L776">
        <v>608254</v>
      </c>
      <c r="N776">
        <v>1013</v>
      </c>
      <c r="O776" t="s">
        <v>814</v>
      </c>
      <c r="P776" t="s">
        <v>814</v>
      </c>
      <c r="Q776">
        <v>1</v>
      </c>
      <c r="X776">
        <v>19.079999999999998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1</v>
      </c>
      <c r="AE776">
        <v>2</v>
      </c>
      <c r="AF776" t="s">
        <v>3</v>
      </c>
      <c r="AG776">
        <v>19.079999999999998</v>
      </c>
      <c r="AH776">
        <v>2</v>
      </c>
      <c r="AI776">
        <v>50609427</v>
      </c>
      <c r="AJ776">
        <v>804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</row>
    <row r="777" spans="1:44" x14ac:dyDescent="0.2">
      <c r="A777">
        <f>ROW(Source!A972)</f>
        <v>972</v>
      </c>
      <c r="B777">
        <v>50609442</v>
      </c>
      <c r="C777">
        <v>50609425</v>
      </c>
      <c r="D777">
        <v>45811353</v>
      </c>
      <c r="E777">
        <v>1</v>
      </c>
      <c r="F777">
        <v>1</v>
      </c>
      <c r="G777">
        <v>1</v>
      </c>
      <c r="H777">
        <v>2</v>
      </c>
      <c r="I777" t="s">
        <v>889</v>
      </c>
      <c r="J777" t="s">
        <v>890</v>
      </c>
      <c r="K777" t="s">
        <v>891</v>
      </c>
      <c r="L777">
        <v>45811227</v>
      </c>
      <c r="N777">
        <v>1013</v>
      </c>
      <c r="O777" t="s">
        <v>818</v>
      </c>
      <c r="P777" t="s">
        <v>818</v>
      </c>
      <c r="Q777">
        <v>1</v>
      </c>
      <c r="X777">
        <v>0.03</v>
      </c>
      <c r="Y777">
        <v>0</v>
      </c>
      <c r="Z777">
        <v>111.75</v>
      </c>
      <c r="AA777">
        <v>13.26</v>
      </c>
      <c r="AB777">
        <v>0</v>
      </c>
      <c r="AC777">
        <v>0</v>
      </c>
      <c r="AD777">
        <v>1</v>
      </c>
      <c r="AE777">
        <v>0</v>
      </c>
      <c r="AF777" t="s">
        <v>3</v>
      </c>
      <c r="AG777">
        <v>0.03</v>
      </c>
      <c r="AH777">
        <v>2</v>
      </c>
      <c r="AI777">
        <v>50609428</v>
      </c>
      <c r="AJ777">
        <v>805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</row>
    <row r="778" spans="1:44" x14ac:dyDescent="0.2">
      <c r="A778">
        <f>ROW(Source!A972)</f>
        <v>972</v>
      </c>
      <c r="B778">
        <v>50609443</v>
      </c>
      <c r="C778">
        <v>50609425</v>
      </c>
      <c r="D778">
        <v>45811928</v>
      </c>
      <c r="E778">
        <v>1</v>
      </c>
      <c r="F778">
        <v>1</v>
      </c>
      <c r="G778">
        <v>1</v>
      </c>
      <c r="H778">
        <v>2</v>
      </c>
      <c r="I778" t="s">
        <v>919</v>
      </c>
      <c r="J778" t="s">
        <v>920</v>
      </c>
      <c r="K778" t="s">
        <v>921</v>
      </c>
      <c r="L778">
        <v>45811227</v>
      </c>
      <c r="N778">
        <v>1013</v>
      </c>
      <c r="O778" t="s">
        <v>818</v>
      </c>
      <c r="P778" t="s">
        <v>818</v>
      </c>
      <c r="Q778">
        <v>1</v>
      </c>
      <c r="X778">
        <v>1.4</v>
      </c>
      <c r="Y778">
        <v>0</v>
      </c>
      <c r="Z778">
        <v>17.2</v>
      </c>
      <c r="AA778">
        <v>0</v>
      </c>
      <c r="AB778">
        <v>0</v>
      </c>
      <c r="AC778">
        <v>0</v>
      </c>
      <c r="AD778">
        <v>1</v>
      </c>
      <c r="AE778">
        <v>0</v>
      </c>
      <c r="AF778" t="s">
        <v>3</v>
      </c>
      <c r="AG778">
        <v>1.4</v>
      </c>
      <c r="AH778">
        <v>2</v>
      </c>
      <c r="AI778">
        <v>50609429</v>
      </c>
      <c r="AJ778">
        <v>806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</row>
    <row r="779" spans="1:44" x14ac:dyDescent="0.2">
      <c r="A779">
        <f>ROW(Source!A972)</f>
        <v>972</v>
      </c>
      <c r="B779">
        <v>50609444</v>
      </c>
      <c r="C779">
        <v>50609425</v>
      </c>
      <c r="D779">
        <v>45811946</v>
      </c>
      <c r="E779">
        <v>1</v>
      </c>
      <c r="F779">
        <v>1</v>
      </c>
      <c r="G779">
        <v>1</v>
      </c>
      <c r="H779">
        <v>2</v>
      </c>
      <c r="I779" t="s">
        <v>922</v>
      </c>
      <c r="J779" t="s">
        <v>923</v>
      </c>
      <c r="K779" t="s">
        <v>924</v>
      </c>
      <c r="L779">
        <v>45811227</v>
      </c>
      <c r="N779">
        <v>1013</v>
      </c>
      <c r="O779" t="s">
        <v>818</v>
      </c>
      <c r="P779" t="s">
        <v>818</v>
      </c>
      <c r="Q779">
        <v>1</v>
      </c>
      <c r="X779">
        <v>3.96</v>
      </c>
      <c r="Y779">
        <v>0</v>
      </c>
      <c r="Z779">
        <v>74.78</v>
      </c>
      <c r="AA779">
        <v>11.38</v>
      </c>
      <c r="AB779">
        <v>0</v>
      </c>
      <c r="AC779">
        <v>0</v>
      </c>
      <c r="AD779">
        <v>1</v>
      </c>
      <c r="AE779">
        <v>0</v>
      </c>
      <c r="AF779" t="s">
        <v>3</v>
      </c>
      <c r="AG779">
        <v>3.96</v>
      </c>
      <c r="AH779">
        <v>2</v>
      </c>
      <c r="AI779">
        <v>50609430</v>
      </c>
      <c r="AJ779">
        <v>807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</row>
    <row r="780" spans="1:44" x14ac:dyDescent="0.2">
      <c r="A780">
        <f>ROW(Source!A972)</f>
        <v>972</v>
      </c>
      <c r="B780">
        <v>50609445</v>
      </c>
      <c r="C780">
        <v>50609425</v>
      </c>
      <c r="D780">
        <v>45811947</v>
      </c>
      <c r="E780">
        <v>1</v>
      </c>
      <c r="F780">
        <v>1</v>
      </c>
      <c r="G780">
        <v>1</v>
      </c>
      <c r="H780">
        <v>2</v>
      </c>
      <c r="I780" t="s">
        <v>925</v>
      </c>
      <c r="J780" t="s">
        <v>926</v>
      </c>
      <c r="K780" t="s">
        <v>927</v>
      </c>
      <c r="L780">
        <v>45811227</v>
      </c>
      <c r="N780">
        <v>1013</v>
      </c>
      <c r="O780" t="s">
        <v>818</v>
      </c>
      <c r="P780" t="s">
        <v>818</v>
      </c>
      <c r="Q780">
        <v>1</v>
      </c>
      <c r="X780">
        <v>11.51</v>
      </c>
      <c r="Y780">
        <v>0</v>
      </c>
      <c r="Z780">
        <v>120.74</v>
      </c>
      <c r="AA780">
        <v>14.14</v>
      </c>
      <c r="AB780">
        <v>0</v>
      </c>
      <c r="AC780">
        <v>0</v>
      </c>
      <c r="AD780">
        <v>1</v>
      </c>
      <c r="AE780">
        <v>0</v>
      </c>
      <c r="AF780" t="s">
        <v>3</v>
      </c>
      <c r="AG780">
        <v>11.51</v>
      </c>
      <c r="AH780">
        <v>2</v>
      </c>
      <c r="AI780">
        <v>50609431</v>
      </c>
      <c r="AJ780">
        <v>808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</row>
    <row r="781" spans="1:44" x14ac:dyDescent="0.2">
      <c r="A781">
        <f>ROW(Source!A972)</f>
        <v>972</v>
      </c>
      <c r="B781">
        <v>50609446</v>
      </c>
      <c r="C781">
        <v>50609425</v>
      </c>
      <c r="D781">
        <v>45812009</v>
      </c>
      <c r="E781">
        <v>1</v>
      </c>
      <c r="F781">
        <v>1</v>
      </c>
      <c r="G781">
        <v>1</v>
      </c>
      <c r="H781">
        <v>2</v>
      </c>
      <c r="I781" t="s">
        <v>847</v>
      </c>
      <c r="J781" t="s">
        <v>848</v>
      </c>
      <c r="K781" t="s">
        <v>849</v>
      </c>
      <c r="L781">
        <v>45811227</v>
      </c>
      <c r="N781">
        <v>1013</v>
      </c>
      <c r="O781" t="s">
        <v>818</v>
      </c>
      <c r="P781" t="s">
        <v>818</v>
      </c>
      <c r="Q781">
        <v>1</v>
      </c>
      <c r="X781">
        <v>0.39</v>
      </c>
      <c r="Y781">
        <v>0</v>
      </c>
      <c r="Z781">
        <v>110</v>
      </c>
      <c r="AA781">
        <v>11.38</v>
      </c>
      <c r="AB781">
        <v>0</v>
      </c>
      <c r="AC781">
        <v>0</v>
      </c>
      <c r="AD781">
        <v>1</v>
      </c>
      <c r="AE781">
        <v>0</v>
      </c>
      <c r="AF781" t="s">
        <v>3</v>
      </c>
      <c r="AG781">
        <v>0.39</v>
      </c>
      <c r="AH781">
        <v>2</v>
      </c>
      <c r="AI781">
        <v>50609432</v>
      </c>
      <c r="AJ781">
        <v>809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</row>
    <row r="782" spans="1:44" x14ac:dyDescent="0.2">
      <c r="A782">
        <f>ROW(Source!A972)</f>
        <v>972</v>
      </c>
      <c r="B782">
        <v>50609447</v>
      </c>
      <c r="C782">
        <v>50609425</v>
      </c>
      <c r="D782">
        <v>45812032</v>
      </c>
      <c r="E782">
        <v>1</v>
      </c>
      <c r="F782">
        <v>1</v>
      </c>
      <c r="G782">
        <v>1</v>
      </c>
      <c r="H782">
        <v>2</v>
      </c>
      <c r="I782" t="s">
        <v>928</v>
      </c>
      <c r="J782" t="s">
        <v>929</v>
      </c>
      <c r="K782" t="s">
        <v>930</v>
      </c>
      <c r="L782">
        <v>45811227</v>
      </c>
      <c r="N782">
        <v>1013</v>
      </c>
      <c r="O782" t="s">
        <v>818</v>
      </c>
      <c r="P782" t="s">
        <v>818</v>
      </c>
      <c r="Q782">
        <v>1</v>
      </c>
      <c r="X782">
        <v>3.19</v>
      </c>
      <c r="Y782">
        <v>0</v>
      </c>
      <c r="Z782">
        <v>194.94</v>
      </c>
      <c r="AA782">
        <v>14.14</v>
      </c>
      <c r="AB782">
        <v>0</v>
      </c>
      <c r="AC782">
        <v>0</v>
      </c>
      <c r="AD782">
        <v>1</v>
      </c>
      <c r="AE782">
        <v>0</v>
      </c>
      <c r="AF782" t="s">
        <v>3</v>
      </c>
      <c r="AG782">
        <v>3.19</v>
      </c>
      <c r="AH782">
        <v>2</v>
      </c>
      <c r="AI782">
        <v>50609433</v>
      </c>
      <c r="AJ782">
        <v>810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</row>
    <row r="783" spans="1:44" x14ac:dyDescent="0.2">
      <c r="A783">
        <f>ROW(Source!A972)</f>
        <v>972</v>
      </c>
      <c r="B783">
        <v>50609448</v>
      </c>
      <c r="C783">
        <v>50609425</v>
      </c>
      <c r="D783">
        <v>45813321</v>
      </c>
      <c r="E783">
        <v>1</v>
      </c>
      <c r="F783">
        <v>1</v>
      </c>
      <c r="G783">
        <v>1</v>
      </c>
      <c r="H783">
        <v>2</v>
      </c>
      <c r="I783" t="s">
        <v>892</v>
      </c>
      <c r="J783" t="s">
        <v>893</v>
      </c>
      <c r="K783" t="s">
        <v>894</v>
      </c>
      <c r="L783">
        <v>45811227</v>
      </c>
      <c r="N783">
        <v>1013</v>
      </c>
      <c r="O783" t="s">
        <v>818</v>
      </c>
      <c r="P783" t="s">
        <v>818</v>
      </c>
      <c r="Q783">
        <v>1</v>
      </c>
      <c r="X783">
        <v>0.04</v>
      </c>
      <c r="Y783">
        <v>0</v>
      </c>
      <c r="Z783">
        <v>86.55</v>
      </c>
      <c r="AA783">
        <v>0</v>
      </c>
      <c r="AB783">
        <v>0</v>
      </c>
      <c r="AC783">
        <v>0</v>
      </c>
      <c r="AD783">
        <v>1</v>
      </c>
      <c r="AE783">
        <v>0</v>
      </c>
      <c r="AF783" t="s">
        <v>3</v>
      </c>
      <c r="AG783">
        <v>0.04</v>
      </c>
      <c r="AH783">
        <v>2</v>
      </c>
      <c r="AI783">
        <v>50609434</v>
      </c>
      <c r="AJ783">
        <v>811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</row>
    <row r="784" spans="1:44" x14ac:dyDescent="0.2">
      <c r="A784">
        <f>ROW(Source!A972)</f>
        <v>972</v>
      </c>
      <c r="B784">
        <v>50609449</v>
      </c>
      <c r="C784">
        <v>50609425</v>
      </c>
      <c r="D784">
        <v>45815194</v>
      </c>
      <c r="E784">
        <v>1</v>
      </c>
      <c r="F784">
        <v>1</v>
      </c>
      <c r="G784">
        <v>1</v>
      </c>
      <c r="H784">
        <v>3</v>
      </c>
      <c r="I784" t="s">
        <v>908</v>
      </c>
      <c r="J784" t="s">
        <v>909</v>
      </c>
      <c r="K784" t="s">
        <v>910</v>
      </c>
      <c r="L784">
        <v>1348</v>
      </c>
      <c r="N784">
        <v>1009</v>
      </c>
      <c r="O784" t="s">
        <v>278</v>
      </c>
      <c r="P784" t="s">
        <v>278</v>
      </c>
      <c r="Q784">
        <v>1000</v>
      </c>
      <c r="X784">
        <v>6.1999999999999998E-3</v>
      </c>
      <c r="Y784">
        <v>5469.5</v>
      </c>
      <c r="Z784">
        <v>0</v>
      </c>
      <c r="AA784">
        <v>0</v>
      </c>
      <c r="AB784">
        <v>0</v>
      </c>
      <c r="AC784">
        <v>0</v>
      </c>
      <c r="AD784">
        <v>1</v>
      </c>
      <c r="AE784">
        <v>0</v>
      </c>
      <c r="AF784" t="s">
        <v>3</v>
      </c>
      <c r="AG784">
        <v>6.1999999999999998E-3</v>
      </c>
      <c r="AH784">
        <v>2</v>
      </c>
      <c r="AI784">
        <v>50609435</v>
      </c>
      <c r="AJ784">
        <v>812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</row>
    <row r="785" spans="1:44" x14ac:dyDescent="0.2">
      <c r="A785">
        <f>ROW(Source!A972)</f>
        <v>972</v>
      </c>
      <c r="B785">
        <v>50609450</v>
      </c>
      <c r="C785">
        <v>50609425</v>
      </c>
      <c r="D785">
        <v>45816047</v>
      </c>
      <c r="E785">
        <v>1</v>
      </c>
      <c r="F785">
        <v>1</v>
      </c>
      <c r="G785">
        <v>1</v>
      </c>
      <c r="H785">
        <v>3</v>
      </c>
      <c r="I785" t="s">
        <v>931</v>
      </c>
      <c r="J785" t="s">
        <v>932</v>
      </c>
      <c r="K785" t="s">
        <v>933</v>
      </c>
      <c r="L785">
        <v>1348</v>
      </c>
      <c r="N785">
        <v>1009</v>
      </c>
      <c r="O785" t="s">
        <v>278</v>
      </c>
      <c r="P785" t="s">
        <v>278</v>
      </c>
      <c r="Q785">
        <v>1000</v>
      </c>
      <c r="X785">
        <v>1.0800000000000001E-2</v>
      </c>
      <c r="Y785">
        <v>1559.03</v>
      </c>
      <c r="Z785">
        <v>0</v>
      </c>
      <c r="AA785">
        <v>0</v>
      </c>
      <c r="AB785">
        <v>0</v>
      </c>
      <c r="AC785">
        <v>0</v>
      </c>
      <c r="AD785">
        <v>1</v>
      </c>
      <c r="AE785">
        <v>0</v>
      </c>
      <c r="AF785" t="s">
        <v>3</v>
      </c>
      <c r="AG785">
        <v>1.0800000000000001E-2</v>
      </c>
      <c r="AH785">
        <v>2</v>
      </c>
      <c r="AI785">
        <v>50609436</v>
      </c>
      <c r="AJ785">
        <v>813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</row>
    <row r="786" spans="1:44" x14ac:dyDescent="0.2">
      <c r="A786">
        <f>ROW(Source!A972)</f>
        <v>972</v>
      </c>
      <c r="B786">
        <v>50609451</v>
      </c>
      <c r="C786">
        <v>50609425</v>
      </c>
      <c r="D786">
        <v>45823092</v>
      </c>
      <c r="E786">
        <v>1</v>
      </c>
      <c r="F786">
        <v>1</v>
      </c>
      <c r="G786">
        <v>1</v>
      </c>
      <c r="H786">
        <v>3</v>
      </c>
      <c r="I786" t="s">
        <v>934</v>
      </c>
      <c r="J786" t="s">
        <v>935</v>
      </c>
      <c r="K786" t="s">
        <v>936</v>
      </c>
      <c r="L786">
        <v>1339</v>
      </c>
      <c r="N786">
        <v>1007</v>
      </c>
      <c r="O786" t="s">
        <v>192</v>
      </c>
      <c r="P786" t="s">
        <v>192</v>
      </c>
      <c r="Q786">
        <v>1</v>
      </c>
      <c r="X786">
        <v>0.15</v>
      </c>
      <c r="Y786">
        <v>1173.28</v>
      </c>
      <c r="Z786">
        <v>0</v>
      </c>
      <c r="AA786">
        <v>0</v>
      </c>
      <c r="AB786">
        <v>0</v>
      </c>
      <c r="AC786">
        <v>0</v>
      </c>
      <c r="AD786">
        <v>1</v>
      </c>
      <c r="AE786">
        <v>0</v>
      </c>
      <c r="AF786" t="s">
        <v>3</v>
      </c>
      <c r="AG786">
        <v>0.15</v>
      </c>
      <c r="AH786">
        <v>2</v>
      </c>
      <c r="AI786">
        <v>50609437</v>
      </c>
      <c r="AJ786">
        <v>814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</row>
    <row r="787" spans="1:44" x14ac:dyDescent="0.2">
      <c r="A787">
        <f>ROW(Source!A972)</f>
        <v>972</v>
      </c>
      <c r="B787">
        <v>50609452</v>
      </c>
      <c r="C787">
        <v>50609425</v>
      </c>
      <c r="D787">
        <v>45865266</v>
      </c>
      <c r="E787">
        <v>1</v>
      </c>
      <c r="F787">
        <v>1</v>
      </c>
      <c r="G787">
        <v>1</v>
      </c>
      <c r="H787">
        <v>3</v>
      </c>
      <c r="I787" t="s">
        <v>276</v>
      </c>
      <c r="J787" t="s">
        <v>279</v>
      </c>
      <c r="K787" t="s">
        <v>277</v>
      </c>
      <c r="L787">
        <v>1348</v>
      </c>
      <c r="N787">
        <v>1009</v>
      </c>
      <c r="O787" t="s">
        <v>278</v>
      </c>
      <c r="P787" t="s">
        <v>278</v>
      </c>
      <c r="Q787">
        <v>1000</v>
      </c>
      <c r="X787">
        <v>96.6</v>
      </c>
      <c r="Y787">
        <v>422.2</v>
      </c>
      <c r="Z787">
        <v>0</v>
      </c>
      <c r="AA787">
        <v>0</v>
      </c>
      <c r="AB787">
        <v>0</v>
      </c>
      <c r="AC787">
        <v>0</v>
      </c>
      <c r="AD787">
        <v>1</v>
      </c>
      <c r="AE787">
        <v>0</v>
      </c>
      <c r="AF787" t="s">
        <v>3</v>
      </c>
      <c r="AG787">
        <v>96.6</v>
      </c>
      <c r="AH787">
        <v>2</v>
      </c>
      <c r="AI787">
        <v>50609438</v>
      </c>
      <c r="AJ787">
        <v>815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</row>
    <row r="788" spans="1:44" x14ac:dyDescent="0.2">
      <c r="A788">
        <f>ROW(Source!A975)</f>
        <v>975</v>
      </c>
      <c r="B788">
        <v>50609461</v>
      </c>
      <c r="C788">
        <v>50609455</v>
      </c>
      <c r="D788">
        <v>45967552</v>
      </c>
      <c r="E788">
        <v>1</v>
      </c>
      <c r="F788">
        <v>1</v>
      </c>
      <c r="G788">
        <v>1</v>
      </c>
      <c r="H788">
        <v>1</v>
      </c>
      <c r="I788" t="s">
        <v>917</v>
      </c>
      <c r="J788" t="s">
        <v>3</v>
      </c>
      <c r="K788" t="s">
        <v>918</v>
      </c>
      <c r="L788">
        <v>1476</v>
      </c>
      <c r="N788">
        <v>1013</v>
      </c>
      <c r="O788" t="s">
        <v>811</v>
      </c>
      <c r="P788" t="s">
        <v>812</v>
      </c>
      <c r="Q788">
        <v>1</v>
      </c>
      <c r="X788">
        <v>0.09</v>
      </c>
      <c r="Y788">
        <v>0</v>
      </c>
      <c r="Z788">
        <v>0</v>
      </c>
      <c r="AA788">
        <v>0</v>
      </c>
      <c r="AB788">
        <v>7.83</v>
      </c>
      <c r="AC788">
        <v>0</v>
      </c>
      <c r="AD788">
        <v>1</v>
      </c>
      <c r="AE788">
        <v>1</v>
      </c>
      <c r="AF788" t="s">
        <v>289</v>
      </c>
      <c r="AG788">
        <v>0.18</v>
      </c>
      <c r="AH788">
        <v>2</v>
      </c>
      <c r="AI788">
        <v>50609456</v>
      </c>
      <c r="AJ788">
        <v>817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</row>
    <row r="789" spans="1:44" x14ac:dyDescent="0.2">
      <c r="A789">
        <f>ROW(Source!A975)</f>
        <v>975</v>
      </c>
      <c r="B789">
        <v>50609462</v>
      </c>
      <c r="C789">
        <v>50609455</v>
      </c>
      <c r="D789">
        <v>45811928</v>
      </c>
      <c r="E789">
        <v>1</v>
      </c>
      <c r="F789">
        <v>1</v>
      </c>
      <c r="G789">
        <v>1</v>
      </c>
      <c r="H789">
        <v>2</v>
      </c>
      <c r="I789" t="s">
        <v>919</v>
      </c>
      <c r="J789" t="s">
        <v>920</v>
      </c>
      <c r="K789" t="s">
        <v>921</v>
      </c>
      <c r="L789">
        <v>45811227</v>
      </c>
      <c r="N789">
        <v>1013</v>
      </c>
      <c r="O789" t="s">
        <v>818</v>
      </c>
      <c r="P789" t="s">
        <v>818</v>
      </c>
      <c r="Q789">
        <v>1</v>
      </c>
      <c r="X789">
        <v>0.18</v>
      </c>
      <c r="Y789">
        <v>0</v>
      </c>
      <c r="Z789">
        <v>17.2</v>
      </c>
      <c r="AA789">
        <v>0</v>
      </c>
      <c r="AB789">
        <v>0</v>
      </c>
      <c r="AC789">
        <v>0</v>
      </c>
      <c r="AD789">
        <v>1</v>
      </c>
      <c r="AE789">
        <v>0</v>
      </c>
      <c r="AF789" t="s">
        <v>288</v>
      </c>
      <c r="AG789">
        <v>0.36</v>
      </c>
      <c r="AH789">
        <v>2</v>
      </c>
      <c r="AI789">
        <v>50609457</v>
      </c>
      <c r="AJ789">
        <v>818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</row>
    <row r="790" spans="1:44" x14ac:dyDescent="0.2">
      <c r="A790">
        <f>ROW(Source!A975)</f>
        <v>975</v>
      </c>
      <c r="B790">
        <v>50609463</v>
      </c>
      <c r="C790">
        <v>50609455</v>
      </c>
      <c r="D790">
        <v>45816047</v>
      </c>
      <c r="E790">
        <v>1</v>
      </c>
      <c r="F790">
        <v>1</v>
      </c>
      <c r="G790">
        <v>1</v>
      </c>
      <c r="H790">
        <v>3</v>
      </c>
      <c r="I790" t="s">
        <v>931</v>
      </c>
      <c r="J790" t="s">
        <v>932</v>
      </c>
      <c r="K790" t="s">
        <v>933</v>
      </c>
      <c r="L790">
        <v>1348</v>
      </c>
      <c r="N790">
        <v>1009</v>
      </c>
      <c r="O790" t="s">
        <v>278</v>
      </c>
      <c r="P790" t="s">
        <v>278</v>
      </c>
      <c r="Q790">
        <v>1000</v>
      </c>
      <c r="X790">
        <v>1.4E-3</v>
      </c>
      <c r="Y790">
        <v>1559.03</v>
      </c>
      <c r="Z790">
        <v>0</v>
      </c>
      <c r="AA790">
        <v>0</v>
      </c>
      <c r="AB790">
        <v>0</v>
      </c>
      <c r="AC790">
        <v>0</v>
      </c>
      <c r="AD790">
        <v>1</v>
      </c>
      <c r="AE790">
        <v>0</v>
      </c>
      <c r="AF790" t="s">
        <v>288</v>
      </c>
      <c r="AG790">
        <v>2.8E-3</v>
      </c>
      <c r="AH790">
        <v>2</v>
      </c>
      <c r="AI790">
        <v>50609458</v>
      </c>
      <c r="AJ790">
        <v>819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</row>
    <row r="791" spans="1:44" x14ac:dyDescent="0.2">
      <c r="A791">
        <f>ROW(Source!A975)</f>
        <v>975</v>
      </c>
      <c r="B791">
        <v>50609464</v>
      </c>
      <c r="C791">
        <v>50609455</v>
      </c>
      <c r="D791">
        <v>45865266</v>
      </c>
      <c r="E791">
        <v>1</v>
      </c>
      <c r="F791">
        <v>1</v>
      </c>
      <c r="G791">
        <v>1</v>
      </c>
      <c r="H791">
        <v>3</v>
      </c>
      <c r="I791" t="s">
        <v>276</v>
      </c>
      <c r="J791" t="s">
        <v>279</v>
      </c>
      <c r="K791" t="s">
        <v>277</v>
      </c>
      <c r="L791">
        <v>1348</v>
      </c>
      <c r="N791">
        <v>1009</v>
      </c>
      <c r="O791" t="s">
        <v>278</v>
      </c>
      <c r="P791" t="s">
        <v>278</v>
      </c>
      <c r="Q791">
        <v>1000</v>
      </c>
      <c r="X791">
        <v>12.1</v>
      </c>
      <c r="Y791">
        <v>422.2</v>
      </c>
      <c r="Z791">
        <v>0</v>
      </c>
      <c r="AA791">
        <v>0</v>
      </c>
      <c r="AB791">
        <v>0</v>
      </c>
      <c r="AC791">
        <v>0</v>
      </c>
      <c r="AD791">
        <v>1</v>
      </c>
      <c r="AE791">
        <v>0</v>
      </c>
      <c r="AF791" t="s">
        <v>288</v>
      </c>
      <c r="AG791">
        <v>24.2</v>
      </c>
      <c r="AH791">
        <v>2</v>
      </c>
      <c r="AI791">
        <v>50609459</v>
      </c>
      <c r="AJ791">
        <v>820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</row>
    <row r="792" spans="1:44" x14ac:dyDescent="0.2">
      <c r="A792">
        <f>ROW(Source!A1016)</f>
        <v>1016</v>
      </c>
      <c r="B792">
        <v>50609673</v>
      </c>
      <c r="C792">
        <v>50609667</v>
      </c>
      <c r="D792">
        <v>45975178</v>
      </c>
      <c r="E792">
        <v>1</v>
      </c>
      <c r="F792">
        <v>1</v>
      </c>
      <c r="G792">
        <v>1</v>
      </c>
      <c r="H792">
        <v>1</v>
      </c>
      <c r="I792" t="s">
        <v>822</v>
      </c>
      <c r="J792" t="s">
        <v>3</v>
      </c>
      <c r="K792" t="s">
        <v>823</v>
      </c>
      <c r="L792">
        <v>1476</v>
      </c>
      <c r="N792">
        <v>1013</v>
      </c>
      <c r="O792" t="s">
        <v>811</v>
      </c>
      <c r="P792" t="s">
        <v>812</v>
      </c>
      <c r="Q792">
        <v>1</v>
      </c>
      <c r="X792">
        <v>15.08</v>
      </c>
      <c r="Y792">
        <v>0</v>
      </c>
      <c r="Z792">
        <v>0</v>
      </c>
      <c r="AA792">
        <v>0</v>
      </c>
      <c r="AB792">
        <v>6.35</v>
      </c>
      <c r="AC792">
        <v>0</v>
      </c>
      <c r="AD792">
        <v>1</v>
      </c>
      <c r="AE792">
        <v>1</v>
      </c>
      <c r="AF792" t="s">
        <v>3</v>
      </c>
      <c r="AG792">
        <v>15.08</v>
      </c>
      <c r="AH792">
        <v>2</v>
      </c>
      <c r="AI792">
        <v>50609668</v>
      </c>
      <c r="AJ792">
        <v>822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</row>
    <row r="793" spans="1:44" x14ac:dyDescent="0.2">
      <c r="A793">
        <f>ROW(Source!A1016)</f>
        <v>1016</v>
      </c>
      <c r="B793">
        <v>50609674</v>
      </c>
      <c r="C793">
        <v>50609667</v>
      </c>
      <c r="D793">
        <v>121548</v>
      </c>
      <c r="E793">
        <v>1</v>
      </c>
      <c r="F793">
        <v>1</v>
      </c>
      <c r="G793">
        <v>1</v>
      </c>
      <c r="H793">
        <v>1</v>
      </c>
      <c r="I793" t="s">
        <v>24</v>
      </c>
      <c r="J793" t="s">
        <v>3</v>
      </c>
      <c r="K793" t="s">
        <v>813</v>
      </c>
      <c r="L793">
        <v>608254</v>
      </c>
      <c r="N793">
        <v>1013</v>
      </c>
      <c r="O793" t="s">
        <v>814</v>
      </c>
      <c r="P793" t="s">
        <v>814</v>
      </c>
      <c r="Q793">
        <v>1</v>
      </c>
      <c r="X793">
        <v>43.62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1</v>
      </c>
      <c r="AE793">
        <v>2</v>
      </c>
      <c r="AF793" t="s">
        <v>3</v>
      </c>
      <c r="AG793">
        <v>43.62</v>
      </c>
      <c r="AH793">
        <v>2</v>
      </c>
      <c r="AI793">
        <v>50609669</v>
      </c>
      <c r="AJ793">
        <v>823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</row>
    <row r="794" spans="1:44" x14ac:dyDescent="0.2">
      <c r="A794">
        <f>ROW(Source!A1016)</f>
        <v>1016</v>
      </c>
      <c r="B794">
        <v>50609675</v>
      </c>
      <c r="C794">
        <v>50609667</v>
      </c>
      <c r="D794">
        <v>45811637</v>
      </c>
      <c r="E794">
        <v>1</v>
      </c>
      <c r="F794">
        <v>1</v>
      </c>
      <c r="G794">
        <v>1</v>
      </c>
      <c r="H794">
        <v>2</v>
      </c>
      <c r="I794" t="s">
        <v>872</v>
      </c>
      <c r="J794" t="s">
        <v>873</v>
      </c>
      <c r="K794" t="s">
        <v>874</v>
      </c>
      <c r="L794">
        <v>45811227</v>
      </c>
      <c r="N794">
        <v>1013</v>
      </c>
      <c r="O794" t="s">
        <v>818</v>
      </c>
      <c r="P794" t="s">
        <v>818</v>
      </c>
      <c r="Q794">
        <v>1</v>
      </c>
      <c r="X794">
        <v>33.28</v>
      </c>
      <c r="Y794">
        <v>0</v>
      </c>
      <c r="Z794">
        <v>99.76</v>
      </c>
      <c r="AA794">
        <v>13.26</v>
      </c>
      <c r="AB794">
        <v>0</v>
      </c>
      <c r="AC794">
        <v>0</v>
      </c>
      <c r="AD794">
        <v>1</v>
      </c>
      <c r="AE794">
        <v>0</v>
      </c>
      <c r="AF794" t="s">
        <v>3</v>
      </c>
      <c r="AG794">
        <v>33.28</v>
      </c>
      <c r="AH794">
        <v>2</v>
      </c>
      <c r="AI794">
        <v>50609670</v>
      </c>
      <c r="AJ794">
        <v>824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</row>
    <row r="795" spans="1:44" x14ac:dyDescent="0.2">
      <c r="A795">
        <f>ROW(Source!A1016)</f>
        <v>1016</v>
      </c>
      <c r="B795">
        <v>50609676</v>
      </c>
      <c r="C795">
        <v>50609667</v>
      </c>
      <c r="D795">
        <v>45811709</v>
      </c>
      <c r="E795">
        <v>1</v>
      </c>
      <c r="F795">
        <v>1</v>
      </c>
      <c r="G795">
        <v>1</v>
      </c>
      <c r="H795">
        <v>2</v>
      </c>
      <c r="I795" t="s">
        <v>875</v>
      </c>
      <c r="J795" t="s">
        <v>876</v>
      </c>
      <c r="K795" t="s">
        <v>877</v>
      </c>
      <c r="L795">
        <v>45811227</v>
      </c>
      <c r="N795">
        <v>1013</v>
      </c>
      <c r="O795" t="s">
        <v>818</v>
      </c>
      <c r="P795" t="s">
        <v>818</v>
      </c>
      <c r="Q795">
        <v>1</v>
      </c>
      <c r="X795">
        <v>10.34</v>
      </c>
      <c r="Y795">
        <v>0</v>
      </c>
      <c r="Z795">
        <v>79.75</v>
      </c>
      <c r="AA795">
        <v>13.26</v>
      </c>
      <c r="AB795">
        <v>0</v>
      </c>
      <c r="AC795">
        <v>0</v>
      </c>
      <c r="AD795">
        <v>1</v>
      </c>
      <c r="AE795">
        <v>0</v>
      </c>
      <c r="AF795" t="s">
        <v>3</v>
      </c>
      <c r="AG795">
        <v>10.34</v>
      </c>
      <c r="AH795">
        <v>2</v>
      </c>
      <c r="AI795">
        <v>50609671</v>
      </c>
      <c r="AJ795">
        <v>825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</row>
    <row r="796" spans="1:44" x14ac:dyDescent="0.2">
      <c r="A796">
        <f>ROW(Source!A1016)</f>
        <v>1016</v>
      </c>
      <c r="B796">
        <v>50609677</v>
      </c>
      <c r="C796">
        <v>50609667</v>
      </c>
      <c r="D796">
        <v>45864814</v>
      </c>
      <c r="E796">
        <v>1</v>
      </c>
      <c r="F796">
        <v>1</v>
      </c>
      <c r="G796">
        <v>1</v>
      </c>
      <c r="H796">
        <v>3</v>
      </c>
      <c r="I796" t="s">
        <v>878</v>
      </c>
      <c r="J796" t="s">
        <v>879</v>
      </c>
      <c r="K796" t="s">
        <v>880</v>
      </c>
      <c r="L796">
        <v>1339</v>
      </c>
      <c r="N796">
        <v>1007</v>
      </c>
      <c r="O796" t="s">
        <v>192</v>
      </c>
      <c r="P796" t="s">
        <v>192</v>
      </c>
      <c r="Q796">
        <v>1</v>
      </c>
      <c r="X796">
        <v>0.04</v>
      </c>
      <c r="Y796">
        <v>121.11</v>
      </c>
      <c r="Z796">
        <v>0</v>
      </c>
      <c r="AA796">
        <v>0</v>
      </c>
      <c r="AB796">
        <v>0</v>
      </c>
      <c r="AC796">
        <v>0</v>
      </c>
      <c r="AD796">
        <v>1</v>
      </c>
      <c r="AE796">
        <v>0</v>
      </c>
      <c r="AF796" t="s">
        <v>3</v>
      </c>
      <c r="AG796">
        <v>0.04</v>
      </c>
      <c r="AH796">
        <v>2</v>
      </c>
      <c r="AI796">
        <v>50609672</v>
      </c>
      <c r="AJ796">
        <v>826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</row>
    <row r="797" spans="1:44" x14ac:dyDescent="0.2">
      <c r="A797">
        <f>ROW(Source!A1018)</f>
        <v>1018</v>
      </c>
      <c r="B797">
        <v>50609685</v>
      </c>
      <c r="C797">
        <v>50609679</v>
      </c>
      <c r="D797">
        <v>45978298</v>
      </c>
      <c r="E797">
        <v>1</v>
      </c>
      <c r="F797">
        <v>1</v>
      </c>
      <c r="G797">
        <v>1</v>
      </c>
      <c r="H797">
        <v>1</v>
      </c>
      <c r="I797" t="s">
        <v>903</v>
      </c>
      <c r="J797" t="s">
        <v>3</v>
      </c>
      <c r="K797" t="s">
        <v>904</v>
      </c>
      <c r="L797">
        <v>1476</v>
      </c>
      <c r="N797">
        <v>1013</v>
      </c>
      <c r="O797" t="s">
        <v>811</v>
      </c>
      <c r="P797" t="s">
        <v>812</v>
      </c>
      <c r="Q797">
        <v>1</v>
      </c>
      <c r="X797">
        <v>35.08</v>
      </c>
      <c r="Y797">
        <v>0</v>
      </c>
      <c r="Z797">
        <v>0</v>
      </c>
      <c r="AA797">
        <v>0</v>
      </c>
      <c r="AB797">
        <v>6.46</v>
      </c>
      <c r="AC797">
        <v>0</v>
      </c>
      <c r="AD797">
        <v>1</v>
      </c>
      <c r="AE797">
        <v>1</v>
      </c>
      <c r="AF797" t="s">
        <v>3</v>
      </c>
      <c r="AG797">
        <v>35.08</v>
      </c>
      <c r="AH797">
        <v>2</v>
      </c>
      <c r="AI797">
        <v>50609680</v>
      </c>
      <c r="AJ797">
        <v>827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</row>
    <row r="798" spans="1:44" x14ac:dyDescent="0.2">
      <c r="A798">
        <f>ROW(Source!A1018)</f>
        <v>1018</v>
      </c>
      <c r="B798">
        <v>50609686</v>
      </c>
      <c r="C798">
        <v>50609679</v>
      </c>
      <c r="D798">
        <v>121548</v>
      </c>
      <c r="E798">
        <v>1</v>
      </c>
      <c r="F798">
        <v>1</v>
      </c>
      <c r="G798">
        <v>1</v>
      </c>
      <c r="H798">
        <v>1</v>
      </c>
      <c r="I798" t="s">
        <v>24</v>
      </c>
      <c r="J798" t="s">
        <v>3</v>
      </c>
      <c r="K798" t="s">
        <v>813</v>
      </c>
      <c r="L798">
        <v>608254</v>
      </c>
      <c r="N798">
        <v>1013</v>
      </c>
      <c r="O798" t="s">
        <v>814</v>
      </c>
      <c r="P798" t="s">
        <v>814</v>
      </c>
      <c r="Q798">
        <v>1</v>
      </c>
      <c r="X798">
        <v>7.0000000000000007E-2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1</v>
      </c>
      <c r="AE798">
        <v>2</v>
      </c>
      <c r="AF798" t="s">
        <v>3</v>
      </c>
      <c r="AG798">
        <v>7.0000000000000007E-2</v>
      </c>
      <c r="AH798">
        <v>2</v>
      </c>
      <c r="AI798">
        <v>50609681</v>
      </c>
      <c r="AJ798">
        <v>828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</row>
    <row r="799" spans="1:44" x14ac:dyDescent="0.2">
      <c r="A799">
        <f>ROW(Source!A1018)</f>
        <v>1018</v>
      </c>
      <c r="B799">
        <v>50609687</v>
      </c>
      <c r="C799">
        <v>50609679</v>
      </c>
      <c r="D799">
        <v>45811258</v>
      </c>
      <c r="E799">
        <v>1</v>
      </c>
      <c r="F799">
        <v>1</v>
      </c>
      <c r="G799">
        <v>1</v>
      </c>
      <c r="H799">
        <v>2</v>
      </c>
      <c r="I799" t="s">
        <v>1000</v>
      </c>
      <c r="J799" t="s">
        <v>1001</v>
      </c>
      <c r="K799" t="s">
        <v>1002</v>
      </c>
      <c r="L799">
        <v>45811227</v>
      </c>
      <c r="N799">
        <v>1013</v>
      </c>
      <c r="O799" t="s">
        <v>818</v>
      </c>
      <c r="P799" t="s">
        <v>818</v>
      </c>
      <c r="Q799">
        <v>1</v>
      </c>
      <c r="X799">
        <v>7.0000000000000007E-2</v>
      </c>
      <c r="Y799">
        <v>0</v>
      </c>
      <c r="Z799">
        <v>74.37</v>
      </c>
      <c r="AA799">
        <v>13.26</v>
      </c>
      <c r="AB799">
        <v>0</v>
      </c>
      <c r="AC799">
        <v>0</v>
      </c>
      <c r="AD799">
        <v>1</v>
      </c>
      <c r="AE799">
        <v>0</v>
      </c>
      <c r="AF799" t="s">
        <v>3</v>
      </c>
      <c r="AG799">
        <v>7.0000000000000007E-2</v>
      </c>
      <c r="AH799">
        <v>2</v>
      </c>
      <c r="AI799">
        <v>50609682</v>
      </c>
      <c r="AJ799">
        <v>829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</row>
    <row r="800" spans="1:44" x14ac:dyDescent="0.2">
      <c r="A800">
        <f>ROW(Source!A1018)</f>
        <v>1018</v>
      </c>
      <c r="B800">
        <v>50609688</v>
      </c>
      <c r="C800">
        <v>50609679</v>
      </c>
      <c r="D800">
        <v>45811804</v>
      </c>
      <c r="E800">
        <v>1</v>
      </c>
      <c r="F800">
        <v>1</v>
      </c>
      <c r="G800">
        <v>1</v>
      </c>
      <c r="H800">
        <v>2</v>
      </c>
      <c r="I800" t="s">
        <v>1003</v>
      </c>
      <c r="J800" t="s">
        <v>1004</v>
      </c>
      <c r="K800" t="s">
        <v>1005</v>
      </c>
      <c r="L800">
        <v>45811227</v>
      </c>
      <c r="N800">
        <v>1013</v>
      </c>
      <c r="O800" t="s">
        <v>818</v>
      </c>
      <c r="P800" t="s">
        <v>818</v>
      </c>
      <c r="Q800">
        <v>1</v>
      </c>
      <c r="X800">
        <v>0.14000000000000001</v>
      </c>
      <c r="Y800">
        <v>0</v>
      </c>
      <c r="Z800">
        <v>9.6199999999999992</v>
      </c>
      <c r="AA800">
        <v>0</v>
      </c>
      <c r="AB800">
        <v>0</v>
      </c>
      <c r="AC800">
        <v>0</v>
      </c>
      <c r="AD800">
        <v>1</v>
      </c>
      <c r="AE800">
        <v>0</v>
      </c>
      <c r="AF800" t="s">
        <v>3</v>
      </c>
      <c r="AG800">
        <v>0.14000000000000001</v>
      </c>
      <c r="AH800">
        <v>2</v>
      </c>
      <c r="AI800">
        <v>50609683</v>
      </c>
      <c r="AJ800">
        <v>830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</row>
    <row r="801" spans="1:44" x14ac:dyDescent="0.2">
      <c r="A801">
        <f>ROW(Source!A1018)</f>
        <v>1018</v>
      </c>
      <c r="B801">
        <v>50609689</v>
      </c>
      <c r="C801">
        <v>50609679</v>
      </c>
      <c r="D801">
        <v>45864771</v>
      </c>
      <c r="E801">
        <v>1</v>
      </c>
      <c r="F801">
        <v>1</v>
      </c>
      <c r="G801">
        <v>1</v>
      </c>
      <c r="H801">
        <v>3</v>
      </c>
      <c r="I801" t="s">
        <v>1006</v>
      </c>
      <c r="J801" t="s">
        <v>1007</v>
      </c>
      <c r="K801" t="s">
        <v>1008</v>
      </c>
      <c r="L801">
        <v>1339</v>
      </c>
      <c r="N801">
        <v>1007</v>
      </c>
      <c r="O801" t="s">
        <v>192</v>
      </c>
      <c r="P801" t="s">
        <v>192</v>
      </c>
      <c r="Q801">
        <v>1</v>
      </c>
      <c r="X801">
        <v>15</v>
      </c>
      <c r="Y801">
        <v>125.84</v>
      </c>
      <c r="Z801">
        <v>0</v>
      </c>
      <c r="AA801">
        <v>0</v>
      </c>
      <c r="AB801">
        <v>0</v>
      </c>
      <c r="AC801">
        <v>0</v>
      </c>
      <c r="AD801">
        <v>1</v>
      </c>
      <c r="AE801">
        <v>0</v>
      </c>
      <c r="AF801" t="s">
        <v>3</v>
      </c>
      <c r="AG801">
        <v>15</v>
      </c>
      <c r="AH801">
        <v>2</v>
      </c>
      <c r="AI801">
        <v>50609684</v>
      </c>
      <c r="AJ801">
        <v>831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</row>
    <row r="802" spans="1:44" x14ac:dyDescent="0.2">
      <c r="A802">
        <f>ROW(Source!A1019)</f>
        <v>1019</v>
      </c>
      <c r="B802">
        <v>50609693</v>
      </c>
      <c r="C802">
        <v>50609690</v>
      </c>
      <c r="D802">
        <v>45978298</v>
      </c>
      <c r="E802">
        <v>1</v>
      </c>
      <c r="F802">
        <v>1</v>
      </c>
      <c r="G802">
        <v>1</v>
      </c>
      <c r="H802">
        <v>1</v>
      </c>
      <c r="I802" t="s">
        <v>903</v>
      </c>
      <c r="J802" t="s">
        <v>3</v>
      </c>
      <c r="K802" t="s">
        <v>904</v>
      </c>
      <c r="L802">
        <v>1476</v>
      </c>
      <c r="N802">
        <v>1013</v>
      </c>
      <c r="O802" t="s">
        <v>811</v>
      </c>
      <c r="P802" t="s">
        <v>812</v>
      </c>
      <c r="Q802">
        <v>1</v>
      </c>
      <c r="X802">
        <v>5.47</v>
      </c>
      <c r="Y802">
        <v>0</v>
      </c>
      <c r="Z802">
        <v>0</v>
      </c>
      <c r="AA802">
        <v>0</v>
      </c>
      <c r="AB802">
        <v>6.46</v>
      </c>
      <c r="AC802">
        <v>0</v>
      </c>
      <c r="AD802">
        <v>1</v>
      </c>
      <c r="AE802">
        <v>1</v>
      </c>
      <c r="AF802" t="s">
        <v>288</v>
      </c>
      <c r="AG802">
        <v>10.94</v>
      </c>
      <c r="AH802">
        <v>2</v>
      </c>
      <c r="AI802">
        <v>50609691</v>
      </c>
      <c r="AJ802">
        <v>832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</row>
    <row r="803" spans="1:44" x14ac:dyDescent="0.2">
      <c r="A803">
        <f>ROW(Source!A1019)</f>
        <v>1019</v>
      </c>
      <c r="B803">
        <v>50609694</v>
      </c>
      <c r="C803">
        <v>50609690</v>
      </c>
      <c r="D803">
        <v>45864771</v>
      </c>
      <c r="E803">
        <v>1</v>
      </c>
      <c r="F803">
        <v>1</v>
      </c>
      <c r="G803">
        <v>1</v>
      </c>
      <c r="H803">
        <v>3</v>
      </c>
      <c r="I803" t="s">
        <v>1006</v>
      </c>
      <c r="J803" t="s">
        <v>1007</v>
      </c>
      <c r="K803" t="s">
        <v>1008</v>
      </c>
      <c r="L803">
        <v>1339</v>
      </c>
      <c r="N803">
        <v>1007</v>
      </c>
      <c r="O803" t="s">
        <v>192</v>
      </c>
      <c r="P803" t="s">
        <v>192</v>
      </c>
      <c r="Q803">
        <v>1</v>
      </c>
      <c r="X803">
        <v>5</v>
      </c>
      <c r="Y803">
        <v>125.84</v>
      </c>
      <c r="Z803">
        <v>0</v>
      </c>
      <c r="AA803">
        <v>0</v>
      </c>
      <c r="AB803">
        <v>0</v>
      </c>
      <c r="AC803">
        <v>0</v>
      </c>
      <c r="AD803">
        <v>1</v>
      </c>
      <c r="AE803">
        <v>0</v>
      </c>
      <c r="AF803" t="s">
        <v>288</v>
      </c>
      <c r="AG803">
        <v>10</v>
      </c>
      <c r="AH803">
        <v>2</v>
      </c>
      <c r="AI803">
        <v>50609692</v>
      </c>
      <c r="AJ803">
        <v>833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</row>
    <row r="804" spans="1:44" x14ac:dyDescent="0.2">
      <c r="A804">
        <f>ROW(Source!A1020)</f>
        <v>1020</v>
      </c>
      <c r="B804">
        <v>50609701</v>
      </c>
      <c r="C804">
        <v>50609695</v>
      </c>
      <c r="D804">
        <v>45976914</v>
      </c>
      <c r="E804">
        <v>1</v>
      </c>
      <c r="F804">
        <v>1</v>
      </c>
      <c r="G804">
        <v>1</v>
      </c>
      <c r="H804">
        <v>1</v>
      </c>
      <c r="I804" t="s">
        <v>842</v>
      </c>
      <c r="J804" t="s">
        <v>3</v>
      </c>
      <c r="K804" t="s">
        <v>843</v>
      </c>
      <c r="L804">
        <v>1476</v>
      </c>
      <c r="N804">
        <v>1013</v>
      </c>
      <c r="O804" t="s">
        <v>811</v>
      </c>
      <c r="P804" t="s">
        <v>812</v>
      </c>
      <c r="Q804">
        <v>1</v>
      </c>
      <c r="X804">
        <v>5.99</v>
      </c>
      <c r="Y804">
        <v>0</v>
      </c>
      <c r="Z804">
        <v>0</v>
      </c>
      <c r="AA804">
        <v>0</v>
      </c>
      <c r="AB804">
        <v>6.88</v>
      </c>
      <c r="AC804">
        <v>0</v>
      </c>
      <c r="AD804">
        <v>1</v>
      </c>
      <c r="AE804">
        <v>1</v>
      </c>
      <c r="AF804" t="s">
        <v>3</v>
      </c>
      <c r="AG804">
        <v>5.99</v>
      </c>
      <c r="AH804">
        <v>2</v>
      </c>
      <c r="AI804">
        <v>50609696</v>
      </c>
      <c r="AJ804">
        <v>834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</row>
    <row r="805" spans="1:44" x14ac:dyDescent="0.2">
      <c r="A805">
        <f>ROW(Source!A1020)</f>
        <v>1020</v>
      </c>
      <c r="B805">
        <v>50609702</v>
      </c>
      <c r="C805">
        <v>50609695</v>
      </c>
      <c r="D805">
        <v>121548</v>
      </c>
      <c r="E805">
        <v>1</v>
      </c>
      <c r="F805">
        <v>1</v>
      </c>
      <c r="G805">
        <v>1</v>
      </c>
      <c r="H805">
        <v>1</v>
      </c>
      <c r="I805" t="s">
        <v>24</v>
      </c>
      <c r="J805" t="s">
        <v>3</v>
      </c>
      <c r="K805" t="s">
        <v>813</v>
      </c>
      <c r="L805">
        <v>608254</v>
      </c>
      <c r="N805">
        <v>1013</v>
      </c>
      <c r="O805" t="s">
        <v>814</v>
      </c>
      <c r="P805" t="s">
        <v>814</v>
      </c>
      <c r="Q805">
        <v>1</v>
      </c>
      <c r="X805">
        <v>2.74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1</v>
      </c>
      <c r="AE805">
        <v>2</v>
      </c>
      <c r="AF805" t="s">
        <v>3</v>
      </c>
      <c r="AG805">
        <v>2.74</v>
      </c>
      <c r="AH805">
        <v>2</v>
      </c>
      <c r="AI805">
        <v>50609697</v>
      </c>
      <c r="AJ805">
        <v>835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</row>
    <row r="806" spans="1:44" x14ac:dyDescent="0.2">
      <c r="A806">
        <f>ROW(Source!A1020)</f>
        <v>1020</v>
      </c>
      <c r="B806">
        <v>50609703</v>
      </c>
      <c r="C806">
        <v>50609695</v>
      </c>
      <c r="D806">
        <v>45812009</v>
      </c>
      <c r="E806">
        <v>1</v>
      </c>
      <c r="F806">
        <v>1</v>
      </c>
      <c r="G806">
        <v>1</v>
      </c>
      <c r="H806">
        <v>2</v>
      </c>
      <c r="I806" t="s">
        <v>847</v>
      </c>
      <c r="J806" t="s">
        <v>848</v>
      </c>
      <c r="K806" t="s">
        <v>849</v>
      </c>
      <c r="L806">
        <v>45811227</v>
      </c>
      <c r="N806">
        <v>1013</v>
      </c>
      <c r="O806" t="s">
        <v>818</v>
      </c>
      <c r="P806" t="s">
        <v>818</v>
      </c>
      <c r="Q806">
        <v>1</v>
      </c>
      <c r="X806">
        <v>2.74</v>
      </c>
      <c r="Y806">
        <v>0</v>
      </c>
      <c r="Z806">
        <v>110</v>
      </c>
      <c r="AA806">
        <v>11.38</v>
      </c>
      <c r="AB806">
        <v>0</v>
      </c>
      <c r="AC806">
        <v>0</v>
      </c>
      <c r="AD806">
        <v>1</v>
      </c>
      <c r="AE806">
        <v>0</v>
      </c>
      <c r="AF806" t="s">
        <v>3</v>
      </c>
      <c r="AG806">
        <v>2.74</v>
      </c>
      <c r="AH806">
        <v>2</v>
      </c>
      <c r="AI806">
        <v>50609698</v>
      </c>
      <c r="AJ806">
        <v>836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</row>
    <row r="807" spans="1:44" x14ac:dyDescent="0.2">
      <c r="A807">
        <f>ROW(Source!A1020)</f>
        <v>1020</v>
      </c>
      <c r="B807">
        <v>50609704</v>
      </c>
      <c r="C807">
        <v>50609695</v>
      </c>
      <c r="D807">
        <v>45865353</v>
      </c>
      <c r="E807">
        <v>1</v>
      </c>
      <c r="F807">
        <v>1</v>
      </c>
      <c r="G807">
        <v>1</v>
      </c>
      <c r="H807">
        <v>3</v>
      </c>
      <c r="I807" t="s">
        <v>304</v>
      </c>
      <c r="J807" t="s">
        <v>306</v>
      </c>
      <c r="K807" t="s">
        <v>305</v>
      </c>
      <c r="L807">
        <v>1339</v>
      </c>
      <c r="N807">
        <v>1007</v>
      </c>
      <c r="O807" t="s">
        <v>192</v>
      </c>
      <c r="P807" t="s">
        <v>192</v>
      </c>
      <c r="Q807">
        <v>1</v>
      </c>
      <c r="X807">
        <v>10</v>
      </c>
      <c r="Y807">
        <v>2.2599999999999998</v>
      </c>
      <c r="Z807">
        <v>0</v>
      </c>
      <c r="AA807">
        <v>0</v>
      </c>
      <c r="AB807">
        <v>0</v>
      </c>
      <c r="AC807">
        <v>0</v>
      </c>
      <c r="AD807">
        <v>1</v>
      </c>
      <c r="AE807">
        <v>0</v>
      </c>
      <c r="AF807" t="s">
        <v>3</v>
      </c>
      <c r="AG807">
        <v>10</v>
      </c>
      <c r="AH807">
        <v>2</v>
      </c>
      <c r="AI807">
        <v>50609699</v>
      </c>
      <c r="AJ807">
        <v>837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</row>
    <row r="808" spans="1:44" x14ac:dyDescent="0.2">
      <c r="A808">
        <f>ROW(Source!A1020)</f>
        <v>1020</v>
      </c>
      <c r="B808">
        <v>50609705</v>
      </c>
      <c r="C808">
        <v>50609695</v>
      </c>
      <c r="D808">
        <v>45866636</v>
      </c>
      <c r="E808">
        <v>1</v>
      </c>
      <c r="F808">
        <v>1</v>
      </c>
      <c r="G808">
        <v>1</v>
      </c>
      <c r="H808">
        <v>3</v>
      </c>
      <c r="I808" t="s">
        <v>1009</v>
      </c>
      <c r="J808" t="s">
        <v>1010</v>
      </c>
      <c r="K808" t="s">
        <v>1011</v>
      </c>
      <c r="L808">
        <v>1346</v>
      </c>
      <c r="N808">
        <v>1009</v>
      </c>
      <c r="O808" t="s">
        <v>258</v>
      </c>
      <c r="P808" t="s">
        <v>258</v>
      </c>
      <c r="Q808">
        <v>1</v>
      </c>
      <c r="X808">
        <v>2</v>
      </c>
      <c r="Y808">
        <v>135.72999999999999</v>
      </c>
      <c r="Z808">
        <v>0</v>
      </c>
      <c r="AA808">
        <v>0</v>
      </c>
      <c r="AB808">
        <v>0</v>
      </c>
      <c r="AC808">
        <v>0</v>
      </c>
      <c r="AD808">
        <v>1</v>
      </c>
      <c r="AE808">
        <v>0</v>
      </c>
      <c r="AF808" t="s">
        <v>3</v>
      </c>
      <c r="AG808">
        <v>2</v>
      </c>
      <c r="AH808">
        <v>2</v>
      </c>
      <c r="AI808">
        <v>50609700</v>
      </c>
      <c r="AJ808">
        <v>838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2</vt:i4>
      </vt:variant>
    </vt:vector>
  </HeadingPairs>
  <TitlesOfParts>
    <vt:vector size="7" baseType="lpstr">
      <vt:lpstr>Смета 11 граф c НР и СП</vt:lpstr>
      <vt:lpstr>Source</vt:lpstr>
      <vt:lpstr>SourceObSm</vt:lpstr>
      <vt:lpstr>SmtRes</vt:lpstr>
      <vt:lpstr>EtalonRes</vt:lpstr>
      <vt:lpstr>'Смета 11 граф c НР и СП'!Заголовки_для_печати</vt:lpstr>
      <vt:lpstr>'Смета 11 граф c НР и СП'!Область_печати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Молтасова Екатерина Алексеевна</cp:lastModifiedBy>
  <cp:lastPrinted>2020-11-27T12:49:47Z</cp:lastPrinted>
  <dcterms:created xsi:type="dcterms:W3CDTF">2020-11-27T12:08:04Z</dcterms:created>
  <dcterms:modified xsi:type="dcterms:W3CDTF">2020-12-04T09:51:49Z</dcterms:modified>
</cp:coreProperties>
</file>